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35" windowWidth="19875" windowHeight="7710"/>
  </bookViews>
  <sheets>
    <sheet name="INDICE" sheetId="92" r:id="rId1"/>
    <sheet name="1" sheetId="2" r:id="rId2"/>
    <sheet name="2" sheetId="3" r:id="rId3"/>
    <sheet name="3-1" sheetId="4" r:id="rId4"/>
    <sheet name="3-2" sheetId="5" r:id="rId5"/>
    <sheet name="4-1" sheetId="94" r:id="rId6"/>
    <sheet name="4-2" sheetId="95"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 sheetId="24" r:id="rId24"/>
    <sheet name="22-1" sheetId="25" r:id="rId25"/>
    <sheet name="22-2" sheetId="26" r:id="rId26"/>
    <sheet name="23" sheetId="27" r:id="rId27"/>
    <sheet name="24" sheetId="28" r:id="rId28"/>
    <sheet name="25" sheetId="29" r:id="rId29"/>
    <sheet name="26" sheetId="30" r:id="rId30"/>
    <sheet name="27" sheetId="31" r:id="rId31"/>
    <sheet name="28-1" sheetId="32" r:id="rId32"/>
    <sheet name="28-2" sheetId="33" r:id="rId33"/>
    <sheet name="28-3" sheetId="34" r:id="rId34"/>
    <sheet name="28-4" sheetId="35" r:id="rId35"/>
    <sheet name="28-5" sheetId="36" r:id="rId36"/>
    <sheet name="28-6" sheetId="37" r:id="rId37"/>
    <sheet name="28-7" sheetId="38" r:id="rId38"/>
    <sheet name="28-8" sheetId="39" r:id="rId39"/>
    <sheet name="28-9" sheetId="40" r:id="rId40"/>
    <sheet name="29-1" sheetId="41" r:id="rId41"/>
    <sheet name="29-2" sheetId="42" r:id="rId42"/>
    <sheet name="29-3" sheetId="43" r:id="rId43"/>
    <sheet name="29-4" sheetId="44" r:id="rId44"/>
    <sheet name="29-5" sheetId="45" r:id="rId45"/>
    <sheet name="29-6" sheetId="46" r:id="rId46"/>
    <sheet name="29-7" sheetId="47" r:id="rId47"/>
    <sheet name="29-8" sheetId="48" r:id="rId48"/>
    <sheet name="29-9" sheetId="49" r:id="rId49"/>
    <sheet name="29-10" sheetId="50" r:id="rId50"/>
    <sheet name="30" sheetId="51" r:id="rId51"/>
    <sheet name="31" sheetId="52" r:id="rId52"/>
    <sheet name="32" sheetId="53" r:id="rId53"/>
    <sheet name="33" sheetId="54" r:id="rId54"/>
    <sheet name="34-1" sheetId="55" r:id="rId55"/>
    <sheet name="34-2" sheetId="56" r:id="rId56"/>
    <sheet name="35" sheetId="57" r:id="rId57"/>
    <sheet name="36" sheetId="58" r:id="rId58"/>
    <sheet name="37" sheetId="96" r:id="rId59"/>
    <sheet name="38-1" sheetId="59" r:id="rId60"/>
    <sheet name="38-2" sheetId="60" r:id="rId61"/>
    <sheet name="38-3" sheetId="61" r:id="rId62"/>
    <sheet name="39" sheetId="62" r:id="rId63"/>
    <sheet name="40" sheetId="63" r:id="rId64"/>
    <sheet name="41" sheetId="64" r:id="rId65"/>
    <sheet name="42" sheetId="65" r:id="rId66"/>
    <sheet name="43-1" sheetId="66" r:id="rId67"/>
    <sheet name="43-2" sheetId="67" r:id="rId68"/>
    <sheet name="44-1" sheetId="68" r:id="rId69"/>
    <sheet name="44-2" sheetId="69" r:id="rId70"/>
    <sheet name="45" sheetId="70" r:id="rId71"/>
    <sheet name="46" sheetId="97" r:id="rId72"/>
    <sheet name="47-1" sheetId="71" r:id="rId73"/>
    <sheet name="47-2" sheetId="72" r:id="rId74"/>
    <sheet name="47-3" sheetId="73" r:id="rId75"/>
    <sheet name="48" sheetId="74" r:id="rId76"/>
    <sheet name="49" sheetId="75" r:id="rId77"/>
    <sheet name="50" sheetId="76" r:id="rId78"/>
    <sheet name="51" sheetId="77" r:id="rId79"/>
    <sheet name="52-1" sheetId="78" r:id="rId80"/>
    <sheet name="52-2" sheetId="79" r:id="rId81"/>
    <sheet name="53" sheetId="80" r:id="rId82"/>
    <sheet name="54" sheetId="81" r:id="rId83"/>
    <sheet name="55" sheetId="98" r:id="rId84"/>
    <sheet name="56-1" sheetId="82" r:id="rId85"/>
    <sheet name="56-2" sheetId="83" r:id="rId86"/>
    <sheet name="56-3" sheetId="84" r:id="rId87"/>
    <sheet name="57" sheetId="99" r:id="rId88"/>
    <sheet name="58" sheetId="100" r:id="rId89"/>
    <sheet name="59" sheetId="85" r:id="rId90"/>
    <sheet name="60" sheetId="101" r:id="rId91"/>
    <sheet name="61" sheetId="87" r:id="rId92"/>
    <sheet name="62" sheetId="88" r:id="rId93"/>
    <sheet name="63" sheetId="89" r:id="rId94"/>
    <sheet name="64" sheetId="90" r:id="rId95"/>
    <sheet name="Abreviaturas" sheetId="93" r:id="rId96"/>
  </sheets>
  <externalReferences>
    <externalReference r:id="rId97"/>
    <externalReference r:id="rId98"/>
    <externalReference r:id="rId99"/>
    <externalReference r:id="rId100"/>
    <externalReference r:id="rId101"/>
    <externalReference r:id="rId102"/>
    <externalReference r:id="rId103"/>
    <externalReference r:id="rId104"/>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[7]FLUJOEERR!$A$364:$AD$487</definedName>
    <definedName name="A_impresión_IM" localSheetId="0">[7]FLUJOEERR!$A$364:$AD$487</definedName>
    <definedName name="A_impresión_IM">[2]FLUJOEERR!$A$364:$AD$487</definedName>
    <definedName name="I" localSheetId="95">#REF!</definedName>
    <definedName name="I" localSheetId="0">#REF!</definedName>
    <definedName name="I">#REF!</definedName>
    <definedName name="Imprimir_área_IM">#REF!</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'2'!$A$1:$F$85</definedName>
    <definedName name="_xlnm.Print_Area" localSheetId="22">'20'!$A$1:$I$87</definedName>
    <definedName name="_xlnm.Print_Area" localSheetId="23">'21'!$A$1:$I$88</definedName>
    <definedName name="_xlnm.Print_Area" localSheetId="24">'22-1'!$A$1:$K$58</definedName>
    <definedName name="_xlnm.Print_Area" localSheetId="25">'22-2'!$A$1:$K$79</definedName>
    <definedName name="_xlnm.Print_Area" localSheetId="26">'23'!$A$2:$O$39</definedName>
    <definedName name="_xlnm.Print_Area" localSheetId="27">'24'!$A$1:$Q$61</definedName>
    <definedName name="_xlnm.Print_Area" localSheetId="28">'25'!$A$2:$J$39</definedName>
    <definedName name="_xlnm.Print_Area" localSheetId="29">'26'!$A$1:$O$45</definedName>
    <definedName name="_xlnm.Print_Area" localSheetId="31">'28-1'!$A$1:$L$43</definedName>
    <definedName name="_xlnm.Print_Area" localSheetId="32">'28-2'!$A$1:$P$44</definedName>
    <definedName name="_xlnm.Print_Area" localSheetId="33">'28-3'!$A$1:$P$44</definedName>
    <definedName name="_xlnm.Print_Area" localSheetId="34">'28-4'!$A$1:$N$44</definedName>
    <definedName name="_xlnm.Print_Area" localSheetId="35">'28-5'!$A$1:$M$44</definedName>
    <definedName name="_xlnm.Print_Area" localSheetId="36">'28-6'!$A$1:$L$44</definedName>
    <definedName name="_xlnm.Print_Area" localSheetId="37">'28-7'!$A$1:$M$44</definedName>
    <definedName name="_xlnm.Print_Area" localSheetId="38">'28-8'!$A$1:$N$44</definedName>
    <definedName name="_xlnm.Print_Area" localSheetId="39">'28-9'!$A$1:$W$46</definedName>
    <definedName name="_xlnm.Print_Area" localSheetId="50">'30'!$A$1:$F$85</definedName>
    <definedName name="_xlnm.Print_Area" localSheetId="52">'32'!$A$1:$J$64</definedName>
    <definedName name="_xlnm.Print_Area" localSheetId="53">'33'!$A$1:$I$87</definedName>
    <definedName name="_xlnm.Print_Area" localSheetId="54">'34-1'!$A$1:$K$79</definedName>
    <definedName name="_xlnm.Print_Area" localSheetId="55">'34-2'!$A$1:$K$58</definedName>
    <definedName name="_xlnm.Print_Area" localSheetId="56">'35'!$A$1:$J$40</definedName>
    <definedName name="_xlnm.Print_Area" localSheetId="58">'37'!$A$1:$L$43</definedName>
    <definedName name="_xlnm.Print_Area" localSheetId="59">'38-1'!$A$1:$U$57</definedName>
    <definedName name="_xlnm.Print_Area" localSheetId="60">'38-2'!$A$1:$U$57</definedName>
    <definedName name="_xlnm.Print_Area" localSheetId="61">'38-3'!$A$1:$K$57</definedName>
    <definedName name="_xlnm.Print_Area" localSheetId="62">'39'!$A$1:$F$85</definedName>
    <definedName name="_xlnm.Print_Area" localSheetId="64">'41'!$A$1:$H$64</definedName>
    <definedName name="_xlnm.Print_Area" localSheetId="5">'4-1'!$A$1:$F$68</definedName>
    <definedName name="_xlnm.Print_Area" localSheetId="65">'42'!$A$1:$I$87</definedName>
    <definedName name="_xlnm.Print_Area" localSheetId="66">'43-1'!$A$1:$K$79</definedName>
    <definedName name="_xlnm.Print_Area" localSheetId="67">'43-2'!$A$1:$K$58</definedName>
    <definedName name="_xlnm.Print_Area" localSheetId="68">'44-1'!$A$1:$O$39</definedName>
    <definedName name="_xlnm.Print_Area" localSheetId="69">'44-2'!$A$1:$N$39</definedName>
    <definedName name="_xlnm.Print_Area" localSheetId="71">'46'!$A$1:$K$43</definedName>
    <definedName name="_xlnm.Print_Area" localSheetId="72">'47-1'!$A$1:$P$57</definedName>
    <definedName name="_xlnm.Print_Area" localSheetId="73">'47-2'!$A$1:$U$57</definedName>
    <definedName name="_xlnm.Print_Area" localSheetId="74">'47-3'!$A$1:$K$57</definedName>
    <definedName name="_xlnm.Print_Area" localSheetId="75">'48'!$A$1:$F$85</definedName>
    <definedName name="_xlnm.Print_Area" localSheetId="76">'49'!$A$1:$F$82</definedName>
    <definedName name="_xlnm.Print_Area" localSheetId="77">'50'!$A$1:$F$64</definedName>
    <definedName name="_xlnm.Print_Area" localSheetId="78">'51'!$A$1:$I$87</definedName>
    <definedName name="_xlnm.Print_Area" localSheetId="79">'52-1'!$A$1:$K$58</definedName>
    <definedName name="_xlnm.Print_Area" localSheetId="80">'52-2'!$A$1:$K$79</definedName>
    <definedName name="_xlnm.Print_Area" localSheetId="81">'53'!$A$1:$F$39</definedName>
    <definedName name="_xlnm.Print_Area" localSheetId="83">'55'!$A$1:$L$43</definedName>
    <definedName name="_xlnm.Print_Area" localSheetId="84">'56-1'!$A$1:$U$57</definedName>
    <definedName name="_xlnm.Print_Area" localSheetId="85">'56-2'!$A$1:$U$57</definedName>
    <definedName name="_xlnm.Print_Area" localSheetId="86">'56-3'!$A$1:$K$57</definedName>
    <definedName name="_xlnm.Print_Area" localSheetId="87">'57'!$A$1:$S$69</definedName>
    <definedName name="_xlnm.Print_Area" localSheetId="88">'58'!$A$1:$E$84</definedName>
    <definedName name="_xlnm.Print_Area" localSheetId="89">'59'!$C$1:$F$93</definedName>
    <definedName name="_xlnm.Print_Area" localSheetId="90">'60'!$A$1:$G$62</definedName>
    <definedName name="_xlnm.Print_Area" localSheetId="91">'61'!$B$2:$J$56</definedName>
    <definedName name="_xlnm.Print_Area" localSheetId="92">'62'!$B$1:$P$80</definedName>
    <definedName name="_xlnm.Print_Area" localSheetId="93">'63'!$B$1:$P$79</definedName>
    <definedName name="_xlnm.Print_Area" localSheetId="94">'64'!$B$1:$Q$28</definedName>
    <definedName name="_xlnm.Print_Area" localSheetId="9">'7'!$A$1:$O$51</definedName>
    <definedName name="_xlnm.Print_Area" localSheetId="10">'8'!$A$1:$I$87</definedName>
    <definedName name="_xlnm.Print_Area" localSheetId="11">'9'!$A$1:$I$87</definedName>
    <definedName name="_xlnm.Print_Area" localSheetId="95">#REF!</definedName>
    <definedName name="_xlnm.Print_Area" localSheetId="0">INDICE!$B$9:$C$116</definedName>
    <definedName name="_xlnm.Print_Area">#REF!</definedName>
    <definedName name="Títulos_a_imprimir_IM" localSheetId="95">[8]FLUJOEERR!#REF!</definedName>
    <definedName name="Títulos_a_imprimir_IM" localSheetId="0">[8]FLUJOEERR!#REF!</definedName>
    <definedName name="Títulos_a_imprimir_IM">[3]FLUJOEERR!#REF!</definedName>
    <definedName name="VALOR" localSheetId="95">#REF!</definedName>
    <definedName name="VALOR" localSheetId="0">#REF!</definedName>
    <definedName name="VALOR">#REF!</definedName>
    <definedName name="Z" localSheetId="95">#REF!</definedName>
    <definedName name="Z" localSheetId="0">#REF!</definedName>
    <definedName name="Z">#REF!</definedName>
  </definedNames>
  <calcPr calcId="145621"/>
</workbook>
</file>

<file path=xl/calcChain.xml><?xml version="1.0" encoding="utf-8"?>
<calcChain xmlns="http://schemas.openxmlformats.org/spreadsheetml/2006/main">
  <c r="E83" i="100" l="1"/>
  <c r="E82" i="100"/>
  <c r="E81" i="100"/>
  <c r="E80" i="100"/>
  <c r="E79" i="100"/>
  <c r="E78" i="100"/>
  <c r="E77" i="100"/>
  <c r="E76" i="100"/>
  <c r="E75" i="100"/>
  <c r="E74" i="100"/>
  <c r="E73" i="100"/>
  <c r="E72" i="100"/>
  <c r="E71" i="100"/>
  <c r="E70" i="100"/>
  <c r="E69" i="100"/>
  <c r="E68" i="100"/>
  <c r="E67" i="100"/>
  <c r="E66" i="100"/>
  <c r="E65" i="100"/>
  <c r="E64" i="100"/>
  <c r="E63" i="100"/>
  <c r="E62" i="100"/>
  <c r="E61" i="100"/>
  <c r="E60" i="100"/>
  <c r="E59" i="100"/>
  <c r="E58" i="100"/>
  <c r="E57" i="100"/>
  <c r="E56" i="100"/>
  <c r="E52" i="100"/>
  <c r="E51" i="100"/>
  <c r="E50" i="100"/>
  <c r="E49" i="100"/>
  <c r="E48" i="100"/>
  <c r="E47" i="100"/>
  <c r="E46" i="100"/>
  <c r="E45" i="100"/>
  <c r="E44" i="100"/>
  <c r="E43" i="100"/>
  <c r="E42" i="100"/>
  <c r="E41" i="100"/>
  <c r="E40" i="100"/>
  <c r="E39" i="100"/>
  <c r="E38" i="100"/>
  <c r="E37" i="100"/>
  <c r="E36" i="100"/>
  <c r="E35" i="100"/>
  <c r="E34" i="100"/>
  <c r="E33" i="100"/>
  <c r="E32" i="100"/>
  <c r="E31" i="100"/>
  <c r="E30" i="100"/>
  <c r="E29" i="100"/>
  <c r="E28" i="100"/>
  <c r="E27" i="100"/>
  <c r="E26" i="100"/>
  <c r="E25" i="100"/>
  <c r="E24" i="100"/>
  <c r="E23" i="100"/>
  <c r="E22" i="100"/>
  <c r="E21" i="100"/>
  <c r="E20" i="100"/>
  <c r="E19" i="100"/>
  <c r="E18" i="100"/>
  <c r="E17" i="100"/>
  <c r="E16" i="100"/>
  <c r="E15" i="100"/>
  <c r="E14" i="100"/>
  <c r="E13" i="100"/>
  <c r="E12" i="100"/>
  <c r="E11" i="100"/>
  <c r="E10" i="100"/>
  <c r="K41" i="98"/>
  <c r="J41" i="98"/>
  <c r="G41" i="98"/>
  <c r="F41" i="98"/>
  <c r="C41" i="98"/>
  <c r="B41" i="98"/>
  <c r="L40" i="98"/>
  <c r="K40" i="98"/>
  <c r="J40" i="98"/>
  <c r="I40" i="98"/>
  <c r="I41" i="98" s="1"/>
  <c r="H40" i="98"/>
  <c r="H41" i="98" s="1"/>
  <c r="G40" i="98"/>
  <c r="F40" i="98"/>
  <c r="E40" i="98"/>
  <c r="E41" i="98" s="1"/>
  <c r="D40" i="98"/>
  <c r="D41" i="98" s="1"/>
  <c r="C40" i="98"/>
  <c r="B40" i="98"/>
  <c r="L39" i="98"/>
  <c r="L38" i="98"/>
  <c r="L37" i="98"/>
  <c r="L36" i="98"/>
  <c r="L35" i="98"/>
  <c r="L34" i="98"/>
  <c r="L33" i="98"/>
  <c r="L32" i="98"/>
  <c r="L31" i="98"/>
  <c r="L30" i="98"/>
  <c r="L29" i="98"/>
  <c r="L28" i="98"/>
  <c r="L27" i="98"/>
  <c r="L26" i="98"/>
  <c r="I24" i="98"/>
  <c r="F24" i="98"/>
  <c r="E24" i="98"/>
  <c r="B24" i="98"/>
  <c r="L23" i="98"/>
  <c r="K23" i="98"/>
  <c r="J24" i="98" s="1"/>
  <c r="J23" i="98"/>
  <c r="I23" i="98"/>
  <c r="H23" i="98"/>
  <c r="H24" i="98" s="1"/>
  <c r="G23" i="98"/>
  <c r="G24" i="98" s="1"/>
  <c r="F23" i="98"/>
  <c r="E23" i="98"/>
  <c r="D23" i="98"/>
  <c r="D24" i="98" s="1"/>
  <c r="C23" i="98"/>
  <c r="C24" i="98" s="1"/>
  <c r="B23" i="98"/>
  <c r="L22" i="98"/>
  <c r="L21" i="98"/>
  <c r="L20" i="98"/>
  <c r="L18" i="98"/>
  <c r="L17" i="98"/>
  <c r="L16" i="98"/>
  <c r="L14" i="98"/>
  <c r="L13" i="98"/>
  <c r="L12" i="98"/>
  <c r="L10" i="98"/>
  <c r="L9" i="98"/>
  <c r="J40" i="97"/>
  <c r="J41" i="97" s="1"/>
  <c r="I40" i="97"/>
  <c r="H40" i="97"/>
  <c r="G40" i="97"/>
  <c r="G41" i="97" s="1"/>
  <c r="F40" i="97"/>
  <c r="F41" i="97" s="1"/>
  <c r="E40" i="97"/>
  <c r="D40" i="97"/>
  <c r="C40" i="97"/>
  <c r="C41" i="97" s="1"/>
  <c r="B40" i="97"/>
  <c r="B41" i="97" s="1"/>
  <c r="K36" i="97"/>
  <c r="K32" i="97"/>
  <c r="K28" i="97"/>
  <c r="J24" i="97"/>
  <c r="I24" i="97"/>
  <c r="F24" i="97"/>
  <c r="E24" i="97"/>
  <c r="B24" i="97"/>
  <c r="K23" i="97"/>
  <c r="J23" i="97"/>
  <c r="I23" i="97"/>
  <c r="H23" i="97"/>
  <c r="H24" i="97" s="1"/>
  <c r="G23" i="97"/>
  <c r="G24" i="97" s="1"/>
  <c r="F23" i="97"/>
  <c r="E23" i="97"/>
  <c r="D23" i="97"/>
  <c r="D24" i="97" s="1"/>
  <c r="C23" i="97"/>
  <c r="C24" i="97" s="1"/>
  <c r="B23" i="97"/>
  <c r="K22" i="97"/>
  <c r="K21" i="97"/>
  <c r="K20" i="97"/>
  <c r="K19" i="97"/>
  <c r="K18" i="97"/>
  <c r="K17" i="97"/>
  <c r="K16" i="97"/>
  <c r="K15" i="97"/>
  <c r="K14" i="97"/>
  <c r="K13" i="97"/>
  <c r="K12" i="97"/>
  <c r="K11" i="97"/>
  <c r="K10" i="97"/>
  <c r="K9" i="97"/>
  <c r="K40" i="96"/>
  <c r="K41" i="96" s="1"/>
  <c r="J40" i="96"/>
  <c r="I40" i="96"/>
  <c r="H40" i="96"/>
  <c r="G40" i="96"/>
  <c r="G41" i="96" s="1"/>
  <c r="F40" i="96"/>
  <c r="E40" i="96"/>
  <c r="D40" i="96"/>
  <c r="C40" i="96"/>
  <c r="C41" i="96" s="1"/>
  <c r="B40" i="96"/>
  <c r="L37" i="96"/>
  <c r="L33" i="96"/>
  <c r="L29" i="96"/>
  <c r="K24" i="96"/>
  <c r="G24" i="96"/>
  <c r="C24" i="96"/>
  <c r="K23" i="96"/>
  <c r="L22" i="96" s="1"/>
  <c r="J23" i="96"/>
  <c r="J24" i="96" s="1"/>
  <c r="I23" i="96"/>
  <c r="H23" i="96"/>
  <c r="G23" i="96"/>
  <c r="F23" i="96"/>
  <c r="F24" i="96" s="1"/>
  <c r="E23" i="96"/>
  <c r="D23" i="96"/>
  <c r="C23" i="96"/>
  <c r="B23" i="96"/>
  <c r="B24" i="96" s="1"/>
  <c r="L20" i="96"/>
  <c r="L19" i="96"/>
  <c r="L16" i="96"/>
  <c r="L15" i="96"/>
  <c r="L12" i="96"/>
  <c r="L11" i="96"/>
  <c r="L11" i="98" l="1"/>
  <c r="L15" i="98"/>
  <c r="L19" i="98"/>
  <c r="K24" i="98"/>
  <c r="D41" i="97"/>
  <c r="K27" i="97"/>
  <c r="K31" i="97"/>
  <c r="K35" i="97"/>
  <c r="K39" i="97"/>
  <c r="H41" i="97"/>
  <c r="K29" i="97"/>
  <c r="K33" i="97"/>
  <c r="K37" i="97"/>
  <c r="K40" i="97"/>
  <c r="E41" i="97"/>
  <c r="I41" i="97"/>
  <c r="K26" i="97"/>
  <c r="K30" i="97"/>
  <c r="K34" i="97"/>
  <c r="K38" i="97"/>
  <c r="H41" i="96"/>
  <c r="D41" i="96"/>
  <c r="D24" i="96"/>
  <c r="H24" i="96"/>
  <c r="L26" i="96"/>
  <c r="L30" i="96"/>
  <c r="L34" i="96"/>
  <c r="L38" i="96"/>
  <c r="L40" i="96"/>
  <c r="E41" i="96"/>
  <c r="I41" i="96"/>
  <c r="L9" i="96"/>
  <c r="L13" i="96"/>
  <c r="L17" i="96"/>
  <c r="L21" i="96"/>
  <c r="L23" i="96"/>
  <c r="E24" i="96"/>
  <c r="I24" i="96"/>
  <c r="L27" i="96"/>
  <c r="L31" i="96"/>
  <c r="L35" i="96"/>
  <c r="L39" i="96"/>
  <c r="B41" i="96"/>
  <c r="F41" i="96"/>
  <c r="J41" i="96"/>
  <c r="L10" i="96"/>
  <c r="L14" i="96"/>
  <c r="L18" i="96"/>
  <c r="L28" i="96"/>
  <c r="L32" i="96"/>
  <c r="L36" i="96"/>
  <c r="P25" i="90"/>
  <c r="M25" i="90"/>
  <c r="L25" i="90"/>
  <c r="J25" i="90"/>
  <c r="I25" i="90"/>
  <c r="O25" i="90" s="1"/>
  <c r="P23" i="90"/>
  <c r="O23" i="90"/>
  <c r="M23" i="90"/>
  <c r="J23" i="90"/>
  <c r="P22" i="90"/>
  <c r="O22" i="90"/>
  <c r="M22" i="90"/>
  <c r="J22" i="90"/>
  <c r="P21" i="90"/>
  <c r="O21" i="90"/>
  <c r="M21" i="90"/>
  <c r="J21" i="90"/>
  <c r="P20" i="90"/>
  <c r="O20" i="90"/>
  <c r="M20" i="90"/>
  <c r="J20" i="90"/>
  <c r="P19" i="90"/>
  <c r="O19" i="90"/>
  <c r="M19" i="90"/>
  <c r="J19" i="90"/>
  <c r="P18" i="90"/>
  <c r="O18" i="90"/>
  <c r="M18" i="90"/>
  <c r="J18" i="90"/>
  <c r="P17" i="90"/>
  <c r="O17" i="90"/>
  <c r="M17" i="90"/>
  <c r="J17" i="90"/>
  <c r="P16" i="90"/>
  <c r="O16" i="90"/>
  <c r="M16" i="90"/>
  <c r="J16" i="90"/>
  <c r="P15" i="90"/>
  <c r="O15" i="90"/>
  <c r="M15" i="90"/>
  <c r="J15" i="90"/>
  <c r="P14" i="90"/>
  <c r="O14" i="90"/>
  <c r="M14" i="90"/>
  <c r="J14" i="90"/>
  <c r="P13" i="90"/>
  <c r="O13" i="90"/>
  <c r="M13" i="90"/>
  <c r="J13" i="90"/>
  <c r="P12" i="90"/>
  <c r="O12" i="90"/>
  <c r="M12" i="90"/>
  <c r="J12" i="90"/>
  <c r="P11" i="90"/>
  <c r="O11" i="90"/>
  <c r="M11" i="90"/>
  <c r="J11" i="90"/>
  <c r="L7" i="90"/>
  <c r="I7" i="90"/>
  <c r="F7" i="90"/>
  <c r="C7" i="90"/>
  <c r="P75" i="89"/>
  <c r="L75" i="89"/>
  <c r="M75" i="89" s="1"/>
  <c r="I75" i="89"/>
  <c r="O75" i="89" s="1"/>
  <c r="P73" i="89"/>
  <c r="O73" i="89"/>
  <c r="P72" i="89"/>
  <c r="O72" i="89"/>
  <c r="P71" i="89"/>
  <c r="O71" i="89"/>
  <c r="P70" i="89"/>
  <c r="O70" i="89"/>
  <c r="P69" i="89"/>
  <c r="O69" i="89"/>
  <c r="P68" i="89"/>
  <c r="O68" i="89"/>
  <c r="P67" i="89"/>
  <c r="O67" i="89"/>
  <c r="P66" i="89"/>
  <c r="O66" i="89"/>
  <c r="P65" i="89"/>
  <c r="O65" i="89"/>
  <c r="P64" i="89"/>
  <c r="O64" i="89"/>
  <c r="P63" i="89"/>
  <c r="O63" i="89"/>
  <c r="P62" i="89"/>
  <c r="O62" i="89"/>
  <c r="P61" i="89"/>
  <c r="O61" i="89"/>
  <c r="P60" i="89"/>
  <c r="O60" i="89"/>
  <c r="P59" i="89"/>
  <c r="O59" i="89"/>
  <c r="P58" i="89"/>
  <c r="O58" i="89"/>
  <c r="P57" i="89"/>
  <c r="O57" i="89"/>
  <c r="P56" i="89"/>
  <c r="O56" i="89"/>
  <c r="P55" i="89"/>
  <c r="O55" i="89"/>
  <c r="P54" i="89"/>
  <c r="O54" i="89"/>
  <c r="P53" i="89"/>
  <c r="O53" i="89"/>
  <c r="P52" i="89"/>
  <c r="O52" i="89"/>
  <c r="P51" i="89"/>
  <c r="O51" i="89"/>
  <c r="P50" i="89"/>
  <c r="O50" i="89"/>
  <c r="P49" i="89"/>
  <c r="O49" i="89"/>
  <c r="P48" i="89"/>
  <c r="O48" i="89"/>
  <c r="L45" i="89"/>
  <c r="L76" i="89" s="1"/>
  <c r="I45" i="89"/>
  <c r="O45" i="89" s="1"/>
  <c r="P42" i="89"/>
  <c r="O42" i="89"/>
  <c r="P41" i="89"/>
  <c r="O41" i="89"/>
  <c r="P40" i="89"/>
  <c r="O40" i="89"/>
  <c r="P39" i="89"/>
  <c r="O39" i="89"/>
  <c r="P36" i="89"/>
  <c r="L36" i="89"/>
  <c r="I36" i="89"/>
  <c r="O36" i="89" s="1"/>
  <c r="P34" i="89"/>
  <c r="O34" i="89"/>
  <c r="P33" i="89"/>
  <c r="O33" i="89"/>
  <c r="P32" i="89"/>
  <c r="O32" i="89"/>
  <c r="P31" i="89"/>
  <c r="O31" i="89"/>
  <c r="P30" i="89"/>
  <c r="O30" i="89"/>
  <c r="P29" i="89"/>
  <c r="O29" i="89"/>
  <c r="P28" i="89"/>
  <c r="O28" i="89"/>
  <c r="P27" i="89"/>
  <c r="O27" i="89"/>
  <c r="L24" i="89"/>
  <c r="P24" i="89" s="1"/>
  <c r="I24" i="89"/>
  <c r="O24" i="89" s="1"/>
  <c r="P22" i="89"/>
  <c r="O22" i="89"/>
  <c r="P21" i="89"/>
  <c r="O21" i="89"/>
  <c r="P20" i="89"/>
  <c r="O20" i="89"/>
  <c r="P19" i="89"/>
  <c r="O19" i="89"/>
  <c r="P18" i="89"/>
  <c r="O18" i="89"/>
  <c r="P17" i="89"/>
  <c r="O17" i="89"/>
  <c r="P16" i="89"/>
  <c r="O16" i="89"/>
  <c r="P15" i="89"/>
  <c r="O15" i="89"/>
  <c r="P14" i="89"/>
  <c r="O14" i="89"/>
  <c r="P13" i="89"/>
  <c r="O13" i="89"/>
  <c r="P12" i="89"/>
  <c r="O12" i="89"/>
  <c r="P11" i="89"/>
  <c r="O11" i="89"/>
  <c r="P10" i="89"/>
  <c r="O10" i="89"/>
  <c r="L7" i="89"/>
  <c r="I7" i="89"/>
  <c r="L75" i="88"/>
  <c r="I75" i="88"/>
  <c r="O73" i="88"/>
  <c r="O72" i="88"/>
  <c r="O71" i="88"/>
  <c r="O70" i="88"/>
  <c r="O69" i="88"/>
  <c r="O68" i="88"/>
  <c r="O67" i="88"/>
  <c r="O66" i="88"/>
  <c r="O65" i="88"/>
  <c r="O64" i="88"/>
  <c r="O63" i="88"/>
  <c r="O62" i="88"/>
  <c r="O61" i="88"/>
  <c r="O60" i="88"/>
  <c r="O59" i="88"/>
  <c r="O58" i="88"/>
  <c r="O57" i="88"/>
  <c r="O56" i="88"/>
  <c r="O55" i="88"/>
  <c r="O54" i="88"/>
  <c r="O53" i="88"/>
  <c r="O52" i="88"/>
  <c r="O51" i="88"/>
  <c r="O50" i="88"/>
  <c r="O49" i="88"/>
  <c r="O48" i="88"/>
  <c r="L45" i="88"/>
  <c r="I45" i="88"/>
  <c r="O42" i="88"/>
  <c r="O41" i="88"/>
  <c r="O40" i="88"/>
  <c r="O39" i="88"/>
  <c r="L36" i="88"/>
  <c r="I36" i="88"/>
  <c r="O34" i="88"/>
  <c r="O33" i="88"/>
  <c r="O32" i="88"/>
  <c r="O31" i="88"/>
  <c r="O30" i="88"/>
  <c r="O29" i="88"/>
  <c r="O28" i="88"/>
  <c r="O27" i="88"/>
  <c r="L24" i="88"/>
  <c r="I24" i="88"/>
  <c r="O22" i="88"/>
  <c r="O21" i="88"/>
  <c r="O20" i="88"/>
  <c r="O19" i="88"/>
  <c r="O18" i="88"/>
  <c r="O17" i="88"/>
  <c r="O16" i="88"/>
  <c r="O15" i="88"/>
  <c r="O14" i="88"/>
  <c r="O13" i="88"/>
  <c r="O12" i="88"/>
  <c r="O11" i="88"/>
  <c r="O10" i="88"/>
  <c r="AA9" i="88"/>
  <c r="P73" i="88" s="1"/>
  <c r="L7" i="88"/>
  <c r="I7" i="88"/>
  <c r="H54" i="87"/>
  <c r="H50" i="87"/>
  <c r="H49" i="87"/>
  <c r="H45" i="87"/>
  <c r="H44" i="87"/>
  <c r="H40" i="87"/>
  <c r="H33" i="87"/>
  <c r="G33" i="87"/>
  <c r="I17" i="87"/>
  <c r="H17" i="87"/>
  <c r="G17" i="87"/>
  <c r="F17" i="87"/>
  <c r="E17" i="87"/>
  <c r="D17" i="87"/>
  <c r="D90" i="85"/>
  <c r="F90" i="85" s="1"/>
  <c r="F89" i="85"/>
  <c r="F88" i="85"/>
  <c r="F87" i="85"/>
  <c r="F86" i="85"/>
  <c r="F85" i="85"/>
  <c r="F84" i="85"/>
  <c r="F83" i="85"/>
  <c r="F82" i="85"/>
  <c r="E82" i="85"/>
  <c r="D82" i="85"/>
  <c r="F80" i="85"/>
  <c r="F79" i="85"/>
  <c r="E77" i="85"/>
  <c r="E90" i="85" s="1"/>
  <c r="D77" i="85"/>
  <c r="F69" i="85"/>
  <c r="F68" i="85"/>
  <c r="F67" i="85"/>
  <c r="F66" i="85"/>
  <c r="F65" i="85"/>
  <c r="F64" i="85"/>
  <c r="F63" i="85"/>
  <c r="F62" i="85"/>
  <c r="F61" i="85"/>
  <c r="F60" i="85"/>
  <c r="F59" i="85"/>
  <c r="F58" i="85"/>
  <c r="F57" i="85"/>
  <c r="F56" i="85"/>
  <c r="F55" i="85"/>
  <c r="F54" i="85"/>
  <c r="F53" i="85"/>
  <c r="F52" i="85"/>
  <c r="F51" i="85"/>
  <c r="F50" i="85"/>
  <c r="F49" i="85"/>
  <c r="F48" i="85"/>
  <c r="F47" i="85"/>
  <c r="F46" i="85"/>
  <c r="F45" i="85"/>
  <c r="F44" i="85"/>
  <c r="F43" i="85"/>
  <c r="F41" i="85"/>
  <c r="F40" i="85"/>
  <c r="F39" i="85"/>
  <c r="F38" i="85"/>
  <c r="F37" i="85"/>
  <c r="F36" i="85"/>
  <c r="F35" i="85"/>
  <c r="F34" i="85"/>
  <c r="F33" i="85"/>
  <c r="F32" i="85"/>
  <c r="F31" i="85"/>
  <c r="F30" i="85"/>
  <c r="F29" i="85"/>
  <c r="F28" i="85"/>
  <c r="F27" i="85"/>
  <c r="F26" i="85"/>
  <c r="F25" i="85"/>
  <c r="F24" i="85"/>
  <c r="F23" i="85"/>
  <c r="F22" i="85"/>
  <c r="F21" i="85"/>
  <c r="F20" i="85"/>
  <c r="F19" i="85"/>
  <c r="F18" i="85"/>
  <c r="F17" i="85"/>
  <c r="F16" i="85"/>
  <c r="F15" i="85"/>
  <c r="F14" i="85"/>
  <c r="F13" i="85"/>
  <c r="F12" i="85"/>
  <c r="F11" i="85"/>
  <c r="F10" i="85"/>
  <c r="F9" i="85"/>
  <c r="U43" i="40"/>
  <c r="T43" i="40"/>
  <c r="S43" i="40"/>
  <c r="R43" i="40"/>
  <c r="Q43" i="40"/>
  <c r="P43" i="40"/>
  <c r="O43" i="40"/>
  <c r="N43" i="40"/>
  <c r="M43" i="40"/>
  <c r="L43" i="40"/>
  <c r="I43" i="40"/>
  <c r="H43" i="40"/>
  <c r="G43" i="40"/>
  <c r="F43" i="40"/>
  <c r="E43" i="40"/>
  <c r="D43" i="40"/>
  <c r="C43" i="40"/>
  <c r="B43" i="40"/>
  <c r="J43" i="40" s="1"/>
  <c r="V42" i="40"/>
  <c r="J42" i="40"/>
  <c r="V41" i="40"/>
  <c r="J41" i="40"/>
  <c r="K41" i="40" s="1"/>
  <c r="V40" i="40"/>
  <c r="J40" i="40"/>
  <c r="V39" i="40"/>
  <c r="J39" i="40"/>
  <c r="K39" i="40" s="1"/>
  <c r="V38" i="40"/>
  <c r="J38" i="40"/>
  <c r="V37" i="40"/>
  <c r="J37" i="40"/>
  <c r="K37" i="40" s="1"/>
  <c r="V36" i="40"/>
  <c r="J36" i="40"/>
  <c r="V35" i="40"/>
  <c r="J35" i="40"/>
  <c r="K35" i="40" s="1"/>
  <c r="V34" i="40"/>
  <c r="J34" i="40"/>
  <c r="V33" i="40"/>
  <c r="J33" i="40"/>
  <c r="K33" i="40" s="1"/>
  <c r="V32" i="40"/>
  <c r="J32" i="40"/>
  <c r="V31" i="40"/>
  <c r="J31" i="40"/>
  <c r="K31" i="40" s="1"/>
  <c r="V30" i="40"/>
  <c r="J30" i="40"/>
  <c r="V29" i="40"/>
  <c r="J29" i="40"/>
  <c r="K29" i="40" s="1"/>
  <c r="U24" i="40"/>
  <c r="T24" i="40"/>
  <c r="S24" i="40"/>
  <c r="R24" i="40"/>
  <c r="Q24" i="40"/>
  <c r="P24" i="40"/>
  <c r="O24" i="40"/>
  <c r="N24" i="40"/>
  <c r="M24" i="40"/>
  <c r="L24" i="40"/>
  <c r="I24" i="40"/>
  <c r="I25" i="40" s="1"/>
  <c r="H24" i="40"/>
  <c r="H25" i="40" s="1"/>
  <c r="G24" i="40"/>
  <c r="F24" i="40"/>
  <c r="E24" i="40"/>
  <c r="E25" i="40" s="1"/>
  <c r="D24" i="40"/>
  <c r="D25" i="40" s="1"/>
  <c r="C24" i="40"/>
  <c r="B24" i="40"/>
  <c r="J24" i="40" s="1"/>
  <c r="V23" i="40"/>
  <c r="J23" i="40"/>
  <c r="K23" i="40" s="1"/>
  <c r="V22" i="40"/>
  <c r="J22" i="40"/>
  <c r="K22" i="40" s="1"/>
  <c r="V21" i="40"/>
  <c r="J21" i="40"/>
  <c r="K21" i="40" s="1"/>
  <c r="V20" i="40"/>
  <c r="J20" i="40"/>
  <c r="K20" i="40" s="1"/>
  <c r="V19" i="40"/>
  <c r="J19" i="40"/>
  <c r="K19" i="40" s="1"/>
  <c r="V18" i="40"/>
  <c r="J18" i="40"/>
  <c r="K18" i="40" s="1"/>
  <c r="V17" i="40"/>
  <c r="J17" i="40"/>
  <c r="K17" i="40" s="1"/>
  <c r="V16" i="40"/>
  <c r="J16" i="40"/>
  <c r="K16" i="40" s="1"/>
  <c r="V15" i="40"/>
  <c r="J15" i="40"/>
  <c r="K15" i="40" s="1"/>
  <c r="V14" i="40"/>
  <c r="J14" i="40"/>
  <c r="K14" i="40" s="1"/>
  <c r="V13" i="40"/>
  <c r="J13" i="40"/>
  <c r="K13" i="40" s="1"/>
  <c r="V12" i="40"/>
  <c r="J12" i="40"/>
  <c r="K12" i="40" s="1"/>
  <c r="V11" i="40"/>
  <c r="J11" i="40"/>
  <c r="K11" i="40" s="1"/>
  <c r="V10" i="40"/>
  <c r="J10" i="40"/>
  <c r="K10" i="40" s="1"/>
  <c r="L40" i="39"/>
  <c r="L41" i="39" s="1"/>
  <c r="K40" i="39"/>
  <c r="J40" i="39"/>
  <c r="I40" i="39"/>
  <c r="H40" i="39"/>
  <c r="G40" i="39"/>
  <c r="F40" i="39"/>
  <c r="E40" i="39"/>
  <c r="D40" i="39"/>
  <c r="C40" i="39"/>
  <c r="B40" i="39"/>
  <c r="M40" i="39" s="1"/>
  <c r="M39" i="39"/>
  <c r="M38" i="39"/>
  <c r="M37" i="39"/>
  <c r="M36" i="39"/>
  <c r="M35" i="39"/>
  <c r="M34" i="39"/>
  <c r="M33" i="39"/>
  <c r="M32" i="39"/>
  <c r="M31" i="39"/>
  <c r="M30" i="39"/>
  <c r="M29" i="39"/>
  <c r="M28" i="39"/>
  <c r="M27" i="39"/>
  <c r="M26" i="39"/>
  <c r="M23" i="39"/>
  <c r="J24" i="39" s="1"/>
  <c r="L23" i="39"/>
  <c r="K23" i="39"/>
  <c r="K24" i="39" s="1"/>
  <c r="J23" i="39"/>
  <c r="I23" i="39"/>
  <c r="I24" i="39" s="1"/>
  <c r="H23" i="39"/>
  <c r="G23" i="39"/>
  <c r="G24" i="39" s="1"/>
  <c r="F23" i="39"/>
  <c r="E23" i="39"/>
  <c r="E24" i="39" s="1"/>
  <c r="D23" i="39"/>
  <c r="C23" i="39"/>
  <c r="C24" i="39" s="1"/>
  <c r="B23" i="39"/>
  <c r="N22" i="39"/>
  <c r="M22" i="39"/>
  <c r="N21" i="39"/>
  <c r="M21" i="39"/>
  <c r="N20" i="39"/>
  <c r="M20" i="39"/>
  <c r="N19" i="39"/>
  <c r="M19" i="39"/>
  <c r="N18" i="39"/>
  <c r="M18" i="39"/>
  <c r="N17" i="39"/>
  <c r="M17" i="39"/>
  <c r="N16" i="39"/>
  <c r="M16" i="39"/>
  <c r="N15" i="39"/>
  <c r="M15" i="39"/>
  <c r="N14" i="39"/>
  <c r="M14" i="39"/>
  <c r="N13" i="39"/>
  <c r="M13" i="39"/>
  <c r="N12" i="39"/>
  <c r="M12" i="39"/>
  <c r="N11" i="39"/>
  <c r="M11" i="39"/>
  <c r="N10" i="39"/>
  <c r="M10" i="39"/>
  <c r="N9" i="39"/>
  <c r="M9" i="39"/>
  <c r="K40" i="38"/>
  <c r="J40" i="38"/>
  <c r="I40" i="38"/>
  <c r="I41" i="38" s="1"/>
  <c r="H40" i="38"/>
  <c r="G40" i="38"/>
  <c r="F40" i="38"/>
  <c r="F41" i="38" s="1"/>
  <c r="E40" i="38"/>
  <c r="E41" i="38" s="1"/>
  <c r="D40" i="38"/>
  <c r="C40" i="38"/>
  <c r="B40" i="38"/>
  <c r="L40" i="38" s="1"/>
  <c r="L39" i="38"/>
  <c r="M39" i="38" s="1"/>
  <c r="L38" i="38"/>
  <c r="L37" i="38"/>
  <c r="L36" i="38"/>
  <c r="M36" i="38" s="1"/>
  <c r="L35" i="38"/>
  <c r="M35" i="38" s="1"/>
  <c r="L34" i="38"/>
  <c r="L33" i="38"/>
  <c r="L32" i="38"/>
  <c r="M32" i="38" s="1"/>
  <c r="L31" i="38"/>
  <c r="M31" i="38" s="1"/>
  <c r="L30" i="38"/>
  <c r="L29" i="38"/>
  <c r="L28" i="38"/>
  <c r="M28" i="38" s="1"/>
  <c r="L27" i="38"/>
  <c r="M27" i="38" s="1"/>
  <c r="L26" i="38"/>
  <c r="K23" i="38"/>
  <c r="J23" i="38"/>
  <c r="I23" i="38"/>
  <c r="H23" i="38"/>
  <c r="G23" i="38"/>
  <c r="F23" i="38"/>
  <c r="E23" i="38"/>
  <c r="D23" i="38"/>
  <c r="C23" i="38"/>
  <c r="B23" i="38"/>
  <c r="L22" i="38"/>
  <c r="L21" i="38"/>
  <c r="L20" i="38"/>
  <c r="L19" i="38"/>
  <c r="L18" i="38"/>
  <c r="L17" i="38"/>
  <c r="L16" i="38"/>
  <c r="L15" i="38"/>
  <c r="L14" i="38"/>
  <c r="L13" i="38"/>
  <c r="L12" i="38"/>
  <c r="L11" i="38"/>
  <c r="L10" i="38"/>
  <c r="L9" i="38"/>
  <c r="J40" i="37"/>
  <c r="I40" i="37"/>
  <c r="I41" i="37" s="1"/>
  <c r="H40" i="37"/>
  <c r="H41" i="37" s="1"/>
  <c r="G40" i="37"/>
  <c r="F40" i="37"/>
  <c r="E40" i="37"/>
  <c r="E41" i="37" s="1"/>
  <c r="D40" i="37"/>
  <c r="D41" i="37" s="1"/>
  <c r="C40" i="37"/>
  <c r="B40" i="37"/>
  <c r="K40" i="37" s="1"/>
  <c r="K39" i="37"/>
  <c r="K38" i="37"/>
  <c r="L38" i="37" s="1"/>
  <c r="K37" i="37"/>
  <c r="K36" i="37"/>
  <c r="L36" i="37" s="1"/>
  <c r="K35" i="37"/>
  <c r="K34" i="37"/>
  <c r="L34" i="37" s="1"/>
  <c r="K33" i="37"/>
  <c r="K32" i="37"/>
  <c r="L32" i="37" s="1"/>
  <c r="K31" i="37"/>
  <c r="K30" i="37"/>
  <c r="L30" i="37" s="1"/>
  <c r="K29" i="37"/>
  <c r="K28" i="37"/>
  <c r="L28" i="37" s="1"/>
  <c r="K27" i="37"/>
  <c r="K26" i="37"/>
  <c r="L26" i="37" s="1"/>
  <c r="J23" i="37"/>
  <c r="I23" i="37"/>
  <c r="H23" i="37"/>
  <c r="G23" i="37"/>
  <c r="F23" i="37"/>
  <c r="E23" i="37"/>
  <c r="D23" i="37"/>
  <c r="C23" i="37"/>
  <c r="B23" i="37"/>
  <c r="K22" i="37"/>
  <c r="K21" i="37"/>
  <c r="K20" i="37"/>
  <c r="K19" i="37"/>
  <c r="K18" i="37"/>
  <c r="K17" i="37"/>
  <c r="K16" i="37"/>
  <c r="L16" i="37" s="1"/>
  <c r="K15" i="37"/>
  <c r="K14" i="37"/>
  <c r="K13" i="37"/>
  <c r="K12" i="37"/>
  <c r="L12" i="37" s="1"/>
  <c r="K11" i="37"/>
  <c r="K10" i="37"/>
  <c r="K9" i="37"/>
  <c r="K23" i="37" s="1"/>
  <c r="K40" i="36"/>
  <c r="J40" i="36"/>
  <c r="I40" i="36"/>
  <c r="I41" i="36" s="1"/>
  <c r="H40" i="36"/>
  <c r="G40" i="36"/>
  <c r="F40" i="36"/>
  <c r="F41" i="36" s="1"/>
  <c r="E40" i="36"/>
  <c r="E41" i="36" s="1"/>
  <c r="D40" i="36"/>
  <c r="C40" i="36"/>
  <c r="B40" i="36"/>
  <c r="L40" i="36" s="1"/>
  <c r="L39" i="36"/>
  <c r="M39" i="36" s="1"/>
  <c r="L38" i="36"/>
  <c r="L37" i="36"/>
  <c r="L36" i="36"/>
  <c r="M36" i="36" s="1"/>
  <c r="L35" i="36"/>
  <c r="M35" i="36" s="1"/>
  <c r="L34" i="36"/>
  <c r="L33" i="36"/>
  <c r="L32" i="36"/>
  <c r="M32" i="36" s="1"/>
  <c r="L31" i="36"/>
  <c r="M31" i="36" s="1"/>
  <c r="L30" i="36"/>
  <c r="L29" i="36"/>
  <c r="L28" i="36"/>
  <c r="M28" i="36" s="1"/>
  <c r="L27" i="36"/>
  <c r="M27" i="36" s="1"/>
  <c r="L26" i="36"/>
  <c r="K23" i="36"/>
  <c r="J23" i="36"/>
  <c r="I23" i="36"/>
  <c r="H23" i="36"/>
  <c r="G23" i="36"/>
  <c r="F23" i="36"/>
  <c r="E23" i="36"/>
  <c r="D23" i="36"/>
  <c r="C23" i="36"/>
  <c r="B23" i="36"/>
  <c r="L22" i="36"/>
  <c r="L21" i="36"/>
  <c r="L20" i="36"/>
  <c r="L19" i="36"/>
  <c r="L18" i="36"/>
  <c r="L17" i="36"/>
  <c r="L16" i="36"/>
  <c r="L15" i="36"/>
  <c r="L14" i="36"/>
  <c r="L13" i="36"/>
  <c r="L12" i="36"/>
  <c r="L11" i="36"/>
  <c r="L10" i="36"/>
  <c r="L9" i="36"/>
  <c r="L40" i="35"/>
  <c r="K40" i="35"/>
  <c r="J40" i="35"/>
  <c r="I40" i="35"/>
  <c r="H40" i="35"/>
  <c r="G40" i="35"/>
  <c r="F40" i="35"/>
  <c r="E40" i="35"/>
  <c r="D40" i="35"/>
  <c r="C40" i="35"/>
  <c r="B40" i="35"/>
  <c r="M39" i="35"/>
  <c r="M38" i="35"/>
  <c r="M37" i="35"/>
  <c r="M36" i="35"/>
  <c r="M35" i="35"/>
  <c r="M34" i="35"/>
  <c r="M33" i="35"/>
  <c r="M32" i="35"/>
  <c r="M31" i="35"/>
  <c r="M30" i="35"/>
  <c r="M29" i="35"/>
  <c r="M28" i="35"/>
  <c r="M27" i="35"/>
  <c r="M26" i="35"/>
  <c r="L23" i="35"/>
  <c r="K23" i="35"/>
  <c r="J23" i="35"/>
  <c r="I23" i="35"/>
  <c r="H23" i="35"/>
  <c r="G23" i="35"/>
  <c r="F23" i="35"/>
  <c r="E23" i="35"/>
  <c r="D23" i="35"/>
  <c r="C23" i="35"/>
  <c r="B23" i="35"/>
  <c r="M22" i="35"/>
  <c r="M21" i="35"/>
  <c r="M20" i="35"/>
  <c r="M19" i="35"/>
  <c r="M18" i="35"/>
  <c r="M17" i="35"/>
  <c r="M16" i="35"/>
  <c r="M15" i="35"/>
  <c r="M14" i="35"/>
  <c r="M13" i="35"/>
  <c r="M12" i="35"/>
  <c r="M11" i="35"/>
  <c r="M10" i="35"/>
  <c r="M9" i="35"/>
  <c r="N40" i="34"/>
  <c r="M40" i="34"/>
  <c r="L40" i="34"/>
  <c r="L41" i="34" s="1"/>
  <c r="K40" i="34"/>
  <c r="K41" i="34" s="1"/>
  <c r="J40" i="34"/>
  <c r="I40" i="34"/>
  <c r="H40" i="34"/>
  <c r="H41" i="34" s="1"/>
  <c r="G40" i="34"/>
  <c r="G41" i="34" s="1"/>
  <c r="F40" i="34"/>
  <c r="E40" i="34"/>
  <c r="D40" i="34"/>
  <c r="D41" i="34" s="1"/>
  <c r="C40" i="34"/>
  <c r="C41" i="34" s="1"/>
  <c r="B40" i="34"/>
  <c r="O40" i="34" s="1"/>
  <c r="O39" i="34"/>
  <c r="P39" i="34" s="1"/>
  <c r="O38" i="34"/>
  <c r="O37" i="34"/>
  <c r="P37" i="34" s="1"/>
  <c r="O36" i="34"/>
  <c r="O35" i="34"/>
  <c r="P35" i="34" s="1"/>
  <c r="O34" i="34"/>
  <c r="O33" i="34"/>
  <c r="P33" i="34" s="1"/>
  <c r="O32" i="34"/>
  <c r="P32" i="34" s="1"/>
  <c r="O31" i="34"/>
  <c r="P31" i="34" s="1"/>
  <c r="O30" i="34"/>
  <c r="P30" i="34" s="1"/>
  <c r="O29" i="34"/>
  <c r="P29" i="34" s="1"/>
  <c r="O28" i="34"/>
  <c r="P28" i="34" s="1"/>
  <c r="O27" i="34"/>
  <c r="P27" i="34" s="1"/>
  <c r="O26" i="34"/>
  <c r="P26" i="34" s="1"/>
  <c r="N23" i="34"/>
  <c r="M23" i="34"/>
  <c r="L23" i="34"/>
  <c r="K23" i="34"/>
  <c r="J23" i="34"/>
  <c r="I23" i="34"/>
  <c r="H23" i="34"/>
  <c r="G23" i="34"/>
  <c r="F23" i="34"/>
  <c r="E23" i="34"/>
  <c r="D23" i="34"/>
  <c r="C23" i="34"/>
  <c r="B23" i="34"/>
  <c r="O22" i="34"/>
  <c r="O21" i="34"/>
  <c r="O20" i="34"/>
  <c r="O19" i="34"/>
  <c r="O18" i="34"/>
  <c r="O17" i="34"/>
  <c r="O16" i="34"/>
  <c r="O15" i="34"/>
  <c r="O14" i="34"/>
  <c r="O13" i="34"/>
  <c r="O12" i="34"/>
  <c r="O11" i="34"/>
  <c r="O10" i="34"/>
  <c r="O9" i="34"/>
  <c r="O23" i="34" s="1"/>
  <c r="N40" i="33"/>
  <c r="M40" i="33"/>
  <c r="L40" i="33"/>
  <c r="K40" i="33"/>
  <c r="J40" i="33"/>
  <c r="I40" i="33"/>
  <c r="H40" i="33"/>
  <c r="G40" i="33"/>
  <c r="F40" i="33"/>
  <c r="E40" i="33"/>
  <c r="D40" i="33"/>
  <c r="C40" i="33"/>
  <c r="B40" i="33"/>
  <c r="O39" i="33"/>
  <c r="O38" i="33"/>
  <c r="O37" i="33"/>
  <c r="O36" i="33"/>
  <c r="O35" i="33"/>
  <c r="O34" i="33"/>
  <c r="O33" i="33"/>
  <c r="O32" i="33"/>
  <c r="O31" i="33"/>
  <c r="O30" i="33"/>
  <c r="O29" i="33"/>
  <c r="O28" i="33"/>
  <c r="O27" i="33"/>
  <c r="O26" i="33"/>
  <c r="N23" i="33"/>
  <c r="M23" i="33"/>
  <c r="L23" i="33"/>
  <c r="K23" i="33"/>
  <c r="J23" i="33"/>
  <c r="I23" i="33"/>
  <c r="H23" i="33"/>
  <c r="G23" i="33"/>
  <c r="F23" i="33"/>
  <c r="E23" i="33"/>
  <c r="D23" i="33"/>
  <c r="C23" i="33"/>
  <c r="B23" i="33"/>
  <c r="O22" i="33"/>
  <c r="O21" i="33"/>
  <c r="O20" i="33"/>
  <c r="O19" i="33"/>
  <c r="O18" i="33"/>
  <c r="O17" i="33"/>
  <c r="P17" i="33" s="1"/>
  <c r="O16" i="33"/>
  <c r="O15" i="33"/>
  <c r="O14" i="33"/>
  <c r="O13" i="33"/>
  <c r="P13" i="33" s="1"/>
  <c r="O12" i="33"/>
  <c r="O11" i="33"/>
  <c r="O10" i="33"/>
  <c r="O9" i="33"/>
  <c r="O23" i="33" s="1"/>
  <c r="K41" i="32"/>
  <c r="I41" i="32"/>
  <c r="G41" i="32"/>
  <c r="E41" i="32"/>
  <c r="C41" i="32"/>
  <c r="L40" i="32"/>
  <c r="K40" i="32"/>
  <c r="J40" i="32"/>
  <c r="J41" i="32" s="1"/>
  <c r="I40" i="32"/>
  <c r="H40" i="32"/>
  <c r="H41" i="32" s="1"/>
  <c r="G40" i="32"/>
  <c r="F40" i="32"/>
  <c r="F41" i="32" s="1"/>
  <c r="E40" i="32"/>
  <c r="D40" i="32"/>
  <c r="D41" i="32" s="1"/>
  <c r="C40" i="32"/>
  <c r="B40" i="32"/>
  <c r="B41" i="32" s="1"/>
  <c r="L39" i="32"/>
  <c r="L38" i="32"/>
  <c r="L37" i="32"/>
  <c r="L36" i="32"/>
  <c r="L35" i="32"/>
  <c r="L34" i="32"/>
  <c r="L33" i="32"/>
  <c r="L32" i="32"/>
  <c r="L31" i="32"/>
  <c r="L30" i="32"/>
  <c r="L29" i="32"/>
  <c r="L28" i="32"/>
  <c r="L27" i="32"/>
  <c r="L26" i="32"/>
  <c r="K23" i="32"/>
  <c r="J24" i="32" s="1"/>
  <c r="J23" i="32"/>
  <c r="I23" i="32"/>
  <c r="I24" i="32" s="1"/>
  <c r="H23" i="32"/>
  <c r="G23" i="32"/>
  <c r="G24" i="32" s="1"/>
  <c r="F23" i="32"/>
  <c r="E23" i="32"/>
  <c r="E24" i="32" s="1"/>
  <c r="D23" i="32"/>
  <c r="C23" i="32"/>
  <c r="C24" i="32" s="1"/>
  <c r="B23" i="32"/>
  <c r="L22" i="32"/>
  <c r="L20" i="32"/>
  <c r="L18" i="32"/>
  <c r="L16" i="32"/>
  <c r="L14" i="32"/>
  <c r="L12" i="32"/>
  <c r="L10" i="32"/>
  <c r="O38" i="30"/>
  <c r="I38" i="30"/>
  <c r="G38" i="30"/>
  <c r="O37" i="30"/>
  <c r="I37" i="30"/>
  <c r="G37" i="30"/>
  <c r="O36" i="30"/>
  <c r="I36" i="30"/>
  <c r="G36" i="30"/>
  <c r="O35" i="30"/>
  <c r="I35" i="30"/>
  <c r="G35" i="30"/>
  <c r="O34" i="30"/>
  <c r="I34" i="30"/>
  <c r="G34" i="30"/>
  <c r="O33" i="30"/>
  <c r="I33" i="30"/>
  <c r="G33" i="30"/>
  <c r="O32" i="30"/>
  <c r="I32" i="30"/>
  <c r="G32" i="30"/>
  <c r="O31" i="30"/>
  <c r="I31" i="30"/>
  <c r="G31" i="30"/>
  <c r="O30" i="30"/>
  <c r="I30" i="30"/>
  <c r="G30" i="30"/>
  <c r="O29" i="30"/>
  <c r="I29" i="30"/>
  <c r="G29" i="30"/>
  <c r="O28" i="30"/>
  <c r="I28" i="30"/>
  <c r="G28" i="30"/>
  <c r="O27" i="30"/>
  <c r="I27" i="30"/>
  <c r="G27" i="30"/>
  <c r="O26" i="30"/>
  <c r="I26" i="30"/>
  <c r="G26" i="30"/>
  <c r="A25" i="30"/>
  <c r="O20" i="30"/>
  <c r="I20" i="30"/>
  <c r="F20" i="30"/>
  <c r="O19" i="30"/>
  <c r="I19" i="30"/>
  <c r="F19" i="30"/>
  <c r="O18" i="30"/>
  <c r="I18" i="30"/>
  <c r="F18" i="30"/>
  <c r="O17" i="30"/>
  <c r="I17" i="30"/>
  <c r="F17" i="30"/>
  <c r="O16" i="30"/>
  <c r="I16" i="30"/>
  <c r="F16" i="30"/>
  <c r="O15" i="30"/>
  <c r="I15" i="30"/>
  <c r="F15" i="30"/>
  <c r="O14" i="30"/>
  <c r="I14" i="30"/>
  <c r="F14" i="30"/>
  <c r="O13" i="30"/>
  <c r="I13" i="30"/>
  <c r="F13" i="30"/>
  <c r="O12" i="30"/>
  <c r="I12" i="30"/>
  <c r="F12" i="30"/>
  <c r="O11" i="30"/>
  <c r="I11" i="30"/>
  <c r="F11" i="30"/>
  <c r="O10" i="30"/>
  <c r="I10" i="30"/>
  <c r="F10" i="30"/>
  <c r="O9" i="30"/>
  <c r="I9" i="30"/>
  <c r="F9" i="30"/>
  <c r="O8" i="30"/>
  <c r="I8" i="30"/>
  <c r="F8" i="30"/>
  <c r="I7" i="30"/>
  <c r="I25" i="30" s="1"/>
  <c r="J8" i="29"/>
  <c r="I8" i="29"/>
  <c r="G8" i="29"/>
  <c r="B55" i="28"/>
  <c r="B40" i="28"/>
  <c r="J26" i="28"/>
  <c r="J55" i="28" s="1"/>
  <c r="I26" i="28"/>
  <c r="I55" i="28" s="1"/>
  <c r="H26" i="28"/>
  <c r="H55" i="28" s="1"/>
  <c r="G26" i="28"/>
  <c r="G55" i="28" s="1"/>
  <c r="F26" i="28"/>
  <c r="F55" i="28" s="1"/>
  <c r="E26" i="28"/>
  <c r="E55" i="28" s="1"/>
  <c r="D26" i="28"/>
  <c r="D55" i="28" s="1"/>
  <c r="C26" i="28"/>
  <c r="C55" i="28" s="1"/>
  <c r="B26" i="28"/>
  <c r="O26" i="28" s="1"/>
  <c r="P24" i="28"/>
  <c r="O24" i="28"/>
  <c r="N24" i="28"/>
  <c r="M24" i="28"/>
  <c r="L24" i="28"/>
  <c r="K24" i="28"/>
  <c r="P23" i="28"/>
  <c r="O23" i="28"/>
  <c r="N23" i="28"/>
  <c r="M23" i="28"/>
  <c r="L23" i="28"/>
  <c r="K23" i="28"/>
  <c r="P22" i="28"/>
  <c r="O22" i="28"/>
  <c r="N22" i="28"/>
  <c r="M22" i="28"/>
  <c r="L22" i="28"/>
  <c r="K22" i="28"/>
  <c r="P21" i="28"/>
  <c r="O21" i="28"/>
  <c r="N21" i="28"/>
  <c r="M21" i="28"/>
  <c r="L21" i="28"/>
  <c r="K21" i="28"/>
  <c r="P20" i="28"/>
  <c r="O20" i="28"/>
  <c r="N20" i="28"/>
  <c r="M20" i="28"/>
  <c r="L20" i="28"/>
  <c r="K20" i="28"/>
  <c r="P19" i="28"/>
  <c r="O19" i="28"/>
  <c r="N19" i="28"/>
  <c r="M19" i="28"/>
  <c r="L19" i="28"/>
  <c r="K19" i="28"/>
  <c r="P18" i="28"/>
  <c r="O18" i="28"/>
  <c r="N18" i="28"/>
  <c r="M18" i="28"/>
  <c r="L18" i="28"/>
  <c r="K18" i="28"/>
  <c r="P17" i="28"/>
  <c r="O17" i="28"/>
  <c r="N17" i="28"/>
  <c r="M17" i="28"/>
  <c r="L17" i="28"/>
  <c r="K17" i="28"/>
  <c r="P16" i="28"/>
  <c r="O16" i="28"/>
  <c r="N16" i="28"/>
  <c r="M16" i="28"/>
  <c r="L16" i="28"/>
  <c r="K16" i="28"/>
  <c r="P15" i="28"/>
  <c r="O15" i="28"/>
  <c r="N15" i="28"/>
  <c r="M15" i="28"/>
  <c r="L15" i="28"/>
  <c r="K15" i="28"/>
  <c r="P14" i="28"/>
  <c r="O14" i="28"/>
  <c r="N14" i="28"/>
  <c r="M14" i="28"/>
  <c r="L14" i="28"/>
  <c r="K14" i="28"/>
  <c r="P13" i="28"/>
  <c r="O13" i="28"/>
  <c r="N13" i="28"/>
  <c r="M13" i="28"/>
  <c r="L13" i="28"/>
  <c r="K13" i="28"/>
  <c r="P12" i="28"/>
  <c r="O12" i="28"/>
  <c r="N12" i="28"/>
  <c r="M12" i="28"/>
  <c r="L12" i="28"/>
  <c r="K12" i="28"/>
  <c r="P24" i="88" l="1"/>
  <c r="P36" i="88"/>
  <c r="P28" i="88"/>
  <c r="P45" i="88"/>
  <c r="P75" i="88"/>
  <c r="P27" i="88"/>
  <c r="M76" i="89"/>
  <c r="M73" i="89"/>
  <c r="M72" i="89"/>
  <c r="M71" i="89"/>
  <c r="M70" i="89"/>
  <c r="M69" i="89"/>
  <c r="M68" i="89"/>
  <c r="M67" i="89"/>
  <c r="M66" i="89"/>
  <c r="M65" i="89"/>
  <c r="M64" i="89"/>
  <c r="M63" i="89"/>
  <c r="M62" i="89"/>
  <c r="M61" i="89"/>
  <c r="M60" i="89"/>
  <c r="M59" i="89"/>
  <c r="M58" i="89"/>
  <c r="M57" i="89"/>
  <c r="M56" i="89"/>
  <c r="M55" i="89"/>
  <c r="M54" i="89"/>
  <c r="M53" i="89"/>
  <c r="M52" i="89"/>
  <c r="M51" i="89"/>
  <c r="M50" i="89"/>
  <c r="M49" i="89"/>
  <c r="M48" i="89"/>
  <c r="M45" i="89"/>
  <c r="M34" i="89"/>
  <c r="M33" i="89"/>
  <c r="M32" i="89"/>
  <c r="M31" i="89"/>
  <c r="M30" i="89"/>
  <c r="M29" i="89"/>
  <c r="M28" i="89"/>
  <c r="M27" i="89"/>
  <c r="M24" i="89"/>
  <c r="M42" i="89"/>
  <c r="M41" i="89"/>
  <c r="M40" i="89"/>
  <c r="M39" i="89"/>
  <c r="M36" i="89"/>
  <c r="M22" i="89"/>
  <c r="M21" i="89"/>
  <c r="M20" i="89"/>
  <c r="M19" i="89"/>
  <c r="M18" i="89"/>
  <c r="M17" i="89"/>
  <c r="M16" i="89"/>
  <c r="M15" i="89"/>
  <c r="M14" i="89"/>
  <c r="M13" i="89"/>
  <c r="M12" i="89"/>
  <c r="M11" i="89"/>
  <c r="M10" i="89"/>
  <c r="I76" i="89"/>
  <c r="P45" i="89"/>
  <c r="O36" i="88"/>
  <c r="O75" i="88"/>
  <c r="L76" i="88"/>
  <c r="M36" i="88" s="1"/>
  <c r="P10" i="88"/>
  <c r="P11" i="88"/>
  <c r="P12" i="88"/>
  <c r="P13" i="88"/>
  <c r="P14" i="88"/>
  <c r="P15" i="88"/>
  <c r="P16" i="88"/>
  <c r="P17" i="88"/>
  <c r="P18" i="88"/>
  <c r="P19" i="88"/>
  <c r="P20" i="88"/>
  <c r="P21" i="88"/>
  <c r="P22" i="88"/>
  <c r="P39" i="88"/>
  <c r="P40" i="88"/>
  <c r="P41" i="88"/>
  <c r="P42" i="88"/>
  <c r="J75" i="88"/>
  <c r="O24" i="88"/>
  <c r="O45" i="88"/>
  <c r="I76" i="88"/>
  <c r="J24" i="88"/>
  <c r="P29" i="88"/>
  <c r="P30" i="88"/>
  <c r="P31" i="88"/>
  <c r="P32" i="88"/>
  <c r="P33" i="88"/>
  <c r="P34" i="88"/>
  <c r="J45" i="88"/>
  <c r="P48" i="88"/>
  <c r="P49" i="88"/>
  <c r="P50" i="88"/>
  <c r="P51" i="88"/>
  <c r="P52" i="88"/>
  <c r="P53" i="88"/>
  <c r="P54" i="88"/>
  <c r="P55" i="88"/>
  <c r="P56" i="88"/>
  <c r="P57" i="88"/>
  <c r="P58" i="88"/>
  <c r="P59" i="88"/>
  <c r="P60" i="88"/>
  <c r="P61" i="88"/>
  <c r="P62" i="88"/>
  <c r="P63" i="88"/>
  <c r="P64" i="88"/>
  <c r="P65" i="88"/>
  <c r="P66" i="88"/>
  <c r="P67" i="88"/>
  <c r="P68" i="88"/>
  <c r="P69" i="88"/>
  <c r="P70" i="88"/>
  <c r="P71" i="88"/>
  <c r="P72" i="88"/>
  <c r="F77" i="85"/>
  <c r="T44" i="40"/>
  <c r="W17" i="40"/>
  <c r="W29" i="40"/>
  <c r="W33" i="40"/>
  <c r="W35" i="40"/>
  <c r="W37" i="40"/>
  <c r="W41" i="40"/>
  <c r="C44" i="40"/>
  <c r="G44" i="40"/>
  <c r="G25" i="40"/>
  <c r="C25" i="40"/>
  <c r="J25" i="40"/>
  <c r="F25" i="40"/>
  <c r="B25" i="40"/>
  <c r="K24" i="40"/>
  <c r="P25" i="40"/>
  <c r="K30" i="40"/>
  <c r="K32" i="40"/>
  <c r="K34" i="40"/>
  <c r="K36" i="40"/>
  <c r="K38" i="40"/>
  <c r="K40" i="40"/>
  <c r="K42" i="40"/>
  <c r="R44" i="40"/>
  <c r="W12" i="40"/>
  <c r="W20" i="40"/>
  <c r="U25" i="40"/>
  <c r="W32" i="40"/>
  <c r="W34" i="40"/>
  <c r="W36" i="40"/>
  <c r="W40" i="40"/>
  <c r="W42" i="40"/>
  <c r="O44" i="40"/>
  <c r="I44" i="40"/>
  <c r="E44" i="40"/>
  <c r="K43" i="40"/>
  <c r="H44" i="40"/>
  <c r="D44" i="40"/>
  <c r="J44" i="40"/>
  <c r="F44" i="40"/>
  <c r="P44" i="40"/>
  <c r="V24" i="40"/>
  <c r="B44" i="40"/>
  <c r="V43" i="40"/>
  <c r="N27" i="39"/>
  <c r="N31" i="39"/>
  <c r="N35" i="39"/>
  <c r="N39" i="39"/>
  <c r="M41" i="39"/>
  <c r="I41" i="39"/>
  <c r="E41" i="39"/>
  <c r="N40" i="39"/>
  <c r="K41" i="39"/>
  <c r="G41" i="39"/>
  <c r="C41" i="39"/>
  <c r="F41" i="39"/>
  <c r="N28" i="39"/>
  <c r="N32" i="39"/>
  <c r="N36" i="39"/>
  <c r="J41" i="39"/>
  <c r="N29" i="39"/>
  <c r="N33" i="39"/>
  <c r="N37" i="39"/>
  <c r="N26" i="39"/>
  <c r="N30" i="39"/>
  <c r="N34" i="39"/>
  <c r="N38" i="39"/>
  <c r="D41" i="39"/>
  <c r="H41" i="39"/>
  <c r="B41" i="39"/>
  <c r="D24" i="39"/>
  <c r="H24" i="39"/>
  <c r="L24" i="39"/>
  <c r="N23" i="39"/>
  <c r="M24" i="39"/>
  <c r="B24" i="39"/>
  <c r="F24" i="39"/>
  <c r="M26" i="38"/>
  <c r="M30" i="38"/>
  <c r="M34" i="38"/>
  <c r="M38" i="38"/>
  <c r="D41" i="38"/>
  <c r="H41" i="38"/>
  <c r="L41" i="38"/>
  <c r="M40" i="38"/>
  <c r="J41" i="38"/>
  <c r="M29" i="38"/>
  <c r="M33" i="38"/>
  <c r="M37" i="38"/>
  <c r="C41" i="38"/>
  <c r="G41" i="38"/>
  <c r="K41" i="38"/>
  <c r="L23" i="38"/>
  <c r="M17" i="38" s="1"/>
  <c r="B41" i="38"/>
  <c r="K24" i="37"/>
  <c r="G24" i="37"/>
  <c r="C24" i="37"/>
  <c r="L22" i="37"/>
  <c r="L20" i="37"/>
  <c r="L18" i="37"/>
  <c r="D24" i="37"/>
  <c r="L23" i="37"/>
  <c r="H24" i="37"/>
  <c r="L13" i="37"/>
  <c r="L17" i="37"/>
  <c r="L21" i="37"/>
  <c r="L10" i="37"/>
  <c r="L14" i="37"/>
  <c r="E24" i="37"/>
  <c r="I24" i="37"/>
  <c r="K41" i="37"/>
  <c r="G41" i="37"/>
  <c r="C41" i="37"/>
  <c r="J41" i="37"/>
  <c r="F41" i="37"/>
  <c r="B41" i="37"/>
  <c r="L39" i="37"/>
  <c r="L37" i="37"/>
  <c r="L35" i="37"/>
  <c r="L33" i="37"/>
  <c r="L31" i="37"/>
  <c r="L29" i="37"/>
  <c r="L27" i="37"/>
  <c r="L40" i="37"/>
  <c r="L11" i="37"/>
  <c r="L15" i="37"/>
  <c r="L19" i="37"/>
  <c r="B24" i="37"/>
  <c r="F24" i="37"/>
  <c r="J24" i="37"/>
  <c r="L9" i="37"/>
  <c r="M9" i="36"/>
  <c r="M13" i="36"/>
  <c r="D24" i="36"/>
  <c r="H24" i="36"/>
  <c r="M26" i="36"/>
  <c r="M30" i="36"/>
  <c r="M34" i="36"/>
  <c r="M38" i="36"/>
  <c r="D41" i="36"/>
  <c r="H41" i="36"/>
  <c r="E24" i="36"/>
  <c r="I24" i="36"/>
  <c r="B24" i="36"/>
  <c r="F24" i="36"/>
  <c r="J24" i="36"/>
  <c r="L41" i="36"/>
  <c r="M40" i="36"/>
  <c r="J41" i="36"/>
  <c r="C24" i="36"/>
  <c r="K24" i="36"/>
  <c r="M29" i="36"/>
  <c r="M33" i="36"/>
  <c r="M37" i="36"/>
  <c r="C41" i="36"/>
  <c r="G41" i="36"/>
  <c r="K41" i="36"/>
  <c r="L23" i="36"/>
  <c r="M17" i="36" s="1"/>
  <c r="B41" i="36"/>
  <c r="N36" i="35"/>
  <c r="C41" i="35"/>
  <c r="N30" i="35"/>
  <c r="M40" i="35"/>
  <c r="E41" i="35" s="1"/>
  <c r="M23" i="35"/>
  <c r="P13" i="34"/>
  <c r="P21" i="34"/>
  <c r="P11" i="34"/>
  <c r="P15" i="34"/>
  <c r="P19" i="34"/>
  <c r="O24" i="34"/>
  <c r="K24" i="34"/>
  <c r="G24" i="34"/>
  <c r="C24" i="34"/>
  <c r="N24" i="34"/>
  <c r="J24" i="34"/>
  <c r="F24" i="34"/>
  <c r="B24" i="34"/>
  <c r="P22" i="34"/>
  <c r="P20" i="34"/>
  <c r="P18" i="34"/>
  <c r="P16" i="34"/>
  <c r="P14" i="34"/>
  <c r="P12" i="34"/>
  <c r="P10" i="34"/>
  <c r="P23" i="34"/>
  <c r="P17" i="34"/>
  <c r="D24" i="34"/>
  <c r="H24" i="34"/>
  <c r="L24" i="34"/>
  <c r="E24" i="34"/>
  <c r="I24" i="34"/>
  <c r="M24" i="34"/>
  <c r="O41" i="34"/>
  <c r="N41" i="34"/>
  <c r="J41" i="34"/>
  <c r="F41" i="34"/>
  <c r="B41" i="34"/>
  <c r="M41" i="34"/>
  <c r="I41" i="34"/>
  <c r="E41" i="34"/>
  <c r="P40" i="34"/>
  <c r="P38" i="34"/>
  <c r="P36" i="34"/>
  <c r="P34" i="34"/>
  <c r="P9" i="34"/>
  <c r="E24" i="33"/>
  <c r="M24" i="33"/>
  <c r="P11" i="33"/>
  <c r="P15" i="33"/>
  <c r="P19" i="33"/>
  <c r="B24" i="33"/>
  <c r="F24" i="33"/>
  <c r="J24" i="33"/>
  <c r="N24" i="33"/>
  <c r="P10" i="33"/>
  <c r="I24" i="33"/>
  <c r="P12" i="33"/>
  <c r="C24" i="33"/>
  <c r="G24" i="33"/>
  <c r="K24" i="33"/>
  <c r="L24" i="33"/>
  <c r="H24" i="33"/>
  <c r="D24" i="33"/>
  <c r="O24" i="33"/>
  <c r="P22" i="33"/>
  <c r="P20" i="33"/>
  <c r="P18" i="33"/>
  <c r="P16" i="33"/>
  <c r="P14" i="33"/>
  <c r="P23" i="33"/>
  <c r="P21" i="33"/>
  <c r="I41" i="33"/>
  <c r="O40" i="33"/>
  <c r="P9" i="33"/>
  <c r="L11" i="32"/>
  <c r="L15" i="32"/>
  <c r="L19" i="32"/>
  <c r="K24" i="32"/>
  <c r="D24" i="32"/>
  <c r="H24" i="32"/>
  <c r="L9" i="32"/>
  <c r="L13" i="32"/>
  <c r="L17" i="32"/>
  <c r="L21" i="32"/>
  <c r="L23" i="32"/>
  <c r="B24" i="32"/>
  <c r="F24" i="32"/>
  <c r="K26" i="28"/>
  <c r="K55" i="28" s="1"/>
  <c r="L26" i="28"/>
  <c r="L55" i="28" s="1"/>
  <c r="P26" i="28"/>
  <c r="M26" i="28"/>
  <c r="M55" i="28" s="1"/>
  <c r="N26" i="28"/>
  <c r="N55" i="28" s="1"/>
  <c r="J75" i="89" l="1"/>
  <c r="J36" i="89"/>
  <c r="J73" i="89"/>
  <c r="J72" i="89"/>
  <c r="J71" i="89"/>
  <c r="J70" i="89"/>
  <c r="J69" i="89"/>
  <c r="J68" i="89"/>
  <c r="J67" i="89"/>
  <c r="J66" i="89"/>
  <c r="J65" i="89"/>
  <c r="J64" i="89"/>
  <c r="J63" i="89"/>
  <c r="J62" i="89"/>
  <c r="J61" i="89"/>
  <c r="J60" i="89"/>
  <c r="J59" i="89"/>
  <c r="J58" i="89"/>
  <c r="J57" i="89"/>
  <c r="J56" i="89"/>
  <c r="J55" i="89"/>
  <c r="J54" i="89"/>
  <c r="J53" i="89"/>
  <c r="J52" i="89"/>
  <c r="J51" i="89"/>
  <c r="J50" i="89"/>
  <c r="J49" i="89"/>
  <c r="J48" i="89"/>
  <c r="J34" i="89"/>
  <c r="J33" i="89"/>
  <c r="J32" i="89"/>
  <c r="J31" i="89"/>
  <c r="J30" i="89"/>
  <c r="J29" i="89"/>
  <c r="J28" i="89"/>
  <c r="J27" i="89"/>
  <c r="J76" i="89"/>
  <c r="J45" i="89"/>
  <c r="J24" i="89"/>
  <c r="J42" i="89"/>
  <c r="J41" i="89"/>
  <c r="J40" i="89"/>
  <c r="J39" i="89"/>
  <c r="J22" i="89"/>
  <c r="J21" i="89"/>
  <c r="J20" i="89"/>
  <c r="J19" i="89"/>
  <c r="J18" i="89"/>
  <c r="J17" i="89"/>
  <c r="J16" i="89"/>
  <c r="J15" i="89"/>
  <c r="J14" i="89"/>
  <c r="J13" i="89"/>
  <c r="J12" i="89"/>
  <c r="J11" i="89"/>
  <c r="J10" i="89"/>
  <c r="M42" i="88"/>
  <c r="M41" i="88"/>
  <c r="M40" i="88"/>
  <c r="M39" i="88"/>
  <c r="M22" i="88"/>
  <c r="M21" i="88"/>
  <c r="M20" i="88"/>
  <c r="M19" i="88"/>
  <c r="M18" i="88"/>
  <c r="M17" i="88"/>
  <c r="M16" i="88"/>
  <c r="M15" i="88"/>
  <c r="M14" i="88"/>
  <c r="M13" i="88"/>
  <c r="M12" i="88"/>
  <c r="M11" i="88"/>
  <c r="M10" i="88"/>
  <c r="M76" i="88"/>
  <c r="M73" i="88"/>
  <c r="M72" i="88"/>
  <c r="M71" i="88"/>
  <c r="M70" i="88"/>
  <c r="M69" i="88"/>
  <c r="M68" i="88"/>
  <c r="M67" i="88"/>
  <c r="M66" i="88"/>
  <c r="M65" i="88"/>
  <c r="M64" i="88"/>
  <c r="M63" i="88"/>
  <c r="M62" i="88"/>
  <c r="M61" i="88"/>
  <c r="M60" i="88"/>
  <c r="M59" i="88"/>
  <c r="M58" i="88"/>
  <c r="M57" i="88"/>
  <c r="M56" i="88"/>
  <c r="M55" i="88"/>
  <c r="M54" i="88"/>
  <c r="M53" i="88"/>
  <c r="M52" i="88"/>
  <c r="M51" i="88"/>
  <c r="M50" i="88"/>
  <c r="M49" i="88"/>
  <c r="M48" i="88"/>
  <c r="M34" i="88"/>
  <c r="M33" i="88"/>
  <c r="M32" i="88"/>
  <c r="M31" i="88"/>
  <c r="M30" i="88"/>
  <c r="M29" i="88"/>
  <c r="M28" i="88"/>
  <c r="M27" i="88"/>
  <c r="M24" i="88"/>
  <c r="M75" i="88"/>
  <c r="P76" i="88"/>
  <c r="J76" i="88"/>
  <c r="O76" i="88"/>
  <c r="J42" i="88"/>
  <c r="J41" i="88"/>
  <c r="J40" i="88"/>
  <c r="J39" i="88"/>
  <c r="J22" i="88"/>
  <c r="J21" i="88"/>
  <c r="J20" i="88"/>
  <c r="J19" i="88"/>
  <c r="J18" i="88"/>
  <c r="J17" i="88"/>
  <c r="J16" i="88"/>
  <c r="J15" i="88"/>
  <c r="J14" i="88"/>
  <c r="J13" i="88"/>
  <c r="J12" i="88"/>
  <c r="J11" i="88"/>
  <c r="J10" i="88"/>
  <c r="J73" i="88"/>
  <c r="J72" i="88"/>
  <c r="J71" i="88"/>
  <c r="J70" i="88"/>
  <c r="J69" i="88"/>
  <c r="J68" i="88"/>
  <c r="J67" i="88"/>
  <c r="J66" i="88"/>
  <c r="J65" i="88"/>
  <c r="J64" i="88"/>
  <c r="J63" i="88"/>
  <c r="J62" i="88"/>
  <c r="J61" i="88"/>
  <c r="J60" i="88"/>
  <c r="J59" i="88"/>
  <c r="J58" i="88"/>
  <c r="J57" i="88"/>
  <c r="J56" i="88"/>
  <c r="J55" i="88"/>
  <c r="J54" i="88"/>
  <c r="J53" i="88"/>
  <c r="J52" i="88"/>
  <c r="J51" i="88"/>
  <c r="J50" i="88"/>
  <c r="J49" i="88"/>
  <c r="J48" i="88"/>
  <c r="J34" i="88"/>
  <c r="J33" i="88"/>
  <c r="J32" i="88"/>
  <c r="J31" i="88"/>
  <c r="J30" i="88"/>
  <c r="J29" i="88"/>
  <c r="J28" i="88"/>
  <c r="J27" i="88"/>
  <c r="J36" i="88"/>
  <c r="M45" i="88"/>
  <c r="S25" i="40"/>
  <c r="O25" i="40"/>
  <c r="V25" i="40"/>
  <c r="W24" i="40"/>
  <c r="Q25" i="40"/>
  <c r="W18" i="40"/>
  <c r="W10" i="40"/>
  <c r="L25" i="40"/>
  <c r="W23" i="40"/>
  <c r="W15" i="40"/>
  <c r="R25" i="40"/>
  <c r="M25" i="40"/>
  <c r="W16" i="40"/>
  <c r="W21" i="40"/>
  <c r="W13" i="40"/>
  <c r="N25" i="40"/>
  <c r="V44" i="40"/>
  <c r="W43" i="40"/>
  <c r="U44" i="40"/>
  <c r="Q44" i="40"/>
  <c r="M44" i="40"/>
  <c r="L44" i="40"/>
  <c r="S44" i="40"/>
  <c r="W38" i="40"/>
  <c r="W30" i="40"/>
  <c r="W22" i="40"/>
  <c r="W14" i="40"/>
  <c r="N44" i="40"/>
  <c r="T25" i="40"/>
  <c r="W39" i="40"/>
  <c r="W31" i="40"/>
  <c r="W19" i="40"/>
  <c r="W11" i="40"/>
  <c r="I24" i="38"/>
  <c r="H24" i="38"/>
  <c r="C24" i="38"/>
  <c r="K24" i="38"/>
  <c r="M11" i="38"/>
  <c r="F24" i="38"/>
  <c r="M23" i="38"/>
  <c r="M22" i="38"/>
  <c r="M20" i="38"/>
  <c r="M18" i="38"/>
  <c r="M16" i="38"/>
  <c r="M14" i="38"/>
  <c r="M12" i="38"/>
  <c r="M10" i="38"/>
  <c r="L24" i="38"/>
  <c r="B24" i="38"/>
  <c r="G24" i="38"/>
  <c r="M13" i="38"/>
  <c r="J24" i="38"/>
  <c r="E24" i="38"/>
  <c r="D24" i="38"/>
  <c r="M9" i="38"/>
  <c r="M19" i="38"/>
  <c r="M21" i="38"/>
  <c r="M15" i="38"/>
  <c r="M11" i="36"/>
  <c r="M23" i="36"/>
  <c r="M22" i="36"/>
  <c r="M20" i="36"/>
  <c r="M18" i="36"/>
  <c r="M16" i="36"/>
  <c r="M14" i="36"/>
  <c r="M12" i="36"/>
  <c r="M10" i="36"/>
  <c r="L24" i="36"/>
  <c r="G24" i="36"/>
  <c r="M19" i="36"/>
  <c r="M21" i="36"/>
  <c r="M15" i="36"/>
  <c r="L24" i="35"/>
  <c r="H24" i="35"/>
  <c r="D24" i="35"/>
  <c r="N22" i="35"/>
  <c r="N20" i="35"/>
  <c r="N18" i="35"/>
  <c r="N16" i="35"/>
  <c r="N14" i="35"/>
  <c r="N12" i="35"/>
  <c r="N10" i="35"/>
  <c r="M24" i="35"/>
  <c r="I24" i="35"/>
  <c r="N23" i="35"/>
  <c r="E24" i="35"/>
  <c r="G24" i="35"/>
  <c r="J24" i="35"/>
  <c r="N15" i="35"/>
  <c r="N38" i="35"/>
  <c r="K41" i="35"/>
  <c r="N17" i="35"/>
  <c r="F41" i="35"/>
  <c r="N28" i="35"/>
  <c r="I41" i="35"/>
  <c r="B24" i="35"/>
  <c r="N34" i="35"/>
  <c r="G41" i="35"/>
  <c r="N13" i="35"/>
  <c r="B41" i="35"/>
  <c r="K24" i="35"/>
  <c r="N19" i="35"/>
  <c r="N9" i="35"/>
  <c r="M41" i="35"/>
  <c r="N40" i="35"/>
  <c r="D41" i="35"/>
  <c r="H41" i="35"/>
  <c r="N39" i="35"/>
  <c r="N37" i="35"/>
  <c r="N33" i="35"/>
  <c r="N29" i="35"/>
  <c r="L41" i="35"/>
  <c r="N35" i="35"/>
  <c r="N31" i="35"/>
  <c r="N27" i="35"/>
  <c r="N26" i="35"/>
  <c r="N21" i="35"/>
  <c r="J41" i="35"/>
  <c r="N32" i="35"/>
  <c r="C24" i="35"/>
  <c r="F24" i="35"/>
  <c r="N11" i="35"/>
  <c r="O41" i="33"/>
  <c r="K41" i="33"/>
  <c r="G41" i="33"/>
  <c r="C41" i="33"/>
  <c r="P39" i="33"/>
  <c r="P37" i="33"/>
  <c r="P35" i="33"/>
  <c r="P33" i="33"/>
  <c r="P31" i="33"/>
  <c r="P29" i="33"/>
  <c r="P27" i="33"/>
  <c r="P40" i="33"/>
  <c r="H41" i="33"/>
  <c r="P30" i="33"/>
  <c r="P36" i="33"/>
  <c r="B41" i="33"/>
  <c r="M41" i="33"/>
  <c r="D41" i="33"/>
  <c r="P26" i="33"/>
  <c r="P28" i="33"/>
  <c r="P32" i="33"/>
  <c r="P38" i="33"/>
  <c r="N41" i="33"/>
  <c r="E41" i="33"/>
  <c r="L41" i="33"/>
  <c r="P34" i="33"/>
  <c r="F41" i="33"/>
  <c r="J41" i="33"/>
</calcChain>
</file>

<file path=xl/sharedStrings.xml><?xml version="1.0" encoding="utf-8"?>
<sst xmlns="http://schemas.openxmlformats.org/spreadsheetml/2006/main" count="11038" uniqueCount="1581">
  <si>
    <t>BANCO CENTRAL DE BOLIVIA</t>
  </si>
  <si>
    <t>ESTADOS FINANCIEROS</t>
  </si>
  <si>
    <t>AL 30 DE SEPTIEMBRE DE 2013</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</si>
  <si>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</si>
  <si>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</si>
  <si>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</si>
  <si>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</si>
  <si>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</si>
  <si>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</si>
  <si>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</si>
  <si>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</si>
  <si>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</si>
  <si>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</si>
  <si>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</si>
  <si>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</si>
  <si>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</si>
  <si>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</si>
  <si>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</si>
  <si>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</si>
  <si>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</si>
  <si>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</si>
  <si>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</si>
  <si>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</si>
  <si>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</si>
  <si>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</si>
  <si>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</si>
  <si>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</si>
  <si>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</si>
  <si>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</si>
  <si>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</si>
  <si>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</si>
  <si>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</si>
  <si>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</si>
  <si>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</si>
  <si>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</si>
  <si>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</si>
  <si>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</si>
  <si>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</si>
  <si>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</si>
  <si>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</si>
  <si>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</si>
  <si>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</si>
  <si>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</si>
  <si>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</si>
  <si>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</si>
  <si>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</si>
  <si>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</si>
  <si>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</si>
  <si>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</si>
  <si>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</si>
  <si>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</si>
  <si>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</si>
  <si>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</si>
  <si>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</si>
  <si>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</si>
  <si>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</si>
  <si>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</si>
  <si>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</si>
  <si>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</si>
  <si>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</si>
  <si>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</si>
  <si>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</si>
  <si>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</si>
  <si>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</si>
  <si>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</si>
  <si>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</si>
  <si>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</si>
  <si>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DEL PERIODO ANTES DE                                     AJUSTES DE GESTIONES ANTERIORES</t>
  </si>
  <si>
    <t>INGRESOS DE  GESTIONES ANTERIORES</t>
  </si>
  <si>
    <t>EGRESOS  DE  GESTIONES ANTERIORES</t>
  </si>
  <si>
    <t>UTILIDAD DE OPERACIÓN DEL PERIODO</t>
  </si>
  <si>
    <t>RESULTADOS NO REALIZADOS</t>
  </si>
  <si>
    <t>UTILIDAD NETA DEL PERIODO</t>
  </si>
  <si>
    <t>SISTEMA  DE INTERMEDIACIÓN FINANCIERA</t>
  </si>
  <si>
    <t>ESTADOS FINANCIEROS POR MONEDA</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</si>
  <si>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</si>
  <si>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</si>
  <si>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</si>
  <si>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</si>
  <si>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</si>
  <si>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</si>
  <si>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</si>
  <si>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</si>
  <si>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</si>
  <si>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</si>
  <si>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</si>
  <si>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</si>
  <si>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</si>
  <si>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</si>
  <si>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</si>
  <si>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</si>
  <si>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</si>
  <si>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</si>
  <si>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</si>
  <si>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</si>
  <si>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</si>
  <si>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</si>
  <si>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</si>
  <si>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</si>
  <si>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</si>
  <si>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</si>
  <si>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</si>
  <si>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</si>
  <si>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</si>
  <si>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</si>
  <si>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</si>
  <si>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</si>
  <si>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</si>
  <si>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</si>
  <si>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</si>
  <si>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</si>
  <si>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</si>
  <si>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</si>
  <si>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</si>
  <si>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</si>
  <si>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</si>
  <si>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</si>
  <si>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</si>
  <si>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</si>
  <si>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RESULTADOS ACUMULADOS</t>
  </si>
  <si>
    <t xml:space="preserve">      Utilidades (pérdidas) acumuladas</t>
  </si>
  <si>
    <t xml:space="preserve">      Utilidades (pérdidas) del período o gestión</t>
  </si>
  <si>
    <t>PASIVO Y PATRIMONIO</t>
  </si>
  <si>
    <t xml:space="preserve">CUENTAS CONTINGENTES </t>
  </si>
  <si>
    <t xml:space="preserve">     CARTAS DE CREDITO </t>
  </si>
  <si>
    <t xml:space="preserve">     GARANTIAS OTORGADAS </t>
  </si>
  <si>
    <t xml:space="preserve">     DOCUMENTOS DESCONTADOS</t>
  </si>
  <si>
    <t xml:space="preserve">     LINEAS DE CREDITO COMPROMETIDAS</t>
  </si>
  <si>
    <t xml:space="preserve">     OTRAS CONTINGENCIAS</t>
  </si>
  <si>
    <t>CUENTAS DE ORDEN</t>
  </si>
  <si>
    <t xml:space="preserve">        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</si>
  <si>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</si>
  <si>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</si>
  <si>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</si>
  <si>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</si>
  <si>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</si>
  <si>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</si>
  <si>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</si>
  <si>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</si>
  <si>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</si>
  <si>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</si>
  <si>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</si>
  <si>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</si>
  <si>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</si>
  <si>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</si>
  <si>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</si>
  <si>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diferencia de  cambio</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</si>
  <si>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</si>
  <si>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</si>
  <si>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</si>
  <si>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</si>
  <si>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</si>
  <si>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</si>
  <si>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</si>
  <si>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</si>
  <si>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</si>
  <si>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</si>
  <si>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</si>
  <si>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</si>
  <si>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</si>
  <si>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</si>
  <si>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</si>
  <si>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</si>
  <si>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</si>
  <si>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</si>
  <si>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</si>
  <si>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</si>
  <si>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</si>
  <si>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</si>
  <si>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</si>
  <si>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</si>
  <si>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</si>
  <si>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</si>
  <si>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</si>
  <si>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</si>
  <si>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</si>
  <si>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</si>
  <si>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</si>
  <si>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</si>
  <si>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</si>
  <si>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</si>
  <si>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</si>
  <si>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</si>
  <si>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</si>
  <si>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</si>
  <si>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</si>
  <si>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</si>
  <si>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</si>
  <si>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</si>
  <si>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</si>
  <si>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</si>
  <si>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</si>
  <si>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</si>
  <si>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</si>
  <si>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</si>
  <si>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</si>
  <si>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</si>
  <si>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</si>
  <si>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</si>
  <si>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</si>
  <si>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</si>
  <si>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</si>
  <si>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</si>
  <si>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</si>
  <si>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</si>
  <si>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</si>
  <si>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</si>
  <si>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</si>
  <si>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</si>
  <si>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</si>
  <si>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</si>
  <si>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</si>
  <si>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</si>
  <si>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</si>
  <si>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</si>
  <si>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</si>
  <si>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</si>
  <si>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</si>
  <si>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</si>
  <si>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</si>
  <si>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</si>
  <si>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</si>
  <si>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</si>
  <si>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 xml:space="preserve">SANTA CRUZ </t>
  </si>
  <si>
    <t xml:space="preserve">BENI                 </t>
  </si>
  <si>
    <t xml:space="preserve">PANDO     </t>
  </si>
  <si>
    <t xml:space="preserve">TOTAL   </t>
  </si>
  <si>
    <t xml:space="preserve"> </t>
  </si>
  <si>
    <t>CARTERA DE CREDITOS POR DEPARTAMENTO</t>
  </si>
  <si>
    <t>INSTITUCIÓN</t>
  </si>
  <si>
    <t xml:space="preserve">CHUQUISACA  </t>
  </si>
  <si>
    <t xml:space="preserve">LA PAZ    </t>
  </si>
  <si>
    <t xml:space="preserve">ORURO   </t>
  </si>
  <si>
    <t xml:space="preserve">POTOSÍ    </t>
  </si>
  <si>
    <t xml:space="preserve">TARIJA    </t>
  </si>
  <si>
    <t>SANTA CRUZ</t>
  </si>
  <si>
    <t xml:space="preserve">BENI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</si>
  <si>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</si>
  <si>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</si>
  <si>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</si>
  <si>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</si>
  <si>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</si>
  <si>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</si>
  <si>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</si>
  <si>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</si>
  <si>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</si>
  <si>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</si>
  <si>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</si>
  <si>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</si>
  <si>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</si>
  <si>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</si>
  <si>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</si>
  <si>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</si>
  <si>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</si>
  <si>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</si>
  <si>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</si>
  <si>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</si>
  <si>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</si>
  <si>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</si>
  <si>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</si>
  <si>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</si>
  <si>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</si>
  <si>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</si>
  <si>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</si>
  <si>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</si>
  <si>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</si>
  <si>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</si>
  <si>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</si>
  <si>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</si>
  <si>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</si>
  <si>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</si>
  <si>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</si>
  <si>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</si>
  <si>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</si>
  <si>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</si>
  <si>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</si>
  <si>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</si>
  <si>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</si>
  <si>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</si>
  <si>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</si>
  <si>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</si>
  <si>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</si>
  <si>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</si>
  <si>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</si>
  <si>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</si>
  <si>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</si>
  <si>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</si>
  <si>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</si>
  <si>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</si>
  <si>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</si>
  <si>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</si>
  <si>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</si>
  <si>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</si>
  <si>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</si>
  <si>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</si>
  <si>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</si>
  <si>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</si>
  <si>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</si>
  <si>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</si>
  <si>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</si>
  <si>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</si>
  <si>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</si>
  <si>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</si>
  <si>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</si>
  <si>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</si>
  <si>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</si>
  <si>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</si>
  <si>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</si>
  <si>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</si>
  <si>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</si>
  <si>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</si>
  <si>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</si>
  <si>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</si>
  <si>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</si>
  <si>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</si>
  <si>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</si>
  <si>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</si>
  <si>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</si>
  <si>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</si>
  <si>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</si>
  <si>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</si>
  <si>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</si>
  <si>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</si>
  <si>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</si>
  <si>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</si>
  <si>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</si>
  <si>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</si>
  <si>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</si>
  <si>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</si>
  <si>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</si>
  <si>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</si>
  <si>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</si>
  <si>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</si>
  <si>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</si>
  <si>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</si>
  <si>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</si>
  <si>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</si>
  <si>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</si>
  <si>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</si>
  <si>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</si>
  <si>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</si>
  <si>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</si>
  <si>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</si>
  <si>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</si>
  <si>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</si>
  <si>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</si>
  <si>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</si>
  <si>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</si>
  <si>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</si>
  <si>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</si>
  <si>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</si>
  <si>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</si>
  <si>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</si>
  <si>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</si>
  <si>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</si>
  <si>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</si>
  <si>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</si>
  <si>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</si>
  <si>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</si>
  <si>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</si>
  <si>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</si>
  <si>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</si>
  <si>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</si>
  <si>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</si>
  <si>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</si>
  <si>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</si>
  <si>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</si>
  <si>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</si>
  <si>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</si>
  <si>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</si>
  <si>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</si>
  <si>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</si>
  <si>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</si>
  <si>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</si>
  <si>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</si>
  <si>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</si>
  <si>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</si>
  <si>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</si>
  <si>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</si>
  <si>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</si>
  <si>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</si>
  <si>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</si>
  <si>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</si>
  <si>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</si>
  <si>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</si>
  <si>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</si>
  <si>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</si>
  <si>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</si>
  <si>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</si>
  <si>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</si>
  <si>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</si>
  <si>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</si>
  <si>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</si>
  <si>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</si>
  <si>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</si>
  <si>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</si>
  <si>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</si>
  <si>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</si>
  <si>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</si>
  <si>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</si>
  <si>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</si>
  <si>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</si>
  <si>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</si>
  <si>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</si>
  <si>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</si>
  <si>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</si>
  <si>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</si>
  <si>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</si>
  <si>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</si>
  <si>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</si>
  <si>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</si>
  <si>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</si>
  <si>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</si>
  <si>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</si>
  <si>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</si>
  <si>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</si>
  <si>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</si>
  <si>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</si>
  <si>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</si>
  <si>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</si>
  <si>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</si>
  <si>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</si>
  <si>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</si>
  <si>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</si>
  <si>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</si>
  <si>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</si>
  <si>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</si>
  <si>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</si>
  <si>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</si>
  <si>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</si>
  <si>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</si>
  <si>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</si>
  <si>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</si>
  <si>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</si>
  <si>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</si>
  <si>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</si>
  <si>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</si>
  <si>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</si>
  <si>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</si>
  <si>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</si>
  <si>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</si>
  <si>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</si>
  <si>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</si>
  <si>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</si>
  <si>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</si>
  <si>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</si>
  <si>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</si>
  <si>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</si>
  <si>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</si>
  <si>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</si>
  <si>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</si>
  <si>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</si>
  <si>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</si>
  <si>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</si>
  <si>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</si>
  <si>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</si>
  <si>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</si>
  <si>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</si>
  <si>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</si>
  <si>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</si>
  <si>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</si>
  <si>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</si>
  <si>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</si>
  <si>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</si>
  <si>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</si>
  <si>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</si>
  <si>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</si>
  <si>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</si>
  <si>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</si>
  <si>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</si>
  <si>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</si>
  <si>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</si>
  <si>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</si>
  <si>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</si>
  <si>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</si>
  <si>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</si>
  <si>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</si>
  <si>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</si>
  <si>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</si>
  <si>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</si>
  <si>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</si>
  <si>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</si>
  <si>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</si>
  <si>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</si>
  <si>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</si>
  <si>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</si>
  <si>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</si>
  <si>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</si>
  <si>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</si>
  <si>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</si>
  <si>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</si>
  <si>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</si>
  <si>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</si>
  <si>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</si>
  <si>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</si>
  <si>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</si>
  <si>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</si>
  <si>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</si>
  <si>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</si>
  <si>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</si>
  <si>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</si>
  <si>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</si>
  <si>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</si>
  <si>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</si>
  <si>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</si>
  <si>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</si>
  <si>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</si>
  <si>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</si>
  <si>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</si>
  <si>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</si>
  <si>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</si>
  <si>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</si>
  <si>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</si>
  <si>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</si>
  <si>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</si>
  <si>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</si>
  <si>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</si>
  <si>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</si>
  <si>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</si>
  <si>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</si>
  <si>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</si>
  <si>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</si>
  <si>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</si>
  <si>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</si>
  <si>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</si>
  <si>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</si>
  <si>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</si>
  <si>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</si>
  <si>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</si>
  <si>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</si>
  <si>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</si>
  <si>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</si>
  <si>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</si>
  <si>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</si>
  <si>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</si>
  <si>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</si>
  <si>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</si>
  <si>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</si>
  <si>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</si>
  <si>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</si>
  <si>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</si>
  <si>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</si>
  <si>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</si>
  <si>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</si>
  <si>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</si>
  <si>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</si>
  <si>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</si>
  <si>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</si>
  <si>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</si>
  <si>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</si>
  <si>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</si>
  <si>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</si>
  <si>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</si>
  <si>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</si>
  <si>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</si>
  <si>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</si>
  <si>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</si>
  <si>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</si>
  <si>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</si>
  <si>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</si>
  <si>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</si>
  <si>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</si>
  <si>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</si>
  <si>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</si>
  <si>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</si>
  <si>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</si>
  <si>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</si>
  <si>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</si>
  <si>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</si>
  <si>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</si>
  <si>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</si>
  <si>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</si>
  <si>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</si>
  <si>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</si>
  <si>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</si>
  <si>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</si>
  <si>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</si>
  <si>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</si>
  <si>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</si>
  <si>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</si>
  <si>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</si>
  <si>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</si>
  <si>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</si>
  <si>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</si>
  <si>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</si>
  <si>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</si>
  <si>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</si>
  <si>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</si>
  <si>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</si>
  <si>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</si>
  <si>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</si>
  <si>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</si>
  <si>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</si>
  <si>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</si>
  <si>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</si>
  <si>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</si>
  <si>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</si>
  <si>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</si>
  <si>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</si>
  <si>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</si>
  <si>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</si>
  <si>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</si>
  <si>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</si>
  <si>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</si>
  <si>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</si>
  <si>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</si>
  <si>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</si>
  <si>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</si>
  <si>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</si>
  <si>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</si>
  <si>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</si>
  <si>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</si>
  <si>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</si>
  <si>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</si>
  <si>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</si>
  <si>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</si>
  <si>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</si>
  <si>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</si>
  <si>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</si>
  <si>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</si>
  <si>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</si>
  <si>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</si>
  <si>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</si>
  <si>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</si>
  <si>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</si>
  <si>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</si>
  <si>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</si>
  <si>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</si>
  <si>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</si>
  <si>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</si>
  <si>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</si>
  <si>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</si>
  <si>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</si>
  <si>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</si>
  <si>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</si>
  <si>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</si>
  <si>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</si>
  <si>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</si>
  <si>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</si>
  <si>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</si>
  <si>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</si>
  <si>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</si>
  <si>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</si>
  <si>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</si>
  <si>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</si>
  <si>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</si>
  <si>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</si>
  <si>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</si>
  <si>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</si>
  <si>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</si>
  <si>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</si>
  <si>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Sep-12</t>
  </si>
  <si>
    <t>Dic-12</t>
  </si>
  <si>
    <t>Sep-13</t>
  </si>
  <si>
    <t xml:space="preserve">     CARTAS DE CRÉDITO </t>
  </si>
  <si>
    <t xml:space="preserve">     GARANTÍAS OTORGADAS </t>
  </si>
  <si>
    <t xml:space="preserve">     LINEAS DE CRÉDITO COMPROMETIDAS</t>
  </si>
  <si>
    <t>ESTADO DE GANANCIAS Y PÉRDIDAS</t>
  </si>
  <si>
    <t>-</t>
  </si>
  <si>
    <r>
      <t xml:space="preserve">     </t>
    </r>
    <r>
      <rPr>
        <sz val="12"/>
        <color indexed="8"/>
        <rFont val="Arial"/>
        <family val="2"/>
      </rPr>
      <t>Cargos por diferencia de  cambio</t>
    </r>
  </si>
  <si>
    <t xml:space="preserve">        Cargos por mantenimiento de valor</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</si>
  <si>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</si>
  <si>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</si>
  <si>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</si>
  <si>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</si>
  <si>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</si>
  <si>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</si>
  <si>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</si>
  <si>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</si>
  <si>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</si>
  <si>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</si>
  <si>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</si>
  <si>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</si>
  <si>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</si>
  <si>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BANCO LOS ANDES PRO-CREDIT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</si>
  <si>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</si>
  <si>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</si>
  <si>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</si>
  <si>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</si>
  <si>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</si>
  <si>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</si>
  <si>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</si>
  <si>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</si>
  <si>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</si>
  <si>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</si>
  <si>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</si>
  <si>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</si>
  <si>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</si>
  <si>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</si>
  <si>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</si>
  <si>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</si>
  <si>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</si>
  <si>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</si>
  <si>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</si>
  <si>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</si>
  <si>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</si>
  <si>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</si>
  <si>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</si>
  <si>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</si>
  <si>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</si>
  <si>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</si>
  <si>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</si>
  <si>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</si>
  <si>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</si>
  <si>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</si>
  <si>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</si>
  <si>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</si>
  <si>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</si>
  <si>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</si>
  <si>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</si>
  <si>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</si>
  <si>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</si>
  <si>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</si>
  <si>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</si>
  <si>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</si>
  <si>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</si>
  <si>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</si>
  <si>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</si>
  <si>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</si>
  <si>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</si>
  <si>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</si>
  <si>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</si>
  <si>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</si>
  <si>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</si>
  <si>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</si>
  <si>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</si>
  <si>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</si>
  <si>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</si>
  <si>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</si>
  <si>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</si>
  <si>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</si>
  <si>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</si>
  <si>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</si>
  <si>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</si>
  <si>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</si>
  <si>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</si>
  <si>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</si>
  <si>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</si>
  <si>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</si>
  <si>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</si>
  <si>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</si>
  <si>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</si>
  <si>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</si>
  <si>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</si>
  <si>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</si>
  <si>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</si>
  <si>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</si>
  <si>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</si>
  <si>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</si>
  <si>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</si>
  <si>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</si>
  <si>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</si>
  <si>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</si>
  <si>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</si>
  <si>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</si>
  <si>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</si>
  <si>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</si>
  <si>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</si>
  <si>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</si>
  <si>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</si>
  <si>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</si>
  <si>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</si>
  <si>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</si>
  <si>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</si>
  <si>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</si>
  <si>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</si>
  <si>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</si>
  <si>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</si>
  <si>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</si>
  <si>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</si>
  <si>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</si>
  <si>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</si>
  <si>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</si>
  <si>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</si>
  <si>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</si>
  <si>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</si>
  <si>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</si>
  <si>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</si>
  <si>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</si>
  <si>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</si>
  <si>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</si>
  <si>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</si>
  <si>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</si>
  <si>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</si>
  <si>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</si>
  <si>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</si>
  <si>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</si>
  <si>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</si>
  <si>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</si>
  <si>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</si>
  <si>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</si>
  <si>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</si>
  <si>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</si>
  <si>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</si>
  <si>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</si>
  <si>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</si>
  <si>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</si>
  <si>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</si>
  <si>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</si>
  <si>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</si>
  <si>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</si>
  <si>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</si>
  <si>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</si>
  <si>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</si>
  <si>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</si>
  <si>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</si>
  <si>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</si>
  <si>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</si>
  <si>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</si>
  <si>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</si>
  <si>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</si>
  <si>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</si>
  <si>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</si>
  <si>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</si>
  <si>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</si>
  <si>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</si>
  <si>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</si>
  <si>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</si>
  <si>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</si>
  <si>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</si>
  <si>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</si>
  <si>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</si>
  <si>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</si>
  <si>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</si>
  <si>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</si>
  <si>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</si>
  <si>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</si>
  <si>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</si>
  <si>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</si>
  <si>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</si>
  <si>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</si>
  <si>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</si>
  <si>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</si>
  <si>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</si>
  <si>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</si>
  <si>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</si>
  <si>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</si>
  <si>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</si>
  <si>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</si>
  <si>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</si>
  <si>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</si>
  <si>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</si>
  <si>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</si>
  <si>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</si>
  <si>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</si>
  <si>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</si>
  <si>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</si>
  <si>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</si>
  <si>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</si>
  <si>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</si>
  <si>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</si>
  <si>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</si>
  <si>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</si>
  <si>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</si>
  <si>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</si>
  <si>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</si>
  <si>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</si>
  <si>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</si>
  <si>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</si>
  <si>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</si>
  <si>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</si>
  <si>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</si>
  <si>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</si>
  <si>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</si>
  <si>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</si>
  <si>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</si>
  <si>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</si>
  <si>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</si>
  <si>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</si>
  <si>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</si>
  <si>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</si>
  <si>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</si>
  <si>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</si>
  <si>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</si>
  <si>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</si>
  <si>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</si>
  <si>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</si>
  <si>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</si>
  <si>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</si>
  <si>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</si>
  <si>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</si>
  <si>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</si>
  <si>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</si>
  <si>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</si>
  <si>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</si>
  <si>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</si>
  <si>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</si>
  <si>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</si>
  <si>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</si>
  <si>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</si>
  <si>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</si>
  <si>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</si>
  <si>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</si>
  <si>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</si>
  <si>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</si>
  <si>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</si>
  <si>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</si>
  <si>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</si>
  <si>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</si>
  <si>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</si>
  <si>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</si>
  <si>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</si>
  <si>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</si>
  <si>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</si>
  <si>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</si>
  <si>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</si>
  <si>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</si>
  <si>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</si>
  <si>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</si>
  <si>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</si>
  <si>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</si>
  <si>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</si>
  <si>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</si>
  <si>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</si>
  <si>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EVOLUCIÓN DE OBLIGACIONES CON EL PÚBLICO 
Y CON EMPRESAS CON PARTICIPACIÓN ESTATAL</t>
  </si>
  <si>
    <t>(En Miles del Bolivianos)</t>
  </si>
  <si>
    <t>2007</t>
  </si>
  <si>
    <t>2008</t>
  </si>
  <si>
    <t>2009</t>
  </si>
  <si>
    <t>2010</t>
  </si>
  <si>
    <t>2011</t>
  </si>
  <si>
    <t>2012</t>
  </si>
  <si>
    <t>2013</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</si>
  <si>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</si>
  <si>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</si>
  <si>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</si>
  <si>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</si>
  <si>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</si>
  <si>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</si>
  <si>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</si>
  <si>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</si>
  <si>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</si>
  <si>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</si>
  <si>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</si>
  <si>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</si>
  <si>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</si>
  <si>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</si>
  <si>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</si>
  <si>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</si>
  <si>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</si>
  <si>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</si>
  <si>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</si>
  <si>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</si>
  <si>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</si>
  <si>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</si>
  <si>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</si>
  <si>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</si>
  <si>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</si>
  <si>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</si>
  <si>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</si>
  <si>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</si>
  <si>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</si>
  <si>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</si>
  <si>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</si>
  <si>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</si>
  <si>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</si>
  <si>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</si>
  <si>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</si>
  <si>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</si>
  <si>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</si>
  <si>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</si>
  <si>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</si>
  <si>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</si>
  <si>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</si>
  <si>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</si>
  <si>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</si>
  <si>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</si>
  <si>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</si>
  <si>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</si>
  <si>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</si>
  <si>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</si>
  <si>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</si>
  <si>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</si>
  <si>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</si>
  <si>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</si>
  <si>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</si>
  <si>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</si>
  <si>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</si>
  <si>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</si>
  <si>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</si>
  <si>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</si>
  <si>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</si>
  <si>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</si>
  <si>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</si>
  <si>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</si>
  <si>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</si>
  <si>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</si>
  <si>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</si>
  <si>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</si>
  <si>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</si>
  <si>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</si>
  <si>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</si>
  <si>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</si>
  <si>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</si>
  <si>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</si>
  <si>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</si>
  <si>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</si>
  <si>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</si>
  <si>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</si>
  <si>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</si>
  <si>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</si>
  <si>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</si>
  <si>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</si>
  <si>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</si>
  <si>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</si>
  <si>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</si>
  <si>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</si>
  <si>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</si>
  <si>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</si>
  <si>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</si>
  <si>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</si>
  <si>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</si>
  <si>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</si>
  <si>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</si>
  <si>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</si>
  <si>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</si>
  <si>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</si>
  <si>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</si>
  <si>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</si>
  <si>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</si>
  <si>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</si>
  <si>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</si>
  <si>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</si>
  <si>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</si>
  <si>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</si>
  <si>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</si>
  <si>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</si>
  <si>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</si>
  <si>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</si>
  <si>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</si>
  <si>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</si>
  <si>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</si>
  <si>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</si>
  <si>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</si>
  <si>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</si>
  <si>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</si>
  <si>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</si>
  <si>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ESTRATIFICACIÓN DE DEPÓSITOS A LA VISTA, CAJA DE AHORROS, PLAZO FIJO Y EN GARANTÍA POR DEPARTAMENTO (1)</t>
  </si>
  <si>
    <t>En Miles de Bolivianos</t>
  </si>
  <si>
    <t>LA PAZ</t>
  </si>
  <si>
    <t>COCHABAMBA</t>
  </si>
  <si>
    <t>ORURO</t>
  </si>
  <si>
    <t>POTOSÍ</t>
  </si>
  <si>
    <t>CHUQUISACA</t>
  </si>
  <si>
    <t>TARIJA</t>
  </si>
  <si>
    <t>BENI</t>
  </si>
  <si>
    <t>PANDO</t>
  </si>
  <si>
    <r>
      <t>(1) Incluye las siguientes cuentas contables 211.01,211.02,211.03,214.02,221.01,221.02,224.02,224.03,231.03,231.04,</t>
    </r>
    <r>
      <rPr>
        <sz val="10"/>
        <rFont val="Helv"/>
      </rPr>
      <t>281.01,281.02,281.03,284.02,</t>
    </r>
    <r>
      <rPr>
        <sz val="10"/>
        <rFont val="Arial"/>
      </rPr>
      <t>212.01,212.02,,235.07,235.08,</t>
    </r>
    <r>
      <rPr>
        <sz val="10"/>
        <rFont val="Helv"/>
      </rPr>
      <t>282.01,282.02</t>
    </r>
    <r>
      <rPr>
        <sz val="10"/>
        <rFont val="Arial"/>
      </rPr>
      <t>,213.00, ,215.00,235.09,235.10,235.11,235.12,</t>
    </r>
    <r>
      <rPr>
        <sz val="10"/>
        <rFont val="Helv"/>
      </rPr>
      <t>283.00,285.00</t>
    </r>
    <r>
      <rPr>
        <sz val="10"/>
        <rFont val="Arial"/>
      </rPr>
      <t>,214.03,214.04,214.05,214.06,214.08,</t>
    </r>
    <r>
      <rPr>
        <sz val="10"/>
        <rFont val="Helv"/>
      </rPr>
      <t>284.03,284.04,284.05,284.06,284.08</t>
    </r>
  </si>
  <si>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</si>
  <si>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</si>
  <si>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</si>
  <si>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</si>
  <si>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</si>
  <si>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</si>
  <si>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</si>
  <si>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</si>
  <si>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</si>
  <si>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</si>
  <si>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</si>
  <si>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</si>
  <si>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</si>
  <si>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</si>
  <si>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</si>
  <si>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</si>
  <si>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</si>
  <si>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</si>
  <si>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</si>
  <si>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</si>
  <si>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</si>
  <si>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</si>
  <si>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</si>
  <si>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</si>
  <si>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</si>
  <si>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</si>
  <si>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</si>
  <si>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</si>
  <si>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</si>
  <si>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</si>
  <si>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</si>
  <si>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</si>
  <si>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</si>
  <si>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</si>
  <si>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</si>
  <si>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</si>
  <si>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</si>
  <si>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</si>
  <si>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</si>
  <si>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</si>
  <si>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</si>
  <si>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</si>
  <si>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</si>
  <si>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</si>
  <si>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</si>
  <si>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t xml:space="preserve">  OBLIGACIONES CON EMPRESAS CON PARTIC.ESTATAL</t>
  </si>
  <si>
    <r>
      <t xml:space="preserve">      </t>
    </r>
    <r>
      <rPr>
        <sz val="12"/>
        <color indexed="8"/>
        <rFont val="Arial"/>
        <family val="2"/>
      </rPr>
      <t>Cargos por diferencia de  cambio</t>
    </r>
  </si>
  <si>
    <t>(4) Obligaciones vista, caja de ahorro y DPFs a 30 días.</t>
  </si>
  <si>
    <t xml:space="preserve">    los ingresos provenientes de cartera vencida (515.00), cuentas por cobrar (517.00) y disponibilidades (511.00)</t>
  </si>
  <si>
    <t>(En Dólares Estadounidenses)</t>
  </si>
  <si>
    <t>ESTRATIFICACIÓN DE DEPÓSITOS EN CAJA DE AHORROS, A PLAZO FIJO Y EN GARANTÍA</t>
  </si>
  <si>
    <t>1</t>
  </si>
  <si>
    <t>COOPERATIVAS DE AHORRO Y CRÉDITO ABIERTAS</t>
  </si>
  <si>
    <t xml:space="preserve">  TÍTULOS VALORES EN CIRCULACIÓN</t>
  </si>
  <si>
    <t xml:space="preserve">  (+) INGRESOS EXTRAORDINARIOS</t>
  </si>
  <si>
    <t xml:space="preserve">  (-) GASTOS EXTRAORDINARIOS</t>
  </si>
  <si>
    <t xml:space="preserve">  (+) INGRESOS DE GESTIONES ANTERIORES</t>
  </si>
  <si>
    <t xml:space="preserve">  (-) GASTOS DE GESTIONES ANTERIORES</t>
  </si>
  <si>
    <t>TOTAL            SISTEMA</t>
  </si>
  <si>
    <t>ESTRATIFICACIÓN DE DEPÓSITOS EN CAJA  DE AHORROS</t>
  </si>
  <si>
    <t xml:space="preserve">ESTRATIFICACIÓN DE DEPÓSITOS A PLAZO FIJO </t>
  </si>
  <si>
    <t>FONDOS FINANCIEROS PRIVADOS</t>
  </si>
  <si>
    <t xml:space="preserve">ESTADOS FINANCIEROS POR MONEDA </t>
  </si>
  <si>
    <t>Nota: considera el reproceso de FSL efectuado en fecha 30.10.13</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</si>
  <si>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</si>
  <si>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</si>
  <si>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</si>
  <si>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</si>
  <si>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</si>
  <si>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</si>
  <si>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</si>
  <si>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</si>
  <si>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</si>
  <si>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</si>
  <si>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</si>
  <si>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</si>
  <si>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</si>
  <si>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</si>
  <si>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</si>
  <si>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</si>
  <si>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</si>
  <si>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</si>
  <si>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</si>
  <si>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</si>
  <si>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</si>
  <si>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</si>
  <si>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</si>
  <si>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</si>
  <si>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</si>
  <si>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</si>
  <si>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</si>
  <si>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</si>
  <si>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</si>
  <si>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</si>
  <si>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</si>
  <si>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</si>
  <si>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</si>
  <si>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</si>
  <si>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</si>
  <si>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</si>
  <si>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</si>
  <si>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</si>
  <si>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</si>
  <si>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</si>
  <si>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</si>
  <si>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</si>
  <si>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</si>
  <si>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</si>
  <si>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</si>
  <si>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</si>
  <si>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</si>
  <si>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</si>
  <si>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</si>
  <si>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</si>
  <si>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</si>
  <si>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</si>
  <si>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</si>
  <si>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</si>
  <si>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</si>
  <si>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</si>
  <si>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</si>
  <si>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</si>
  <si>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</si>
  <si>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</si>
  <si>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</si>
  <si>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</si>
  <si>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</si>
  <si>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</si>
  <si>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</si>
  <si>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</si>
  <si>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</si>
  <si>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</si>
  <si>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</si>
  <si>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</si>
  <si>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</si>
  <si>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</si>
  <si>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</si>
  <si>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</si>
  <si>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</si>
  <si>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</si>
  <si>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</si>
  <si>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</si>
  <si>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</si>
  <si>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</si>
  <si>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</si>
  <si>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</si>
  <si>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</si>
  <si>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</si>
  <si>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</si>
  <si>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</si>
  <si>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</si>
  <si>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</si>
  <si>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</si>
  <si>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</si>
  <si>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</si>
  <si>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</si>
  <si>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</si>
  <si>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</si>
  <si>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</si>
  <si>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</si>
  <si>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</si>
  <si>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</si>
  <si>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</si>
  <si>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</si>
  <si>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</si>
  <si>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</si>
  <si>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</si>
  <si>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</si>
  <si>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</si>
  <si>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</si>
  <si>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</si>
  <si>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</si>
  <si>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</si>
  <si>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</si>
  <si>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</si>
  <si>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</si>
  <si>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</si>
  <si>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</si>
  <si>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</si>
  <si>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</si>
  <si>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</si>
  <si>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</si>
  <si>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</si>
  <si>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</si>
  <si>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</si>
  <si>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</si>
  <si>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</si>
  <si>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</si>
  <si>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</si>
  <si>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</si>
  <si>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</si>
  <si>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</si>
  <si>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</si>
  <si>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</si>
  <si>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</si>
  <si>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</si>
  <si>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</si>
  <si>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</si>
  <si>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</si>
  <si>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</si>
  <si>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</si>
  <si>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</si>
  <si>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</si>
  <si>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</si>
  <si>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</si>
  <si>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</si>
  <si>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</si>
  <si>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</si>
  <si>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</si>
  <si>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</si>
  <si>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</si>
  <si>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</si>
  <si>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</si>
  <si>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</si>
  <si>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</si>
  <si>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</si>
  <si>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</si>
  <si>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</si>
  <si>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</si>
  <si>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</si>
  <si>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</si>
  <si>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</si>
  <si>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</si>
  <si>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</si>
  <si>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</si>
  <si>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</si>
  <si>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</si>
  <si>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</si>
  <si>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</si>
  <si>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</si>
  <si>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</si>
  <si>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</si>
  <si>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</si>
  <si>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</si>
  <si>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</si>
  <si>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</si>
  <si>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</si>
  <si>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SEPTIEMBRE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</si>
  <si>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</si>
  <si>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</si>
  <si>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</si>
  <si>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</si>
  <si>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</si>
  <si>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</si>
  <si>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</si>
  <si>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</si>
  <si>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</si>
  <si>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</si>
  <si>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</si>
  <si>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</si>
  <si>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</si>
  <si>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</si>
  <si>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</si>
  <si>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</si>
  <si>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</si>
  <si>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</si>
  <si>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</si>
  <si>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</si>
  <si>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</si>
  <si>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Julio</t>
  </si>
  <si>
    <t>Total Sistema</t>
  </si>
  <si>
    <t>Agosto</t>
  </si>
  <si>
    <t>Septiembre</t>
  </si>
  <si>
    <t>(1) Considera solamente moneda nacional y moneda extranjera</t>
  </si>
  <si>
    <t>SISTEMA FINANCIERO</t>
  </si>
  <si>
    <t>RANKING DE DEPÓSITOS DEL PÚBLICO Y DE EMPRESAS CON PARTICIPACIÓN ESTATAL(1)</t>
  </si>
  <si>
    <t>DIC-10</t>
  </si>
  <si>
    <t>DIC-11</t>
  </si>
  <si>
    <t>VARIACIÓN RELATIVA</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</si>
  <si>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</si>
  <si>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</si>
  <si>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</si>
  <si>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</si>
  <si>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</si>
  <si>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</si>
  <si>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</si>
  <si>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</si>
  <si>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</si>
  <si>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</si>
  <si>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</si>
  <si>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</si>
  <si>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</si>
  <si>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</si>
  <si>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</si>
  <si>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</si>
  <si>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</si>
  <si>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</si>
  <si>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</si>
  <si>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(1) Cartera: vigente+con atraso hasta 30 días+vencida+ejecución. A partir del 31.12.02 excluye con atraso hasta 30 días de acuerdo al D.S. 26838</t>
  </si>
  <si>
    <t>RANKING DE CONTINGENTE</t>
  </si>
  <si>
    <t xml:space="preserve">TOTAL CONTINGENTE </t>
  </si>
  <si>
    <t>600.00</t>
  </si>
  <si>
    <t>- - -</t>
  </si>
  <si>
    <t>- -</t>
  </si>
  <si>
    <t>BOLETIN INFORMATIVO</t>
  </si>
  <si>
    <t>REPORTE FINANCIERO</t>
  </si>
  <si>
    <t>I N D I C E</t>
  </si>
  <si>
    <t>Estados Financieros en miles de bolivianos</t>
  </si>
  <si>
    <t>ENTIDADES BANCARIAS</t>
  </si>
  <si>
    <t>Estados Financieros por moneda</t>
  </si>
  <si>
    <t>Depósitos del público por departamento</t>
  </si>
  <si>
    <t>3-1</t>
  </si>
  <si>
    <t>3-2</t>
  </si>
  <si>
    <t>Cartera por departamento</t>
  </si>
  <si>
    <t>4-1</t>
  </si>
  <si>
    <t>4-2</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</si>
  <si>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</si>
  <si>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</si>
  <si>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</si>
  <si>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</si>
  <si>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</si>
  <si>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</si>
  <si>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</si>
  <si>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</si>
  <si>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</si>
  <si>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</si>
  <si>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</si>
  <si>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</si>
  <si>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</si>
  <si>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</si>
  <si>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</si>
  <si>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</si>
  <si>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</si>
  <si>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</si>
  <si>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</si>
  <si>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Banco Fortaleza S.A.</t>
  </si>
  <si>
    <t>Indicadores financieros, evolutivo por sistema</t>
  </si>
  <si>
    <t>22-1</t>
  </si>
  <si>
    <t>22-2</t>
  </si>
  <si>
    <t>Ponderación de activos y suficiencia patrimonial</t>
  </si>
  <si>
    <t>Encaje legal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</si>
  <si>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</si>
  <si>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</si>
  <si>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</si>
  <si>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</si>
  <si>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</si>
  <si>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28-1</t>
  </si>
  <si>
    <t xml:space="preserve"> -  La Paz</t>
  </si>
  <si>
    <t>28-2</t>
  </si>
  <si>
    <t xml:space="preserve"> -  Santa Cruz</t>
  </si>
  <si>
    <t>28-3</t>
  </si>
  <si>
    <t xml:space="preserve"> -  Cochabamba</t>
  </si>
  <si>
    <t>28-4</t>
  </si>
  <si>
    <t xml:space="preserve"> - Oruro</t>
  </si>
  <si>
    <t>28-5</t>
  </si>
  <si>
    <t xml:space="preserve"> -  Potosí</t>
  </si>
  <si>
    <t>28-6</t>
  </si>
  <si>
    <t xml:space="preserve"> -  Chuquisaca</t>
  </si>
  <si>
    <t>28-7</t>
  </si>
  <si>
    <t xml:space="preserve"> -  Tarija</t>
  </si>
  <si>
    <t>28-8</t>
  </si>
  <si>
    <t xml:space="preserve"> -  Beni y Pando</t>
  </si>
  <si>
    <t>28-9</t>
  </si>
  <si>
    <t>Obligaciones cartera y contingente por departamento</t>
  </si>
  <si>
    <t xml:space="preserve"> -  Obligaciones cartera y contingente por departamento (resumen)</t>
  </si>
  <si>
    <t>29-1</t>
  </si>
  <si>
    <t>29-2</t>
  </si>
  <si>
    <t>29-3</t>
  </si>
  <si>
    <t>29-4</t>
  </si>
  <si>
    <t>29-5</t>
  </si>
  <si>
    <t>29-6</t>
  </si>
  <si>
    <t>29-7</t>
  </si>
  <si>
    <t>29-8</t>
  </si>
  <si>
    <t xml:space="preserve"> -  Beni </t>
  </si>
  <si>
    <t>29-9</t>
  </si>
  <si>
    <t xml:space="preserve"> -  Pando</t>
  </si>
  <si>
    <t>29-10</t>
  </si>
  <si>
    <t>ENTIDADES NO BANCARIAS</t>
  </si>
  <si>
    <t xml:space="preserve">Estados financieros por sistema y moneda Mutuales de A &amp; P </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</si>
  <si>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</si>
  <si>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</si>
  <si>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</si>
  <si>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</si>
  <si>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34-1</t>
  </si>
  <si>
    <t>34-2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</si>
  <si>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</si>
  <si>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</si>
  <si>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</si>
  <si>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</si>
  <si>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</si>
  <si>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38-1</t>
  </si>
  <si>
    <t xml:space="preserve"> -  Potosí, Chuquisaca, Tarija y Beni</t>
  </si>
  <si>
    <t>38-2</t>
  </si>
  <si>
    <t>38-3</t>
  </si>
  <si>
    <t>Estados financieros por sistema y moneda Cooperativas de Ahorro y Crédito Abiertas en bolivianos</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</si>
  <si>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</si>
  <si>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</si>
  <si>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</si>
  <si>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</si>
  <si>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43-1</t>
  </si>
  <si>
    <t>43-2</t>
  </si>
  <si>
    <t>Ponderación de activos y suficiencia patrimonial Cooperativas de Ahorro y Crédito Abiertas</t>
  </si>
  <si>
    <t>44-1</t>
  </si>
  <si>
    <t>44-2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</si>
  <si>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</si>
  <si>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</si>
  <si>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</si>
  <si>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</si>
  <si>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47-1</t>
  </si>
  <si>
    <t>47-2</t>
  </si>
  <si>
    <t>47-3</t>
  </si>
  <si>
    <t>Estados financieros por sistema y moneda FFP's</t>
  </si>
  <si>
    <t>Estados financieros por entidad FFP’s en bolivianos</t>
  </si>
  <si>
    <t>Indicadores financieros por entidad FFP's</t>
  </si>
  <si>
    <t>Estados financieros, evolutivo por Sistema  FFP’s en dólares estadounidenses</t>
  </si>
  <si>
    <t xml:space="preserve">Indicadores  financieros, evolutivo por Sistema  FFP’s  </t>
  </si>
  <si>
    <t>52-1</t>
  </si>
  <si>
    <t>52-2</t>
  </si>
  <si>
    <t xml:space="preserve">Ponderación de activos y suficiencia patrimonial  FFP’s  </t>
  </si>
  <si>
    <t>Estratificación de depósitos FFP’s</t>
  </si>
  <si>
    <t>Estratificación de depósitos por departamento FFP´s</t>
  </si>
  <si>
    <t>Obligaciones cartera y contingente por departamento FFP´s</t>
  </si>
  <si>
    <t>56-1</t>
  </si>
  <si>
    <t>56-2</t>
  </si>
  <si>
    <t>56-3</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</si>
  <si>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</si>
  <si>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</si>
  <si>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</si>
  <si>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</si>
  <si>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</si>
  <si>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Operaciones Interbancarias y Tasas Promedio Ponderadas por plazo y moneda</t>
  </si>
  <si>
    <t>Rankings</t>
  </si>
  <si>
    <t>- Depósitos</t>
  </si>
  <si>
    <t>-  Cartera</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</si>
  <si>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</si>
  <si>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</si>
  <si>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</si>
  <si>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</si>
  <si>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</si>
  <si>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</si>
  <si>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</si>
  <si>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</si>
  <si>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</si>
  <si>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</si>
  <si>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</si>
  <si>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</si>
  <si>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</si>
  <si>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</si>
  <si>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</si>
  <si>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</si>
  <si>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</si>
  <si>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</si>
  <si>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</si>
  <si>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</si>
  <si>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</si>
  <si>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</si>
  <si>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</si>
  <si>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</si>
  <si>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</si>
  <si>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</si>
  <si>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</si>
  <si>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</si>
  <si>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</si>
  <si>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</si>
  <si>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</si>
  <si>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</si>
  <si>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</si>
  <si>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</si>
  <si>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</si>
  <si>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</si>
  <si>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</si>
  <si>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</si>
  <si>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</si>
  <si>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</si>
  <si>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</si>
  <si>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</si>
  <si>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</si>
  <si>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</si>
  <si>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</si>
  <si>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</si>
  <si>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</si>
  <si>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</si>
  <si>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</si>
  <si>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</si>
  <si>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</si>
  <si>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</si>
  <si>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</si>
  <si>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</si>
  <si>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</si>
  <si>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</si>
  <si>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</si>
  <si>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</si>
  <si>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</si>
  <si>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</si>
  <si>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</si>
  <si>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</si>
  <si>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</si>
  <si>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</si>
  <si>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</si>
  <si>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</si>
  <si>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</si>
  <si>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</si>
  <si>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</si>
  <si>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</si>
  <si>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</si>
  <si>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</si>
  <si>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</si>
  <si>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</si>
  <si>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</si>
  <si>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</si>
  <si>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</si>
  <si>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</si>
  <si>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</si>
  <si>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</si>
  <si>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</si>
  <si>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</si>
  <si>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</si>
  <si>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</si>
  <si>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</si>
  <si>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</si>
  <si>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</si>
  <si>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</si>
  <si>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</si>
  <si>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</si>
  <si>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</si>
  <si>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</si>
  <si>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</si>
  <si>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</si>
  <si>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</si>
  <si>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</si>
  <si>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</si>
  <si>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</si>
  <si>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</si>
  <si>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</si>
  <si>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</si>
  <si>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</si>
  <si>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SISTEMA FINANCIERO NO BANCARIO</t>
  </si>
  <si>
    <t>ENCAJE LEGAL  (1)</t>
  </si>
  <si>
    <t xml:space="preserve">     ENCAJE REQUERIDO</t>
  </si>
  <si>
    <t xml:space="preserve">    ENCAJE CONSTITUIDO(1)</t>
  </si>
  <si>
    <t xml:space="preserve">   EXCEDENTE(DEFICIENCIA)(2)</t>
  </si>
  <si>
    <t>EMPRESAS DE ARRENDAMIENTO FINANCIERO</t>
  </si>
  <si>
    <t xml:space="preserve">TOTAL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</si>
</sst>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45">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
      <color indexed="8"/>
      <name val="Courier"/>
      <family val="3"/>
    </font>
    <font>
      <b/>
      <sz val="1"/>
      <color indexed="8"/>
      <name val="Courier"/>
      <family val="3"/>
    </font>
    <font>
      <i/>
      <sz val="1"/>
      <color indexed="8"/>
      <name val="Courier"/>
      <family val="3"/>
    </font>
    <font>
      <b/>
      <i/>
      <sz val="1"/>
      <color indexed="8"/>
      <name val="Courier"/>
      <family val="3"/>
    </font>
    <font>
      <sz val="11"/>
      <name val="ZapfHumnst BT"/>
    </font>
    <font>
      <sz val="10"/>
      <name val="Courier"/>
      <family val="3"/>
    </font>
    <font>
      <sz val="11"/>
      <color theme="1"/>
      <name val="Arial"/>
      <family val="2"/>
    </font>
    <font>
      <sz val="10"/>
      <name val="Arial"/>
    </font>
    <font>
      <b/>
      <sz val="30"/>
      <color indexed="9"/>
      <name val="Arial"/>
      <family val="2"/>
    </font>
    <font>
      <sz val="14"/>
      <name val="Arial"/>
      <family val="2"/>
    </font>
    <font>
      <sz val="30"/>
      <color indexed="9"/>
      <name val="Arial"/>
      <family val="2"/>
    </font>
    <font>
      <b/>
      <sz val="12"/>
      <color indexed="8"/>
      <name val="Arial"/>
      <family val="2"/>
    </font>
    <font>
      <b/>
      <sz val="14"/>
      <name val="Arial"/>
      <family val="2"/>
    </font>
    <font>
      <sz val="12"/>
      <color indexed="8"/>
      <name val="Arial"/>
      <family val="2"/>
    </font>
    <font>
      <b/>
      <sz val="18"/>
      <color indexed="9"/>
      <name val="Arial"/>
      <family val="2"/>
    </font>
    <font>
      <sz val="18"/>
      <color indexed="9"/>
      <name val="Arial"/>
      <family val="2"/>
    </font>
    <font>
      <sz val="7"/>
      <name val="Arial"/>
      <family val="2"/>
    </font>
    <font>
      <sz val="8"/>
      <name val="Arial"/>
      <family val="2"/>
    </font>
    <font>
      <sz val="11"/>
      <name val="Arial"/>
      <family val="2"/>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9"/>
      <name val="Arial"/>
    </font>
    <font>
      <b/>
      <sz val="11"/>
      <name val="Arial"/>
      <family val="2"/>
    </font>
    <font>
      <b/>
      <sz val="26"/>
      <color indexed="9"/>
      <name val="Times New Roman"/>
      <family val="1"/>
    </font>
    <font>
      <sz val="26"/>
      <color indexed="9"/>
      <name val="Times New Roman"/>
      <family val="1"/>
    </font>
    <font>
      <sz val="13"/>
      <name val="Arial"/>
      <family val="2"/>
    </font>
    <font>
      <sz val="7"/>
      <name val="Helv"/>
    </font>
    <font>
      <b/>
      <sz val="8"/>
      <name val="Arial"/>
      <family val="2"/>
    </font>
    <font>
      <b/>
      <sz val="10"/>
      <name val="Helv"/>
    </font>
    <font>
      <sz val="8"/>
      <color theme="1"/>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b/>
      <sz val="26"/>
      <color indexed="9"/>
      <name val="Arial"/>
      <family val="2"/>
    </font>
    <font>
      <sz val="26"/>
      <color indexed="9"/>
      <name val="Arial"/>
      <family val="2"/>
    </font>
    <font>
      <sz val="12"/>
      <name val="Univers Condensed"/>
      <family val="2"/>
    </font>
    <font>
      <sz val="9"/>
      <name val="HELV"/>
    </font>
    <font>
      <b/>
      <sz val="8"/>
      <color indexed="9"/>
      <name val="Univers Condensed"/>
      <family val="2"/>
    </font>
    <font>
      <sz val="20"/>
      <color indexed="9"/>
      <name val="Arial"/>
      <family val="2"/>
    </font>
    <font>
      <b/>
      <sz val="18"/>
      <name val="Arial"/>
      <family val="2"/>
    </font>
    <font>
      <sz val="14"/>
      <name val="Univers Condensed"/>
      <family val="2"/>
    </font>
    <font>
      <sz val="16"/>
      <name val="Univers Condensed"/>
    </font>
    <font>
      <sz val="10"/>
      <color indexed="8"/>
      <name val="Helv"/>
    </font>
    <font>
      <sz val="18"/>
      <name val="Arial"/>
      <family val="2"/>
    </font>
    <font>
      <sz val="16"/>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b/>
      <sz val="22"/>
      <name val="Arial"/>
      <family val="2"/>
    </font>
    <font>
      <sz val="22"/>
      <color indexed="12"/>
      <name val="Arial"/>
      <family val="2"/>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b/>
      <sz val="11"/>
      <color theme="1"/>
      <name val="Calibri"/>
      <family val="2"/>
    </font>
    <font>
      <sz val="10"/>
      <name val="Geneva"/>
    </font>
    <font>
      <b/>
      <sz val="8"/>
      <color indexed="8"/>
      <name val="Helv"/>
    </font>
    <font>
      <sz val="9"/>
      <color theme="1"/>
      <name val="Calibri"/>
      <family val="2"/>
      <scheme val="minor"/>
    </font>
    <font>
      <sz val="12"/>
      <color theme="1"/>
      <name val="Arial"/>
      <family val="2"/>
    </font>
    <font>
      <b/>
      <sz val="12"/>
      <color theme="1"/>
      <name val="Arial"/>
      <family val="2"/>
    </font>
  </fonts>
  <fills count="12">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50">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75">
    <xf numFmtId="0" fontId="0" fillId="0" borderId="0"/>
    <xf numFmtId="43" fontId="1"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6" fontId="4" fillId="0" borderId="0" applyFont="0" applyFill="0" applyBorder="0" applyAlignment="0" applyProtection="0"/>
    <xf numFmtId="0" fontId="16" fillId="0" borderId="0">
      <protection locked="0"/>
    </xf>
    <xf numFmtId="0" fontId="17" fillId="0" borderId="0">
      <protection locked="0"/>
    </xf>
    <xf numFmtId="0" fontId="18" fillId="0" borderId="0">
      <protection locked="0"/>
    </xf>
    <xf numFmtId="0" fontId="16" fillId="0" borderId="0">
      <protection locked="0"/>
    </xf>
    <xf numFmtId="0" fontId="16" fillId="0" borderId="0">
      <protection locked="0"/>
    </xf>
    <xf numFmtId="0" fontId="16" fillId="0" borderId="0">
      <protection locked="0"/>
    </xf>
    <xf numFmtId="0" fontId="19" fillId="0" borderId="0">
      <protection locked="0"/>
    </xf>
    <xf numFmtId="43" fontId="7"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4" fillId="0" borderId="0" applyFont="0" applyFill="0" applyBorder="0" applyAlignment="0" applyProtection="0"/>
    <xf numFmtId="0" fontId="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xf numFmtId="0" fontId="20"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2" fillId="0" borderId="0"/>
    <xf numFmtId="0" fontId="4" fillId="0" borderId="0"/>
    <xf numFmtId="0" fontId="7" fillId="0" borderId="0"/>
    <xf numFmtId="0" fontId="1" fillId="0" borderId="0"/>
    <xf numFmtId="0" fontId="1" fillId="0" borderId="0"/>
    <xf numFmtId="0" fontId="4" fillId="0" borderId="0"/>
    <xf numFmtId="0" fontId="4" fillId="0" borderId="0"/>
    <xf numFmtId="0" fontId="4" fillId="0" borderId="0"/>
    <xf numFmtId="0" fontId="22" fillId="0" borderId="0"/>
    <xf numFmtId="0" fontId="2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3" fillId="0" borderId="0"/>
    <xf numFmtId="165" fontId="23" fillId="0" borderId="0" applyFont="0" applyFill="0" applyBorder="0" applyAlignment="0" applyProtection="0"/>
    <xf numFmtId="43" fontId="23" fillId="0" borderId="0" applyFont="0" applyFill="0" applyBorder="0" applyAlignment="0" applyProtection="0"/>
    <xf numFmtId="9" fontId="23" fillId="0" borderId="0" applyFont="0" applyFill="0" applyBorder="0" applyAlignment="0" applyProtection="0"/>
    <xf numFmtId="0" fontId="50" fillId="0" borderId="0"/>
    <xf numFmtId="0" fontId="1" fillId="0" borderId="0"/>
    <xf numFmtId="0" fontId="133" fillId="0" borderId="0" applyNumberFormat="0" applyFill="0" applyBorder="0" applyAlignment="0" applyProtection="0">
      <alignment vertical="top"/>
      <protection locked="0"/>
    </xf>
    <xf numFmtId="0" fontId="140" fillId="0" borderId="0" applyFont="0" applyFill="0" applyBorder="0" applyAlignment="0" applyProtection="0"/>
    <xf numFmtId="165" fontId="23" fillId="0" borderId="0" applyFont="0" applyFill="0" applyBorder="0" applyAlignment="0" applyProtection="0"/>
    <xf numFmtId="0" fontId="21" fillId="0" borderId="0"/>
    <xf numFmtId="37" fontId="141" fillId="11" borderId="36"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cellStyleXfs>
  <cellXfs count="1138">
    <xf numFmtId="0" fontId="0" fillId="0" borderId="0" xfId="0"/>
    <xf numFmtId="0" fontId="5" fillId="2" borderId="0" xfId="2" applyFont="1" applyFill="1" applyAlignment="1">
      <alignment horizontal="center" vertical="center"/>
    </xf>
    <xf numFmtId="0" fontId="6" fillId="0" borderId="0" xfId="3" applyFont="1" applyAlignment="1">
      <alignment horizontal="left"/>
    </xf>
    <xf numFmtId="0" fontId="7" fillId="0" borderId="0" xfId="3" applyFont="1"/>
    <xf numFmtId="0" fontId="5" fillId="2" borderId="0" xfId="2" applyFont="1" applyFill="1" applyAlignment="1">
      <alignment horizontal="center"/>
    </xf>
    <xf numFmtId="0" fontId="8" fillId="0" borderId="0" xfId="3" applyFont="1" applyAlignment="1">
      <alignment horizontal="left"/>
    </xf>
    <xf numFmtId="0" fontId="9" fillId="0" borderId="0" xfId="3" applyFont="1"/>
    <xf numFmtId="0" fontId="8" fillId="0" borderId="0" xfId="3" applyFont="1" applyAlignment="1">
      <alignment horizontal="left" vertical="center"/>
    </xf>
    <xf numFmtId="0" fontId="9" fillId="0" borderId="0" xfId="3" applyFont="1" applyAlignment="1">
      <alignment vertical="center"/>
    </xf>
    <xf numFmtId="0" fontId="10" fillId="0" borderId="0" xfId="3" applyFont="1"/>
    <xf numFmtId="0" fontId="4" fillId="0" borderId="0" xfId="3"/>
    <xf numFmtId="0" fontId="11" fillId="0" borderId="0" xfId="3" applyFont="1" applyAlignment="1">
      <alignment horizontal="left"/>
    </xf>
    <xf numFmtId="0" fontId="12" fillId="0" borderId="0" xfId="3" applyFont="1" applyAlignment="1">
      <alignment horizontal="center"/>
    </xf>
    <xf numFmtId="0" fontId="11" fillId="0" borderId="0" xfId="3" applyFont="1" applyBorder="1" applyAlignment="1">
      <alignment horizontal="left"/>
    </xf>
    <xf numFmtId="41" fontId="13" fillId="0" borderId="0" xfId="3" applyNumberFormat="1" applyFont="1"/>
    <xf numFmtId="41" fontId="14" fillId="0" borderId="0" xfId="3" applyNumberFormat="1" applyFont="1" applyFill="1"/>
    <xf numFmtId="41" fontId="13" fillId="0" borderId="0" xfId="3" applyNumberFormat="1" applyFont="1" applyFill="1"/>
    <xf numFmtId="164" fontId="11" fillId="0" borderId="0" xfId="3" applyNumberFormat="1" applyFont="1" applyFill="1" applyAlignment="1">
      <alignment horizontal="left"/>
    </xf>
    <xf numFmtId="164" fontId="4" fillId="0" borderId="0" xfId="3" applyNumberFormat="1"/>
    <xf numFmtId="0" fontId="4" fillId="0" borderId="0" xfId="3" applyFill="1"/>
    <xf numFmtId="164" fontId="13" fillId="0" borderId="0" xfId="3" applyNumberFormat="1" applyFont="1" applyFill="1"/>
    <xf numFmtId="165" fontId="4" fillId="0" borderId="0" xfId="3" applyNumberFormat="1"/>
    <xf numFmtId="43" fontId="4" fillId="0" borderId="0" xfId="3" applyNumberFormat="1"/>
    <xf numFmtId="164" fontId="13" fillId="0" borderId="0" xfId="3" applyNumberFormat="1" applyFont="1"/>
    <xf numFmtId="41" fontId="12" fillId="0" borderId="0" xfId="3" applyNumberFormat="1" applyFont="1" applyFill="1" applyAlignment="1">
      <alignment horizontal="center"/>
    </xf>
    <xf numFmtId="164" fontId="11" fillId="0" borderId="0" xfId="3" applyNumberFormat="1" applyFont="1" applyFill="1" applyBorder="1" applyAlignment="1">
      <alignment horizontal="left"/>
    </xf>
    <xf numFmtId="164" fontId="14" fillId="0" borderId="0" xfId="3" applyNumberFormat="1" applyFont="1"/>
    <xf numFmtId="0" fontId="12" fillId="0" borderId="0" xfId="3" applyFont="1"/>
    <xf numFmtId="41" fontId="13" fillId="0" borderId="0" xfId="3" applyNumberFormat="1" applyFont="1" applyFill="1" applyBorder="1"/>
    <xf numFmtId="164" fontId="13" fillId="0" borderId="0" xfId="3" applyNumberFormat="1" applyFont="1" applyBorder="1"/>
    <xf numFmtId="0" fontId="4" fillId="0" borderId="0" xfId="3" applyBorder="1"/>
    <xf numFmtId="0" fontId="11" fillId="0" borderId="0" xfId="3" applyFont="1"/>
    <xf numFmtId="41" fontId="13" fillId="0" borderId="0" xfId="3" applyNumberFormat="1" applyFont="1" applyFill="1" applyBorder="1" applyAlignment="1">
      <alignment wrapText="1"/>
    </xf>
    <xf numFmtId="41" fontId="13" fillId="0" borderId="0" xfId="3" applyNumberFormat="1" applyFont="1" applyFill="1" applyAlignment="1">
      <alignment wrapText="1"/>
    </xf>
    <xf numFmtId="41" fontId="13" fillId="0" borderId="1" xfId="3" applyNumberFormat="1" applyFont="1" applyFill="1" applyBorder="1"/>
    <xf numFmtId="41" fontId="10" fillId="0" borderId="0" xfId="3" applyNumberFormat="1" applyFont="1" applyFill="1" applyBorder="1"/>
    <xf numFmtId="0" fontId="13" fillId="0" borderId="0" xfId="3" applyFont="1" applyFill="1" applyBorder="1"/>
    <xf numFmtId="37" fontId="13" fillId="0" borderId="0" xfId="3" applyNumberFormat="1" applyFont="1" applyFill="1" applyBorder="1"/>
    <xf numFmtId="0" fontId="13" fillId="0" borderId="0" xfId="3" applyFont="1" applyFill="1"/>
    <xf numFmtId="37" fontId="13" fillId="0" borderId="0" xfId="3" applyNumberFormat="1" applyFont="1" applyFill="1"/>
    <xf numFmtId="0" fontId="11" fillId="0" borderId="0" xfId="3" applyFont="1" applyFill="1" applyAlignment="1">
      <alignment horizontal="left"/>
    </xf>
    <xf numFmtId="0" fontId="13" fillId="0" borderId="0" xfId="3" applyFont="1"/>
    <xf numFmtId="0" fontId="10" fillId="0" borderId="2" xfId="3" applyFont="1" applyFill="1" applyBorder="1"/>
    <xf numFmtId="0" fontId="4" fillId="0" borderId="2" xfId="3" applyFill="1" applyBorder="1"/>
    <xf numFmtId="0" fontId="13" fillId="0" borderId="2" xfId="3" applyFont="1" applyFill="1" applyBorder="1"/>
    <xf numFmtId="0" fontId="4" fillId="0" borderId="2" xfId="3" applyFont="1" applyFill="1" applyBorder="1"/>
    <xf numFmtId="0" fontId="10" fillId="0" borderId="0" xfId="3" applyFont="1" applyFill="1"/>
    <xf numFmtId="41" fontId="13" fillId="0" borderId="0" xfId="3" applyNumberFormat="1" applyFont="1" applyAlignment="1">
      <alignment wrapText="1"/>
    </xf>
    <xf numFmtId="0" fontId="24" fillId="3" borderId="0" xfId="162" applyFont="1" applyFill="1" applyAlignment="1">
      <alignment horizontal="center"/>
    </xf>
    <xf numFmtId="0" fontId="25" fillId="0" borderId="0" xfId="162" applyFont="1"/>
    <xf numFmtId="0" fontId="26" fillId="3" borderId="0" xfId="162" applyFont="1" applyFill="1" applyAlignment="1">
      <alignment horizontal="center"/>
    </xf>
    <xf numFmtId="37" fontId="12" fillId="4" borderId="3" xfId="162" applyNumberFormat="1" applyFont="1" applyFill="1" applyBorder="1" applyAlignment="1">
      <alignment horizontal="center" vertical="center"/>
    </xf>
    <xf numFmtId="17" fontId="12" fillId="4" borderId="3" xfId="162" quotePrefix="1" applyNumberFormat="1" applyFont="1" applyFill="1" applyBorder="1" applyAlignment="1">
      <alignment horizontal="right" vertical="center"/>
    </xf>
    <xf numFmtId="0" fontId="25" fillId="0" borderId="0" xfId="162" applyFont="1" applyAlignment="1">
      <alignment horizontal="center"/>
    </xf>
    <xf numFmtId="37" fontId="14" fillId="0" borderId="0" xfId="162" applyNumberFormat="1" applyFont="1" applyBorder="1" applyAlignment="1">
      <alignment horizontal="center" vertical="center"/>
    </xf>
    <xf numFmtId="0" fontId="25" fillId="0" borderId="0" xfId="162" applyNumberFormat="1" applyFont="1" applyBorder="1" applyAlignment="1">
      <alignment horizontal="center" vertical="center"/>
    </xf>
    <xf numFmtId="37" fontId="27" fillId="4" borderId="3" xfId="162" applyNumberFormat="1" applyFont="1" applyFill="1" applyBorder="1" applyAlignment="1">
      <alignment horizontal="left"/>
    </xf>
    <xf numFmtId="37" fontId="28" fillId="4" borderId="3" xfId="163" applyNumberFormat="1" applyFont="1" applyFill="1" applyBorder="1" applyAlignment="1">
      <alignment horizontal="right"/>
    </xf>
    <xf numFmtId="37" fontId="27" fillId="0" borderId="0" xfId="162" applyNumberFormat="1" applyFont="1" applyBorder="1"/>
    <xf numFmtId="37" fontId="25" fillId="0" borderId="0" xfId="163" quotePrefix="1" applyNumberFormat="1" applyFont="1" applyBorder="1" applyAlignment="1">
      <alignment horizontal="right"/>
    </xf>
    <xf numFmtId="37" fontId="29" fillId="0" borderId="0" xfId="162" applyNumberFormat="1" applyFont="1" applyBorder="1"/>
    <xf numFmtId="37" fontId="27" fillId="0" borderId="0" xfId="162" applyNumberFormat="1" applyFont="1" applyBorder="1" applyAlignment="1">
      <alignment horizontal="left"/>
    </xf>
    <xf numFmtId="37" fontId="14" fillId="4" borderId="3" xfId="162" applyNumberFormat="1" applyFont="1" applyFill="1" applyBorder="1" applyAlignment="1">
      <alignment vertical="center"/>
    </xf>
    <xf numFmtId="37" fontId="14" fillId="4" borderId="3" xfId="162" applyNumberFormat="1" applyFont="1" applyFill="1" applyBorder="1" applyAlignment="1">
      <alignment horizontal="right"/>
    </xf>
    <xf numFmtId="37" fontId="29" fillId="0" borderId="0" xfId="162" quotePrefix="1" applyNumberFormat="1" applyFont="1" applyBorder="1" applyAlignment="1">
      <alignment horizontal="left"/>
    </xf>
    <xf numFmtId="37" fontId="27" fillId="0" borderId="0" xfId="162" quotePrefix="1" applyNumberFormat="1" applyFont="1" applyBorder="1" applyAlignment="1">
      <alignment horizontal="left"/>
    </xf>
    <xf numFmtId="37" fontId="29" fillId="0" borderId="0" xfId="162" applyNumberFormat="1" applyFont="1" applyBorder="1" applyAlignment="1">
      <alignment horizontal="left"/>
    </xf>
    <xf numFmtId="37" fontId="29" fillId="0" borderId="0" xfId="162" quotePrefix="1" applyNumberFormat="1" applyFont="1" applyBorder="1"/>
    <xf numFmtId="0" fontId="30" fillId="3" borderId="0" xfId="162" applyFont="1" applyFill="1" applyAlignment="1">
      <alignment horizontal="center"/>
    </xf>
    <xf numFmtId="0" fontId="23" fillId="0" borderId="0" xfId="162"/>
    <xf numFmtId="0" fontId="31" fillId="3" borderId="0" xfId="162" applyFont="1" applyFill="1" applyAlignment="1">
      <alignment horizontal="center" vertical="center"/>
    </xf>
    <xf numFmtId="37" fontId="14" fillId="4" borderId="3" xfId="162" applyNumberFormat="1" applyFont="1" applyFill="1" applyBorder="1" applyAlignment="1">
      <alignment horizontal="left" vertical="center"/>
    </xf>
    <xf numFmtId="0" fontId="11" fillId="4" borderId="0" xfId="162" applyFont="1" applyFill="1"/>
    <xf numFmtId="0" fontId="23" fillId="0" borderId="0" xfId="162" applyFill="1"/>
    <xf numFmtId="0" fontId="4" fillId="0" borderId="0" xfId="162" applyFont="1" applyFill="1"/>
    <xf numFmtId="171" fontId="4" fillId="0" borderId="0" xfId="4" applyNumberFormat="1" applyFont="1" applyFill="1" applyAlignment="1">
      <alignment horizontal="right"/>
    </xf>
    <xf numFmtId="0" fontId="11" fillId="0" borderId="0" xfId="162" applyFont="1" applyFill="1"/>
    <xf numFmtId="171" fontId="4" fillId="0" borderId="0" xfId="4" applyNumberFormat="1" applyFont="1" applyFill="1"/>
    <xf numFmtId="171" fontId="11" fillId="4" borderId="0" xfId="4" applyNumberFormat="1" applyFont="1" applyFill="1"/>
    <xf numFmtId="171" fontId="11" fillId="4" borderId="0" xfId="4" applyNumberFormat="1" applyFont="1" applyFill="1" applyAlignment="1">
      <alignment horizontal="right"/>
    </xf>
    <xf numFmtId="43" fontId="11" fillId="4" borderId="0" xfId="4" applyFont="1" applyFill="1" applyAlignment="1">
      <alignment horizontal="left"/>
    </xf>
    <xf numFmtId="0" fontId="32" fillId="0" borderId="4" xfId="162" applyFont="1" applyFill="1" applyBorder="1"/>
    <xf numFmtId="3" fontId="32" fillId="0" borderId="4" xfId="162" applyNumberFormat="1" applyFont="1" applyFill="1" applyBorder="1"/>
    <xf numFmtId="10" fontId="32" fillId="0" borderId="4" xfId="162" applyNumberFormat="1" applyFont="1" applyFill="1" applyBorder="1"/>
    <xf numFmtId="0" fontId="33" fillId="0" borderId="5" xfId="162" applyFont="1" applyBorder="1" applyAlignment="1">
      <alignment horizontal="left" vertical="top" wrapText="1"/>
    </xf>
    <xf numFmtId="0" fontId="14" fillId="0" borderId="0" xfId="162" applyFont="1" applyFill="1" applyAlignment="1">
      <alignment vertical="center"/>
    </xf>
    <xf numFmtId="3" fontId="13" fillId="0" borderId="0" xfId="162" applyNumberFormat="1" applyFont="1" applyFill="1" applyAlignment="1">
      <alignment vertical="center"/>
    </xf>
    <xf numFmtId="0" fontId="34" fillId="0" borderId="0" xfId="162" applyFont="1" applyFill="1"/>
    <xf numFmtId="3" fontId="32" fillId="0" borderId="0" xfId="162" applyNumberFormat="1" applyFont="1" applyFill="1"/>
    <xf numFmtId="10" fontId="32" fillId="0" borderId="0" xfId="162" applyNumberFormat="1" applyFont="1" applyFill="1"/>
    <xf numFmtId="3" fontId="13" fillId="0" borderId="0" xfId="162" applyNumberFormat="1" applyFont="1" applyFill="1"/>
    <xf numFmtId="2" fontId="4" fillId="4" borderId="0" xfId="162" applyNumberFormat="1" applyFont="1" applyFill="1" applyBorder="1" applyAlignment="1" applyProtection="1">
      <alignment horizontal="left"/>
    </xf>
    <xf numFmtId="0" fontId="4" fillId="4" borderId="0" xfId="162" applyFont="1" applyFill="1"/>
    <xf numFmtId="3" fontId="13" fillId="0" borderId="0" xfId="162" applyNumberFormat="1" applyFont="1" applyFill="1" applyAlignment="1">
      <alignment horizontal="right"/>
    </xf>
    <xf numFmtId="10" fontId="13" fillId="0" borderId="0" xfId="162" applyNumberFormat="1" applyFont="1" applyFill="1"/>
    <xf numFmtId="171" fontId="30" fillId="3" borderId="0" xfId="1" applyNumberFormat="1" applyFont="1" applyFill="1" applyAlignment="1">
      <alignment horizontal="center"/>
    </xf>
    <xf numFmtId="171" fontId="1" fillId="0" borderId="0" xfId="1" applyNumberFormat="1" applyFont="1"/>
    <xf numFmtId="37" fontId="14" fillId="4" borderId="3" xfId="0" applyNumberFormat="1" applyFont="1" applyFill="1" applyBorder="1" applyAlignment="1">
      <alignment vertical="center"/>
    </xf>
    <xf numFmtId="37" fontId="14" fillId="4" borderId="3" xfId="0" applyNumberFormat="1" applyFont="1" applyFill="1" applyBorder="1" applyAlignment="1">
      <alignment horizontal="right" vertical="top"/>
    </xf>
    <xf numFmtId="37" fontId="14" fillId="4" borderId="3" xfId="0" applyNumberFormat="1" applyFont="1" applyFill="1" applyBorder="1" applyAlignment="1">
      <alignment horizontal="right"/>
    </xf>
    <xf numFmtId="0" fontId="11" fillId="4" borderId="0" xfId="0" applyFont="1" applyFill="1"/>
    <xf numFmtId="2" fontId="4" fillId="4" borderId="0" xfId="0" applyNumberFormat="1" applyFont="1" applyFill="1" applyBorder="1" applyAlignment="1" applyProtection="1">
      <alignment horizontal="left"/>
    </xf>
    <xf numFmtId="0" fontId="4" fillId="4" borderId="0" xfId="0" applyFont="1" applyFill="1"/>
    <xf numFmtId="171" fontId="13" fillId="0" borderId="0" xfId="1" applyNumberFormat="1" applyFont="1" applyFill="1" applyAlignment="1">
      <alignment horizontal="right"/>
    </xf>
    <xf numFmtId="171" fontId="35" fillId="4" borderId="0" xfId="1" applyNumberFormat="1" applyFont="1" applyFill="1"/>
    <xf numFmtId="0" fontId="11" fillId="0" borderId="0" xfId="0" applyFont="1" applyFill="1"/>
    <xf numFmtId="43" fontId="11" fillId="4" borderId="0" xfId="1" applyFont="1" applyFill="1" applyAlignment="1">
      <alignment horizontal="left"/>
    </xf>
    <xf numFmtId="43" fontId="11" fillId="4" borderId="0" xfId="1" applyFont="1" applyFill="1" applyAlignment="1">
      <alignment horizontal="right"/>
    </xf>
    <xf numFmtId="0" fontId="32" fillId="0" borderId="4" xfId="0" applyFont="1" applyFill="1" applyBorder="1"/>
    <xf numFmtId="3" fontId="32" fillId="0" borderId="4" xfId="0" applyNumberFormat="1" applyFont="1" applyFill="1" applyBorder="1"/>
    <xf numFmtId="10" fontId="32" fillId="0" borderId="4" xfId="0" applyNumberFormat="1" applyFont="1" applyFill="1" applyBorder="1"/>
    <xf numFmtId="0" fontId="36" fillId="3" borderId="0" xfId="162" applyFont="1" applyFill="1" applyAlignment="1">
      <alignment horizontal="center"/>
    </xf>
    <xf numFmtId="37" fontId="12" fillId="0" borderId="0" xfId="162" applyNumberFormat="1" applyFont="1"/>
    <xf numFmtId="37" fontId="23" fillId="0" borderId="0" xfId="162" applyNumberFormat="1"/>
    <xf numFmtId="0" fontId="36" fillId="3" borderId="6" xfId="162" applyFont="1" applyFill="1" applyBorder="1" applyAlignment="1">
      <alignment horizontal="center"/>
    </xf>
    <xf numFmtId="0" fontId="37" fillId="4" borderId="7" xfId="162" applyFont="1" applyFill="1" applyBorder="1"/>
    <xf numFmtId="172" fontId="11" fillId="4" borderId="7" xfId="162" applyNumberFormat="1" applyFont="1" applyFill="1" applyBorder="1" applyAlignment="1">
      <alignment horizontal="center"/>
    </xf>
    <xf numFmtId="37" fontId="12" fillId="0" borderId="0" xfId="162" applyNumberFormat="1" applyFont="1" applyAlignment="1">
      <alignment horizontal="center" wrapText="1"/>
    </xf>
    <xf numFmtId="172" fontId="11" fillId="4" borderId="7" xfId="162" applyNumberFormat="1" applyFont="1" applyFill="1" applyBorder="1"/>
    <xf numFmtId="37" fontId="4" fillId="4" borderId="7" xfId="162" applyNumberFormat="1" applyFont="1" applyFill="1" applyBorder="1" applyAlignment="1">
      <alignment horizontal="right"/>
    </xf>
    <xf numFmtId="37" fontId="38" fillId="3" borderId="0" xfId="162" applyNumberFormat="1" applyFont="1" applyFill="1" applyAlignment="1">
      <alignment horizontal="centerContinuous"/>
    </xf>
    <xf numFmtId="37" fontId="38" fillId="0" borderId="0" xfId="162" applyNumberFormat="1" applyFont="1" applyFill="1" applyAlignment="1">
      <alignment horizontal="centerContinuous"/>
    </xf>
    <xf numFmtId="37" fontId="11" fillId="4" borderId="7" xfId="162" applyNumberFormat="1" applyFont="1" applyFill="1" applyBorder="1" applyAlignment="1">
      <alignment horizontal="left"/>
    </xf>
    <xf numFmtId="37" fontId="11" fillId="4" borderId="7" xfId="162" applyNumberFormat="1" applyFont="1" applyFill="1" applyBorder="1" applyAlignment="1">
      <alignment horizontal="center"/>
    </xf>
    <xf numFmtId="37" fontId="39" fillId="4" borderId="7" xfId="162" applyNumberFormat="1" applyFont="1" applyFill="1" applyBorder="1" applyAlignment="1">
      <alignment horizontal="center" wrapText="1"/>
    </xf>
    <xf numFmtId="37" fontId="39" fillId="0" borderId="7" xfId="162" applyNumberFormat="1" applyFont="1" applyFill="1" applyBorder="1" applyAlignment="1">
      <alignment horizontal="center" wrapText="1"/>
    </xf>
    <xf numFmtId="37" fontId="4" fillId="0" borderId="7" xfId="162" applyNumberFormat="1" applyFont="1" applyFill="1" applyBorder="1" applyAlignment="1">
      <alignment horizontal="right"/>
    </xf>
    <xf numFmtId="10" fontId="36" fillId="3" borderId="0" xfId="162" applyNumberFormat="1" applyFont="1" applyFill="1" applyAlignment="1">
      <alignment horizontal="centerContinuous"/>
    </xf>
    <xf numFmtId="10" fontId="36" fillId="0" borderId="0" xfId="162" applyNumberFormat="1" applyFont="1" applyFill="1" applyAlignment="1">
      <alignment horizontal="centerContinuous"/>
    </xf>
    <xf numFmtId="10" fontId="12" fillId="0" borderId="0" xfId="162" applyNumberFormat="1" applyFont="1"/>
    <xf numFmtId="10" fontId="23" fillId="0" borderId="0" xfId="162" applyNumberFormat="1"/>
    <xf numFmtId="37" fontId="4" fillId="4" borderId="3" xfId="162" applyNumberFormat="1" applyFont="1" applyFill="1" applyBorder="1" applyAlignment="1" applyProtection="1">
      <alignment horizontal="left"/>
    </xf>
    <xf numFmtId="0" fontId="28" fillId="4" borderId="3" xfId="162" applyFont="1" applyFill="1" applyBorder="1" applyAlignment="1">
      <alignment horizontal="center"/>
    </xf>
    <xf numFmtId="0" fontId="28" fillId="4" borderId="3" xfId="162" applyFont="1" applyFill="1" applyBorder="1" applyAlignment="1">
      <alignment horizontal="center" wrapText="1"/>
    </xf>
    <xf numFmtId="0" fontId="28" fillId="4" borderId="7" xfId="162" applyFont="1" applyFill="1" applyBorder="1" applyAlignment="1">
      <alignment horizontal="center"/>
    </xf>
    <xf numFmtId="10" fontId="28" fillId="4" borderId="7" xfId="162" applyNumberFormat="1" applyFont="1" applyFill="1" applyBorder="1" applyAlignment="1">
      <alignment horizontal="center" wrapText="1"/>
    </xf>
    <xf numFmtId="10" fontId="12" fillId="0" borderId="7" xfId="162" applyNumberFormat="1" applyFont="1" applyFill="1" applyBorder="1" applyAlignment="1">
      <alignment horizontal="center" wrapText="1"/>
    </xf>
    <xf numFmtId="10" fontId="11" fillId="0" borderId="0" xfId="162" applyNumberFormat="1" applyFont="1"/>
    <xf numFmtId="10" fontId="23" fillId="0" borderId="0" xfId="162" applyNumberFormat="1" applyFill="1"/>
    <xf numFmtId="37" fontId="23" fillId="0" borderId="0" xfId="162" applyNumberFormat="1" applyFill="1"/>
    <xf numFmtId="1" fontId="4" fillId="0" borderId="0" xfId="162" applyNumberFormat="1" applyFont="1" applyAlignment="1">
      <alignment horizontal="right"/>
    </xf>
    <xf numFmtId="1" fontId="4" fillId="0" borderId="0" xfId="162" applyNumberFormat="1" applyFont="1" applyFill="1" applyAlignment="1">
      <alignment horizontal="right"/>
    </xf>
    <xf numFmtId="10" fontId="4" fillId="0" borderId="0" xfId="162" applyNumberFormat="1" applyFont="1"/>
    <xf numFmtId="10" fontId="23" fillId="0" borderId="0" xfId="162" applyNumberFormat="1" applyAlignment="1">
      <alignment horizontal="left" wrapText="1"/>
    </xf>
    <xf numFmtId="10" fontId="23" fillId="0" borderId="0" xfId="162" applyNumberFormat="1" applyAlignment="1">
      <alignment horizontal="left" vertical="center" wrapText="1"/>
    </xf>
    <xf numFmtId="10" fontId="23" fillId="0" borderId="0" xfId="162" applyNumberFormat="1" applyAlignment="1">
      <alignment horizontal="left" wrapText="1"/>
    </xf>
    <xf numFmtId="37" fontId="4" fillId="0" borderId="0" xfId="162" applyNumberFormat="1" applyFont="1" applyBorder="1" applyAlignment="1">
      <alignment vertical="top" wrapText="1"/>
    </xf>
    <xf numFmtId="10" fontId="11" fillId="0" borderId="0" xfId="162" applyNumberFormat="1" applyFont="1" applyFill="1"/>
    <xf numFmtId="37" fontId="28" fillId="4" borderId="3" xfId="162" applyNumberFormat="1" applyFont="1" applyFill="1" applyBorder="1" applyAlignment="1">
      <alignment horizontal="center"/>
    </xf>
    <xf numFmtId="17" fontId="12" fillId="4" borderId="3" xfId="162" quotePrefix="1" applyNumberFormat="1" applyFont="1" applyFill="1" applyBorder="1" applyAlignment="1">
      <alignment horizontal="right"/>
    </xf>
    <xf numFmtId="37" fontId="25" fillId="4" borderId="3" xfId="164" applyNumberFormat="1" applyFont="1" applyFill="1" applyBorder="1" applyAlignment="1">
      <alignment horizontal="right"/>
    </xf>
    <xf numFmtId="37" fontId="27" fillId="0" borderId="0" xfId="162" applyNumberFormat="1" applyFont="1" applyBorder="1" applyAlignment="1">
      <alignment vertical="center"/>
    </xf>
    <xf numFmtId="37" fontId="25" fillId="0" borderId="0" xfId="164" applyNumberFormat="1" applyFont="1" applyBorder="1" applyAlignment="1">
      <alignment horizontal="right" vertical="center"/>
    </xf>
    <xf numFmtId="0" fontId="25" fillId="0" borderId="0" xfId="162" applyFont="1" applyAlignment="1">
      <alignment vertical="center"/>
    </xf>
    <xf numFmtId="37" fontId="29" fillId="0" borderId="0" xfId="162" applyNumberFormat="1" applyFont="1" applyBorder="1" applyAlignment="1">
      <alignment vertical="center"/>
    </xf>
    <xf numFmtId="37" fontId="27" fillId="0" borderId="0" xfId="162" applyNumberFormat="1" applyFont="1" applyBorder="1" applyAlignment="1">
      <alignment vertical="top"/>
    </xf>
    <xf numFmtId="37" fontId="25" fillId="0" borderId="0" xfId="164" applyNumberFormat="1" applyFont="1" applyBorder="1" applyAlignment="1">
      <alignment horizontal="right" vertical="top"/>
    </xf>
    <xf numFmtId="0" fontId="25" fillId="0" borderId="0" xfId="162" applyFont="1" applyAlignment="1">
      <alignment vertical="top"/>
    </xf>
    <xf numFmtId="37" fontId="29" fillId="0" borderId="0" xfId="162" applyNumberFormat="1" applyFont="1" applyBorder="1" applyAlignment="1">
      <alignment vertical="top"/>
    </xf>
    <xf numFmtId="37" fontId="27" fillId="0" borderId="0" xfId="162" applyNumberFormat="1" applyFont="1" applyBorder="1" applyAlignment="1">
      <alignment horizontal="left" vertical="center"/>
    </xf>
    <xf numFmtId="37" fontId="40" fillId="4" borderId="3" xfId="162" applyNumberFormat="1" applyFont="1" applyFill="1" applyBorder="1" applyAlignment="1">
      <alignment horizontal="center"/>
    </xf>
    <xf numFmtId="37" fontId="25" fillId="0" borderId="0" xfId="164" applyNumberFormat="1" applyFont="1" applyBorder="1" applyAlignment="1">
      <alignment horizontal="right"/>
    </xf>
    <xf numFmtId="0" fontId="13" fillId="0" borderId="4" xfId="162" applyFont="1" applyBorder="1"/>
    <xf numFmtId="39" fontId="25" fillId="0" borderId="4" xfId="164" applyNumberFormat="1" applyFont="1" applyBorder="1" applyAlignment="1">
      <alignment horizontal="right"/>
    </xf>
    <xf numFmtId="37" fontId="13" fillId="0" borderId="0" xfId="162" applyNumberFormat="1" applyFont="1" applyBorder="1"/>
    <xf numFmtId="0" fontId="25" fillId="0" borderId="0" xfId="162" applyFont="1" applyBorder="1"/>
    <xf numFmtId="37" fontId="41" fillId="0" borderId="0" xfId="162" applyNumberFormat="1" applyFont="1" applyBorder="1"/>
    <xf numFmtId="37" fontId="42" fillId="0" borderId="0" xfId="162" applyNumberFormat="1" applyFont="1" applyBorder="1" applyAlignment="1">
      <alignment horizontal="center"/>
    </xf>
    <xf numFmtId="37" fontId="42" fillId="0" borderId="0" xfId="162" applyNumberFormat="1" applyFont="1" applyBorder="1"/>
    <xf numFmtId="37" fontId="42" fillId="0" borderId="0" xfId="162" quotePrefix="1" applyNumberFormat="1" applyFont="1" applyBorder="1" applyAlignment="1">
      <alignment horizontal="left"/>
    </xf>
    <xf numFmtId="0" fontId="43" fillId="0" borderId="0" xfId="162" applyFont="1"/>
    <xf numFmtId="0" fontId="43" fillId="0" borderId="0" xfId="162" applyFont="1" applyAlignment="1">
      <alignment horizontal="left"/>
    </xf>
    <xf numFmtId="37" fontId="41" fillId="0" borderId="0" xfId="162" quotePrefix="1" applyNumberFormat="1" applyFont="1" applyBorder="1"/>
    <xf numFmtId="37" fontId="42" fillId="0" borderId="0" xfId="162" quotePrefix="1" applyNumberFormat="1" applyFont="1" applyBorder="1" applyAlignment="1" applyProtection="1">
      <alignment horizontal="left"/>
    </xf>
    <xf numFmtId="37" fontId="41" fillId="0" borderId="0" xfId="162" quotePrefix="1" applyNumberFormat="1" applyFont="1" applyBorder="1" applyAlignment="1">
      <alignment horizontal="left"/>
    </xf>
    <xf numFmtId="37" fontId="44" fillId="0" borderId="0" xfId="162" applyNumberFormat="1" applyFont="1" applyBorder="1"/>
    <xf numFmtId="37" fontId="28" fillId="4" borderId="6" xfId="162" applyNumberFormat="1" applyFont="1" applyFill="1" applyBorder="1" applyAlignment="1">
      <alignment vertical="center" wrapText="1"/>
    </xf>
    <xf numFmtId="37" fontId="28" fillId="4" borderId="6" xfId="162" applyNumberFormat="1" applyFont="1" applyFill="1" applyBorder="1" applyAlignment="1">
      <alignment horizontal="center" vertical="center" wrapText="1"/>
    </xf>
    <xf numFmtId="37" fontId="28" fillId="4" borderId="6" xfId="162" applyNumberFormat="1" applyFont="1" applyFill="1" applyBorder="1" applyAlignment="1">
      <alignment wrapText="1"/>
    </xf>
    <xf numFmtId="0" fontId="4" fillId="3" borderId="0" xfId="162" applyFont="1" applyFill="1" applyBorder="1" applyAlignment="1"/>
    <xf numFmtId="0" fontId="45" fillId="3" borderId="0" xfId="162" applyFont="1" applyFill="1" applyBorder="1" applyAlignment="1"/>
    <xf numFmtId="0" fontId="23" fillId="0" borderId="0" xfId="162" applyBorder="1" applyAlignment="1"/>
    <xf numFmtId="0" fontId="46" fillId="3" borderId="0" xfId="162" applyFont="1" applyFill="1" applyBorder="1" applyAlignment="1">
      <alignment horizontal="center"/>
    </xf>
    <xf numFmtId="0" fontId="46" fillId="3" borderId="0" xfId="162" applyFont="1" applyFill="1" applyBorder="1" applyAlignment="1">
      <alignment horizontal="centerContinuous"/>
    </xf>
    <xf numFmtId="0" fontId="4" fillId="3" borderId="0" xfId="162" applyFont="1" applyFill="1" applyBorder="1" applyAlignment="1">
      <alignment horizontal="centerContinuous"/>
    </xf>
    <xf numFmtId="0" fontId="46" fillId="3" borderId="0" xfId="162" quotePrefix="1" applyFont="1" applyFill="1" applyBorder="1" applyAlignment="1">
      <alignment horizontal="center" vertical="top"/>
    </xf>
    <xf numFmtId="0" fontId="46" fillId="3" borderId="0" xfId="162" applyFont="1" applyFill="1" applyBorder="1" applyAlignment="1">
      <alignment horizontal="center" vertical="top"/>
    </xf>
    <xf numFmtId="0" fontId="46" fillId="5" borderId="0" xfId="162" applyFont="1" applyFill="1" applyBorder="1" applyAlignment="1">
      <alignment horizontal="centerContinuous"/>
    </xf>
    <xf numFmtId="0" fontId="4" fillId="5" borderId="0" xfId="162" applyFont="1" applyFill="1" applyBorder="1" applyAlignment="1"/>
    <xf numFmtId="0" fontId="23" fillId="5" borderId="0" xfId="162" applyFill="1" applyBorder="1" applyAlignment="1"/>
    <xf numFmtId="0" fontId="23" fillId="0" borderId="0" xfId="162" applyAlignment="1">
      <alignment vertical="center"/>
    </xf>
    <xf numFmtId="0" fontId="13" fillId="4" borderId="3" xfId="162" applyFont="1" applyFill="1" applyBorder="1" applyAlignment="1">
      <alignment vertical="center"/>
    </xf>
    <xf numFmtId="17" fontId="14" fillId="4" borderId="3" xfId="162" quotePrefix="1" applyNumberFormat="1" applyFont="1" applyFill="1" applyBorder="1" applyAlignment="1">
      <alignment horizontal="right" vertical="center"/>
    </xf>
    <xf numFmtId="0" fontId="14" fillId="4" borderId="3" xfId="162" quotePrefix="1" applyFont="1" applyFill="1" applyBorder="1" applyAlignment="1">
      <alignment horizontal="right" vertical="center"/>
    </xf>
    <xf numFmtId="0" fontId="47" fillId="0" borderId="0" xfId="162" applyFont="1" applyAlignment="1">
      <alignment vertical="center"/>
    </xf>
    <xf numFmtId="0" fontId="23" fillId="0" borderId="0" xfId="162" applyAlignment="1"/>
    <xf numFmtId="0" fontId="34" fillId="0" borderId="0" xfId="162" applyFont="1" applyBorder="1" applyAlignment="1"/>
    <xf numFmtId="0" fontId="13" fillId="0" borderId="0" xfId="162" applyFont="1" applyAlignment="1">
      <alignment vertical="center"/>
    </xf>
    <xf numFmtId="10" fontId="48" fillId="0" borderId="0" xfId="165" applyNumberFormat="1" applyFont="1" applyFill="1" applyBorder="1" applyAlignment="1">
      <alignment horizontal="right" vertical="center"/>
    </xf>
    <xf numFmtId="37" fontId="14" fillId="4" borderId="3" xfId="162" applyNumberFormat="1" applyFont="1" applyFill="1" applyBorder="1" applyAlignment="1" applyProtection="1">
      <alignment horizontal="left" vertical="center"/>
      <protection locked="0"/>
    </xf>
    <xf numFmtId="10" fontId="49" fillId="4" borderId="3" xfId="165" applyNumberFormat="1" applyFont="1" applyFill="1" applyBorder="1" applyAlignment="1">
      <alignment horizontal="right" vertical="center"/>
    </xf>
    <xf numFmtId="0" fontId="34" fillId="4" borderId="3" xfId="162" applyFont="1" applyFill="1" applyBorder="1" applyAlignment="1">
      <alignment horizontal="right" vertical="center"/>
    </xf>
    <xf numFmtId="0" fontId="14" fillId="0" borderId="0" xfId="162" applyFont="1" applyAlignment="1">
      <alignment vertical="center"/>
    </xf>
    <xf numFmtId="0" fontId="50" fillId="0" borderId="8" xfId="166" applyFont="1" applyFill="1" applyBorder="1" applyAlignment="1">
      <alignment horizontal="left"/>
    </xf>
    <xf numFmtId="0" fontId="51" fillId="0" borderId="0" xfId="166" applyFont="1" applyFill="1" applyBorder="1" applyAlignment="1">
      <alignment horizontal="left"/>
    </xf>
    <xf numFmtId="10" fontId="34" fillId="0" borderId="0" xfId="162" applyNumberFormat="1" applyFont="1" applyBorder="1" applyAlignment="1">
      <alignment horizontal="right"/>
    </xf>
    <xf numFmtId="0" fontId="50" fillId="0" borderId="0" xfId="166" applyFont="1" applyFill="1" applyBorder="1" applyAlignment="1">
      <alignment horizontal="left"/>
    </xf>
    <xf numFmtId="0" fontId="34" fillId="0" borderId="0" xfId="162" applyFont="1" applyBorder="1" applyAlignment="1">
      <alignment horizontal="right"/>
    </xf>
    <xf numFmtId="0" fontId="13" fillId="0" borderId="0" xfId="162" applyFont="1"/>
    <xf numFmtId="10" fontId="48" fillId="0" borderId="0" xfId="165" applyNumberFormat="1" applyFont="1" applyFill="1" applyBorder="1" applyAlignment="1">
      <alignment horizontal="right"/>
    </xf>
    <xf numFmtId="0" fontId="14" fillId="0" borderId="0" xfId="162" applyFont="1"/>
    <xf numFmtId="0" fontId="50" fillId="0" borderId="8" xfId="166" applyFont="1" applyFill="1" applyBorder="1" applyAlignment="1">
      <alignment horizontal="left" vertical="center"/>
    </xf>
    <xf numFmtId="0" fontId="51" fillId="0" borderId="0" xfId="166" applyFont="1" applyFill="1" applyBorder="1" applyAlignment="1">
      <alignment horizontal="left" vertical="center"/>
    </xf>
    <xf numFmtId="10" fontId="34" fillId="0" borderId="0" xfId="162" applyNumberFormat="1" applyFont="1" applyBorder="1" applyAlignment="1">
      <alignment horizontal="right" vertical="center"/>
    </xf>
    <xf numFmtId="0" fontId="23" fillId="0" borderId="0" xfId="162" applyAlignment="1">
      <alignment vertical="top"/>
    </xf>
    <xf numFmtId="0" fontId="50" fillId="0" borderId="8" xfId="166" applyFont="1" applyFill="1" applyBorder="1" applyAlignment="1">
      <alignment horizontal="left" vertical="top"/>
    </xf>
    <xf numFmtId="0" fontId="51" fillId="0" borderId="0" xfId="166" applyFont="1" applyFill="1" applyBorder="1" applyAlignment="1">
      <alignment horizontal="left" vertical="top"/>
    </xf>
    <xf numFmtId="10" fontId="34" fillId="0" borderId="0" xfId="162" quotePrefix="1" applyNumberFormat="1" applyFont="1" applyBorder="1" applyAlignment="1">
      <alignment horizontal="right" vertical="top"/>
    </xf>
    <xf numFmtId="10" fontId="34" fillId="0" borderId="0" xfId="162" applyNumberFormat="1" applyFont="1" applyBorder="1" applyAlignment="1">
      <alignment horizontal="right" vertical="top"/>
    </xf>
    <xf numFmtId="1" fontId="34" fillId="0" borderId="0" xfId="162" applyNumberFormat="1" applyFont="1" applyBorder="1" applyAlignment="1">
      <alignment horizontal="right" vertical="top"/>
    </xf>
    <xf numFmtId="1" fontId="23" fillId="0" borderId="0" xfId="162" applyNumberFormat="1" applyAlignment="1">
      <alignment vertical="top"/>
    </xf>
    <xf numFmtId="173" fontId="34" fillId="0" borderId="0" xfId="162" applyNumberFormat="1" applyFont="1" applyBorder="1" applyAlignment="1">
      <alignment horizontal="right" vertical="top"/>
    </xf>
    <xf numFmtId="0" fontId="50" fillId="0" borderId="0" xfId="166" applyFont="1" applyFill="1" applyBorder="1" applyAlignment="1">
      <alignment horizontal="left" vertical="top"/>
    </xf>
    <xf numFmtId="0" fontId="23" fillId="0" borderId="4" xfId="162" applyBorder="1" applyAlignment="1"/>
    <xf numFmtId="0" fontId="23" fillId="0" borderId="0" xfId="162" applyFill="1" applyBorder="1" applyAlignment="1"/>
    <xf numFmtId="37" fontId="33" fillId="0" borderId="0" xfId="162" applyNumberFormat="1" applyFont="1" applyBorder="1"/>
    <xf numFmtId="37" fontId="52" fillId="0" borderId="0" xfId="162" applyNumberFormat="1" applyFont="1" applyFill="1" applyBorder="1" applyAlignment="1" applyProtection="1">
      <alignment horizontal="left"/>
      <protection locked="0"/>
    </xf>
    <xf numFmtId="3" fontId="33" fillId="0" borderId="0" xfId="162" applyNumberFormat="1" applyFont="1"/>
    <xf numFmtId="37" fontId="33" fillId="0" borderId="0" xfId="162" applyNumberFormat="1" applyFont="1" applyFill="1" applyBorder="1" applyAlignment="1">
      <alignment horizontal="justify" wrapText="1"/>
    </xf>
    <xf numFmtId="0" fontId="33" fillId="0" borderId="0" xfId="162" applyFont="1"/>
    <xf numFmtId="37" fontId="53" fillId="0" borderId="0" xfId="162" applyNumberFormat="1" applyFont="1" applyFill="1" applyBorder="1" applyAlignment="1" applyProtection="1">
      <alignment horizontal="left"/>
      <protection locked="0"/>
    </xf>
    <xf numFmtId="10" fontId="33" fillId="0" borderId="0" xfId="162" applyNumberFormat="1" applyFont="1" applyAlignment="1">
      <alignment horizontal="left" vertical="center" wrapText="1"/>
    </xf>
    <xf numFmtId="0" fontId="54" fillId="3" borderId="0" xfId="162" applyFont="1" applyFill="1" applyAlignment="1">
      <alignment horizontal="center"/>
    </xf>
    <xf numFmtId="0" fontId="4" fillId="3" borderId="0" xfId="162" applyFont="1" applyFill="1" applyAlignment="1"/>
    <xf numFmtId="0" fontId="4" fillId="0" borderId="0" xfId="162" applyFont="1" applyAlignment="1"/>
    <xf numFmtId="0" fontId="4" fillId="0" borderId="0" xfId="162" applyFont="1" applyAlignment="1">
      <alignment vertical="top"/>
    </xf>
    <xf numFmtId="0" fontId="54" fillId="5" borderId="0" xfId="162" applyFont="1" applyFill="1" applyAlignment="1">
      <alignment horizontal="center"/>
    </xf>
    <xf numFmtId="0" fontId="4" fillId="5" borderId="0" xfId="162" applyFont="1" applyFill="1" applyAlignment="1"/>
    <xf numFmtId="0" fontId="23" fillId="0" borderId="0" xfId="162" applyFont="1" applyAlignment="1"/>
    <xf numFmtId="0" fontId="23" fillId="0" borderId="0" xfId="162" quotePrefix="1" applyFont="1" applyAlignment="1"/>
    <xf numFmtId="0" fontId="13" fillId="4" borderId="3" xfId="162" quotePrefix="1" applyFont="1" applyFill="1" applyBorder="1" applyAlignment="1"/>
    <xf numFmtId="17" fontId="12" fillId="4" borderId="3" xfId="162" quotePrefix="1" applyNumberFormat="1" applyFont="1" applyFill="1" applyBorder="1" applyAlignment="1">
      <alignment horizontal="center"/>
    </xf>
    <xf numFmtId="0" fontId="12" fillId="4" borderId="3" xfId="162" quotePrefix="1" applyFont="1" applyFill="1" applyBorder="1" applyAlignment="1">
      <alignment horizontal="center"/>
    </xf>
    <xf numFmtId="0" fontId="55" fillId="0" borderId="0" xfId="162" applyFont="1" applyAlignment="1"/>
    <xf numFmtId="0" fontId="13" fillId="0" borderId="0" xfId="162" applyFont="1" applyBorder="1" applyAlignment="1"/>
    <xf numFmtId="0" fontId="23" fillId="0" borderId="0" xfId="162" applyFont="1" applyAlignment="1">
      <alignment vertical="center"/>
    </xf>
    <xf numFmtId="10" fontId="56" fillId="0" borderId="0" xfId="165" applyNumberFormat="1" applyFont="1" applyFill="1" applyBorder="1" applyAlignment="1">
      <alignment horizontal="right" vertical="center"/>
    </xf>
    <xf numFmtId="37" fontId="28" fillId="4" borderId="3" xfId="162" quotePrefix="1" applyNumberFormat="1" applyFont="1" applyFill="1" applyBorder="1" applyAlignment="1" applyProtection="1">
      <alignment horizontal="left" vertical="center"/>
    </xf>
    <xf numFmtId="10" fontId="48" fillId="4" borderId="3" xfId="165" applyNumberFormat="1" applyFont="1" applyFill="1" applyBorder="1" applyAlignment="1">
      <alignment horizontal="right" vertical="center"/>
    </xf>
    <xf numFmtId="0" fontId="11" fillId="0" borderId="0" xfId="162" applyFont="1" applyAlignment="1">
      <alignment vertical="center"/>
    </xf>
    <xf numFmtId="0" fontId="4" fillId="0" borderId="0" xfId="162" applyFont="1" applyAlignment="1">
      <alignment vertical="center"/>
    </xf>
    <xf numFmtId="0" fontId="43" fillId="0" borderId="0" xfId="166" applyFont="1" applyFill="1" applyBorder="1" applyAlignment="1">
      <alignment horizontal="left" vertical="center"/>
    </xf>
    <xf numFmtId="10" fontId="25" fillId="0" borderId="0" xfId="162" applyNumberFormat="1" applyFont="1" applyBorder="1" applyAlignment="1">
      <alignment horizontal="right" vertical="center"/>
    </xf>
    <xf numFmtId="0" fontId="23" fillId="0" borderId="0" xfId="162" applyFont="1" applyAlignment="1">
      <alignment vertical="top"/>
    </xf>
    <xf numFmtId="0" fontId="43" fillId="0" borderId="0" xfId="166" applyFont="1" applyFill="1" applyBorder="1" applyAlignment="1">
      <alignment horizontal="left" vertical="top"/>
    </xf>
    <xf numFmtId="10" fontId="25" fillId="0" borderId="0" xfId="162" applyNumberFormat="1" applyFont="1" applyBorder="1" applyAlignment="1">
      <alignment horizontal="right" vertical="top"/>
    </xf>
    <xf numFmtId="0" fontId="23" fillId="0" borderId="0" xfId="162" applyFont="1"/>
    <xf numFmtId="10" fontId="23" fillId="0" borderId="0" xfId="165" applyNumberFormat="1" applyFont="1" applyFill="1" applyBorder="1" applyAlignment="1">
      <alignment horizontal="right"/>
    </xf>
    <xf numFmtId="0" fontId="11" fillId="0" borderId="0" xfId="162" applyFont="1"/>
    <xf numFmtId="0" fontId="4" fillId="0" borderId="0" xfId="162" applyFont="1"/>
    <xf numFmtId="10" fontId="23" fillId="0" borderId="0" xfId="165" applyNumberFormat="1" applyFont="1" applyFill="1" applyBorder="1"/>
    <xf numFmtId="10" fontId="23" fillId="0" borderId="0" xfId="165" applyNumberFormat="1" applyFont="1" applyBorder="1"/>
    <xf numFmtId="0" fontId="23" fillId="0" borderId="0" xfId="162" applyFont="1" applyAlignment="1">
      <alignment horizontal="left" vertical="center"/>
    </xf>
    <xf numFmtId="0" fontId="4" fillId="0" borderId="0" xfId="162" applyFont="1" applyAlignment="1">
      <alignment horizontal="left" vertical="center"/>
    </xf>
    <xf numFmtId="0" fontId="43" fillId="0" borderId="0" xfId="166" applyFont="1" applyFill="1" applyBorder="1" applyAlignment="1">
      <alignment horizontal="left"/>
    </xf>
    <xf numFmtId="10" fontId="25" fillId="0" borderId="0" xfId="162" applyNumberFormat="1" applyFont="1" applyBorder="1" applyAlignment="1">
      <alignment horizontal="right"/>
    </xf>
    <xf numFmtId="0" fontId="25" fillId="0" borderId="0" xfId="162" applyFont="1" applyBorder="1" applyAlignment="1"/>
    <xf numFmtId="10" fontId="23" fillId="0" borderId="0" xfId="165" applyNumberFormat="1" applyFont="1" applyBorder="1" applyAlignment="1">
      <alignment vertical="center"/>
    </xf>
    <xf numFmtId="0" fontId="56" fillId="0" borderId="0" xfId="162" applyFont="1" applyFill="1" applyBorder="1"/>
    <xf numFmtId="10" fontId="25" fillId="0" borderId="0" xfId="165" applyNumberFormat="1" applyFont="1" applyBorder="1"/>
    <xf numFmtId="10" fontId="57" fillId="4" borderId="3" xfId="165" applyNumberFormat="1" applyFont="1" applyFill="1" applyBorder="1" applyAlignment="1">
      <alignment horizontal="right" vertical="center"/>
    </xf>
    <xf numFmtId="10" fontId="25" fillId="4" borderId="3" xfId="162" applyNumberFormat="1" applyFont="1" applyFill="1" applyBorder="1" applyAlignment="1">
      <alignment vertical="center"/>
    </xf>
    <xf numFmtId="0" fontId="50" fillId="0" borderId="9" xfId="166" applyFont="1" applyFill="1" applyBorder="1" applyAlignment="1">
      <alignment horizontal="left"/>
    </xf>
    <xf numFmtId="0" fontId="13" fillId="0" borderId="0" xfId="162" applyFont="1" applyAlignment="1"/>
    <xf numFmtId="0" fontId="23" fillId="0" borderId="2" xfId="162" applyFont="1" applyBorder="1" applyAlignment="1"/>
    <xf numFmtId="0" fontId="4" fillId="0" borderId="4" xfId="162" applyFont="1" applyBorder="1" applyAlignment="1"/>
    <xf numFmtId="0" fontId="4" fillId="0" borderId="0" xfId="162" applyFont="1" applyBorder="1" applyAlignment="1"/>
    <xf numFmtId="0" fontId="58" fillId="6" borderId="0" xfId="162" applyFont="1" applyFill="1"/>
    <xf numFmtId="0" fontId="9" fillId="6" borderId="0" xfId="162" applyFont="1" applyFill="1"/>
    <xf numFmtId="0" fontId="11" fillId="0" borderId="0" xfId="162" applyFont="1" applyAlignment="1">
      <alignment horizontal="left"/>
    </xf>
    <xf numFmtId="0" fontId="46" fillId="3" borderId="0" xfId="162" applyFont="1" applyFill="1" applyAlignment="1">
      <alignment horizontal="center"/>
    </xf>
    <xf numFmtId="0" fontId="4" fillId="3" borderId="0" xfId="162" applyFont="1" applyFill="1" applyAlignment="1"/>
    <xf numFmtId="0" fontId="59" fillId="3" borderId="0" xfId="162" applyFont="1" applyFill="1" applyAlignment="1">
      <alignment horizontal="center" vertical="center"/>
    </xf>
    <xf numFmtId="0" fontId="4" fillId="3" borderId="0" xfId="162" applyFont="1" applyFill="1" applyAlignment="1">
      <alignment vertical="center"/>
    </xf>
    <xf numFmtId="0" fontId="60" fillId="3" borderId="0" xfId="162" applyFont="1" applyFill="1"/>
    <xf numFmtId="0" fontId="4" fillId="3" borderId="0" xfId="162" applyFont="1" applyFill="1"/>
    <xf numFmtId="0" fontId="10" fillId="0" borderId="0" xfId="162" applyFont="1"/>
    <xf numFmtId="0" fontId="25" fillId="4" borderId="7" xfId="162" applyFont="1" applyFill="1" applyBorder="1"/>
    <xf numFmtId="0" fontId="28" fillId="4" borderId="7" xfId="162" applyFont="1" applyFill="1" applyBorder="1" applyAlignment="1">
      <alignment horizontal="center" wrapText="1"/>
    </xf>
    <xf numFmtId="10" fontId="14" fillId="4" borderId="3" xfId="162" applyNumberFormat="1" applyFont="1" applyFill="1" applyBorder="1" applyAlignment="1" applyProtection="1">
      <alignment horizontal="left" vertical="center" wrapText="1"/>
    </xf>
    <xf numFmtId="10" fontId="61" fillId="4" borderId="3" xfId="164" applyNumberFormat="1" applyFont="1" applyFill="1" applyBorder="1" applyAlignment="1" applyProtection="1">
      <alignment horizontal="center" vertical="center"/>
    </xf>
    <xf numFmtId="10" fontId="23" fillId="0" borderId="0" xfId="162" applyNumberFormat="1" applyBorder="1" applyAlignment="1">
      <alignment horizontal="center" vertical="center"/>
    </xf>
    <xf numFmtId="0" fontId="13" fillId="0" borderId="0" xfId="162" applyFont="1" applyBorder="1" applyAlignment="1" applyProtection="1">
      <alignment horizontal="center" vertical="center"/>
    </xf>
    <xf numFmtId="37" fontId="62" fillId="0" borderId="0" xfId="164" applyNumberFormat="1" applyFont="1" applyBorder="1" applyAlignment="1" applyProtection="1">
      <alignment horizontal="right" vertical="center"/>
    </xf>
    <xf numFmtId="0" fontId="23" fillId="0" borderId="0" xfId="162" applyBorder="1" applyAlignment="1">
      <alignment vertical="center"/>
    </xf>
    <xf numFmtId="0" fontId="14" fillId="4" borderId="3" xfId="162" applyFont="1" applyFill="1" applyBorder="1" applyAlignment="1" applyProtection="1">
      <alignment horizontal="center" vertical="center"/>
    </xf>
    <xf numFmtId="37" fontId="61" fillId="4" borderId="3" xfId="164" applyNumberFormat="1" applyFont="1" applyFill="1" applyBorder="1" applyAlignment="1" applyProtection="1">
      <alignment horizontal="right" vertical="center"/>
    </xf>
    <xf numFmtId="0" fontId="14" fillId="0" borderId="0" xfId="162" applyFont="1" applyBorder="1" applyAlignment="1" applyProtection="1">
      <alignment horizontal="center" vertical="center"/>
    </xf>
    <xf numFmtId="37" fontId="61" fillId="0" borderId="0" xfId="164" applyNumberFormat="1" applyFont="1" applyBorder="1" applyAlignment="1" applyProtection="1">
      <alignment horizontal="right" vertical="center"/>
    </xf>
    <xf numFmtId="0" fontId="11" fillId="0" borderId="0" xfId="162" applyFont="1" applyBorder="1" applyAlignment="1">
      <alignment vertical="center"/>
    </xf>
    <xf numFmtId="0" fontId="14" fillId="0" borderId="0" xfId="162" applyFont="1" applyBorder="1" applyAlignment="1" applyProtection="1">
      <alignment horizontal="left" vertical="center" wrapText="1"/>
    </xf>
    <xf numFmtId="2" fontId="61" fillId="0" borderId="0" xfId="164" applyNumberFormat="1" applyFont="1" applyBorder="1" applyAlignment="1" applyProtection="1">
      <alignment horizontal="center" vertical="center"/>
    </xf>
    <xf numFmtId="0" fontId="23" fillId="0" borderId="0" xfId="162" applyBorder="1" applyAlignment="1">
      <alignment horizontal="center" vertical="center"/>
    </xf>
    <xf numFmtId="0" fontId="13" fillId="0" borderId="0" xfId="162" applyFont="1" applyBorder="1" applyAlignment="1" applyProtection="1">
      <alignment horizontal="left" vertical="center"/>
    </xf>
    <xf numFmtId="0" fontId="13" fillId="0" borderId="0" xfId="162" applyFont="1" applyBorder="1" applyAlignment="1" applyProtection="1">
      <alignment vertical="center" wrapText="1"/>
    </xf>
    <xf numFmtId="0" fontId="11" fillId="0" borderId="0" xfId="162" applyFont="1" applyBorder="1" applyAlignment="1">
      <alignment horizontal="center" vertical="center"/>
    </xf>
    <xf numFmtId="0" fontId="13" fillId="0" borderId="0" xfId="162" applyFont="1" applyBorder="1" applyAlignment="1" applyProtection="1">
      <alignment horizontal="left" vertical="center" wrapText="1"/>
    </xf>
    <xf numFmtId="0" fontId="4" fillId="0" borderId="0" xfId="162" applyFont="1" applyBorder="1" applyAlignment="1">
      <alignment vertical="center"/>
    </xf>
    <xf numFmtId="0" fontId="23" fillId="0" borderId="0" xfId="162" applyBorder="1" applyAlignment="1">
      <alignment vertical="center" wrapText="1"/>
    </xf>
    <xf numFmtId="0" fontId="14" fillId="4" borderId="3" xfId="162" applyFont="1" applyFill="1" applyBorder="1" applyAlignment="1" applyProtection="1">
      <alignment horizontal="left" vertical="center" wrapText="1"/>
    </xf>
    <xf numFmtId="37" fontId="62" fillId="0" borderId="0" xfId="164" applyNumberFormat="1" applyFont="1" applyBorder="1" applyAlignment="1" applyProtection="1">
      <alignment horizontal="center" vertical="center"/>
    </xf>
    <xf numFmtId="43" fontId="13" fillId="0" borderId="0" xfId="162" applyNumberFormat="1" applyFont="1" applyBorder="1" applyAlignment="1" applyProtection="1">
      <alignment horizontal="left" vertical="center" wrapText="1"/>
    </xf>
    <xf numFmtId="10" fontId="62" fillId="0" borderId="0" xfId="164" applyNumberFormat="1" applyFont="1" applyBorder="1" applyAlignment="1" applyProtection="1">
      <alignment vertical="center"/>
    </xf>
    <xf numFmtId="9" fontId="62" fillId="0" borderId="0" xfId="164" applyNumberFormat="1" applyFont="1" applyBorder="1" applyAlignment="1" applyProtection="1">
      <alignment vertical="center"/>
    </xf>
    <xf numFmtId="43" fontId="23" fillId="0" borderId="0" xfId="162" applyNumberFormat="1" applyAlignment="1">
      <alignment vertical="center"/>
    </xf>
    <xf numFmtId="0" fontId="10" fillId="0" borderId="4" xfId="162" applyFont="1" applyBorder="1"/>
    <xf numFmtId="0" fontId="23" fillId="0" borderId="4" xfId="162" applyBorder="1"/>
    <xf numFmtId="0" fontId="13" fillId="0" borderId="0" xfId="162" applyFont="1" applyBorder="1" applyAlignment="1" applyProtection="1">
      <alignment horizontal="left"/>
    </xf>
    <xf numFmtId="0" fontId="23" fillId="0" borderId="0" xfId="162" applyAlignment="1">
      <alignment horizontal="left"/>
    </xf>
    <xf numFmtId="0" fontId="46" fillId="3" borderId="0" xfId="162" applyFont="1" applyFill="1" applyAlignment="1">
      <alignment horizontal="center"/>
    </xf>
    <xf numFmtId="0" fontId="63" fillId="0" borderId="0" xfId="162" applyFont="1"/>
    <xf numFmtId="0" fontId="64" fillId="0" borderId="0" xfId="162" applyFont="1"/>
    <xf numFmtId="0" fontId="14" fillId="4" borderId="0" xfId="162" applyFont="1" applyFill="1"/>
    <xf numFmtId="0" fontId="14" fillId="4" borderId="0" xfId="162" applyFont="1" applyFill="1" applyAlignment="1" applyProtection="1">
      <alignment horizontal="center"/>
    </xf>
    <xf numFmtId="0" fontId="14" fillId="4" borderId="0" xfId="162" applyFont="1" applyFill="1" applyAlignment="1" applyProtection="1">
      <alignment horizontal="center"/>
    </xf>
    <xf numFmtId="0" fontId="64" fillId="0" borderId="0" xfId="162" applyFont="1" applyAlignment="1" applyProtection="1">
      <alignment horizontal="left"/>
    </xf>
    <xf numFmtId="0" fontId="14" fillId="4" borderId="0" xfId="162" applyFont="1" applyFill="1" applyAlignment="1" applyProtection="1">
      <alignment horizontal="left"/>
    </xf>
    <xf numFmtId="0" fontId="23" fillId="0" borderId="0" xfId="162" applyAlignment="1" applyProtection="1">
      <alignment horizontal="left"/>
    </xf>
    <xf numFmtId="37" fontId="23" fillId="0" borderId="0" xfId="162" applyNumberFormat="1" applyAlignment="1" applyProtection="1">
      <alignment horizontal="left"/>
    </xf>
    <xf numFmtId="37" fontId="23" fillId="0" borderId="0" xfId="162" applyNumberFormat="1" applyProtection="1"/>
    <xf numFmtId="0" fontId="14" fillId="0" borderId="0" xfId="162" applyFont="1" applyAlignment="1" applyProtection="1">
      <alignment horizontal="center"/>
    </xf>
    <xf numFmtId="37" fontId="48" fillId="0" borderId="0" xfId="162" applyNumberFormat="1" applyFont="1" applyAlignment="1" applyProtection="1">
      <alignment horizontal="center"/>
    </xf>
    <xf numFmtId="10" fontId="48" fillId="0" borderId="0" xfId="162" applyNumberFormat="1" applyFont="1" applyAlignment="1" applyProtection="1">
      <alignment horizontal="center"/>
    </xf>
    <xf numFmtId="0" fontId="64" fillId="0" borderId="0" xfId="162" applyFont="1" applyAlignment="1" applyProtection="1">
      <alignment horizontal="center"/>
    </xf>
    <xf numFmtId="0" fontId="23" fillId="0" borderId="0" xfId="162" applyAlignment="1">
      <alignment horizontal="center"/>
    </xf>
    <xf numFmtId="0" fontId="23" fillId="0" borderId="0" xfId="162" applyAlignment="1" applyProtection="1">
      <alignment horizontal="center"/>
    </xf>
    <xf numFmtId="39" fontId="23" fillId="0" borderId="0" xfId="162" applyNumberFormat="1" applyAlignment="1" applyProtection="1">
      <alignment horizontal="center"/>
    </xf>
    <xf numFmtId="174" fontId="23" fillId="0" borderId="0" xfId="162" applyNumberFormat="1" applyAlignment="1" applyProtection="1">
      <alignment horizontal="center"/>
    </xf>
    <xf numFmtId="37" fontId="23" fillId="0" borderId="0" xfId="162" applyNumberFormat="1" applyAlignment="1" applyProtection="1">
      <alignment horizontal="center"/>
    </xf>
    <xf numFmtId="37" fontId="4" fillId="0" borderId="0" xfId="162" applyNumberFormat="1" applyFont="1" applyProtection="1"/>
    <xf numFmtId="0" fontId="23" fillId="0" borderId="0" xfId="162" applyProtection="1"/>
    <xf numFmtId="37" fontId="23" fillId="0" borderId="4" xfId="162" applyNumberFormat="1" applyBorder="1" applyAlignment="1" applyProtection="1">
      <alignment horizontal="left"/>
    </xf>
    <xf numFmtId="0" fontId="23" fillId="0" borderId="4" xfId="162" applyBorder="1" applyAlignment="1" applyProtection="1">
      <alignment horizontal="left"/>
    </xf>
    <xf numFmtId="3" fontId="48" fillId="0" borderId="0" xfId="162" applyNumberFormat="1" applyFont="1" applyAlignment="1" applyProtection="1">
      <alignment horizontal="left"/>
    </xf>
    <xf numFmtId="3" fontId="46" fillId="3" borderId="0" xfId="162" applyNumberFormat="1" applyFont="1" applyFill="1" applyAlignment="1">
      <alignment horizontal="center"/>
    </xf>
    <xf numFmtId="3" fontId="63" fillId="0" borderId="0" xfId="162" applyNumberFormat="1" applyFont="1" applyAlignment="1">
      <alignment horizontal="left"/>
    </xf>
    <xf numFmtId="3" fontId="30" fillId="3" borderId="0" xfId="162" applyNumberFormat="1" applyFont="1" applyFill="1" applyAlignment="1">
      <alignment horizontal="center"/>
    </xf>
    <xf numFmtId="0" fontId="4" fillId="3" borderId="0" xfId="162" applyFont="1" applyFill="1" applyAlignment="1">
      <alignment horizontal="center"/>
    </xf>
    <xf numFmtId="3" fontId="65" fillId="3" borderId="0" xfId="162" applyNumberFormat="1" applyFont="1" applyFill="1" applyAlignment="1">
      <alignment horizontal="center"/>
    </xf>
    <xf numFmtId="3" fontId="30" fillId="3" borderId="0" xfId="162" applyNumberFormat="1" applyFont="1" applyFill="1" applyAlignment="1">
      <alignment horizontal="center" vertical="top"/>
    </xf>
    <xf numFmtId="3" fontId="64" fillId="0" borderId="0" xfId="162" applyNumberFormat="1" applyFont="1"/>
    <xf numFmtId="3" fontId="64" fillId="0" borderId="0" xfId="162" applyNumberFormat="1" applyFont="1" applyAlignment="1">
      <alignment horizontal="left"/>
    </xf>
    <xf numFmtId="3" fontId="64" fillId="0" borderId="0" xfId="162" applyNumberFormat="1" applyFont="1" applyAlignment="1">
      <alignment horizontal="center"/>
    </xf>
    <xf numFmtId="3" fontId="14" fillId="4" borderId="0" xfId="162" applyNumberFormat="1" applyFont="1" applyFill="1" applyAlignment="1">
      <alignment horizontal="center" vertical="center" wrapText="1"/>
    </xf>
    <xf numFmtId="3" fontId="14" fillId="4" borderId="0" xfId="162" applyNumberFormat="1" applyFont="1" applyFill="1" applyAlignment="1" applyProtection="1">
      <alignment horizontal="center"/>
    </xf>
    <xf numFmtId="3" fontId="14" fillId="4" borderId="0" xfId="162" applyNumberFormat="1" applyFont="1" applyFill="1" applyAlignment="1" applyProtection="1">
      <alignment horizontal="center"/>
    </xf>
    <xf numFmtId="3" fontId="14" fillId="4" borderId="0" xfId="162" applyNumberFormat="1" applyFont="1" applyFill="1"/>
    <xf numFmtId="3" fontId="14" fillId="4" borderId="0" xfId="162" applyNumberFormat="1" applyFont="1" applyFill="1" applyAlignment="1" applyProtection="1">
      <alignment horizontal="center" vertical="center"/>
    </xf>
    <xf numFmtId="3" fontId="14" fillId="4" borderId="0" xfId="162" applyNumberFormat="1" applyFont="1" applyFill="1" applyAlignment="1" applyProtection="1">
      <alignment horizontal="center" vertical="center" wrapText="1"/>
    </xf>
    <xf numFmtId="3" fontId="64" fillId="0" borderId="0" xfId="162" applyNumberFormat="1" applyFont="1" applyAlignment="1">
      <alignment horizontal="left" vertical="center"/>
    </xf>
    <xf numFmtId="17" fontId="11" fillId="0" borderId="0" xfId="162" quotePrefix="1" applyNumberFormat="1" applyFont="1" applyAlignment="1" applyProtection="1">
      <alignment horizontal="left"/>
    </xf>
    <xf numFmtId="37" fontId="4" fillId="0" borderId="0" xfId="162" applyNumberFormat="1" applyFont="1" applyAlignment="1" applyProtection="1">
      <alignment horizontal="center"/>
    </xf>
    <xf numFmtId="37" fontId="34" fillId="0" borderId="0" xfId="162" quotePrefix="1" applyNumberFormat="1" applyFont="1" applyAlignment="1" applyProtection="1">
      <alignment horizontal="center"/>
    </xf>
    <xf numFmtId="3" fontId="11" fillId="0" borderId="0" xfId="162" quotePrefix="1" applyNumberFormat="1" applyFont="1"/>
    <xf numFmtId="3" fontId="23" fillId="0" borderId="0" xfId="162" applyNumberFormat="1" applyAlignment="1">
      <alignment horizontal="center"/>
    </xf>
    <xf numFmtId="37" fontId="11" fillId="0" borderId="0" xfId="162" quotePrefix="1" applyNumberFormat="1" applyFont="1" applyAlignment="1" applyProtection="1">
      <alignment horizontal="left"/>
    </xf>
    <xf numFmtId="0" fontId="7" fillId="0" borderId="0" xfId="162" applyFont="1"/>
    <xf numFmtId="0" fontId="66" fillId="3" borderId="0" xfId="162" applyFont="1" applyFill="1"/>
    <xf numFmtId="0" fontId="13" fillId="3" borderId="0" xfId="162" applyFont="1" applyFill="1"/>
    <xf numFmtId="0" fontId="67" fillId="3" borderId="0" xfId="162" applyFont="1" applyFill="1"/>
    <xf numFmtId="0" fontId="68" fillId="0" borderId="0" xfId="162" applyFont="1"/>
    <xf numFmtId="0" fontId="30" fillId="3" borderId="0" xfId="162" applyFont="1" applyFill="1" applyAlignment="1">
      <alignment horizontal="center" wrapText="1"/>
    </xf>
    <xf numFmtId="0" fontId="68" fillId="0" borderId="0" xfId="162" applyFont="1" applyAlignment="1">
      <alignment vertical="top"/>
    </xf>
    <xf numFmtId="0" fontId="31" fillId="3" borderId="0" xfId="162" applyFont="1" applyFill="1" applyAlignment="1">
      <alignment horizontal="center" vertical="center"/>
    </xf>
    <xf numFmtId="0" fontId="7" fillId="0" borderId="0" xfId="162" applyFont="1" applyFill="1"/>
    <xf numFmtId="0" fontId="69" fillId="0" borderId="0" xfId="162" applyFont="1" applyFill="1" applyAlignment="1">
      <alignment horizontal="center"/>
    </xf>
    <xf numFmtId="3" fontId="14" fillId="0" borderId="0" xfId="162" applyNumberFormat="1" applyFont="1" applyAlignment="1">
      <alignment horizontal="left"/>
    </xf>
    <xf numFmtId="3" fontId="70" fillId="0" borderId="0" xfId="162" applyNumberFormat="1" applyFont="1" applyAlignment="1">
      <alignment horizontal="left"/>
    </xf>
    <xf numFmtId="0" fontId="23" fillId="4" borderId="7" xfId="162" applyFill="1" applyBorder="1"/>
    <xf numFmtId="0" fontId="10" fillId="4" borderId="7" xfId="162" applyFont="1" applyFill="1" applyBorder="1"/>
    <xf numFmtId="3" fontId="14" fillId="4" borderId="7" xfId="162" quotePrefix="1" applyNumberFormat="1" applyFont="1" applyFill="1" applyBorder="1" applyAlignment="1">
      <alignment horizontal="center"/>
    </xf>
    <xf numFmtId="0" fontId="23" fillId="4" borderId="3" xfId="162" applyFill="1" applyBorder="1"/>
    <xf numFmtId="3" fontId="71" fillId="4" borderId="3" xfId="162" applyNumberFormat="1" applyFont="1" applyFill="1" applyBorder="1" applyAlignment="1">
      <alignment horizontal="center"/>
    </xf>
    <xf numFmtId="3" fontId="14" fillId="4" borderId="3" xfId="162" applyNumberFormat="1" applyFont="1" applyFill="1" applyBorder="1" applyAlignment="1">
      <alignment horizontal="center"/>
    </xf>
    <xf numFmtId="3" fontId="32" fillId="0" borderId="0" xfId="162" applyNumberFormat="1" applyFont="1"/>
    <xf numFmtId="0" fontId="13" fillId="4" borderId="7" xfId="162" applyFont="1" applyFill="1" applyBorder="1"/>
    <xf numFmtId="3" fontId="14" fillId="4" borderId="7" xfId="162" applyNumberFormat="1" applyFont="1" applyFill="1" applyBorder="1" applyAlignment="1">
      <alignment horizontal="left" vertical="center"/>
    </xf>
    <xf numFmtId="0" fontId="13" fillId="4" borderId="7" xfId="162" applyFont="1" applyFill="1" applyBorder="1" applyAlignment="1">
      <alignment vertical="center"/>
    </xf>
    <xf numFmtId="0" fontId="23" fillId="4" borderId="7" xfId="162" applyFill="1" applyBorder="1" applyAlignment="1">
      <alignment wrapText="1"/>
    </xf>
    <xf numFmtId="3" fontId="14" fillId="4" borderId="7" xfId="162" applyNumberFormat="1" applyFont="1" applyFill="1" applyBorder="1" applyAlignment="1" applyProtection="1">
      <alignment horizontal="left" vertical="center"/>
      <protection locked="0"/>
    </xf>
    <xf numFmtId="37" fontId="13" fillId="4" borderId="7" xfId="162" applyNumberFormat="1" applyFont="1" applyFill="1" applyBorder="1" applyAlignment="1">
      <alignment horizontal="right" vertical="center"/>
    </xf>
    <xf numFmtId="0" fontId="13" fillId="4" borderId="3" xfId="162" applyFont="1" applyFill="1" applyBorder="1"/>
    <xf numFmtId="0" fontId="23" fillId="4" borderId="3" xfId="162" applyFill="1" applyBorder="1" applyAlignment="1">
      <alignment wrapText="1"/>
    </xf>
    <xf numFmtId="3" fontId="13" fillId="4" borderId="3" xfId="162" applyNumberFormat="1" applyFont="1" applyFill="1" applyBorder="1" applyAlignment="1" applyProtection="1">
      <alignment horizontal="left" vertical="center"/>
      <protection locked="0"/>
    </xf>
    <xf numFmtId="37" fontId="13" fillId="4" borderId="3" xfId="162" applyNumberFormat="1" applyFont="1" applyFill="1" applyBorder="1" applyAlignment="1">
      <alignment horizontal="right" vertical="center"/>
    </xf>
    <xf numFmtId="0" fontId="23" fillId="0" borderId="0" xfId="162" applyAlignment="1">
      <alignment wrapText="1"/>
    </xf>
    <xf numFmtId="3" fontId="13" fillId="0" borderId="0" xfId="162" applyNumberFormat="1" applyFont="1" applyAlignment="1" applyProtection="1">
      <alignment horizontal="left" vertical="center"/>
      <protection locked="0"/>
    </xf>
    <xf numFmtId="37" fontId="13" fillId="0" borderId="0" xfId="162" applyNumberFormat="1" applyFont="1" applyAlignment="1">
      <alignment horizontal="right" vertical="center"/>
    </xf>
    <xf numFmtId="49" fontId="23" fillId="4" borderId="7" xfId="162" applyNumberFormat="1" applyFill="1" applyBorder="1" applyAlignment="1">
      <alignment horizontal="left" wrapText="1"/>
    </xf>
    <xf numFmtId="3" fontId="13" fillId="4" borderId="7" xfId="162" applyNumberFormat="1" applyFont="1" applyFill="1" applyBorder="1" applyAlignment="1" applyProtection="1">
      <alignment horizontal="left" vertical="center"/>
      <protection locked="0"/>
    </xf>
    <xf numFmtId="37" fontId="13" fillId="4" borderId="7" xfId="162" applyNumberFormat="1" applyFont="1" applyFill="1" applyBorder="1" applyAlignment="1" applyProtection="1">
      <alignment vertical="center"/>
    </xf>
    <xf numFmtId="0" fontId="23" fillId="4" borderId="3" xfId="162" quotePrefix="1" applyFill="1" applyBorder="1" applyAlignment="1">
      <alignment wrapText="1"/>
    </xf>
    <xf numFmtId="0" fontId="23" fillId="0" borderId="0" xfId="162" quotePrefix="1" applyAlignment="1">
      <alignment wrapText="1"/>
    </xf>
    <xf numFmtId="3" fontId="13" fillId="0" borderId="0" xfId="162" applyNumberFormat="1" applyFont="1" applyFill="1" applyBorder="1" applyAlignment="1" applyProtection="1">
      <alignment horizontal="left" vertical="center"/>
      <protection locked="0"/>
    </xf>
    <xf numFmtId="3" fontId="14" fillId="0" borderId="0" xfId="162" applyNumberFormat="1" applyFont="1" applyFill="1" applyAlignment="1" applyProtection="1">
      <alignment horizontal="left" vertical="center"/>
      <protection locked="0"/>
    </xf>
    <xf numFmtId="37" fontId="13" fillId="0" borderId="0" xfId="162" quotePrefix="1" applyNumberFormat="1" applyFont="1" applyAlignment="1">
      <alignment horizontal="right" vertical="center"/>
    </xf>
    <xf numFmtId="37" fontId="32" fillId="0" borderId="0" xfId="162" applyNumberFormat="1" applyFont="1" applyAlignment="1">
      <alignment horizontal="right"/>
    </xf>
    <xf numFmtId="37" fontId="13" fillId="0" borderId="0" xfId="162" applyNumberFormat="1" applyFont="1" applyAlignment="1">
      <alignment horizontal="right"/>
    </xf>
    <xf numFmtId="3" fontId="32" fillId="0" borderId="4" xfId="162" applyNumberFormat="1" applyFont="1" applyBorder="1"/>
    <xf numFmtId="37" fontId="32" fillId="0" borderId="4" xfId="162" applyNumberFormat="1" applyFont="1" applyBorder="1"/>
    <xf numFmtId="37" fontId="72" fillId="0" borderId="4" xfId="162" applyNumberFormat="1" applyFont="1" applyBorder="1"/>
    <xf numFmtId="0" fontId="73" fillId="0" borderId="0" xfId="162" applyFont="1"/>
    <xf numFmtId="3" fontId="23" fillId="0" borderId="0" xfId="162" applyNumberFormat="1"/>
    <xf numFmtId="3" fontId="74" fillId="0" borderId="0" xfId="162" applyNumberFormat="1" applyFont="1"/>
    <xf numFmtId="37" fontId="48" fillId="0" borderId="0" xfId="162" quotePrefix="1" applyNumberFormat="1" applyFont="1" applyBorder="1" applyAlignment="1" applyProtection="1">
      <alignment horizontal="left"/>
    </xf>
    <xf numFmtId="0" fontId="74" fillId="0" borderId="0" xfId="162" applyFont="1"/>
    <xf numFmtId="0" fontId="30" fillId="3" borderId="0" xfId="162" applyFont="1" applyFill="1" applyAlignment="1">
      <alignment horizontal="center"/>
    </xf>
    <xf numFmtId="0" fontId="31" fillId="3" borderId="0" xfId="162" applyFont="1" applyFill="1" applyAlignment="1">
      <alignment horizontal="center" vertical="top"/>
    </xf>
    <xf numFmtId="0" fontId="4" fillId="4" borderId="7" xfId="162" applyFont="1" applyFill="1" applyBorder="1" applyAlignment="1"/>
    <xf numFmtId="0" fontId="11" fillId="4" borderId="7" xfId="162" applyFont="1" applyFill="1" applyBorder="1" applyAlignment="1">
      <alignment horizontal="center"/>
    </xf>
    <xf numFmtId="0" fontId="11" fillId="0" borderId="0" xfId="162" applyFont="1" applyAlignment="1"/>
    <xf numFmtId="0" fontId="11" fillId="4" borderId="7" xfId="162" applyFont="1" applyFill="1" applyBorder="1" applyAlignment="1">
      <alignment horizontal="center"/>
    </xf>
    <xf numFmtId="0" fontId="11" fillId="4" borderId="3" xfId="162" applyFont="1" applyFill="1" applyBorder="1" applyAlignment="1"/>
    <xf numFmtId="0" fontId="11" fillId="4" borderId="3" xfId="162" applyFont="1" applyFill="1" applyBorder="1" applyAlignment="1">
      <alignment horizontal="center"/>
    </xf>
    <xf numFmtId="0" fontId="4" fillId="4" borderId="3" xfId="162" applyFont="1" applyFill="1" applyBorder="1" applyAlignment="1"/>
    <xf numFmtId="171" fontId="11" fillId="4" borderId="3" xfId="164" applyNumberFormat="1" applyFont="1" applyFill="1" applyBorder="1" applyAlignment="1">
      <alignment horizontal="center"/>
    </xf>
    <xf numFmtId="3" fontId="4" fillId="0" borderId="0" xfId="164" applyNumberFormat="1" applyFont="1" applyAlignment="1"/>
    <xf numFmtId="10" fontId="4" fillId="0" borderId="0" xfId="165" applyNumberFormat="1" applyFont="1" applyAlignment="1">
      <alignment horizontal="center"/>
    </xf>
    <xf numFmtId="171" fontId="11" fillId="0" borderId="0" xfId="164" applyNumberFormat="1" applyFont="1" applyAlignment="1">
      <alignment horizontal="center"/>
    </xf>
    <xf numFmtId="3" fontId="4" fillId="0" borderId="0" xfId="164" applyNumberFormat="1" applyFont="1" applyAlignment="1">
      <alignment horizontal="right"/>
    </xf>
    <xf numFmtId="171" fontId="4" fillId="0" borderId="0" xfId="164" applyNumberFormat="1" applyFont="1" applyAlignment="1"/>
    <xf numFmtId="171" fontId="4" fillId="0" borderId="0" xfId="164" applyNumberFormat="1" applyFont="1" applyAlignment="1">
      <alignment horizontal="right"/>
    </xf>
    <xf numFmtId="10" fontId="11" fillId="0" borderId="0" xfId="165" applyNumberFormat="1" applyFont="1" applyAlignment="1">
      <alignment horizontal="center"/>
    </xf>
    <xf numFmtId="171" fontId="11" fillId="0" borderId="0" xfId="164" applyNumberFormat="1" applyFont="1" applyAlignment="1">
      <alignment horizontal="right"/>
    </xf>
    <xf numFmtId="171" fontId="11" fillId="4" borderId="3" xfId="164" applyNumberFormat="1" applyFont="1" applyFill="1" applyBorder="1" applyAlignment="1"/>
    <xf numFmtId="171" fontId="11" fillId="4" borderId="3" xfId="164" applyNumberFormat="1" applyFont="1" applyFill="1" applyBorder="1" applyAlignment="1">
      <alignment horizontal="right"/>
    </xf>
    <xf numFmtId="171" fontId="4" fillId="4" borderId="3" xfId="164" applyNumberFormat="1" applyFont="1" applyFill="1" applyBorder="1" applyAlignment="1">
      <alignment horizontal="right"/>
    </xf>
    <xf numFmtId="3" fontId="11" fillId="4" borderId="3" xfId="164" applyNumberFormat="1" applyFont="1" applyFill="1" applyBorder="1" applyAlignment="1"/>
    <xf numFmtId="0" fontId="11" fillId="4" borderId="7" xfId="162" applyFont="1" applyFill="1" applyBorder="1" applyAlignment="1"/>
    <xf numFmtId="171" fontId="11" fillId="4" borderId="7" xfId="164" applyNumberFormat="1" applyFont="1" applyFill="1" applyBorder="1" applyAlignment="1">
      <alignment horizontal="center"/>
    </xf>
    <xf numFmtId="171" fontId="11" fillId="4" borderId="7" xfId="164" applyNumberFormat="1" applyFont="1" applyFill="1" applyBorder="1" applyAlignment="1">
      <alignment horizontal="right"/>
    </xf>
    <xf numFmtId="10" fontId="4" fillId="0" borderId="0" xfId="165" applyNumberFormat="1" applyFont="1" applyAlignment="1">
      <alignment horizontal="right"/>
    </xf>
    <xf numFmtId="10" fontId="4" fillId="0" borderId="0" xfId="165" applyNumberFormat="1" applyFont="1" applyAlignment="1"/>
    <xf numFmtId="10" fontId="11" fillId="0" borderId="0" xfId="165" applyNumberFormat="1" applyFont="1" applyAlignment="1">
      <alignment horizontal="right"/>
    </xf>
    <xf numFmtId="171" fontId="11" fillId="0" borderId="0" xfId="164" applyNumberFormat="1" applyFont="1" applyAlignment="1"/>
    <xf numFmtId="171" fontId="4" fillId="4" borderId="3" xfId="164" applyNumberFormat="1" applyFont="1" applyFill="1" applyBorder="1" applyAlignment="1"/>
    <xf numFmtId="0" fontId="11" fillId="0" borderId="4" xfId="162" applyFont="1" applyBorder="1" applyAlignment="1"/>
    <xf numFmtId="3" fontId="4" fillId="0" borderId="4" xfId="164" applyNumberFormat="1" applyFont="1" applyBorder="1" applyAlignment="1"/>
    <xf numFmtId="10" fontId="4" fillId="0" borderId="4" xfId="165" applyNumberFormat="1" applyFont="1" applyBorder="1" applyAlignment="1"/>
    <xf numFmtId="171" fontId="11" fillId="0" borderId="4" xfId="164" applyNumberFormat="1" applyFont="1" applyBorder="1" applyAlignment="1">
      <alignment horizontal="right"/>
    </xf>
    <xf numFmtId="0" fontId="73" fillId="0" borderId="0" xfId="162" applyFont="1" applyAlignment="1"/>
    <xf numFmtId="3" fontId="73" fillId="0" borderId="0" xfId="164" applyNumberFormat="1" applyFont="1" applyAlignment="1"/>
    <xf numFmtId="3" fontId="11" fillId="0" borderId="0" xfId="164" applyNumberFormat="1" applyFont="1" applyAlignment="1"/>
    <xf numFmtId="10" fontId="11" fillId="0" borderId="0" xfId="165" applyNumberFormat="1" applyFont="1" applyAlignment="1"/>
    <xf numFmtId="0" fontId="11" fillId="0" borderId="0" xfId="162" applyFont="1" applyBorder="1" applyAlignment="1"/>
    <xf numFmtId="3" fontId="4" fillId="0" borderId="0" xfId="164" applyNumberFormat="1" applyFont="1" applyBorder="1" applyAlignment="1"/>
    <xf numFmtId="171" fontId="4" fillId="0" borderId="0" xfId="164" applyNumberFormat="1" applyFont="1" applyBorder="1" applyAlignment="1"/>
    <xf numFmtId="171" fontId="11" fillId="0" borderId="0" xfId="164" applyNumberFormat="1" applyFont="1" applyBorder="1" applyAlignment="1"/>
    <xf numFmtId="0" fontId="11" fillId="0" borderId="0" xfId="162" applyFont="1" applyBorder="1"/>
    <xf numFmtId="3" fontId="4" fillId="0" borderId="0" xfId="164" applyNumberFormat="1" applyFont="1" applyBorder="1"/>
    <xf numFmtId="171" fontId="4" fillId="0" borderId="0" xfId="164" applyNumberFormat="1" applyFont="1" applyBorder="1"/>
    <xf numFmtId="171" fontId="11" fillId="0" borderId="0" xfId="164" applyNumberFormat="1" applyFont="1" applyBorder="1"/>
    <xf numFmtId="0" fontId="4" fillId="0" borderId="0" xfId="162" applyFont="1" applyBorder="1"/>
    <xf numFmtId="3" fontId="73" fillId="0" borderId="0" xfId="164" applyNumberFormat="1" applyFont="1"/>
    <xf numFmtId="3" fontId="4" fillId="0" borderId="0" xfId="164" applyNumberFormat="1" applyFont="1"/>
    <xf numFmtId="171" fontId="4" fillId="0" borderId="0" xfId="164" applyNumberFormat="1" applyFont="1"/>
    <xf numFmtId="171" fontId="11" fillId="0" borderId="0" xfId="164" applyNumberFormat="1" applyFont="1"/>
    <xf numFmtId="37" fontId="36" fillId="3" borderId="0" xfId="162" applyNumberFormat="1" applyFont="1" applyFill="1" applyAlignment="1">
      <alignment horizontal="centerContinuous"/>
    </xf>
    <xf numFmtId="37" fontId="14" fillId="4" borderId="3" xfId="162" applyNumberFormat="1" applyFont="1" applyFill="1" applyBorder="1" applyAlignment="1" applyProtection="1">
      <alignment horizontal="center"/>
    </xf>
    <xf numFmtId="37" fontId="14" fillId="4" borderId="3" xfId="162" applyNumberFormat="1" applyFont="1" applyFill="1" applyBorder="1" applyAlignment="1" applyProtection="1">
      <alignment horizontal="center" wrapText="1"/>
    </xf>
    <xf numFmtId="0" fontId="66" fillId="3" borderId="0" xfId="162" applyFont="1" applyFill="1" applyAlignment="1"/>
    <xf numFmtId="0" fontId="13" fillId="3" borderId="0" xfId="162" applyFont="1" applyFill="1" applyAlignment="1"/>
    <xf numFmtId="0" fontId="75" fillId="3" borderId="0" xfId="162" applyFont="1" applyFill="1" applyAlignment="1">
      <alignment horizontal="center"/>
    </xf>
    <xf numFmtId="0" fontId="9" fillId="0" borderId="0" xfId="162" applyFont="1"/>
    <xf numFmtId="0" fontId="76" fillId="3" borderId="0" xfId="162" applyFont="1" applyFill="1" applyAlignment="1">
      <alignment horizontal="center" vertical="top"/>
    </xf>
    <xf numFmtId="0" fontId="9" fillId="0" borderId="0" xfId="162" applyFont="1" applyAlignment="1">
      <alignment vertical="top"/>
    </xf>
    <xf numFmtId="49" fontId="10" fillId="0" borderId="0" xfId="162" applyNumberFormat="1" applyFont="1"/>
    <xf numFmtId="0" fontId="23" fillId="4" borderId="7" xfId="162" applyFont="1" applyFill="1" applyBorder="1"/>
    <xf numFmtId="37" fontId="23" fillId="4" borderId="7" xfId="162" applyNumberFormat="1" applyFont="1" applyFill="1" applyBorder="1" applyAlignment="1" applyProtection="1">
      <alignment horizontal="centerContinuous"/>
    </xf>
    <xf numFmtId="0" fontId="23" fillId="4" borderId="7" xfId="162" applyFont="1" applyFill="1" applyBorder="1" applyAlignment="1">
      <alignment horizontal="centerContinuous"/>
    </xf>
    <xf numFmtId="0" fontId="77" fillId="4" borderId="7" xfId="162" applyFont="1" applyFill="1" applyBorder="1" applyAlignment="1">
      <alignment horizontal="center"/>
    </xf>
    <xf numFmtId="0" fontId="23" fillId="0" borderId="0" xfId="162" applyBorder="1"/>
    <xf numFmtId="0" fontId="14" fillId="4" borderId="3" xfId="162" applyFont="1" applyFill="1" applyBorder="1" applyAlignment="1">
      <alignment horizontal="right"/>
    </xf>
    <xf numFmtId="0" fontId="14" fillId="4" borderId="3" xfId="162" applyFont="1" applyFill="1" applyBorder="1" applyAlignment="1">
      <alignment horizontal="right" wrapText="1"/>
    </xf>
    <xf numFmtId="0" fontId="14" fillId="4" borderId="3" xfId="162" applyFont="1" applyFill="1" applyBorder="1" applyAlignment="1">
      <alignment horizontal="center"/>
    </xf>
    <xf numFmtId="37" fontId="13" fillId="0" borderId="0" xfId="162" applyNumberFormat="1" applyFont="1" applyAlignment="1" applyProtection="1">
      <alignment horizontal="left"/>
    </xf>
    <xf numFmtId="3" fontId="13" fillId="0" borderId="0" xfId="162" applyNumberFormat="1" applyFont="1" applyAlignment="1">
      <alignment horizontal="right"/>
    </xf>
    <xf numFmtId="3" fontId="13" fillId="0" borderId="0" xfId="162" applyNumberFormat="1" applyFont="1" applyAlignment="1"/>
    <xf numFmtId="10" fontId="13" fillId="0" borderId="0" xfId="162" applyNumberFormat="1" applyFont="1" applyAlignment="1">
      <alignment horizontal="right"/>
    </xf>
    <xf numFmtId="37" fontId="13" fillId="0" borderId="0" xfId="162" applyNumberFormat="1" applyFont="1" applyAlignment="1" applyProtection="1">
      <alignment horizontal="left" vertical="center"/>
    </xf>
    <xf numFmtId="3" fontId="13" fillId="0" borderId="0" xfId="162" applyNumberFormat="1" applyFont="1" applyAlignment="1">
      <alignment horizontal="right" vertical="center"/>
    </xf>
    <xf numFmtId="3" fontId="13" fillId="0" borderId="0" xfId="162" applyNumberFormat="1" applyFont="1" applyAlignment="1">
      <alignment vertical="center"/>
    </xf>
    <xf numFmtId="10" fontId="13" fillId="0" borderId="0" xfId="162" applyNumberFormat="1" applyFont="1" applyAlignment="1">
      <alignment horizontal="right" vertical="center"/>
    </xf>
    <xf numFmtId="37" fontId="13" fillId="0" borderId="0" xfId="162" applyNumberFormat="1" applyFont="1" applyAlignment="1" applyProtection="1">
      <alignment horizontal="left" vertical="top"/>
    </xf>
    <xf numFmtId="3" fontId="13" fillId="0" borderId="0" xfId="162" applyNumberFormat="1" applyFont="1" applyAlignment="1">
      <alignment horizontal="right" vertical="top"/>
    </xf>
    <xf numFmtId="3" fontId="13" fillId="0" borderId="0" xfId="162" applyNumberFormat="1" applyFont="1" applyAlignment="1">
      <alignment vertical="top"/>
    </xf>
    <xf numFmtId="10" fontId="13" fillId="0" borderId="0" xfId="162" applyNumberFormat="1" applyFont="1" applyAlignment="1">
      <alignment horizontal="right" vertical="top"/>
    </xf>
    <xf numFmtId="37" fontId="14" fillId="4" borderId="3" xfId="162" applyNumberFormat="1" applyFont="1" applyFill="1" applyBorder="1" applyAlignment="1" applyProtection="1">
      <alignment horizontal="left" vertical="center"/>
    </xf>
    <xf numFmtId="3" fontId="13" fillId="4" borderId="3" xfId="162" applyNumberFormat="1" applyFont="1" applyFill="1" applyBorder="1" applyAlignment="1">
      <alignment horizontal="right" vertical="center"/>
    </xf>
    <xf numFmtId="3" fontId="13" fillId="4" borderId="3" xfId="162" applyNumberFormat="1" applyFont="1" applyFill="1" applyBorder="1" applyAlignment="1">
      <alignment vertical="center"/>
    </xf>
    <xf numFmtId="10" fontId="13" fillId="4" borderId="3" xfId="162" applyNumberFormat="1" applyFont="1" applyFill="1" applyBorder="1" applyAlignment="1">
      <alignment horizontal="right" vertical="center"/>
    </xf>
    <xf numFmtId="10" fontId="14" fillId="0" borderId="0" xfId="162" applyNumberFormat="1" applyFont="1" applyBorder="1" applyAlignment="1" applyProtection="1">
      <alignment horizontal="left" vertical="center"/>
    </xf>
    <xf numFmtId="10" fontId="13" fillId="0" borderId="0" xfId="162" applyNumberFormat="1" applyFont="1" applyBorder="1" applyAlignment="1">
      <alignment horizontal="right" vertical="center"/>
    </xf>
    <xf numFmtId="10" fontId="13" fillId="0" borderId="0" xfId="162" applyNumberFormat="1" applyFont="1" applyBorder="1" applyAlignment="1">
      <alignment vertical="center"/>
    </xf>
    <xf numFmtId="10" fontId="13" fillId="0" borderId="0" xfId="162" applyNumberFormat="1" applyFont="1" applyBorder="1" applyAlignment="1">
      <alignment horizontal="center" vertical="center"/>
    </xf>
    <xf numFmtId="10" fontId="13" fillId="0" borderId="0" xfId="162" applyNumberFormat="1" applyFont="1" applyAlignment="1">
      <alignment horizontal="center" vertical="center"/>
    </xf>
    <xf numFmtId="49" fontId="14" fillId="0" borderId="4" xfId="162" quotePrefix="1" applyNumberFormat="1" applyFont="1" applyBorder="1" applyAlignment="1">
      <alignment horizontal="left"/>
    </xf>
    <xf numFmtId="3" fontId="13" fillId="0" borderId="4" xfId="162" applyNumberFormat="1" applyFont="1" applyBorder="1" applyAlignment="1">
      <alignment horizontal="right"/>
    </xf>
    <xf numFmtId="37" fontId="23" fillId="0" borderId="5" xfId="162" applyNumberFormat="1" applyFont="1" applyBorder="1" applyAlignment="1">
      <alignment vertical="top" wrapText="1"/>
    </xf>
    <xf numFmtId="0" fontId="23" fillId="0" borderId="5" xfId="162" applyFont="1" applyBorder="1" applyAlignment="1">
      <alignment vertical="top" wrapText="1"/>
    </xf>
    <xf numFmtId="49" fontId="32" fillId="0" borderId="0" xfId="162" applyNumberFormat="1" applyFont="1" applyBorder="1"/>
    <xf numFmtId="0" fontId="32" fillId="0" borderId="0" xfId="162" applyFont="1"/>
    <xf numFmtId="3" fontId="32" fillId="0" borderId="0" xfId="162" applyNumberFormat="1" applyFont="1" applyAlignment="1">
      <alignment horizontal="right"/>
    </xf>
    <xf numFmtId="49" fontId="71" fillId="0" borderId="0" xfId="162" quotePrefix="1" applyNumberFormat="1" applyFont="1" applyBorder="1" applyAlignment="1">
      <alignment horizontal="left"/>
    </xf>
    <xf numFmtId="49" fontId="32" fillId="0" borderId="0" xfId="162" quotePrefix="1" applyNumberFormat="1" applyFont="1" applyBorder="1"/>
    <xf numFmtId="49" fontId="32" fillId="0" borderId="0" xfId="162" applyNumberFormat="1" applyFont="1"/>
    <xf numFmtId="49" fontId="71" fillId="0" borderId="0" xfId="162" applyNumberFormat="1" applyFont="1" applyBorder="1"/>
    <xf numFmtId="49" fontId="33" fillId="0" borderId="0" xfId="162" applyNumberFormat="1" applyFont="1"/>
    <xf numFmtId="49" fontId="48" fillId="0" borderId="0" xfId="162" quotePrefix="1" applyNumberFormat="1" applyFont="1" applyBorder="1" applyAlignment="1" applyProtection="1">
      <alignment horizontal="left"/>
    </xf>
    <xf numFmtId="0" fontId="78" fillId="0" borderId="0" xfId="162" applyFont="1" applyAlignment="1">
      <alignment horizontal="left"/>
    </xf>
    <xf numFmtId="0" fontId="30" fillId="3" borderId="0" xfId="162" applyFont="1" applyFill="1" applyAlignment="1">
      <alignment horizontal="center" vertical="center"/>
    </xf>
    <xf numFmtId="0" fontId="31" fillId="3" borderId="0" xfId="162" applyFont="1" applyFill="1" applyAlignment="1">
      <alignment horizontal="center"/>
    </xf>
    <xf numFmtId="0" fontId="30" fillId="3" borderId="0" xfId="162" applyFont="1" applyFill="1" applyAlignment="1">
      <alignment horizontal="right"/>
    </xf>
    <xf numFmtId="0" fontId="23" fillId="0" borderId="0" xfId="162" applyAlignment="1">
      <alignment horizontal="right"/>
    </xf>
    <xf numFmtId="37" fontId="14" fillId="4" borderId="3" xfId="162" applyNumberFormat="1" applyFont="1" applyFill="1" applyBorder="1" applyAlignment="1" applyProtection="1">
      <alignment horizontal="right"/>
    </xf>
    <xf numFmtId="0" fontId="14" fillId="0" borderId="0" xfId="162" applyFont="1" applyAlignment="1">
      <alignment horizontal="right" vertical="center"/>
    </xf>
    <xf numFmtId="37" fontId="14" fillId="4" borderId="3" xfId="162" applyNumberFormat="1" applyFont="1" applyFill="1" applyBorder="1" applyAlignment="1" applyProtection="1">
      <alignment horizontal="left"/>
    </xf>
    <xf numFmtId="3" fontId="13" fillId="4" borderId="3" xfId="162" applyNumberFormat="1" applyFont="1" applyFill="1" applyBorder="1" applyAlignment="1">
      <alignment horizontal="right"/>
    </xf>
    <xf numFmtId="10" fontId="13" fillId="4" borderId="3" xfId="162" applyNumberFormat="1" applyFont="1" applyFill="1" applyBorder="1" applyAlignment="1">
      <alignment horizontal="right"/>
    </xf>
    <xf numFmtId="10" fontId="14" fillId="0" borderId="0" xfId="162" applyNumberFormat="1" applyFont="1" applyAlignment="1">
      <alignment horizontal="right" vertical="center"/>
    </xf>
    <xf numFmtId="10" fontId="13" fillId="0" borderId="4" xfId="162" applyNumberFormat="1" applyFont="1" applyBorder="1"/>
    <xf numFmtId="37" fontId="4" fillId="0" borderId="5" xfId="162" applyNumberFormat="1" applyFont="1" applyBorder="1" applyAlignment="1">
      <alignment vertical="top" wrapText="1"/>
    </xf>
    <xf numFmtId="10" fontId="32" fillId="0" borderId="0" xfId="162" applyNumberFormat="1" applyFont="1"/>
    <xf numFmtId="0" fontId="71" fillId="0" borderId="0" xfId="162" applyFont="1" applyAlignment="1">
      <alignment horizontal="left"/>
    </xf>
    <xf numFmtId="0" fontId="9" fillId="0" borderId="0" xfId="162" applyFont="1" applyAlignment="1">
      <alignment vertical="center"/>
    </xf>
    <xf numFmtId="37" fontId="14" fillId="0" borderId="3" xfId="162" applyNumberFormat="1" applyFont="1" applyFill="1" applyBorder="1" applyAlignment="1" applyProtection="1">
      <alignment horizontal="left" vertical="center"/>
    </xf>
    <xf numFmtId="3" fontId="14" fillId="4" borderId="10" xfId="162" applyNumberFormat="1" applyFont="1" applyFill="1" applyBorder="1" applyAlignment="1">
      <alignment horizontal="center" vertical="center"/>
    </xf>
    <xf numFmtId="3" fontId="14" fillId="4" borderId="3" xfId="162" applyNumberFormat="1" applyFont="1" applyFill="1" applyBorder="1" applyAlignment="1">
      <alignment horizontal="center" vertical="center"/>
    </xf>
    <xf numFmtId="3" fontId="14" fillId="4" borderId="11" xfId="162" applyNumberFormat="1" applyFont="1" applyFill="1" applyBorder="1" applyAlignment="1">
      <alignment horizontal="center" vertical="center"/>
    </xf>
    <xf numFmtId="0" fontId="23" fillId="0" borderId="3" xfId="162" applyBorder="1" applyAlignment="1">
      <alignment horizontal="center" vertical="center"/>
    </xf>
    <xf numFmtId="37" fontId="14" fillId="4" borderId="10" xfId="162" applyNumberFormat="1" applyFont="1" applyFill="1" applyBorder="1" applyAlignment="1" applyProtection="1">
      <alignment horizontal="right"/>
    </xf>
    <xf numFmtId="3" fontId="13" fillId="4" borderId="10" xfId="162" applyNumberFormat="1" applyFont="1" applyFill="1" applyBorder="1" applyAlignment="1">
      <alignment horizontal="right" vertical="center"/>
    </xf>
    <xf numFmtId="3" fontId="14" fillId="4" borderId="3" xfId="162" applyNumberFormat="1" applyFont="1" applyFill="1" applyBorder="1" applyAlignment="1">
      <alignment horizontal="center" vertical="center"/>
    </xf>
    <xf numFmtId="37" fontId="14" fillId="4" borderId="3" xfId="162" applyNumberFormat="1" applyFont="1" applyFill="1" applyBorder="1" applyAlignment="1" applyProtection="1">
      <alignment horizontal="left" wrapText="1"/>
    </xf>
    <xf numFmtId="37" fontId="14" fillId="4" borderId="3" xfId="162" applyNumberFormat="1" applyFont="1" applyFill="1" applyBorder="1" applyAlignment="1" applyProtection="1">
      <alignment horizontal="center" vertical="center"/>
    </xf>
    <xf numFmtId="3" fontId="13" fillId="4" borderId="10" xfId="162" applyNumberFormat="1" applyFont="1" applyFill="1" applyBorder="1" applyAlignment="1">
      <alignment horizontal="right"/>
    </xf>
    <xf numFmtId="37" fontId="28" fillId="4" borderId="3" xfId="162" applyNumberFormat="1" applyFont="1" applyFill="1" applyBorder="1" applyAlignment="1">
      <alignment horizontal="center"/>
    </xf>
    <xf numFmtId="37" fontId="79" fillId="4" borderId="3" xfId="162" applyNumberFormat="1" applyFont="1" applyFill="1" applyBorder="1" applyAlignment="1">
      <alignment horizontal="center"/>
    </xf>
    <xf numFmtId="37" fontId="36" fillId="0" borderId="0" xfId="162" applyNumberFormat="1" applyFont="1" applyFill="1" applyAlignment="1">
      <alignment horizontal="centerContinuous"/>
    </xf>
    <xf numFmtId="37" fontId="28" fillId="0" borderId="0" xfId="162" applyNumberFormat="1" applyFont="1" applyFill="1" applyBorder="1" applyAlignment="1">
      <alignment horizontal="center"/>
    </xf>
    <xf numFmtId="37" fontId="79" fillId="0" borderId="0" xfId="162" applyNumberFormat="1" applyFont="1" applyFill="1" applyBorder="1" applyAlignment="1">
      <alignment horizontal="center"/>
    </xf>
    <xf numFmtId="37" fontId="23" fillId="0" borderId="0" xfId="162" applyNumberFormat="1" applyBorder="1"/>
    <xf numFmtId="37" fontId="12" fillId="3" borderId="0" xfId="162" applyNumberFormat="1" applyFont="1" applyFill="1"/>
    <xf numFmtId="0" fontId="80" fillId="3" borderId="0" xfId="162" applyFont="1" applyFill="1" applyAlignment="1">
      <alignment horizontal="center"/>
    </xf>
    <xf numFmtId="0" fontId="81" fillId="3" borderId="6" xfId="162" applyFont="1" applyFill="1" applyBorder="1" applyAlignment="1">
      <alignment horizontal="center" vertical="center"/>
    </xf>
    <xf numFmtId="0" fontId="7" fillId="0" borderId="0" xfId="162" applyFont="1" applyAlignment="1">
      <alignment vertical="top"/>
    </xf>
    <xf numFmtId="37" fontId="82" fillId="0" borderId="0" xfId="162" applyNumberFormat="1" applyFont="1" applyFill="1" applyBorder="1" applyAlignment="1" applyProtection="1">
      <alignment horizontal="left"/>
      <protection locked="0"/>
    </xf>
    <xf numFmtId="37" fontId="82" fillId="0" borderId="0" xfId="162" applyNumberFormat="1" applyFont="1" applyBorder="1"/>
    <xf numFmtId="37" fontId="32" fillId="0" borderId="0" xfId="162" applyNumberFormat="1" applyFont="1" applyBorder="1"/>
    <xf numFmtId="37" fontId="71" fillId="0" borderId="0" xfId="162" applyNumberFormat="1" applyFont="1" applyBorder="1"/>
    <xf numFmtId="17" fontId="12" fillId="4" borderId="3" xfId="162" quotePrefix="1" applyNumberFormat="1" applyFont="1" applyFill="1" applyBorder="1" applyAlignment="1">
      <alignment horizontal="center" vertical="center"/>
    </xf>
    <xf numFmtId="37" fontId="25" fillId="4" borderId="3" xfId="7" applyNumberFormat="1" applyFont="1" applyFill="1" applyBorder="1" applyAlignment="1">
      <alignment horizontal="right"/>
    </xf>
    <xf numFmtId="37" fontId="25" fillId="0" borderId="0" xfId="7" quotePrefix="1" applyNumberFormat="1" applyFont="1" applyBorder="1" applyAlignment="1">
      <alignment horizontal="right"/>
    </xf>
    <xf numFmtId="37" fontId="28" fillId="4" borderId="3" xfId="7" applyNumberFormat="1" applyFont="1" applyFill="1" applyBorder="1" applyAlignment="1">
      <alignment horizontal="right"/>
    </xf>
    <xf numFmtId="0" fontId="66" fillId="3" borderId="0" xfId="162" applyFont="1" applyFill="1" applyAlignment="1"/>
    <xf numFmtId="0" fontId="36" fillId="3" borderId="0" xfId="162" applyFont="1" applyFill="1" applyAlignment="1">
      <alignment horizontal="center" vertical="center"/>
    </xf>
    <xf numFmtId="37" fontId="83" fillId="0" borderId="0" xfId="162" applyNumberFormat="1" applyFont="1" applyFill="1" applyBorder="1" applyAlignment="1" applyProtection="1">
      <alignment horizontal="left"/>
    </xf>
    <xf numFmtId="0" fontId="84" fillId="0" borderId="0" xfId="162" applyFont="1" applyAlignment="1">
      <alignment horizontal="center"/>
    </xf>
    <xf numFmtId="0" fontId="11" fillId="4" borderId="3" xfId="162" applyFont="1" applyFill="1" applyBorder="1" applyAlignment="1">
      <alignment horizontal="center" wrapText="1"/>
    </xf>
    <xf numFmtId="37" fontId="4" fillId="0" borderId="0" xfId="162" applyNumberFormat="1" applyFont="1" applyFill="1" applyBorder="1" applyAlignment="1" applyProtection="1">
      <alignment horizontal="left"/>
    </xf>
    <xf numFmtId="0" fontId="11" fillId="0" borderId="0" xfId="162" applyFont="1" applyAlignment="1">
      <alignment horizontal="center"/>
    </xf>
    <xf numFmtId="0" fontId="11" fillId="0" borderId="0" xfId="162" applyFont="1" applyAlignment="1">
      <alignment horizontal="center" wrapText="1"/>
    </xf>
    <xf numFmtId="37" fontId="11" fillId="4" borderId="3" xfId="162" applyNumberFormat="1" applyFont="1" applyFill="1" applyBorder="1" applyAlignment="1" applyProtection="1">
      <alignment horizontal="left"/>
    </xf>
    <xf numFmtId="10" fontId="4" fillId="0" borderId="0" xfId="162" applyNumberFormat="1" applyFont="1" applyAlignment="1">
      <alignment horizontal="right"/>
    </xf>
    <xf numFmtId="37" fontId="56" fillId="0" borderId="0" xfId="162" applyNumberFormat="1" applyFont="1" applyFill="1" applyBorder="1" applyAlignment="1" applyProtection="1">
      <alignment horizontal="left"/>
    </xf>
    <xf numFmtId="10" fontId="4" fillId="4" borderId="3" xfId="162" applyNumberFormat="1" applyFont="1" applyFill="1" applyBorder="1" applyAlignment="1">
      <alignment horizontal="right"/>
    </xf>
    <xf numFmtId="37" fontId="4" fillId="0" borderId="0" xfId="162" applyNumberFormat="1" applyFont="1" applyFill="1" applyBorder="1" applyAlignment="1" applyProtection="1">
      <alignment horizontal="left"/>
      <protection locked="0"/>
    </xf>
    <xf numFmtId="37" fontId="85" fillId="4" borderId="3" xfId="162" applyNumberFormat="1" applyFont="1" applyFill="1" applyBorder="1" applyAlignment="1" applyProtection="1">
      <alignment horizontal="left"/>
      <protection locked="0"/>
    </xf>
    <xf numFmtId="37" fontId="11" fillId="4" borderId="3" xfId="162" applyNumberFormat="1" applyFont="1" applyFill="1" applyBorder="1" applyAlignment="1" applyProtection="1">
      <alignment horizontal="left"/>
      <protection locked="0"/>
    </xf>
    <xf numFmtId="37" fontId="4" fillId="0" borderId="4" xfId="162" applyNumberFormat="1" applyFont="1" applyFill="1" applyBorder="1" applyAlignment="1" applyProtection="1">
      <alignment horizontal="left"/>
      <protection locked="0"/>
    </xf>
    <xf numFmtId="175" fontId="4" fillId="0" borderId="4" xfId="162" applyNumberFormat="1" applyFont="1" applyBorder="1"/>
    <xf numFmtId="37" fontId="33" fillId="0" borderId="0" xfId="162" applyNumberFormat="1" applyFont="1" applyFill="1" applyBorder="1"/>
    <xf numFmtId="3" fontId="33" fillId="0" borderId="0" xfId="162" applyNumberFormat="1" applyFont="1" applyFill="1"/>
    <xf numFmtId="10" fontId="86" fillId="0" borderId="0" xfId="162" applyNumberFormat="1" applyFont="1" applyAlignment="1">
      <alignment horizontal="justify" vertical="top" wrapText="1"/>
    </xf>
    <xf numFmtId="0" fontId="23" fillId="0" borderId="0" xfId="162" applyAlignment="1">
      <alignment horizontal="justify" vertical="top"/>
    </xf>
    <xf numFmtId="0" fontId="33" fillId="0" borderId="0" xfId="162" applyFont="1" applyFill="1" applyAlignment="1"/>
    <xf numFmtId="37" fontId="52" fillId="0" borderId="0" xfId="162" applyNumberFormat="1" applyFont="1" applyFill="1" applyBorder="1" applyAlignment="1" applyProtection="1">
      <alignment horizontal="justify" vertical="top"/>
      <protection locked="0"/>
    </xf>
    <xf numFmtId="3" fontId="33" fillId="0" borderId="0" xfId="162" applyNumberFormat="1" applyFont="1" applyFill="1" applyAlignment="1">
      <alignment horizontal="justify" vertical="top"/>
    </xf>
    <xf numFmtId="37" fontId="4" fillId="4" borderId="7" xfId="162" applyNumberFormat="1" applyFont="1" applyFill="1" applyBorder="1" applyAlignment="1" applyProtection="1">
      <alignment horizontal="left"/>
      <protection locked="0"/>
    </xf>
    <xf numFmtId="10" fontId="11" fillId="4" borderId="7" xfId="162" applyNumberFormat="1" applyFont="1" applyFill="1" applyBorder="1" applyAlignment="1">
      <alignment horizontal="center"/>
    </xf>
    <xf numFmtId="10" fontId="11" fillId="4" borderId="7" xfId="162" applyNumberFormat="1" applyFont="1" applyFill="1" applyBorder="1" applyAlignment="1">
      <alignment horizontal="center" wrapText="1"/>
    </xf>
    <xf numFmtId="10" fontId="11" fillId="4" borderId="3" xfId="162" applyNumberFormat="1" applyFont="1" applyFill="1" applyBorder="1" applyAlignment="1">
      <alignment horizontal="center"/>
    </xf>
    <xf numFmtId="10" fontId="11" fillId="4" borderId="3" xfId="162" applyNumberFormat="1" applyFont="1" applyFill="1" applyBorder="1" applyAlignment="1">
      <alignment horizontal="center" wrapText="1"/>
    </xf>
    <xf numFmtId="10" fontId="4" fillId="0" borderId="0" xfId="162" applyNumberFormat="1" applyFont="1" applyAlignment="1">
      <alignment horizontal="center"/>
    </xf>
    <xf numFmtId="9" fontId="4" fillId="0" borderId="0" xfId="162" applyNumberFormat="1" applyFont="1" applyAlignment="1">
      <alignment horizontal="center"/>
    </xf>
    <xf numFmtId="37" fontId="11" fillId="4" borderId="7" xfId="162" applyNumberFormat="1" applyFont="1" applyFill="1" applyBorder="1" applyAlignment="1" applyProtection="1">
      <alignment horizontal="left"/>
      <protection locked="0"/>
    </xf>
    <xf numFmtId="10" fontId="4" fillId="4" borderId="3" xfId="162" applyNumberFormat="1" applyFont="1" applyFill="1" applyBorder="1" applyAlignment="1">
      <alignment horizontal="center"/>
    </xf>
    <xf numFmtId="37" fontId="4" fillId="0" borderId="4" xfId="162" applyNumberFormat="1" applyFont="1" applyFill="1" applyBorder="1" applyAlignment="1" applyProtection="1">
      <alignment horizontal="left"/>
    </xf>
    <xf numFmtId="10" fontId="4" fillId="0" borderId="4" xfId="162" applyNumberFormat="1" applyFont="1" applyBorder="1" applyAlignment="1">
      <alignment horizontal="center"/>
    </xf>
    <xf numFmtId="3" fontId="4" fillId="0" borderId="0" xfId="162" applyNumberFormat="1" applyFont="1"/>
    <xf numFmtId="37" fontId="4" fillId="0" borderId="0" xfId="162" applyNumberFormat="1" applyFont="1" applyBorder="1"/>
    <xf numFmtId="37" fontId="13" fillId="0" borderId="0" xfId="162" quotePrefix="1" applyNumberFormat="1" applyFont="1" applyBorder="1" applyAlignment="1" applyProtection="1">
      <alignment horizontal="left"/>
    </xf>
    <xf numFmtId="0" fontId="36" fillId="6" borderId="0" xfId="162" applyFont="1" applyFill="1"/>
    <xf numFmtId="0" fontId="87" fillId="6" borderId="0" xfId="162" applyFont="1" applyFill="1"/>
    <xf numFmtId="0" fontId="87" fillId="0" borderId="0" xfId="162" applyFont="1" applyFill="1"/>
    <xf numFmtId="0" fontId="88" fillId="3" borderId="0" xfId="162" applyFont="1" applyFill="1" applyAlignment="1">
      <alignment horizontal="center"/>
    </xf>
    <xf numFmtId="0" fontId="89" fillId="3" borderId="0" xfId="162" applyFont="1" applyFill="1" applyAlignment="1">
      <alignment horizontal="center" vertical="center"/>
    </xf>
    <xf numFmtId="0" fontId="60" fillId="0" borderId="0" xfId="162" applyFont="1" applyFill="1" applyBorder="1"/>
    <xf numFmtId="0" fontId="4" fillId="0" borderId="0" xfId="162" applyFont="1" applyFill="1" applyBorder="1"/>
    <xf numFmtId="0" fontId="23" fillId="0" borderId="0" xfId="162" applyFill="1" applyBorder="1"/>
    <xf numFmtId="10" fontId="14" fillId="4" borderId="3" xfId="162" applyNumberFormat="1" applyFont="1" applyFill="1" applyBorder="1" applyAlignment="1" applyProtection="1">
      <alignment horizontal="left"/>
    </xf>
    <xf numFmtId="10" fontId="28" fillId="4" borderId="3" xfId="164" applyNumberFormat="1" applyFont="1" applyFill="1" applyBorder="1" applyAlignment="1" applyProtection="1">
      <alignment horizontal="right"/>
    </xf>
    <xf numFmtId="10" fontId="23" fillId="0" borderId="0" xfId="162" applyNumberFormat="1" applyBorder="1"/>
    <xf numFmtId="37" fontId="25" fillId="0" borderId="0" xfId="164" applyNumberFormat="1" applyFont="1" applyBorder="1" applyAlignment="1" applyProtection="1">
      <alignment horizontal="right"/>
    </xf>
    <xf numFmtId="37" fontId="25" fillId="0" borderId="0" xfId="164" applyNumberFormat="1" applyFont="1" applyFill="1" applyBorder="1" applyAlignment="1" applyProtection="1">
      <alignment horizontal="right"/>
    </xf>
    <xf numFmtId="41" fontId="25" fillId="0" borderId="0" xfId="164" applyNumberFormat="1" applyFont="1" applyBorder="1" applyAlignment="1" applyProtection="1">
      <alignment horizontal="center"/>
    </xf>
    <xf numFmtId="0" fontId="14" fillId="4" borderId="3" xfId="162" applyFont="1" applyFill="1" applyBorder="1" applyAlignment="1" applyProtection="1">
      <alignment horizontal="center"/>
    </xf>
    <xf numFmtId="37" fontId="28" fillId="4" borderId="3" xfId="164" applyNumberFormat="1" applyFont="1" applyFill="1" applyBorder="1" applyAlignment="1" applyProtection="1">
      <alignment horizontal="right"/>
    </xf>
    <xf numFmtId="0" fontId="14" fillId="4" borderId="7" xfId="162" applyFont="1" applyFill="1" applyBorder="1" applyAlignment="1" applyProtection="1">
      <alignment horizontal="center"/>
    </xf>
    <xf numFmtId="2" fontId="28" fillId="4" borderId="7" xfId="164" applyNumberFormat="1" applyFont="1" applyFill="1" applyBorder="1" applyAlignment="1" applyProtection="1">
      <alignment horizontal="center"/>
    </xf>
    <xf numFmtId="0" fontId="13" fillId="0" borderId="0" xfId="162" applyFont="1" applyBorder="1" applyAlignment="1" applyProtection="1">
      <alignment wrapText="1"/>
    </xf>
    <xf numFmtId="41" fontId="28" fillId="4" borderId="3" xfId="164" applyNumberFormat="1" applyFont="1" applyFill="1" applyBorder="1" applyAlignment="1" applyProtection="1">
      <alignment horizontal="left"/>
    </xf>
    <xf numFmtId="41" fontId="25" fillId="0" borderId="0" xfId="164" applyNumberFormat="1" applyFont="1" applyBorder="1" applyAlignment="1" applyProtection="1">
      <alignment horizontal="left"/>
    </xf>
    <xf numFmtId="0" fontId="11" fillId="0" borderId="0" xfId="162" applyFont="1" applyBorder="1" applyAlignment="1">
      <alignment horizontal="center"/>
    </xf>
    <xf numFmtId="0" fontId="13" fillId="0" borderId="0" xfId="162" applyFont="1" applyBorder="1" applyAlignment="1" applyProtection="1">
      <alignment horizontal="left" wrapText="1"/>
    </xf>
    <xf numFmtId="0" fontId="23" fillId="0" borderId="0" xfId="162" applyBorder="1" applyAlignment="1">
      <alignment wrapText="1"/>
    </xf>
    <xf numFmtId="39" fontId="25" fillId="0" borderId="0" xfId="164" applyNumberFormat="1" applyFont="1" applyBorder="1" applyAlignment="1" applyProtection="1">
      <alignment horizontal="right"/>
    </xf>
    <xf numFmtId="39" fontId="25" fillId="0" borderId="0" xfId="164" applyNumberFormat="1" applyFont="1" applyFill="1" applyBorder="1" applyAlignment="1" applyProtection="1">
      <alignment horizontal="right"/>
    </xf>
    <xf numFmtId="0" fontId="10" fillId="0" borderId="12" xfId="162" applyFont="1" applyBorder="1"/>
    <xf numFmtId="0" fontId="23" fillId="0" borderId="12" xfId="162" applyBorder="1"/>
    <xf numFmtId="0" fontId="23" fillId="0" borderId="12" xfId="162" applyFill="1" applyBorder="1"/>
    <xf numFmtId="0" fontId="90" fillId="0" borderId="0" xfId="162" applyFont="1"/>
    <xf numFmtId="41" fontId="23" fillId="0" borderId="0" xfId="162" applyNumberFormat="1"/>
    <xf numFmtId="41" fontId="23" fillId="0" borderId="0" xfId="162" applyNumberFormat="1" applyFill="1"/>
    <xf numFmtId="37" fontId="91" fillId="4" borderId="3" xfId="162" applyNumberFormat="1" applyFont="1" applyFill="1" applyBorder="1" applyAlignment="1" applyProtection="1">
      <alignment horizontal="center" vertical="center"/>
    </xf>
    <xf numFmtId="37" fontId="12" fillId="0" borderId="0" xfId="162" applyNumberFormat="1" applyFont="1" applyAlignment="1">
      <alignment horizontal="center"/>
    </xf>
    <xf numFmtId="37" fontId="23" fillId="0" borderId="0" xfId="162" applyNumberFormat="1" applyAlignment="1">
      <alignment horizontal="center"/>
    </xf>
    <xf numFmtId="10" fontId="0" fillId="0" borderId="0" xfId="165" applyNumberFormat="1" applyFont="1"/>
    <xf numFmtId="0" fontId="92" fillId="3" borderId="0" xfId="162" applyFont="1" applyFill="1" applyAlignment="1">
      <alignment horizontal="center"/>
    </xf>
    <xf numFmtId="0" fontId="92" fillId="3" borderId="0" xfId="162" applyFont="1" applyFill="1" applyAlignment="1">
      <alignment horizontal="center"/>
    </xf>
    <xf numFmtId="0" fontId="6" fillId="0" borderId="0" xfId="162" applyFont="1" applyAlignment="1">
      <alignment horizontal="center"/>
    </xf>
    <xf numFmtId="0" fontId="93" fillId="3" borderId="0" xfId="162" applyFont="1" applyFill="1" applyAlignment="1">
      <alignment horizontal="center" vertical="top"/>
    </xf>
    <xf numFmtId="0" fontId="6" fillId="0" borderId="0" xfId="162" applyFont="1" applyAlignment="1">
      <alignment horizontal="center" vertical="top"/>
    </xf>
    <xf numFmtId="0" fontId="79" fillId="0" borderId="0" xfId="162" applyFont="1" applyAlignment="1">
      <alignment horizontal="center"/>
    </xf>
    <xf numFmtId="0" fontId="94" fillId="4" borderId="3" xfId="162" applyFont="1" applyFill="1" applyBorder="1" applyAlignment="1">
      <alignment vertical="center"/>
    </xf>
    <xf numFmtId="0" fontId="14" fillId="4" borderId="3" xfId="162" applyFont="1" applyFill="1" applyBorder="1" applyAlignment="1">
      <alignment horizontal="center" vertical="center"/>
    </xf>
    <xf numFmtId="37" fontId="11" fillId="0" borderId="0" xfId="162" applyNumberFormat="1" applyFont="1" applyAlignment="1">
      <alignment horizontal="center" vertical="center"/>
    </xf>
    <xf numFmtId="37" fontId="95" fillId="4" borderId="3" xfId="162" quotePrefix="1" applyNumberFormat="1" applyFont="1" applyFill="1" applyBorder="1" applyAlignment="1" applyProtection="1">
      <alignment horizontal="center" vertical="center"/>
      <protection locked="0"/>
    </xf>
    <xf numFmtId="37" fontId="14" fillId="4" borderId="3" xfId="162" applyNumberFormat="1" applyFont="1" applyFill="1" applyBorder="1" applyAlignment="1">
      <alignment horizontal="center" vertical="center"/>
    </xf>
    <xf numFmtId="37" fontId="23" fillId="0" borderId="0" xfId="162" applyNumberFormat="1" applyAlignment="1">
      <alignment horizontal="center" vertical="center"/>
    </xf>
    <xf numFmtId="0" fontId="23" fillId="0" borderId="0" xfId="162" applyAlignment="1">
      <alignment horizontal="center" vertical="center"/>
    </xf>
    <xf numFmtId="37" fontId="11" fillId="0" borderId="0" xfId="162" applyNumberFormat="1" applyFont="1" applyAlignment="1">
      <alignment horizontal="center"/>
    </xf>
    <xf numFmtId="37" fontId="82" fillId="4" borderId="3" xfId="162" applyNumberFormat="1" applyFont="1" applyFill="1" applyBorder="1" applyAlignment="1" applyProtection="1">
      <alignment horizontal="left" vertical="center"/>
      <protection locked="0"/>
    </xf>
    <xf numFmtId="37" fontId="23" fillId="0" borderId="0" xfId="162" applyNumberFormat="1" applyAlignment="1">
      <alignment vertical="center"/>
    </xf>
    <xf numFmtId="37" fontId="82" fillId="0" borderId="0" xfId="162" applyNumberFormat="1" applyFont="1" applyBorder="1" applyAlignment="1">
      <alignment vertical="center"/>
    </xf>
    <xf numFmtId="37" fontId="13" fillId="0" borderId="0" xfId="162" applyNumberFormat="1" applyFont="1" applyBorder="1" applyAlignment="1">
      <alignment vertical="center"/>
    </xf>
    <xf numFmtId="0" fontId="11" fillId="0" borderId="0" xfId="162" applyFont="1" applyAlignment="1">
      <alignment horizontal="center" vertical="center"/>
    </xf>
    <xf numFmtId="37" fontId="82" fillId="4" borderId="3" xfId="162" applyNumberFormat="1" applyFont="1" applyFill="1" applyBorder="1" applyAlignment="1">
      <alignment vertical="center"/>
    </xf>
    <xf numFmtId="37" fontId="13" fillId="4" borderId="3" xfId="162" applyNumberFormat="1" applyFont="1" applyFill="1" applyBorder="1" applyAlignment="1">
      <alignment vertical="center"/>
    </xf>
    <xf numFmtId="37" fontId="82" fillId="0" borderId="4" xfId="162" applyNumberFormat="1" applyFont="1" applyBorder="1"/>
    <xf numFmtId="37" fontId="13" fillId="0" borderId="4" xfId="162" applyNumberFormat="1" applyFont="1" applyBorder="1"/>
    <xf numFmtId="37" fontId="36" fillId="3" borderId="0" xfId="0" applyNumberFormat="1" applyFont="1" applyFill="1" applyAlignment="1">
      <alignment horizontal="centerContinuous"/>
    </xf>
    <xf numFmtId="0" fontId="14" fillId="4" borderId="7" xfId="0" applyFont="1" applyFill="1" applyBorder="1"/>
    <xf numFmtId="0" fontId="14" fillId="4" borderId="7" xfId="0" applyFont="1" applyFill="1" applyBorder="1" applyAlignment="1">
      <alignment horizontal="center"/>
    </xf>
    <xf numFmtId="0" fontId="14" fillId="4" borderId="7" xfId="0" applyFont="1" applyFill="1" applyBorder="1" applyAlignment="1">
      <alignment horizontal="center" wrapText="1"/>
    </xf>
    <xf numFmtId="0" fontId="79" fillId="4" borderId="3" xfId="0" applyFont="1" applyFill="1" applyBorder="1" applyAlignment="1">
      <alignment horizontal="left"/>
    </xf>
    <xf numFmtId="37" fontId="4" fillId="4" borderId="3" xfId="0" applyNumberFormat="1" applyFont="1" applyFill="1" applyBorder="1"/>
    <xf numFmtId="0" fontId="79" fillId="0" borderId="0" xfId="0" applyFont="1"/>
    <xf numFmtId="37" fontId="0" fillId="0" borderId="0" xfId="0" applyNumberFormat="1"/>
    <xf numFmtId="0" fontId="34" fillId="0" borderId="0" xfId="0" applyFont="1"/>
    <xf numFmtId="0" fontId="33" fillId="0" borderId="2" xfId="0" applyFont="1" applyBorder="1"/>
    <xf numFmtId="0" fontId="0" fillId="0" borderId="2" xfId="0" applyBorder="1" applyAlignment="1">
      <alignment horizontal="right"/>
    </xf>
    <xf numFmtId="0" fontId="11" fillId="0" borderId="2" xfId="0" applyFont="1" applyBorder="1"/>
    <xf numFmtId="3" fontId="0" fillId="0" borderId="2" xfId="0" applyNumberFormat="1" applyBorder="1" applyAlignment="1">
      <alignment horizontal="right"/>
    </xf>
    <xf numFmtId="0" fontId="0" fillId="0" borderId="13" xfId="0" applyBorder="1" applyAlignment="1">
      <alignment horizontal="right"/>
    </xf>
    <xf numFmtId="37" fontId="0" fillId="0" borderId="13" xfId="0" applyNumberFormat="1" applyBorder="1"/>
    <xf numFmtId="37" fontId="48" fillId="0" borderId="0" xfId="0" quotePrefix="1" applyNumberFormat="1" applyFont="1" applyBorder="1" applyAlignment="1" applyProtection="1">
      <alignment horizontal="left"/>
    </xf>
    <xf numFmtId="0" fontId="0" fillId="0" borderId="0" xfId="0" applyAlignment="1">
      <alignment horizontal="right"/>
    </xf>
    <xf numFmtId="0" fontId="11" fillId="0" borderId="0" xfId="0" applyFont="1"/>
    <xf numFmtId="0" fontId="0" fillId="0" borderId="14" xfId="0" applyBorder="1" applyAlignment="1">
      <alignment horizontal="right"/>
    </xf>
    <xf numFmtId="0" fontId="0" fillId="0" borderId="15" xfId="0" applyBorder="1" applyAlignment="1">
      <alignment horizontal="right"/>
    </xf>
    <xf numFmtId="0" fontId="66" fillId="3" borderId="0" xfId="162" applyFont="1" applyFill="1" applyAlignment="1">
      <alignment horizontal="center"/>
    </xf>
    <xf numFmtId="0" fontId="96" fillId="3" borderId="0" xfId="162" applyFont="1" applyFill="1"/>
    <xf numFmtId="0" fontId="23" fillId="3" borderId="0" xfId="162" applyFill="1"/>
    <xf numFmtId="10" fontId="14" fillId="4" borderId="3" xfId="162" applyNumberFormat="1" applyFont="1" applyFill="1" applyBorder="1" applyAlignment="1" applyProtection="1">
      <alignment horizontal="left" wrapText="1"/>
    </xf>
    <xf numFmtId="10" fontId="61" fillId="4" borderId="3" xfId="164" applyNumberFormat="1" applyFont="1" applyFill="1" applyBorder="1" applyAlignment="1" applyProtection="1">
      <alignment horizontal="center"/>
    </xf>
    <xf numFmtId="10" fontId="23" fillId="0" borderId="0" xfId="162" applyNumberFormat="1" applyBorder="1" applyAlignment="1">
      <alignment horizontal="center"/>
    </xf>
    <xf numFmtId="0" fontId="13" fillId="0" borderId="0" xfId="162" applyFont="1" applyBorder="1" applyAlignment="1" applyProtection="1">
      <alignment horizontal="center"/>
    </xf>
    <xf numFmtId="37" fontId="62" fillId="0" borderId="0" xfId="164" applyNumberFormat="1" applyFont="1" applyBorder="1" applyAlignment="1" applyProtection="1">
      <alignment horizontal="right"/>
    </xf>
    <xf numFmtId="37" fontId="61" fillId="4" borderId="3" xfId="164" applyNumberFormat="1" applyFont="1" applyFill="1" applyBorder="1" applyAlignment="1" applyProtection="1">
      <alignment horizontal="right"/>
    </xf>
    <xf numFmtId="0" fontId="14" fillId="4" borderId="3" xfId="162" applyFont="1" applyFill="1" applyBorder="1" applyAlignment="1" applyProtection="1">
      <alignment horizontal="left" wrapText="1"/>
    </xf>
    <xf numFmtId="0" fontId="23" fillId="0" borderId="0" xfId="162" applyFont="1" applyBorder="1"/>
    <xf numFmtId="43" fontId="13" fillId="0" borderId="0" xfId="162" applyNumberFormat="1" applyFont="1" applyBorder="1" applyAlignment="1" applyProtection="1">
      <alignment horizontal="left" wrapText="1"/>
    </xf>
    <xf numFmtId="10" fontId="62" fillId="0" borderId="0" xfId="164" applyNumberFormat="1" applyFont="1" applyBorder="1" applyAlignment="1" applyProtection="1"/>
    <xf numFmtId="43" fontId="23" fillId="0" borderId="0" xfId="162" applyNumberFormat="1" applyAlignment="1"/>
    <xf numFmtId="0" fontId="94" fillId="0" borderId="0" xfId="162" applyFont="1"/>
    <xf numFmtId="37" fontId="12" fillId="4" borderId="3" xfId="162" applyNumberFormat="1" applyFont="1" applyFill="1" applyBorder="1" applyAlignment="1" applyProtection="1">
      <alignment horizontal="center"/>
    </xf>
    <xf numFmtId="37" fontId="12" fillId="4" borderId="3" xfId="162" applyNumberFormat="1" applyFont="1" applyFill="1" applyBorder="1" applyAlignment="1" applyProtection="1">
      <alignment horizontal="left" wrapText="1"/>
    </xf>
    <xf numFmtId="37" fontId="12" fillId="4" borderId="3" xfId="162" applyNumberFormat="1" applyFont="1" applyFill="1" applyBorder="1" applyAlignment="1" applyProtection="1">
      <alignment horizontal="center" wrapText="1"/>
    </xf>
    <xf numFmtId="3" fontId="13" fillId="3" borderId="0" xfId="162" applyNumberFormat="1" applyFont="1" applyFill="1" applyAlignment="1"/>
    <xf numFmtId="0" fontId="54" fillId="3" borderId="0" xfId="162" applyFont="1" applyFill="1" applyAlignment="1">
      <alignment horizontal="center"/>
    </xf>
    <xf numFmtId="0" fontId="97" fillId="3" borderId="0" xfId="162" applyFont="1" applyFill="1" applyAlignment="1">
      <alignment horizontal="center" vertical="top"/>
    </xf>
    <xf numFmtId="0" fontId="10" fillId="0" borderId="0" xfId="162" applyFont="1" applyFill="1"/>
    <xf numFmtId="3" fontId="84" fillId="0" borderId="0" xfId="162" applyNumberFormat="1" applyFont="1" applyFill="1" applyAlignment="1">
      <alignment horizontal="center"/>
    </xf>
    <xf numFmtId="0" fontId="11" fillId="4" borderId="3" xfId="162" applyFont="1" applyFill="1" applyBorder="1"/>
    <xf numFmtId="3" fontId="14" fillId="4" borderId="3" xfId="162" applyNumberFormat="1" applyFont="1" applyFill="1" applyBorder="1" applyAlignment="1">
      <alignment horizontal="center" wrapText="1"/>
    </xf>
    <xf numFmtId="3" fontId="14" fillId="0" borderId="0" xfId="162" applyNumberFormat="1" applyFont="1" applyAlignment="1">
      <alignment horizontal="center"/>
    </xf>
    <xf numFmtId="3" fontId="14" fillId="0" borderId="0" xfId="162" applyNumberFormat="1" applyFont="1" applyAlignment="1">
      <alignment horizontal="center" wrapText="1"/>
    </xf>
    <xf numFmtId="37" fontId="4" fillId="0" borderId="0" xfId="162" applyNumberFormat="1" applyFont="1" applyAlignment="1">
      <alignment vertical="center"/>
    </xf>
    <xf numFmtId="0" fontId="11" fillId="0" borderId="0" xfId="162" applyFont="1" applyAlignment="1">
      <alignment horizontal="left" vertical="center"/>
    </xf>
    <xf numFmtId="37" fontId="4" fillId="0" borderId="0" xfId="162" applyNumberFormat="1" applyFont="1" applyBorder="1" applyAlignment="1">
      <alignment vertical="center"/>
    </xf>
    <xf numFmtId="0" fontId="11" fillId="0" borderId="4" xfId="162" applyFont="1" applyBorder="1" applyAlignment="1">
      <alignment vertical="center"/>
    </xf>
    <xf numFmtId="37" fontId="4" fillId="0" borderId="4" xfId="162" applyNumberFormat="1" applyFont="1" applyBorder="1" applyAlignment="1">
      <alignment vertical="center"/>
    </xf>
    <xf numFmtId="37" fontId="73" fillId="0" borderId="0" xfId="162" applyNumberFormat="1" applyFont="1" applyBorder="1"/>
    <xf numFmtId="3" fontId="23" fillId="0" borderId="0" xfId="162" applyNumberFormat="1" applyBorder="1" applyAlignment="1">
      <alignment horizontal="right"/>
    </xf>
    <xf numFmtId="3" fontId="23" fillId="0" borderId="0" xfId="162" applyNumberFormat="1" applyAlignment="1">
      <alignment horizontal="right"/>
    </xf>
    <xf numFmtId="3" fontId="11" fillId="0" borderId="0" xfId="162" applyNumberFormat="1" applyFont="1" applyAlignment="1">
      <alignment horizontal="left"/>
    </xf>
    <xf numFmtId="37" fontId="73" fillId="0" borderId="4" xfId="162" applyNumberFormat="1" applyFont="1" applyFill="1" applyBorder="1" applyAlignment="1" applyProtection="1">
      <alignment horizontal="left"/>
    </xf>
    <xf numFmtId="10" fontId="73" fillId="0" borderId="4" xfId="162" applyNumberFormat="1" applyFont="1" applyBorder="1" applyAlignment="1">
      <alignment horizontal="center"/>
    </xf>
    <xf numFmtId="3" fontId="73" fillId="0" borderId="0" xfId="162" applyNumberFormat="1" applyFont="1"/>
    <xf numFmtId="0" fontId="1" fillId="0" borderId="0" xfId="73"/>
    <xf numFmtId="0" fontId="92" fillId="3" borderId="0" xfId="162" applyFont="1" applyFill="1" applyAlignment="1">
      <alignment horizontal="center" vertical="center"/>
    </xf>
    <xf numFmtId="0" fontId="93" fillId="3" borderId="0" xfId="162" applyFont="1" applyFill="1" applyAlignment="1">
      <alignment horizontal="center" vertical="center"/>
    </xf>
    <xf numFmtId="0" fontId="87" fillId="4" borderId="7" xfId="162" applyFont="1" applyFill="1" applyBorder="1"/>
    <xf numFmtId="0" fontId="98" fillId="4" borderId="7" xfId="162" applyFont="1" applyFill="1" applyBorder="1" applyAlignment="1">
      <alignment horizontal="right"/>
    </xf>
    <xf numFmtId="0" fontId="87" fillId="0" borderId="0" xfId="162" applyFont="1"/>
    <xf numFmtId="10" fontId="12" fillId="4" borderId="3" xfId="162" applyNumberFormat="1" applyFont="1" applyFill="1" applyBorder="1" applyAlignment="1" applyProtection="1">
      <alignment horizontal="left" vertical="center"/>
    </xf>
    <xf numFmtId="10" fontId="12" fillId="4" borderId="3" xfId="164" applyNumberFormat="1" applyFont="1" applyFill="1" applyBorder="1" applyAlignment="1" applyProtection="1">
      <alignment horizontal="right" vertical="center"/>
    </xf>
    <xf numFmtId="10" fontId="87" fillId="0" borderId="0" xfId="162" applyNumberFormat="1" applyFont="1" applyBorder="1"/>
    <xf numFmtId="0" fontId="87" fillId="0" borderId="0" xfId="162" applyFont="1" applyBorder="1" applyAlignment="1" applyProtection="1">
      <alignment horizontal="left" vertical="center"/>
    </xf>
    <xf numFmtId="37" fontId="87" fillId="0" borderId="0" xfId="164" applyNumberFormat="1" applyFont="1" applyBorder="1" applyAlignment="1" applyProtection="1">
      <alignment horizontal="right" vertical="center"/>
    </xf>
    <xf numFmtId="0" fontId="87" fillId="0" borderId="0" xfId="162" applyFont="1" applyBorder="1"/>
    <xf numFmtId="0" fontId="12" fillId="4" borderId="3" xfId="162" applyFont="1" applyFill="1" applyBorder="1" applyAlignment="1" applyProtection="1">
      <alignment horizontal="center" vertical="center"/>
    </xf>
    <xf numFmtId="2" fontId="12" fillId="4" borderId="3" xfId="164" applyNumberFormat="1" applyFont="1" applyFill="1" applyBorder="1" applyAlignment="1" applyProtection="1">
      <alignment horizontal="right" vertical="center"/>
    </xf>
    <xf numFmtId="0" fontId="12" fillId="0" borderId="0" xfId="162" applyFont="1" applyBorder="1" applyAlignment="1" applyProtection="1">
      <alignment horizontal="center" vertical="center"/>
    </xf>
    <xf numFmtId="171" fontId="12" fillId="0" borderId="0" xfId="164" applyNumberFormat="1" applyFont="1" applyBorder="1" applyAlignment="1" applyProtection="1">
      <alignment horizontal="right" vertical="center"/>
    </xf>
    <xf numFmtId="171" fontId="87" fillId="0" borderId="0" xfId="164" applyNumberFormat="1" applyFont="1" applyBorder="1" applyAlignment="1" applyProtection="1">
      <alignment horizontal="right" vertical="center"/>
    </xf>
    <xf numFmtId="0" fontId="87" fillId="0" borderId="0" xfId="162" applyFont="1" applyBorder="1" applyAlignment="1" applyProtection="1">
      <alignment vertical="center" wrapText="1"/>
    </xf>
    <xf numFmtId="171" fontId="12" fillId="4" borderId="3" xfId="164" applyNumberFormat="1" applyFont="1" applyFill="1" applyBorder="1" applyAlignment="1" applyProtection="1">
      <alignment horizontal="right" vertical="center"/>
    </xf>
    <xf numFmtId="0" fontId="12" fillId="0" borderId="0" xfId="162" applyFont="1" applyBorder="1" applyAlignment="1">
      <alignment horizontal="center"/>
    </xf>
    <xf numFmtId="0" fontId="87" fillId="0" borderId="0" xfId="162" applyFont="1" applyBorder="1" applyAlignment="1" applyProtection="1">
      <alignment horizontal="left" vertical="center" wrapText="1"/>
    </xf>
    <xf numFmtId="0" fontId="87" fillId="0" borderId="0" xfId="162" applyFont="1" applyBorder="1" applyAlignment="1">
      <alignment wrapText="1"/>
    </xf>
    <xf numFmtId="0" fontId="12" fillId="4" borderId="3" xfId="162" applyFont="1" applyFill="1" applyBorder="1" applyAlignment="1" applyProtection="1">
      <alignment horizontal="center" vertical="center" wrapText="1"/>
    </xf>
    <xf numFmtId="37" fontId="12" fillId="4" borderId="3" xfId="164" applyNumberFormat="1" applyFont="1" applyFill="1" applyBorder="1" applyAlignment="1" applyProtection="1">
      <alignment horizontal="right" vertical="center"/>
    </xf>
    <xf numFmtId="171" fontId="12" fillId="4" borderId="3" xfId="164" applyNumberFormat="1" applyFont="1" applyFill="1" applyBorder="1" applyAlignment="1" applyProtection="1">
      <alignment horizontal="right" vertical="center" wrapText="1"/>
    </xf>
    <xf numFmtId="10" fontId="87" fillId="0" borderId="0" xfId="164" applyNumberFormat="1" applyFont="1" applyBorder="1" applyAlignment="1" applyProtection="1">
      <alignment horizontal="right" vertical="center"/>
    </xf>
    <xf numFmtId="0" fontId="99" fillId="0" borderId="2" xfId="162" applyFont="1" applyBorder="1"/>
    <xf numFmtId="0" fontId="25" fillId="0" borderId="2" xfId="162" applyFont="1" applyBorder="1"/>
    <xf numFmtId="0" fontId="100" fillId="0" borderId="0" xfId="162" applyFont="1"/>
    <xf numFmtId="2" fontId="23" fillId="0" borderId="0" xfId="162" applyNumberFormat="1"/>
    <xf numFmtId="171" fontId="23" fillId="0" borderId="0" xfId="162" applyNumberFormat="1"/>
    <xf numFmtId="37" fontId="91" fillId="4" borderId="3" xfId="162" applyNumberFormat="1" applyFont="1" applyFill="1" applyBorder="1" applyAlignment="1" applyProtection="1">
      <alignment horizontal="left"/>
    </xf>
    <xf numFmtId="37" fontId="91" fillId="4" borderId="3" xfId="162" applyNumberFormat="1" applyFont="1" applyFill="1" applyBorder="1" applyAlignment="1" applyProtection="1">
      <alignment horizontal="right"/>
    </xf>
    <xf numFmtId="10" fontId="12" fillId="0" borderId="0" xfId="162" applyNumberFormat="1" applyFont="1" applyAlignment="1">
      <alignment horizontal="center"/>
    </xf>
    <xf numFmtId="37" fontId="23" fillId="0" borderId="0" xfId="162" applyNumberFormat="1" applyAlignment="1">
      <alignment horizontal="right"/>
    </xf>
    <xf numFmtId="37" fontId="91" fillId="4" borderId="3" xfId="162" applyNumberFormat="1" applyFont="1" applyFill="1" applyBorder="1" applyAlignment="1" applyProtection="1">
      <alignment horizontal="left" wrapText="1"/>
    </xf>
    <xf numFmtId="0" fontId="101" fillId="0" borderId="0" xfId="162" applyFont="1" applyFill="1"/>
    <xf numFmtId="0" fontId="59" fillId="3" borderId="0" xfId="162" applyFont="1" applyFill="1" applyAlignment="1">
      <alignment horizontal="center"/>
    </xf>
    <xf numFmtId="0" fontId="12" fillId="4" borderId="3" xfId="162" applyFont="1" applyFill="1" applyBorder="1"/>
    <xf numFmtId="175" fontId="102" fillId="4" borderId="3" xfId="162" applyNumberFormat="1" applyFont="1" applyFill="1" applyBorder="1" applyAlignment="1">
      <alignment horizontal="center"/>
    </xf>
    <xf numFmtId="37" fontId="12" fillId="0" borderId="0" xfId="162" applyNumberFormat="1" applyFont="1" applyBorder="1" applyAlignment="1">
      <alignment horizontal="center"/>
    </xf>
    <xf numFmtId="0" fontId="102" fillId="0" borderId="0" xfId="162" applyFont="1"/>
    <xf numFmtId="175" fontId="102" fillId="0" borderId="0" xfId="162" applyNumberFormat="1" applyFont="1" applyAlignment="1">
      <alignment horizontal="right"/>
    </xf>
    <xf numFmtId="0" fontId="23" fillId="4" borderId="3" xfId="162" applyFill="1" applyBorder="1" applyAlignment="1">
      <alignment vertical="center"/>
    </xf>
    <xf numFmtId="0" fontId="12" fillId="4" borderId="3" xfId="162" applyFont="1" applyFill="1" applyBorder="1" applyAlignment="1">
      <alignment vertical="center"/>
    </xf>
    <xf numFmtId="37" fontId="102" fillId="4" borderId="3" xfId="162" applyNumberFormat="1" applyFont="1" applyFill="1" applyBorder="1" applyAlignment="1">
      <alignment vertical="center"/>
    </xf>
    <xf numFmtId="0" fontId="12" fillId="0" borderId="0" xfId="162" applyFont="1" applyAlignment="1">
      <alignment vertical="center"/>
    </xf>
    <xf numFmtId="37" fontId="102" fillId="0" borderId="0" xfId="162" applyNumberFormat="1" applyFont="1" applyAlignment="1">
      <alignment vertical="center"/>
    </xf>
    <xf numFmtId="0" fontId="12" fillId="0" borderId="0" xfId="162" applyFont="1" applyAlignment="1">
      <alignment vertical="top"/>
    </xf>
    <xf numFmtId="37" fontId="102" fillId="0" borderId="0" xfId="162" applyNumberFormat="1" applyFont="1" applyAlignment="1">
      <alignment vertical="top"/>
    </xf>
    <xf numFmtId="0" fontId="23" fillId="0" borderId="0" xfId="162" quotePrefix="1" applyAlignment="1">
      <alignment vertical="top"/>
    </xf>
    <xf numFmtId="37" fontId="102" fillId="4" borderId="3" xfId="162" applyNumberFormat="1" applyFont="1" applyFill="1" applyBorder="1"/>
    <xf numFmtId="0" fontId="87" fillId="0" borderId="0" xfId="162" applyFont="1" applyAlignment="1">
      <alignment vertical="top"/>
    </xf>
    <xf numFmtId="0" fontId="12" fillId="0" borderId="0" xfId="162" quotePrefix="1" applyFont="1" applyAlignment="1">
      <alignment horizontal="left" vertical="top"/>
    </xf>
    <xf numFmtId="0" fontId="87" fillId="0" borderId="0" xfId="162" applyFont="1" applyAlignment="1">
      <alignment horizontal="left" vertical="top"/>
    </xf>
    <xf numFmtId="0" fontId="12" fillId="4" borderId="3" xfId="162" quotePrefix="1" applyFont="1" applyFill="1" applyBorder="1" applyAlignment="1">
      <alignment horizontal="left" vertical="center"/>
    </xf>
    <xf numFmtId="0" fontId="102" fillId="4" borderId="3" xfId="162" applyFont="1" applyFill="1" applyBorder="1" applyAlignment="1">
      <alignment vertical="center"/>
    </xf>
    <xf numFmtId="0" fontId="87" fillId="0" borderId="0" xfId="162" quotePrefix="1" applyFont="1" applyAlignment="1">
      <alignment horizontal="left" vertical="center"/>
    </xf>
    <xf numFmtId="0" fontId="13" fillId="0" borderId="0" xfId="162" quotePrefix="1" applyFont="1" applyAlignment="1">
      <alignment vertical="center"/>
    </xf>
    <xf numFmtId="0" fontId="87" fillId="0" borderId="0" xfId="162" applyFont="1" applyAlignment="1">
      <alignment vertical="center"/>
    </xf>
    <xf numFmtId="0" fontId="12" fillId="0" borderId="0" xfId="162" quotePrefix="1" applyFont="1" applyAlignment="1">
      <alignment horizontal="left" vertical="center"/>
    </xf>
    <xf numFmtId="0" fontId="87" fillId="0" borderId="0" xfId="162" applyFont="1" applyAlignment="1">
      <alignment horizontal="left" vertical="center"/>
    </xf>
    <xf numFmtId="0" fontId="13" fillId="7" borderId="0" xfId="162" applyFont="1" applyFill="1" applyAlignment="1">
      <alignment vertical="center"/>
    </xf>
    <xf numFmtId="0" fontId="23" fillId="4" borderId="7" xfId="162" applyFill="1" applyBorder="1" applyAlignment="1">
      <alignment vertical="center"/>
    </xf>
    <xf numFmtId="0" fontId="12" fillId="4" borderId="7" xfId="162" applyFont="1" applyFill="1" applyBorder="1" applyAlignment="1">
      <alignment vertical="center"/>
    </xf>
    <xf numFmtId="37" fontId="102" fillId="4" borderId="7" xfId="162" applyNumberFormat="1" applyFont="1" applyFill="1" applyBorder="1" applyAlignment="1">
      <alignment vertical="center"/>
    </xf>
    <xf numFmtId="0" fontId="71" fillId="4" borderId="3" xfId="162" applyFont="1" applyFill="1" applyBorder="1"/>
    <xf numFmtId="37" fontId="25" fillId="4" borderId="3" xfId="162" applyNumberFormat="1" applyFont="1" applyFill="1" applyBorder="1"/>
    <xf numFmtId="37" fontId="32" fillId="4" borderId="3" xfId="162" applyNumberFormat="1" applyFont="1" applyFill="1" applyBorder="1"/>
    <xf numFmtId="0" fontId="69" fillId="3" borderId="0" xfId="162" applyFont="1" applyFill="1" applyAlignment="1">
      <alignment horizontal="center"/>
    </xf>
    <xf numFmtId="37" fontId="12" fillId="0" borderId="0" xfId="162" applyNumberFormat="1" applyFont="1" applyBorder="1"/>
    <xf numFmtId="37" fontId="102" fillId="0" borderId="0" xfId="162" applyNumberFormat="1" applyFont="1"/>
    <xf numFmtId="0" fontId="12" fillId="0" borderId="0" xfId="162" applyFont="1"/>
    <xf numFmtId="37" fontId="103" fillId="0" borderId="0" xfId="162" quotePrefix="1" applyNumberFormat="1" applyFont="1" applyBorder="1" applyAlignment="1" applyProtection="1">
      <alignment horizontal="left"/>
    </xf>
    <xf numFmtId="37" fontId="12" fillId="0" borderId="0" xfId="162" applyNumberFormat="1" applyFont="1" applyBorder="1" applyAlignment="1" applyProtection="1">
      <alignment horizontal="left"/>
    </xf>
    <xf numFmtId="37" fontId="83" fillId="0" borderId="12" xfId="162" quotePrefix="1" applyNumberFormat="1" applyFont="1" applyBorder="1" applyAlignment="1" applyProtection="1">
      <alignment horizontal="left"/>
    </xf>
    <xf numFmtId="3" fontId="73" fillId="0" borderId="12" xfId="162" applyNumberFormat="1" applyFont="1" applyBorder="1"/>
    <xf numFmtId="37" fontId="104" fillId="0" borderId="0" xfId="162" applyNumberFormat="1" applyFont="1" applyBorder="1" applyAlignment="1" applyProtection="1">
      <alignment horizontal="left"/>
    </xf>
    <xf numFmtId="37" fontId="83" fillId="0" borderId="0" xfId="162" quotePrefix="1" applyNumberFormat="1" applyFont="1" applyBorder="1" applyAlignment="1" applyProtection="1">
      <alignment horizontal="left"/>
    </xf>
    <xf numFmtId="0" fontId="30" fillId="3" borderId="0" xfId="162" applyFont="1" applyFill="1"/>
    <xf numFmtId="0" fontId="102" fillId="3" borderId="0" xfId="162" applyFont="1" applyFill="1"/>
    <xf numFmtId="0" fontId="6" fillId="0" borderId="0" xfId="162" applyFont="1" applyAlignment="1">
      <alignment horizontal="left"/>
    </xf>
    <xf numFmtId="0" fontId="8" fillId="0" borderId="0" xfId="162" applyFont="1" applyAlignment="1">
      <alignment horizontal="left"/>
    </xf>
    <xf numFmtId="0" fontId="97" fillId="3" borderId="0" xfId="162" applyFont="1" applyFill="1" applyAlignment="1">
      <alignment horizontal="center" vertical="center"/>
    </xf>
    <xf numFmtId="0" fontId="8" fillId="0" borderId="0" xfId="162" applyFont="1" applyAlignment="1">
      <alignment horizontal="left" vertical="center"/>
    </xf>
    <xf numFmtId="0" fontId="105" fillId="4" borderId="0" xfId="162" applyFont="1" applyFill="1" applyAlignment="1">
      <alignment horizontal="center" vertical="center"/>
    </xf>
    <xf numFmtId="0" fontId="79" fillId="0" borderId="0" xfId="162" applyFont="1" applyAlignment="1">
      <alignment horizontal="left"/>
    </xf>
    <xf numFmtId="0" fontId="105" fillId="0" borderId="0" xfId="162" applyFont="1" applyAlignment="1">
      <alignment horizontal="center"/>
    </xf>
    <xf numFmtId="0" fontId="106" fillId="4" borderId="0" xfId="162" applyFont="1" applyFill="1" applyAlignment="1">
      <alignment vertical="center"/>
    </xf>
    <xf numFmtId="0" fontId="13" fillId="4" borderId="0" xfId="162" applyFont="1" applyFill="1" applyAlignment="1">
      <alignment vertical="center"/>
    </xf>
    <xf numFmtId="37" fontId="13" fillId="4" borderId="0" xfId="162" applyNumberFormat="1" applyFont="1" applyFill="1" applyAlignment="1">
      <alignment vertical="center"/>
    </xf>
    <xf numFmtId="3" fontId="13" fillId="4" borderId="0" xfId="162" applyNumberFormat="1" applyFont="1" applyFill="1" applyAlignment="1">
      <alignment vertical="center"/>
    </xf>
    <xf numFmtId="0" fontId="34" fillId="0" borderId="0" xfId="162" applyFont="1"/>
    <xf numFmtId="0" fontId="106" fillId="0" borderId="0" xfId="162" applyFont="1"/>
    <xf numFmtId="37" fontId="13" fillId="0" borderId="0" xfId="162" applyNumberFormat="1" applyFont="1"/>
    <xf numFmtId="3" fontId="13" fillId="0" borderId="0" xfId="162" applyNumberFormat="1" applyFont="1"/>
    <xf numFmtId="0" fontId="14" fillId="4" borderId="0" xfId="162" applyFont="1" applyFill="1" applyAlignment="1">
      <alignment vertical="center"/>
    </xf>
    <xf numFmtId="0" fontId="14" fillId="0" borderId="0" xfId="162" applyFont="1" applyAlignment="1">
      <alignment horizontal="left"/>
    </xf>
    <xf numFmtId="0" fontId="107" fillId="0" borderId="0" xfId="162" applyFont="1"/>
    <xf numFmtId="0" fontId="108" fillId="0" borderId="0" xfId="162" applyFont="1"/>
    <xf numFmtId="37" fontId="13" fillId="0" borderId="0" xfId="162" applyNumberFormat="1" applyFont="1" applyAlignment="1"/>
    <xf numFmtId="37" fontId="13" fillId="0" borderId="0" xfId="162" applyNumberFormat="1" applyFont="1" applyAlignment="1">
      <alignment vertical="center"/>
    </xf>
    <xf numFmtId="0" fontId="13" fillId="0" borderId="0" xfId="162" quotePrefix="1" applyFont="1" applyAlignment="1">
      <alignment horizontal="left" vertical="top"/>
    </xf>
    <xf numFmtId="37" fontId="13" fillId="0" borderId="0" xfId="162" applyNumberFormat="1" applyFont="1" applyAlignment="1">
      <alignment vertical="top"/>
    </xf>
    <xf numFmtId="0" fontId="79" fillId="0" borderId="0" xfId="162" applyFont="1"/>
    <xf numFmtId="0" fontId="13" fillId="0" borderId="0" xfId="162" quotePrefix="1" applyFont="1" applyAlignment="1">
      <alignment vertical="top"/>
    </xf>
    <xf numFmtId="0" fontId="14" fillId="4" borderId="0" xfId="162" quotePrefix="1" applyFont="1" applyFill="1" applyAlignment="1">
      <alignment horizontal="left" vertical="center"/>
    </xf>
    <xf numFmtId="0" fontId="13" fillId="0" borderId="0" xfId="162" quotePrefix="1" applyFont="1" applyAlignment="1">
      <alignment horizontal="left" vertical="center"/>
    </xf>
    <xf numFmtId="0" fontId="34" fillId="0" borderId="0" xfId="162" quotePrefix="1" applyFont="1" applyAlignment="1">
      <alignment horizontal="left"/>
    </xf>
    <xf numFmtId="37" fontId="13" fillId="0" borderId="0" xfId="162" applyNumberFormat="1" applyFont="1" applyFill="1" applyAlignment="1">
      <alignment vertical="center"/>
    </xf>
    <xf numFmtId="0" fontId="13" fillId="0" borderId="0" xfId="162" applyFont="1" applyAlignment="1">
      <alignment vertical="top"/>
    </xf>
    <xf numFmtId="0" fontId="13" fillId="0" borderId="0" xfId="162" applyFont="1" applyAlignment="1">
      <alignment horizontal="left" vertical="center"/>
    </xf>
    <xf numFmtId="0" fontId="79" fillId="0" borderId="0" xfId="162" applyFont="1" applyAlignment="1">
      <alignment horizontal="left" vertical="center"/>
    </xf>
    <xf numFmtId="0" fontId="14" fillId="4" borderId="0" xfId="162" applyFont="1" applyFill="1" applyAlignment="1">
      <alignment vertical="center" wrapText="1"/>
    </xf>
    <xf numFmtId="37" fontId="13" fillId="4" borderId="0" xfId="162" applyNumberFormat="1" applyFont="1" applyFill="1" applyAlignment="1"/>
    <xf numFmtId="0" fontId="23" fillId="4" borderId="0" xfId="162" applyFill="1"/>
    <xf numFmtId="0" fontId="79" fillId="0" borderId="0" xfId="162" quotePrefix="1" applyFont="1" applyAlignment="1">
      <alignment horizontal="left"/>
    </xf>
    <xf numFmtId="0" fontId="14" fillId="0" borderId="0" xfId="162" quotePrefix="1" applyFont="1" applyAlignment="1">
      <alignment horizontal="left" vertical="center"/>
    </xf>
    <xf numFmtId="0" fontId="107" fillId="0" borderId="0" xfId="162" quotePrefix="1" applyFont="1" applyAlignment="1">
      <alignment horizontal="left"/>
    </xf>
    <xf numFmtId="0" fontId="13" fillId="0" borderId="0" xfId="162" quotePrefix="1" applyFont="1" applyAlignment="1">
      <alignment horizontal="left"/>
    </xf>
    <xf numFmtId="0" fontId="34" fillId="0" borderId="0" xfId="162" applyFont="1" applyAlignment="1"/>
    <xf numFmtId="0" fontId="94" fillId="0" borderId="12" xfId="162" applyFont="1" applyBorder="1"/>
    <xf numFmtId="3" fontId="14" fillId="0" borderId="12" xfId="162" applyNumberFormat="1" applyFont="1" applyBorder="1" applyAlignment="1">
      <alignment horizontal="left"/>
    </xf>
    <xf numFmtId="0" fontId="14" fillId="0" borderId="12" xfId="162" applyFont="1" applyBorder="1"/>
    <xf numFmtId="3" fontId="71" fillId="0" borderId="0" xfId="162" applyNumberFormat="1" applyFont="1" applyAlignment="1">
      <alignment horizontal="left"/>
    </xf>
    <xf numFmtId="0" fontId="71" fillId="0" borderId="0" xfId="162" applyFont="1"/>
    <xf numFmtId="0" fontId="32" fillId="0" borderId="0" xfId="162" quotePrefix="1" applyFont="1" applyAlignment="1">
      <alignment horizontal="left"/>
    </xf>
    <xf numFmtId="0" fontId="32" fillId="0" borderId="0" xfId="162" applyFont="1" applyAlignment="1"/>
    <xf numFmtId="0" fontId="109" fillId="3" borderId="0" xfId="162" applyFont="1" applyFill="1" applyAlignment="1">
      <alignment horizontal="centerContinuous" vertical="center"/>
    </xf>
    <xf numFmtId="0" fontId="109" fillId="3" borderId="0" xfId="162" applyFont="1" applyFill="1" applyAlignment="1">
      <alignment horizontal="centerContinuous"/>
    </xf>
    <xf numFmtId="0" fontId="45" fillId="3" borderId="0" xfId="162" applyFont="1" applyFill="1" applyAlignment="1">
      <alignment horizontal="centerContinuous" vertical="center"/>
    </xf>
    <xf numFmtId="0" fontId="11" fillId="0" borderId="16" xfId="162" applyFont="1" applyBorder="1"/>
    <xf numFmtId="0" fontId="110" fillId="0" borderId="17" xfId="162" applyFont="1" applyFill="1" applyBorder="1" applyAlignment="1">
      <alignment horizontal="center"/>
    </xf>
    <xf numFmtId="0" fontId="50" fillId="0" borderId="18" xfId="162" applyFont="1" applyFill="1" applyBorder="1" applyAlignment="1">
      <alignment horizontal="center"/>
    </xf>
    <xf numFmtId="0" fontId="50" fillId="0" borderId="19" xfId="162" applyFont="1" applyFill="1" applyBorder="1" applyAlignment="1">
      <alignment horizontal="center"/>
    </xf>
    <xf numFmtId="0" fontId="4" fillId="0" borderId="20" xfId="162" applyFont="1" applyBorder="1"/>
    <xf numFmtId="0" fontId="110" fillId="0" borderId="21" xfId="162" applyFont="1" applyBorder="1"/>
    <xf numFmtId="0" fontId="110" fillId="0" borderId="21" xfId="162" applyFont="1" applyBorder="1" applyAlignment="1">
      <alignment horizontal="center"/>
    </xf>
    <xf numFmtId="0" fontId="11" fillId="0" borderId="21" xfId="162" applyFont="1" applyBorder="1" applyAlignment="1">
      <alignment horizontal="center"/>
    </xf>
    <xf numFmtId="0" fontId="11" fillId="0" borderId="22" xfId="162" applyFont="1" applyBorder="1" applyAlignment="1">
      <alignment horizontal="center"/>
    </xf>
    <xf numFmtId="0" fontId="11" fillId="0" borderId="23" xfId="162" applyFont="1" applyBorder="1" applyAlignment="1">
      <alignment horizontal="center"/>
    </xf>
    <xf numFmtId="0" fontId="11" fillId="0" borderId="24" xfId="162" applyFont="1" applyFill="1" applyBorder="1" applyAlignment="1">
      <alignment horizontal="center"/>
    </xf>
    <xf numFmtId="0" fontId="11" fillId="0" borderId="0" xfId="162" applyFont="1" applyFill="1" applyBorder="1" applyAlignment="1">
      <alignment horizontal="center"/>
    </xf>
    <xf numFmtId="0" fontId="11" fillId="0" borderId="21" xfId="162" applyFont="1" applyFill="1" applyBorder="1"/>
    <xf numFmtId="0" fontId="4" fillId="0" borderId="22" xfId="162" applyFont="1" applyBorder="1" applyAlignment="1">
      <alignment horizontal="right"/>
    </xf>
    <xf numFmtId="176" fontId="4" fillId="0" borderId="21" xfId="162" applyNumberFormat="1" applyFont="1" applyBorder="1" applyAlignment="1">
      <alignment horizontal="right"/>
    </xf>
    <xf numFmtId="176" fontId="4" fillId="0" borderId="22" xfId="162" applyNumberFormat="1" applyFont="1" applyBorder="1" applyAlignment="1">
      <alignment horizontal="right"/>
    </xf>
    <xf numFmtId="176" fontId="4" fillId="0" borderId="0" xfId="162" quotePrefix="1" applyNumberFormat="1" applyFont="1" applyBorder="1" applyAlignment="1">
      <alignment horizontal="center"/>
    </xf>
    <xf numFmtId="176" fontId="4" fillId="0" borderId="25" xfId="162" applyNumberFormat="1" applyFont="1" applyBorder="1" applyAlignment="1">
      <alignment horizontal="right"/>
    </xf>
    <xf numFmtId="0" fontId="111" fillId="0" borderId="26" xfId="162" applyFont="1" applyFill="1" applyBorder="1"/>
    <xf numFmtId="165" fontId="23" fillId="0" borderId="0" xfId="162" applyNumberFormat="1" applyFill="1" applyBorder="1" applyAlignment="1">
      <alignment horizontal="right"/>
    </xf>
    <xf numFmtId="176" fontId="4" fillId="0" borderId="26" xfId="162" quotePrefix="1" applyNumberFormat="1" applyFont="1" applyBorder="1" applyAlignment="1">
      <alignment horizontal="center"/>
    </xf>
    <xf numFmtId="176" fontId="4" fillId="0" borderId="27" xfId="162" quotePrefix="1" applyNumberFormat="1" applyFont="1" applyBorder="1" applyAlignment="1">
      <alignment horizontal="center"/>
    </xf>
    <xf numFmtId="176" fontId="4" fillId="0" borderId="28" xfId="162" quotePrefix="1" applyNumberFormat="1" applyFont="1" applyBorder="1" applyAlignment="1">
      <alignment horizontal="center"/>
    </xf>
    <xf numFmtId="165" fontId="23" fillId="0" borderId="27" xfId="162" applyNumberFormat="1" applyFill="1" applyBorder="1" applyAlignment="1">
      <alignment horizontal="right"/>
    </xf>
    <xf numFmtId="0" fontId="11" fillId="0" borderId="29" xfId="162" applyFont="1" applyBorder="1"/>
    <xf numFmtId="0" fontId="11" fillId="0" borderId="30" xfId="162" applyFont="1" applyFill="1" applyBorder="1"/>
    <xf numFmtId="176" fontId="4" fillId="0" borderId="29" xfId="162" applyNumberFormat="1" applyFont="1" applyFill="1" applyBorder="1" applyAlignment="1">
      <alignment horizontal="right"/>
    </xf>
    <xf numFmtId="176" fontId="4" fillId="0" borderId="30" xfId="162" applyNumberFormat="1" applyFont="1" applyFill="1" applyBorder="1" applyAlignment="1">
      <alignment horizontal="right"/>
    </xf>
    <xf numFmtId="176" fontId="4" fillId="0" borderId="31" xfId="162" quotePrefix="1" applyNumberFormat="1" applyFont="1" applyBorder="1" applyAlignment="1">
      <alignment horizontal="center"/>
    </xf>
    <xf numFmtId="176" fontId="4" fillId="0" borderId="32" xfId="162" applyNumberFormat="1" applyFont="1" applyFill="1" applyBorder="1"/>
    <xf numFmtId="0" fontId="11" fillId="0" borderId="33" xfId="162" applyFont="1" applyBorder="1"/>
    <xf numFmtId="0" fontId="4" fillId="0" borderId="27" xfId="162" applyFont="1" applyBorder="1" applyAlignment="1">
      <alignment horizontal="right"/>
    </xf>
    <xf numFmtId="176" fontId="4" fillId="0" borderId="0" xfId="162" applyNumberFormat="1" applyFont="1" applyAlignment="1">
      <alignment horizontal="right"/>
    </xf>
    <xf numFmtId="176" fontId="4" fillId="0" borderId="34" xfId="162" applyNumberFormat="1" applyFont="1" applyBorder="1" applyAlignment="1">
      <alignment horizontal="right"/>
    </xf>
    <xf numFmtId="0" fontId="11" fillId="0" borderId="35" xfId="162" applyFont="1" applyBorder="1"/>
    <xf numFmtId="0" fontId="4" fillId="0" borderId="0" xfId="162" applyFont="1" applyBorder="1" applyAlignment="1">
      <alignment horizontal="right"/>
    </xf>
    <xf numFmtId="176" fontId="4" fillId="0" borderId="33" xfId="162" applyNumberFormat="1" applyFont="1" applyBorder="1" applyAlignment="1">
      <alignment horizontal="right"/>
    </xf>
    <xf numFmtId="176" fontId="23" fillId="0" borderId="0" xfId="162" applyNumberFormat="1"/>
    <xf numFmtId="0" fontId="11" fillId="0" borderId="36" xfId="162" applyFont="1" applyBorder="1"/>
    <xf numFmtId="0" fontId="11" fillId="0" borderId="31" xfId="162" applyFont="1" applyFill="1" applyBorder="1"/>
    <xf numFmtId="176" fontId="4" fillId="0" borderId="36" xfId="162" applyNumberFormat="1" applyFont="1" applyFill="1" applyBorder="1" applyAlignment="1">
      <alignment horizontal="right"/>
    </xf>
    <xf numFmtId="176" fontId="4" fillId="0" borderId="37" xfId="162" applyNumberFormat="1" applyFont="1" applyFill="1" applyBorder="1" applyAlignment="1">
      <alignment horizontal="right"/>
    </xf>
    <xf numFmtId="176" fontId="4" fillId="0" borderId="38" xfId="162" applyNumberFormat="1" applyFont="1" applyFill="1" applyBorder="1"/>
    <xf numFmtId="0" fontId="11" fillId="0" borderId="36" xfId="162" applyFont="1" applyFill="1" applyBorder="1"/>
    <xf numFmtId="0" fontId="11" fillId="0" borderId="37" xfId="162" applyFont="1" applyFill="1" applyBorder="1"/>
    <xf numFmtId="165" fontId="109" fillId="3" borderId="0" xfId="162" applyNumberFormat="1" applyFont="1" applyFill="1" applyBorder="1" applyAlignment="1">
      <alignment horizontal="centerContinuous" vertical="center"/>
    </xf>
    <xf numFmtId="165" fontId="112" fillId="0" borderId="21" xfId="162" applyNumberFormat="1" applyFont="1" applyFill="1" applyBorder="1"/>
    <xf numFmtId="165" fontId="112" fillId="0" borderId="23" xfId="162" applyNumberFormat="1" applyFont="1" applyFill="1" applyBorder="1"/>
    <xf numFmtId="176" fontId="113" fillId="0" borderId="21" xfId="162" applyNumberFormat="1" applyFont="1" applyFill="1" applyBorder="1" applyAlignment="1">
      <alignment horizontal="centerContinuous"/>
    </xf>
    <xf numFmtId="176" fontId="113" fillId="0" borderId="18" xfId="162" applyNumberFormat="1" applyFont="1" applyFill="1" applyBorder="1" applyAlignment="1">
      <alignment horizontal="centerContinuous"/>
    </xf>
    <xf numFmtId="176" fontId="113" fillId="0" borderId="23" xfId="162" applyNumberFormat="1" applyFont="1" applyFill="1" applyBorder="1" applyAlignment="1">
      <alignment horizontal="centerContinuous"/>
    </xf>
    <xf numFmtId="176" fontId="113" fillId="0" borderId="0" xfId="162" applyNumberFormat="1" applyFont="1" applyFill="1" applyBorder="1" applyAlignment="1">
      <alignment horizontal="center"/>
    </xf>
    <xf numFmtId="165" fontId="113" fillId="0" borderId="0" xfId="162" applyNumberFormat="1" applyFont="1" applyFill="1" applyBorder="1" applyAlignment="1">
      <alignment horizontal="center"/>
    </xf>
    <xf numFmtId="176" fontId="113" fillId="0" borderId="21" xfId="162" applyNumberFormat="1" applyFont="1" applyFill="1" applyBorder="1" applyAlignment="1">
      <alignment horizontal="center"/>
    </xf>
    <xf numFmtId="176" fontId="113" fillId="0" borderId="18" xfId="162" applyNumberFormat="1" applyFont="1" applyFill="1" applyBorder="1" applyAlignment="1">
      <alignment horizontal="center"/>
    </xf>
    <xf numFmtId="176" fontId="113" fillId="0" borderId="23" xfId="162" applyNumberFormat="1" applyFont="1" applyFill="1" applyBorder="1" applyAlignment="1">
      <alignment horizontal="center"/>
    </xf>
    <xf numFmtId="165" fontId="113" fillId="0" borderId="21" xfId="162" applyNumberFormat="1" applyFont="1" applyFill="1" applyBorder="1"/>
    <xf numFmtId="4" fontId="23" fillId="0" borderId="21" xfId="162" applyNumberFormat="1" applyFill="1" applyBorder="1" applyAlignment="1">
      <alignment horizontal="right"/>
    </xf>
    <xf numFmtId="4" fontId="4" fillId="0" borderId="0" xfId="162" quotePrefix="1" applyNumberFormat="1" applyFont="1" applyBorder="1" applyAlignment="1">
      <alignment horizontal="right"/>
    </xf>
    <xf numFmtId="4" fontId="23" fillId="0" borderId="39" xfId="162" applyNumberFormat="1" applyFill="1" applyBorder="1" applyAlignment="1">
      <alignment horizontal="right"/>
    </xf>
    <xf numFmtId="177" fontId="23" fillId="0" borderId="22" xfId="162" applyNumberFormat="1" applyFill="1" applyBorder="1" applyAlignment="1">
      <alignment horizontal="right"/>
    </xf>
    <xf numFmtId="177" fontId="4" fillId="0" borderId="40" xfId="162" quotePrefix="1" applyNumberFormat="1" applyFont="1" applyBorder="1" applyAlignment="1">
      <alignment horizontal="right"/>
    </xf>
    <xf numFmtId="4" fontId="4" fillId="0" borderId="0" xfId="162" quotePrefix="1" applyNumberFormat="1" applyFont="1" applyFill="1" applyBorder="1" applyAlignment="1">
      <alignment horizontal="right"/>
    </xf>
    <xf numFmtId="4" fontId="23" fillId="0" borderId="0" xfId="162" applyNumberFormat="1" applyFill="1" applyBorder="1" applyAlignment="1">
      <alignment horizontal="right"/>
    </xf>
    <xf numFmtId="165" fontId="23" fillId="0" borderId="35" xfId="162" applyNumberFormat="1" applyFill="1" applyBorder="1"/>
    <xf numFmtId="4" fontId="4" fillId="0" borderId="40" xfId="162" quotePrefix="1" applyNumberFormat="1" applyFont="1" applyBorder="1" applyAlignment="1">
      <alignment horizontal="right"/>
    </xf>
    <xf numFmtId="177" fontId="4" fillId="0" borderId="0" xfId="162" quotePrefix="1" applyNumberFormat="1" applyFont="1" applyBorder="1" applyAlignment="1">
      <alignment horizontal="right"/>
    </xf>
    <xf numFmtId="165" fontId="23" fillId="0" borderId="40" xfId="162" applyNumberFormat="1" applyFill="1" applyBorder="1" applyAlignment="1">
      <alignment horizontal="right"/>
    </xf>
    <xf numFmtId="165" fontId="23" fillId="0" borderId="0" xfId="162" applyNumberFormat="1" applyBorder="1" applyAlignment="1">
      <alignment horizontal="right"/>
    </xf>
    <xf numFmtId="165" fontId="23" fillId="0" borderId="40" xfId="162" applyNumberFormat="1" applyBorder="1" applyAlignment="1">
      <alignment horizontal="right"/>
    </xf>
    <xf numFmtId="165" fontId="23" fillId="0" borderId="41" xfId="162" applyNumberFormat="1" applyFill="1" applyBorder="1"/>
    <xf numFmtId="4" fontId="4" fillId="0" borderId="16" xfId="162" quotePrefix="1" applyNumberFormat="1" applyFont="1" applyBorder="1" applyAlignment="1">
      <alignment horizontal="right"/>
    </xf>
    <xf numFmtId="4" fontId="4" fillId="0" borderId="42" xfId="162" quotePrefix="1" applyNumberFormat="1" applyFont="1" applyBorder="1" applyAlignment="1">
      <alignment horizontal="right"/>
    </xf>
    <xf numFmtId="4" fontId="4" fillId="0" borderId="43" xfId="162" quotePrefix="1" applyNumberFormat="1" applyFont="1" applyBorder="1" applyAlignment="1">
      <alignment horizontal="right"/>
    </xf>
    <xf numFmtId="177" fontId="4" fillId="0" borderId="42" xfId="162" quotePrefix="1" applyNumberFormat="1" applyFont="1" applyBorder="1" applyAlignment="1">
      <alignment horizontal="right"/>
    </xf>
    <xf numFmtId="177" fontId="4" fillId="0" borderId="43" xfId="162" quotePrefix="1" applyNumberFormat="1" applyFont="1" applyBorder="1" applyAlignment="1">
      <alignment horizontal="right"/>
    </xf>
    <xf numFmtId="4" fontId="23" fillId="0" borderId="22" xfId="162" applyNumberFormat="1" applyFill="1" applyBorder="1" applyAlignment="1">
      <alignment horizontal="right"/>
    </xf>
    <xf numFmtId="177" fontId="23" fillId="0" borderId="40" xfId="162" applyNumberFormat="1" applyFill="1" applyBorder="1" applyAlignment="1">
      <alignment horizontal="right"/>
    </xf>
    <xf numFmtId="4" fontId="23" fillId="0" borderId="40" xfId="162" applyNumberFormat="1" applyFill="1" applyBorder="1" applyAlignment="1">
      <alignment horizontal="right"/>
    </xf>
    <xf numFmtId="4" fontId="23" fillId="0" borderId="0" xfId="162" applyNumberFormat="1" applyFill="1" applyAlignment="1">
      <alignment horizontal="right"/>
    </xf>
    <xf numFmtId="165" fontId="23" fillId="0" borderId="43" xfId="162" applyNumberFormat="1" applyFill="1" applyBorder="1" applyAlignment="1">
      <alignment horizontal="right"/>
    </xf>
    <xf numFmtId="4" fontId="23" fillId="0" borderId="33" xfId="162" applyNumberFormat="1" applyFill="1" applyBorder="1" applyAlignment="1">
      <alignment horizontal="right"/>
    </xf>
    <xf numFmtId="177" fontId="23" fillId="0" borderId="0" xfId="162" applyNumberFormat="1" applyFill="1" applyBorder="1" applyAlignment="1">
      <alignment horizontal="right"/>
    </xf>
    <xf numFmtId="165" fontId="114" fillId="0" borderId="37" xfId="162" applyNumberFormat="1" applyFont="1" applyFill="1" applyBorder="1"/>
    <xf numFmtId="165" fontId="23" fillId="0" borderId="36" xfId="162" applyNumberFormat="1" applyBorder="1" applyAlignment="1">
      <alignment horizontal="right"/>
    </xf>
    <xf numFmtId="165" fontId="23" fillId="0" borderId="37" xfId="162" applyNumberFormat="1" applyBorder="1" applyAlignment="1">
      <alignment horizontal="right"/>
    </xf>
    <xf numFmtId="165" fontId="23" fillId="0" borderId="31" xfId="162" applyNumberFormat="1" applyBorder="1" applyAlignment="1">
      <alignment horizontal="right"/>
    </xf>
    <xf numFmtId="165" fontId="23" fillId="0" borderId="44" xfId="162" applyNumberFormat="1" applyBorder="1" applyAlignment="1">
      <alignment horizontal="right"/>
    </xf>
    <xf numFmtId="165" fontId="23" fillId="0" borderId="38" xfId="162" applyNumberFormat="1" applyBorder="1" applyAlignment="1">
      <alignment horizontal="right"/>
    </xf>
    <xf numFmtId="165" fontId="112" fillId="0" borderId="16" xfId="162" applyNumberFormat="1" applyFont="1" applyFill="1" applyBorder="1"/>
    <xf numFmtId="165" fontId="112" fillId="0" borderId="0" xfId="162" applyNumberFormat="1" applyFont="1" applyFill="1" applyBorder="1"/>
    <xf numFmtId="165" fontId="112" fillId="0" borderId="21" xfId="162" applyNumberFormat="1" applyFont="1" applyFill="1" applyBorder="1" applyAlignment="1">
      <alignment horizontal="centerContinuous"/>
    </xf>
    <xf numFmtId="165" fontId="112" fillId="0" borderId="45" xfId="162" applyNumberFormat="1" applyFont="1" applyFill="1" applyBorder="1" applyAlignment="1">
      <alignment horizontal="centerContinuous"/>
    </xf>
    <xf numFmtId="165" fontId="112" fillId="0" borderId="46" xfId="162" applyNumberFormat="1" applyFont="1" applyFill="1" applyBorder="1" applyAlignment="1">
      <alignment horizontal="centerContinuous"/>
    </xf>
    <xf numFmtId="165" fontId="112" fillId="0" borderId="21" xfId="162" applyNumberFormat="1" applyFont="1" applyFill="1" applyBorder="1" applyAlignment="1">
      <alignment horizontal="center"/>
    </xf>
    <xf numFmtId="165" fontId="112" fillId="0" borderId="22" xfId="162" applyNumberFormat="1" applyFont="1" applyFill="1" applyBorder="1" applyAlignment="1">
      <alignment horizontal="center"/>
    </xf>
    <xf numFmtId="165" fontId="112" fillId="0" borderId="17" xfId="162" applyNumberFormat="1" applyFont="1" applyFill="1" applyBorder="1" applyAlignment="1">
      <alignment horizontal="center"/>
    </xf>
    <xf numFmtId="165" fontId="112" fillId="0" borderId="18" xfId="162" applyNumberFormat="1" applyFont="1" applyFill="1" applyBorder="1" applyAlignment="1">
      <alignment horizontal="center"/>
    </xf>
    <xf numFmtId="165" fontId="112" fillId="0" borderId="47" xfId="162" applyNumberFormat="1" applyFont="1" applyFill="1" applyBorder="1" applyAlignment="1">
      <alignment horizontal="center"/>
    </xf>
    <xf numFmtId="165" fontId="116" fillId="0" borderId="21" xfId="162" applyNumberFormat="1" applyFont="1" applyFill="1" applyBorder="1"/>
    <xf numFmtId="165" fontId="50" fillId="0" borderId="39" xfId="162" applyNumberFormat="1" applyFont="1" applyFill="1" applyBorder="1" applyAlignment="1">
      <alignment horizontal="right"/>
    </xf>
    <xf numFmtId="4" fontId="50" fillId="0" borderId="22" xfId="162" applyNumberFormat="1" applyFont="1" applyFill="1" applyBorder="1" applyAlignment="1">
      <alignment horizontal="right"/>
    </xf>
    <xf numFmtId="178" fontId="50" fillId="0" borderId="21" xfId="162" applyNumberFormat="1" applyFont="1" applyFill="1" applyBorder="1" applyAlignment="1">
      <alignment horizontal="right"/>
    </xf>
    <xf numFmtId="178" fontId="50" fillId="0" borderId="39" xfId="162" applyNumberFormat="1" applyFont="1" applyFill="1" applyBorder="1" applyAlignment="1">
      <alignment horizontal="right"/>
    </xf>
    <xf numFmtId="165" fontId="117" fillId="0" borderId="33" xfId="162" applyNumberFormat="1" applyFont="1" applyFill="1" applyBorder="1"/>
    <xf numFmtId="165" fontId="50" fillId="0" borderId="40" xfId="162" applyNumberFormat="1" applyFont="1" applyFill="1" applyBorder="1" applyAlignment="1">
      <alignment horizontal="right"/>
    </xf>
    <xf numFmtId="4" fontId="50" fillId="0" borderId="0" xfId="162" applyNumberFormat="1" applyFont="1" applyFill="1" applyAlignment="1">
      <alignment horizontal="right"/>
    </xf>
    <xf numFmtId="178" fontId="4" fillId="0" borderId="33" xfId="162" quotePrefix="1" applyNumberFormat="1" applyFont="1" applyBorder="1" applyAlignment="1">
      <alignment horizontal="right"/>
    </xf>
    <xf numFmtId="178" fontId="50" fillId="0" borderId="40" xfId="162" applyNumberFormat="1" applyFont="1" applyFill="1" applyBorder="1" applyAlignment="1">
      <alignment horizontal="right"/>
    </xf>
    <xf numFmtId="165" fontId="117" fillId="0" borderId="35" xfId="162" applyNumberFormat="1" applyFont="1" applyFill="1" applyBorder="1"/>
    <xf numFmtId="4" fontId="50" fillId="0" borderId="0" xfId="162" applyNumberFormat="1" applyFont="1" applyFill="1" applyBorder="1" applyAlignment="1">
      <alignment horizontal="right"/>
    </xf>
    <xf numFmtId="178" fontId="50" fillId="0" borderId="33" xfId="162" applyNumberFormat="1" applyFont="1" applyFill="1" applyBorder="1" applyAlignment="1">
      <alignment horizontal="right"/>
    </xf>
    <xf numFmtId="165" fontId="116" fillId="0" borderId="36" xfId="162" applyNumberFormat="1" applyFont="1" applyFill="1" applyBorder="1"/>
    <xf numFmtId="165" fontId="51" fillId="0" borderId="31" xfId="162" applyNumberFormat="1" applyFont="1" applyFill="1" applyBorder="1" applyAlignment="1">
      <alignment horizontal="right"/>
    </xf>
    <xf numFmtId="4" fontId="50" fillId="0" borderId="37" xfId="162" applyNumberFormat="1" applyFont="1" applyFill="1" applyBorder="1" applyAlignment="1">
      <alignment horizontal="right"/>
    </xf>
    <xf numFmtId="178" fontId="50" fillId="0" borderId="48" xfId="162" applyNumberFormat="1" applyFont="1" applyFill="1" applyBorder="1" applyAlignment="1">
      <alignment horizontal="right"/>
    </xf>
    <xf numFmtId="178" fontId="50" fillId="0" borderId="49" xfId="162" applyNumberFormat="1" applyFont="1" applyFill="1" applyBorder="1" applyAlignment="1">
      <alignment horizontal="right"/>
    </xf>
    <xf numFmtId="178" fontId="50" fillId="0" borderId="31" xfId="162" applyNumberFormat="1" applyFont="1" applyFill="1" applyBorder="1" applyAlignment="1">
      <alignment horizontal="right"/>
    </xf>
    <xf numFmtId="165" fontId="50" fillId="0" borderId="22" xfId="162" applyNumberFormat="1" applyFont="1" applyFill="1" applyBorder="1" applyAlignment="1">
      <alignment horizontal="right"/>
    </xf>
    <xf numFmtId="4" fontId="50" fillId="0" borderId="21" xfId="162" applyNumberFormat="1" applyFont="1" applyFill="1" applyBorder="1" applyAlignment="1">
      <alignment horizontal="right"/>
    </xf>
    <xf numFmtId="165" fontId="50" fillId="0" borderId="27" xfId="162" applyNumberFormat="1" applyFont="1" applyFill="1" applyBorder="1" applyAlignment="1">
      <alignment horizontal="right"/>
    </xf>
    <xf numFmtId="0" fontId="54" fillId="3" borderId="0" xfId="162" applyFont="1" applyFill="1"/>
    <xf numFmtId="0" fontId="118" fillId="3" borderId="0" xfId="162" applyFont="1" applyFill="1"/>
    <xf numFmtId="0" fontId="7" fillId="0" borderId="0" xfId="162" applyFont="1" applyAlignment="1">
      <alignment vertical="center"/>
    </xf>
    <xf numFmtId="0" fontId="6" fillId="0" borderId="0" xfId="162" applyFont="1" applyAlignment="1">
      <alignment horizontal="left" vertical="center"/>
    </xf>
    <xf numFmtId="0" fontId="71" fillId="0" borderId="0" xfId="162" applyFont="1" applyAlignment="1">
      <alignment horizontal="center"/>
    </xf>
    <xf numFmtId="0" fontId="73" fillId="4" borderId="0" xfId="162" applyFont="1" applyFill="1" applyBorder="1" applyAlignment="1">
      <alignment horizontal="center"/>
    </xf>
    <xf numFmtId="0" fontId="79" fillId="4" borderId="0" xfId="162" quotePrefix="1" applyFont="1" applyFill="1" applyBorder="1" applyAlignment="1">
      <alignment horizontal="center"/>
    </xf>
    <xf numFmtId="0" fontId="79" fillId="4" borderId="0" xfId="162" applyFont="1" applyFill="1" applyBorder="1" applyAlignment="1">
      <alignment horizontal="centerContinuous"/>
    </xf>
    <xf numFmtId="0" fontId="14" fillId="0" borderId="0" xfId="162" applyFont="1" applyBorder="1" applyAlignment="1">
      <alignment horizontal="left"/>
    </xf>
    <xf numFmtId="0" fontId="39" fillId="4" borderId="6" xfId="162" applyFont="1" applyFill="1" applyBorder="1" applyAlignment="1">
      <alignment vertical="center"/>
    </xf>
    <xf numFmtId="0" fontId="39" fillId="4" borderId="6" xfId="162" applyFont="1" applyFill="1" applyBorder="1" applyAlignment="1">
      <alignment horizontal="center" vertical="center" wrapText="1"/>
    </xf>
    <xf numFmtId="0" fontId="39" fillId="4" borderId="6" xfId="162" quotePrefix="1" applyFont="1" applyFill="1" applyBorder="1" applyAlignment="1">
      <alignment horizontal="center" vertical="center" wrapText="1"/>
    </xf>
    <xf numFmtId="0" fontId="39" fillId="4" borderId="6" xfId="162" applyFont="1" applyFill="1" applyBorder="1" applyAlignment="1">
      <alignment horizontal="right" vertical="center" wrapText="1"/>
    </xf>
    <xf numFmtId="0" fontId="14" fillId="4" borderId="3" xfId="162" applyFont="1" applyFill="1" applyBorder="1" applyAlignment="1">
      <alignment vertical="center"/>
    </xf>
    <xf numFmtId="0" fontId="14" fillId="0" borderId="0" xfId="162" applyFont="1" applyBorder="1" applyAlignment="1">
      <alignment horizontal="left" vertical="center"/>
    </xf>
    <xf numFmtId="37" fontId="119" fillId="0" borderId="0" xfId="162" applyNumberFormat="1" applyFont="1" applyAlignment="1" applyProtection="1">
      <alignment vertical="center"/>
    </xf>
    <xf numFmtId="10" fontId="13" fillId="0" borderId="0" xfId="162" applyNumberFormat="1" applyFont="1" applyAlignment="1">
      <alignment vertical="center"/>
    </xf>
    <xf numFmtId="0" fontId="13" fillId="0" borderId="0" xfId="162" applyFont="1" applyAlignment="1">
      <alignment horizontal="right" vertical="center"/>
    </xf>
    <xf numFmtId="0" fontId="14" fillId="0" borderId="0" xfId="162" applyFont="1" applyAlignment="1">
      <alignment horizontal="left" vertical="center"/>
    </xf>
    <xf numFmtId="10" fontId="13" fillId="4" borderId="0" xfId="162" applyNumberFormat="1" applyFont="1" applyFill="1" applyAlignment="1">
      <alignment vertical="center"/>
    </xf>
    <xf numFmtId="10" fontId="13" fillId="4" borderId="0" xfId="162" applyNumberFormat="1" applyFont="1" applyFill="1" applyAlignment="1">
      <alignment horizontal="right" vertical="center"/>
    </xf>
    <xf numFmtId="10" fontId="13" fillId="4" borderId="0" xfId="162" applyNumberFormat="1" applyFont="1" applyFill="1" applyBorder="1" applyAlignment="1">
      <alignment vertical="center"/>
    </xf>
    <xf numFmtId="0" fontId="4" fillId="0" borderId="4" xfId="162" applyFont="1" applyBorder="1"/>
    <xf numFmtId="3" fontId="4" fillId="0" borderId="4" xfId="162" applyNumberFormat="1" applyFont="1" applyBorder="1"/>
    <xf numFmtId="10" fontId="4" fillId="0" borderId="4" xfId="162" applyNumberFormat="1" applyFont="1" applyBorder="1"/>
    <xf numFmtId="10" fontId="13" fillId="0" borderId="0" xfId="162" applyNumberFormat="1" applyFont="1"/>
    <xf numFmtId="37" fontId="32" fillId="0" borderId="0" xfId="162" quotePrefix="1" applyNumberFormat="1" applyFont="1" applyBorder="1" applyAlignment="1" applyProtection="1">
      <alignment horizontal="left"/>
    </xf>
    <xf numFmtId="0" fontId="118" fillId="3" borderId="0" xfId="162" applyFont="1" applyFill="1" applyAlignment="1">
      <alignment horizontal="right"/>
    </xf>
    <xf numFmtId="0" fontId="32" fillId="0" borderId="0" xfId="162" applyFont="1" applyAlignment="1">
      <alignment horizontal="right"/>
    </xf>
    <xf numFmtId="0" fontId="14" fillId="4" borderId="0" xfId="162" quotePrefix="1" applyFont="1" applyFill="1" applyBorder="1" applyAlignment="1">
      <alignment horizontal="center"/>
    </xf>
    <xf numFmtId="0" fontId="14" fillId="4" borderId="0" xfId="162" applyFont="1" applyFill="1" applyBorder="1" applyAlignment="1">
      <alignment horizontal="centerContinuous"/>
    </xf>
    <xf numFmtId="0" fontId="11" fillId="0" borderId="0" xfId="162" applyFont="1" applyAlignment="1">
      <alignment horizontal="left" vertical="center"/>
    </xf>
    <xf numFmtId="0" fontId="13" fillId="4" borderId="0" xfId="162" applyFont="1" applyFill="1"/>
    <xf numFmtId="37" fontId="119" fillId="0" borderId="0" xfId="162" applyNumberFormat="1" applyFont="1" applyProtection="1"/>
    <xf numFmtId="0" fontId="13" fillId="0" borderId="0" xfId="162" applyFont="1" applyAlignment="1">
      <alignment horizontal="right"/>
    </xf>
    <xf numFmtId="37" fontId="120" fillId="0" borderId="0" xfId="162" applyNumberFormat="1" applyFont="1" applyProtection="1"/>
    <xf numFmtId="10" fontId="13" fillId="4" borderId="0" xfId="162" applyNumberFormat="1" applyFont="1" applyFill="1"/>
    <xf numFmtId="10" fontId="13" fillId="4" borderId="0" xfId="162" applyNumberFormat="1" applyFont="1" applyFill="1" applyAlignment="1">
      <alignment horizontal="right"/>
    </xf>
    <xf numFmtId="0" fontId="34" fillId="4" borderId="0" xfId="162" applyFont="1" applyFill="1"/>
    <xf numFmtId="10" fontId="4" fillId="4" borderId="0" xfId="162" applyNumberFormat="1" applyFont="1" applyFill="1"/>
    <xf numFmtId="10" fontId="4" fillId="4" borderId="0" xfId="162" applyNumberFormat="1" applyFont="1" applyFill="1" applyAlignment="1">
      <alignment horizontal="right"/>
    </xf>
    <xf numFmtId="0" fontId="13" fillId="0" borderId="0" xfId="162" quotePrefix="1" applyFont="1" applyAlignment="1">
      <alignment horizontal="right"/>
    </xf>
    <xf numFmtId="3" fontId="13" fillId="0" borderId="0" xfId="162" quotePrefix="1" applyNumberFormat="1" applyFont="1" applyAlignment="1">
      <alignment horizontal="right"/>
    </xf>
    <xf numFmtId="3" fontId="34" fillId="0" borderId="0" xfId="162" applyNumberFormat="1" applyFont="1"/>
    <xf numFmtId="0" fontId="4" fillId="0" borderId="0" xfId="162" applyFont="1" applyAlignment="1">
      <alignment horizontal="right"/>
    </xf>
    <xf numFmtId="0" fontId="32" fillId="0" borderId="4" xfId="162" applyFont="1" applyBorder="1"/>
    <xf numFmtId="10" fontId="32" fillId="0" borderId="4" xfId="162" applyNumberFormat="1" applyFont="1" applyBorder="1"/>
    <xf numFmtId="3" fontId="32" fillId="0" borderId="4" xfId="162" applyNumberFormat="1" applyFont="1" applyBorder="1" applyAlignment="1">
      <alignment horizontal="right"/>
    </xf>
    <xf numFmtId="0" fontId="121" fillId="0" borderId="0" xfId="162" applyFont="1"/>
    <xf numFmtId="0" fontId="122" fillId="3" borderId="0" xfId="162" applyFont="1" applyFill="1"/>
    <xf numFmtId="0" fontId="123" fillId="3" borderId="0" xfId="162" applyFont="1" applyFill="1"/>
    <xf numFmtId="0" fontId="121" fillId="0" borderId="0" xfId="162" applyFont="1" applyAlignment="1">
      <alignment vertical="center"/>
    </xf>
    <xf numFmtId="0" fontId="26" fillId="3" borderId="0" xfId="162" applyFont="1" applyFill="1" applyAlignment="1">
      <alignment horizontal="center" vertical="center"/>
    </xf>
    <xf numFmtId="0" fontId="32" fillId="0" borderId="0" xfId="162" applyFont="1" applyBorder="1"/>
    <xf numFmtId="0" fontId="102" fillId="4" borderId="0" xfId="162" applyFont="1" applyFill="1" applyBorder="1" applyAlignment="1">
      <alignment horizontal="center"/>
    </xf>
    <xf numFmtId="0" fontId="124" fillId="4" borderId="0" xfId="162" quotePrefix="1" applyFont="1" applyFill="1" applyBorder="1" applyAlignment="1">
      <alignment horizontal="center"/>
    </xf>
    <xf numFmtId="0" fontId="98" fillId="4" borderId="0" xfId="162" applyFont="1" applyFill="1" applyBorder="1" applyAlignment="1">
      <alignment horizontal="centerContinuous"/>
    </xf>
    <xf numFmtId="0" fontId="98" fillId="0" borderId="0" xfId="162" applyFont="1" applyBorder="1" applyAlignment="1">
      <alignment horizontal="center" vertical="center"/>
    </xf>
    <xf numFmtId="0" fontId="28" fillId="4" borderId="0" xfId="162" applyFont="1" applyFill="1" applyBorder="1" applyAlignment="1">
      <alignment vertical="center"/>
    </xf>
    <xf numFmtId="0" fontId="28" fillId="4" borderId="0" xfId="162" applyFont="1" applyFill="1" applyBorder="1" applyAlignment="1">
      <alignment horizontal="center" vertical="center" wrapText="1"/>
    </xf>
    <xf numFmtId="0" fontId="28" fillId="4" borderId="0" xfId="162" quotePrefix="1" applyFont="1" applyFill="1" applyBorder="1" applyAlignment="1">
      <alignment horizontal="center" vertical="center" wrapText="1"/>
    </xf>
    <xf numFmtId="0" fontId="79" fillId="0" borderId="0" xfId="162" applyFont="1" applyBorder="1" applyAlignment="1">
      <alignment horizontal="centerContinuous"/>
    </xf>
    <xf numFmtId="0" fontId="65" fillId="0" borderId="0" xfId="162" applyFont="1"/>
    <xf numFmtId="0" fontId="98" fillId="0" borderId="0" xfId="162" applyFont="1" applyBorder="1" applyAlignment="1">
      <alignment horizontal="centerContinuous"/>
    </xf>
    <xf numFmtId="37" fontId="125" fillId="0" borderId="0" xfId="162" applyNumberFormat="1" applyFont="1" applyProtection="1"/>
    <xf numFmtId="3" fontId="25" fillId="0" borderId="0" xfId="162" applyNumberFormat="1" applyFont="1"/>
    <xf numFmtId="0" fontId="126" fillId="0" borderId="0" xfId="162" applyFont="1"/>
    <xf numFmtId="3" fontId="126" fillId="0" borderId="0" xfId="162" applyNumberFormat="1" applyFont="1"/>
    <xf numFmtId="10" fontId="126" fillId="0" borderId="0" xfId="162" applyNumberFormat="1" applyFont="1"/>
    <xf numFmtId="0" fontId="127" fillId="0" borderId="0" xfId="162" applyFont="1" applyBorder="1" applyAlignment="1">
      <alignment horizontal="centerContinuous"/>
    </xf>
    <xf numFmtId="37" fontId="128" fillId="0" borderId="0" xfId="162" applyNumberFormat="1" applyFont="1" applyProtection="1"/>
    <xf numFmtId="3" fontId="126" fillId="0" borderId="0" xfId="162" quotePrefix="1" applyNumberFormat="1" applyFont="1" applyAlignment="1">
      <alignment horizontal="right"/>
    </xf>
    <xf numFmtId="10" fontId="126" fillId="0" borderId="0" xfId="162" quotePrefix="1" applyNumberFormat="1" applyFont="1" applyAlignment="1">
      <alignment horizontal="right"/>
    </xf>
    <xf numFmtId="0" fontId="126" fillId="0" borderId="0" xfId="162" quotePrefix="1" applyFont="1" applyAlignment="1">
      <alignment horizontal="right"/>
    </xf>
    <xf numFmtId="0" fontId="126" fillId="0" borderId="0" xfId="162" applyFont="1" applyAlignment="1">
      <alignment vertical="center"/>
    </xf>
    <xf numFmtId="0" fontId="127" fillId="4" borderId="0" xfId="162" applyFont="1" applyFill="1" applyAlignment="1">
      <alignment vertical="center"/>
    </xf>
    <xf numFmtId="3" fontId="126" fillId="4" borderId="0" xfId="162" applyNumberFormat="1" applyFont="1" applyFill="1" applyAlignment="1">
      <alignment vertical="center"/>
    </xf>
    <xf numFmtId="10" fontId="126" fillId="4" borderId="0" xfId="162" applyNumberFormat="1" applyFont="1" applyFill="1" applyAlignment="1">
      <alignment vertical="center"/>
    </xf>
    <xf numFmtId="0" fontId="126" fillId="4" borderId="0" xfId="162" applyFont="1" applyFill="1" applyAlignment="1">
      <alignment vertical="center"/>
    </xf>
    <xf numFmtId="0" fontId="127" fillId="0" borderId="0" xfId="162" applyFont="1" applyBorder="1" applyAlignment="1">
      <alignment horizontal="centerContinuous" vertical="center"/>
    </xf>
    <xf numFmtId="37" fontId="128" fillId="0" borderId="0" xfId="162" applyNumberFormat="1" applyFont="1" applyAlignment="1" applyProtection="1">
      <alignment vertical="center"/>
    </xf>
    <xf numFmtId="3" fontId="126" fillId="0" borderId="0" xfId="162" applyNumberFormat="1" applyFont="1" applyAlignment="1">
      <alignment vertical="center"/>
    </xf>
    <xf numFmtId="0" fontId="129" fillId="2" borderId="0" xfId="167" applyFont="1" applyFill="1"/>
    <xf numFmtId="0" fontId="130" fillId="8" borderId="0" xfId="167" applyFont="1" applyFill="1" applyAlignment="1">
      <alignment horizontal="center"/>
    </xf>
    <xf numFmtId="0" fontId="9" fillId="0" borderId="0" xfId="167" applyFont="1"/>
    <xf numFmtId="0" fontId="129" fillId="2" borderId="0" xfId="167" applyFont="1" applyFill="1" applyAlignment="1">
      <alignment vertical="center"/>
    </xf>
    <xf numFmtId="0" fontId="130" fillId="8" borderId="0" xfId="167" applyFont="1" applyFill="1" applyAlignment="1">
      <alignment horizontal="center" vertical="center"/>
    </xf>
    <xf numFmtId="0" fontId="9" fillId="0" borderId="0" xfId="167" applyFont="1" applyAlignment="1">
      <alignment vertical="center"/>
    </xf>
    <xf numFmtId="0" fontId="9" fillId="9" borderId="0" xfId="167" applyFont="1" applyFill="1" applyAlignment="1">
      <alignment vertical="center"/>
    </xf>
    <xf numFmtId="0" fontId="131" fillId="9" borderId="0" xfId="167" applyFont="1" applyFill="1" applyAlignment="1">
      <alignment horizontal="center" vertical="center"/>
    </xf>
    <xf numFmtId="0" fontId="1" fillId="5" borderId="0" xfId="167" applyFill="1"/>
    <xf numFmtId="0" fontId="10" fillId="5" borderId="0" xfId="167" applyFont="1" applyFill="1"/>
    <xf numFmtId="0" fontId="12" fillId="5" borderId="0" xfId="167" applyFont="1" applyFill="1" applyAlignment="1">
      <alignment horizontal="center"/>
    </xf>
    <xf numFmtId="0" fontId="11" fillId="5" borderId="0" xfId="167" applyFont="1" applyFill="1" applyBorder="1" applyAlignment="1">
      <alignment horizontal="left"/>
    </xf>
    <xf numFmtId="0" fontId="1" fillId="10" borderId="0" xfId="167" applyFill="1"/>
    <xf numFmtId="0" fontId="132" fillId="10" borderId="0" xfId="167" applyFont="1" applyFill="1"/>
    <xf numFmtId="0" fontId="51" fillId="10" borderId="0" xfId="167" applyFont="1" applyFill="1"/>
    <xf numFmtId="0" fontId="134" fillId="5" borderId="0" xfId="168" applyFont="1" applyFill="1" applyAlignment="1" applyProtection="1"/>
    <xf numFmtId="0" fontId="51" fillId="5" borderId="0" xfId="167" applyFont="1" applyFill="1" applyAlignment="1">
      <alignment horizontal="right"/>
    </xf>
    <xf numFmtId="0" fontId="51" fillId="5" borderId="0" xfId="167" applyFont="1" applyFill="1"/>
    <xf numFmtId="0" fontId="135" fillId="5" borderId="0" xfId="167" applyFont="1" applyFill="1"/>
    <xf numFmtId="0" fontId="3" fillId="10" borderId="0" xfId="167" applyFont="1" applyFill="1"/>
    <xf numFmtId="0" fontId="136" fillId="10" borderId="0" xfId="167" applyFont="1" applyFill="1"/>
    <xf numFmtId="0" fontId="137" fillId="10" borderId="0" xfId="167" applyFont="1" applyFill="1" applyAlignment="1">
      <alignment horizontal="right"/>
    </xf>
    <xf numFmtId="0" fontId="34" fillId="5" borderId="0" xfId="167" applyFont="1" applyFill="1"/>
    <xf numFmtId="16" fontId="51" fillId="5" borderId="0" xfId="167" quotePrefix="1" applyNumberFormat="1" applyFont="1" applyFill="1" applyAlignment="1">
      <alignment horizontal="right"/>
    </xf>
    <xf numFmtId="0" fontId="51" fillId="5" borderId="0" xfId="167" quotePrefix="1" applyFont="1" applyFill="1" applyAlignment="1">
      <alignment horizontal="right"/>
    </xf>
    <xf numFmtId="0" fontId="138" fillId="5" borderId="0" xfId="167" applyFont="1" applyFill="1"/>
    <xf numFmtId="0" fontId="139" fillId="5" borderId="0" xfId="168" applyFont="1" applyFill="1" applyAlignment="1" applyProtection="1"/>
    <xf numFmtId="1" fontId="51" fillId="5" borderId="0" xfId="167" applyNumberFormat="1" applyFont="1" applyFill="1" applyAlignment="1">
      <alignment horizontal="right"/>
    </xf>
    <xf numFmtId="1" fontId="51" fillId="5" borderId="0" xfId="167" quotePrefix="1" applyNumberFormat="1" applyFont="1" applyFill="1" applyAlignment="1">
      <alignment horizontal="right"/>
    </xf>
    <xf numFmtId="0" fontId="1" fillId="5" borderId="0" xfId="167" applyFill="1" applyAlignment="1">
      <alignment horizontal="right"/>
    </xf>
    <xf numFmtId="0" fontId="36" fillId="3" borderId="0" xfId="42" applyFont="1" applyFill="1" applyAlignment="1">
      <alignment horizontal="center"/>
    </xf>
    <xf numFmtId="0" fontId="4" fillId="0" borderId="0" xfId="42"/>
    <xf numFmtId="0" fontId="2" fillId="0" borderId="0" xfId="42" applyFont="1"/>
    <xf numFmtId="0" fontId="142" fillId="0" borderId="0" xfId="42" applyFont="1"/>
    <xf numFmtId="171" fontId="31" fillId="3" borderId="0" xfId="1" applyNumberFormat="1" applyFont="1" applyFill="1" applyAlignment="1">
      <alignment horizontal="center" vertical="center"/>
    </xf>
    <xf numFmtId="171" fontId="143" fillId="0" borderId="0" xfId="1" applyNumberFormat="1" applyFont="1"/>
    <xf numFmtId="171" fontId="144" fillId="4" borderId="0" xfId="1" applyNumberFormat="1" applyFont="1" applyFill="1"/>
    <xf numFmtId="171" fontId="14" fillId="4" borderId="0" xfId="1" applyNumberFormat="1" applyFont="1" applyFill="1" applyAlignment="1">
      <alignment horizontal="right"/>
    </xf>
    <xf numFmtId="171" fontId="14" fillId="4" borderId="0" xfId="1" applyNumberFormat="1" applyFont="1" applyFill="1" applyAlignment="1">
      <alignment horizontal="left"/>
    </xf>
    <xf numFmtId="37" fontId="12" fillId="0" borderId="0" xfId="0" applyNumberFormat="1" applyFont="1"/>
    <xf numFmtId="37" fontId="12" fillId="4" borderId="7" xfId="0" applyNumberFormat="1" applyFont="1" applyFill="1" applyBorder="1" applyAlignment="1">
      <alignment horizontal="left"/>
    </xf>
    <xf numFmtId="37" fontId="12" fillId="4" borderId="7" xfId="0" applyNumberFormat="1" applyFont="1" applyFill="1" applyBorder="1" applyAlignment="1">
      <alignment horizontal="right"/>
    </xf>
    <xf numFmtId="37" fontId="12" fillId="4" borderId="7" xfId="0" applyNumberFormat="1" applyFont="1" applyFill="1" applyBorder="1" applyAlignment="1">
      <alignment horizontal="right" wrapText="1"/>
    </xf>
    <xf numFmtId="172" fontId="11" fillId="4" borderId="7" xfId="0" applyNumberFormat="1" applyFont="1" applyFill="1" applyBorder="1"/>
    <xf numFmtId="37" fontId="4" fillId="4" borderId="7" xfId="0" applyNumberFormat="1" applyFont="1" applyFill="1" applyBorder="1" applyAlignment="1">
      <alignment horizontal="right"/>
    </xf>
    <xf numFmtId="172" fontId="4" fillId="4" borderId="7" xfId="0" applyNumberFormat="1" applyFont="1" applyFill="1" applyBorder="1"/>
    <xf numFmtId="0" fontId="46" fillId="3" borderId="0" xfId="162" applyFont="1" applyFill="1" applyAlignment="1">
      <alignment horizontal="center" vertical="center"/>
    </xf>
    <xf numFmtId="0" fontId="11" fillId="3" borderId="0" xfId="162" applyFont="1" applyFill="1" applyAlignment="1">
      <alignment horizontal="center" vertical="center"/>
    </xf>
    <xf numFmtId="0" fontId="11" fillId="4" borderId="0" xfId="162" applyFont="1" applyFill="1" applyAlignment="1" applyProtection="1">
      <alignment horizontal="center"/>
    </xf>
    <xf numFmtId="0" fontId="11" fillId="4" borderId="0" xfId="162" applyFont="1" applyFill="1" applyAlignment="1" applyProtection="1">
      <alignment horizontal="center"/>
    </xf>
    <xf numFmtId="0" fontId="14" fillId="4" borderId="3" xfId="162" applyFont="1" applyFill="1" applyBorder="1" applyAlignment="1" applyProtection="1">
      <alignment horizontal="left" vertical="center"/>
    </xf>
    <xf numFmtId="0" fontId="11" fillId="4" borderId="3" xfId="162" applyFont="1" applyFill="1" applyBorder="1" applyAlignment="1" applyProtection="1">
      <alignment horizontal="center" vertical="center"/>
    </xf>
    <xf numFmtId="3" fontId="23" fillId="0" borderId="0" xfId="162" applyNumberFormat="1" applyProtection="1"/>
    <xf numFmtId="10" fontId="23" fillId="0" borderId="0" xfId="162" applyNumberFormat="1" applyProtection="1"/>
    <xf numFmtId="3" fontId="23" fillId="0" borderId="0" xfId="162" applyNumberFormat="1" applyAlignment="1" applyProtection="1">
      <alignment horizontal="left"/>
    </xf>
    <xf numFmtId="0" fontId="14" fillId="0" borderId="0" xfId="162" applyFont="1" applyFill="1" applyAlignment="1" applyProtection="1">
      <alignment horizontal="center"/>
    </xf>
    <xf numFmtId="3" fontId="11" fillId="0" borderId="0" xfId="162" applyNumberFormat="1" applyFont="1" applyFill="1" applyProtection="1"/>
    <xf numFmtId="10" fontId="11" fillId="0" borderId="0" xfId="162" applyNumberFormat="1" applyFont="1" applyFill="1" applyProtection="1"/>
    <xf numFmtId="37" fontId="11" fillId="0" borderId="0" xfId="162" applyNumberFormat="1" applyFont="1" applyFill="1" applyProtection="1"/>
    <xf numFmtId="10" fontId="23" fillId="0" borderId="0" xfId="162" applyNumberFormat="1" applyAlignment="1" applyProtection="1">
      <alignment horizontal="left"/>
    </xf>
    <xf numFmtId="3" fontId="11" fillId="0" borderId="0" xfId="162" applyNumberFormat="1" applyFont="1" applyProtection="1"/>
    <xf numFmtId="10" fontId="11" fillId="0" borderId="0" xfId="162" applyNumberFormat="1" applyFont="1" applyProtection="1"/>
    <xf numFmtId="37" fontId="11" fillId="0" borderId="0" xfId="162" applyNumberFormat="1" applyFont="1" applyProtection="1"/>
    <xf numFmtId="37" fontId="11" fillId="0" borderId="0" xfId="162" applyNumberFormat="1" applyFont="1" applyAlignment="1" applyProtection="1">
      <alignment horizontal="left"/>
    </xf>
    <xf numFmtId="0" fontId="14" fillId="0" borderId="0" xfId="162" applyFont="1" applyAlignment="1" applyProtection="1">
      <alignment horizontal="left"/>
    </xf>
    <xf numFmtId="0" fontId="11" fillId="0" borderId="0" xfId="162" applyFont="1" applyProtection="1"/>
    <xf numFmtId="0" fontId="11" fillId="0" borderId="4" xfId="162" applyFont="1" applyBorder="1"/>
    <xf numFmtId="3" fontId="4" fillId="0" borderId="0" xfId="162" applyNumberFormat="1" applyFont="1" applyFill="1" applyAlignment="1" applyProtection="1">
      <alignment horizontal="left"/>
    </xf>
    <xf numFmtId="0" fontId="69" fillId="3" borderId="0" xfId="162" applyFont="1" applyFill="1" applyAlignment="1"/>
    <xf numFmtId="3" fontId="7" fillId="3" borderId="0" xfId="162" applyNumberFormat="1" applyFont="1" applyFill="1" applyAlignment="1"/>
    <xf numFmtId="0" fontId="127" fillId="3" borderId="0" xfId="162" applyFont="1" applyFill="1" applyAlignment="1">
      <alignment horizontal="center"/>
    </xf>
    <xf numFmtId="3" fontId="84" fillId="0" borderId="0" xfId="162" applyNumberFormat="1" applyFont="1" applyFill="1" applyAlignment="1">
      <alignment horizontal="right"/>
    </xf>
    <xf numFmtId="0" fontId="11" fillId="4" borderId="7" xfId="162" applyFont="1" applyFill="1" applyBorder="1"/>
    <xf numFmtId="3" fontId="28" fillId="4" borderId="7" xfId="162" applyNumberFormat="1" applyFont="1" applyFill="1" applyBorder="1" applyAlignment="1">
      <alignment horizontal="right"/>
    </xf>
    <xf numFmtId="3" fontId="28" fillId="4" borderId="7" xfId="162" applyNumberFormat="1" applyFont="1" applyFill="1" applyBorder="1" applyAlignment="1">
      <alignment horizontal="right" wrapText="1"/>
    </xf>
    <xf numFmtId="0" fontId="14" fillId="4" borderId="7" xfId="162" applyFont="1" applyFill="1" applyBorder="1" applyAlignment="1">
      <alignment horizontal="left" vertical="center"/>
    </xf>
    <xf numFmtId="3" fontId="28" fillId="4" borderId="7" xfId="162" applyNumberFormat="1" applyFont="1" applyFill="1" applyBorder="1" applyAlignment="1">
      <alignment horizontal="center"/>
    </xf>
    <xf numFmtId="3" fontId="28" fillId="4" borderId="7" xfId="162" applyNumberFormat="1" applyFont="1" applyFill="1" applyBorder="1" applyAlignment="1">
      <alignment horizontal="center" wrapText="1"/>
    </xf>
    <xf numFmtId="0" fontId="14" fillId="4" borderId="3" xfId="162" applyFont="1" applyFill="1" applyBorder="1" applyAlignment="1">
      <alignment horizontal="left" vertical="center"/>
    </xf>
    <xf numFmtId="0" fontId="14" fillId="0" borderId="0" xfId="162" applyFont="1" applyAlignment="1">
      <alignment vertical="top"/>
    </xf>
    <xf numFmtId="37" fontId="14" fillId="0" borderId="12" xfId="162" applyNumberFormat="1" applyFont="1" applyBorder="1"/>
    <xf numFmtId="37" fontId="13" fillId="0" borderId="12" xfId="162" applyNumberFormat="1" applyFont="1" applyBorder="1"/>
    <xf numFmtId="3" fontId="11" fillId="0" borderId="0" xfId="162" applyNumberFormat="1" applyFont="1" applyBorder="1"/>
    <xf numFmtId="3" fontId="14" fillId="0" borderId="0" xfId="162" applyNumberFormat="1" applyFont="1" applyAlignment="1">
      <alignment horizontal="right"/>
    </xf>
  </cellXfs>
  <cellStyles count="175">
    <cellStyle name="Ä*_x0014_" xfId="169"/>
    <cellStyle name="Comma" xfId="1" builtinId="3"/>
    <cellStyle name="Comma 2" xfId="4"/>
    <cellStyle name="Comma 2 2" xfId="5"/>
    <cellStyle name="Comma 3" xfId="6"/>
    <cellStyle name="Comma 3 2" xfId="7"/>
    <cellStyle name="Comma 3 3" xfId="8"/>
    <cellStyle name="Comma 4" xfId="9"/>
    <cellStyle name="Comma 5" xfId="163"/>
    <cellStyle name="Comma 6" xfId="164"/>
    <cellStyle name="Comma 7" xfId="170"/>
    <cellStyle name="Comma0" xfId="10"/>
    <cellStyle name="Comma0 2" xfId="11"/>
    <cellStyle name="Euro" xfId="12"/>
    <cellStyle name="Euro 2" xfId="13"/>
    <cellStyle name="Euro 3" xfId="14"/>
    <cellStyle name="F2" xfId="15"/>
    <cellStyle name="F3" xfId="16"/>
    <cellStyle name="F4" xfId="17"/>
    <cellStyle name="F5" xfId="18"/>
    <cellStyle name="F6" xfId="19"/>
    <cellStyle name="F7" xfId="20"/>
    <cellStyle name="F8" xfId="21"/>
    <cellStyle name="Hyperlink" xfId="168" builtinId="8"/>
    <cellStyle name="Millares 10" xfId="22"/>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3"/>
    <cellStyle name="Normal 11" xfId="43"/>
    <cellStyle name="Normal 11 2" xfId="44"/>
    <cellStyle name="Normal 12" xfId="45"/>
    <cellStyle name="Normal 12 2" xfId="46"/>
    <cellStyle name="Normal 13" xfId="47"/>
    <cellStyle name="Normal 13 2" xfId="48"/>
    <cellStyle name="Normal 14" xfId="49"/>
    <cellStyle name="Normal 14 2" xfId="50"/>
    <cellStyle name="Normal 15" xfId="51"/>
    <cellStyle name="Normal 15 2" xfId="52"/>
    <cellStyle name="Normal 16" xfId="53"/>
    <cellStyle name="Normal 16 2" xfId="54"/>
    <cellStyle name="Normal 17" xfId="55"/>
    <cellStyle name="Normal 17 2" xfId="56"/>
    <cellStyle name="Normal 18" xfId="57"/>
    <cellStyle name="Normal 18 2" xfId="58"/>
    <cellStyle name="Normal 19" xfId="59"/>
    <cellStyle name="Normal 19 2" xfId="60"/>
    <cellStyle name="Normal 2" xfId="61"/>
    <cellStyle name="Normal 2 2" xfId="62"/>
    <cellStyle name="Normal 2 2 2" xfId="63"/>
    <cellStyle name="Normal 2 2 2 2" xfId="64"/>
    <cellStyle name="Normal 2 2 2 3" xfId="167"/>
    <cellStyle name="Normal 2 2 3" xfId="65"/>
    <cellStyle name="Normal 2 2 3 2" xfId="66"/>
    <cellStyle name="Normal 2 2 4" xfId="67"/>
    <cellStyle name="Normal 2 2 4 2" xfId="68"/>
    <cellStyle name="Normal 2 2 5" xfId="69"/>
    <cellStyle name="Normal 2 3" xfId="70"/>
    <cellStyle name="Normal 2 4" xfId="71"/>
    <cellStyle name="Normal 2 5" xfId="72"/>
    <cellStyle name="Normal 2 6" xfId="73"/>
    <cellStyle name="Normal 2 6 2" xfId="74"/>
    <cellStyle name="Normal 2 6 2 2" xfId="75"/>
    <cellStyle name="Normal 2 6 3" xfId="76"/>
    <cellStyle name="Normal 20" xfId="77"/>
    <cellStyle name="Normal 20 2" xfId="78"/>
    <cellStyle name="Normal 21" xfId="79"/>
    <cellStyle name="Normal 21 2" xfId="80"/>
    <cellStyle name="Normal 22" xfId="81"/>
    <cellStyle name="Normal 22 2" xfId="82"/>
    <cellStyle name="Normal 23" xfId="83"/>
    <cellStyle name="Normal 23 2" xfId="84"/>
    <cellStyle name="Normal 24" xfId="85"/>
    <cellStyle name="Normal 24 2" xfId="86"/>
    <cellStyle name="Normal 25" xfId="87"/>
    <cellStyle name="Normal 25 2" xfId="88"/>
    <cellStyle name="Normal 26" xfId="89"/>
    <cellStyle name="Normal 26 2" xfId="90"/>
    <cellStyle name="Normal 27" xfId="91"/>
    <cellStyle name="Normal 27 2" xfId="92"/>
    <cellStyle name="Normal 28" xfId="93"/>
    <cellStyle name="Normal 28 2" xfId="94"/>
    <cellStyle name="Normal 29" xfId="95"/>
    <cellStyle name="Normal 29 2" xfId="96"/>
    <cellStyle name="Normal 3" xfId="97"/>
    <cellStyle name="Normal 3 2" xfId="98"/>
    <cellStyle name="Normal 30" xfId="99"/>
    <cellStyle name="Normal 30 2" xfId="100"/>
    <cellStyle name="Normal 31" xfId="101"/>
    <cellStyle name="Normal 31 2" xfId="102"/>
    <cellStyle name="Normal 32" xfId="103"/>
    <cellStyle name="Normal 32 2" xfId="104"/>
    <cellStyle name="Normal 33" xfId="105"/>
    <cellStyle name="Normal 33 2" xfId="106"/>
    <cellStyle name="Normal 34" xfId="107"/>
    <cellStyle name="Normal 34 2" xfId="108"/>
    <cellStyle name="Normal 35" xfId="109"/>
    <cellStyle name="Normal 35 2" xfId="110"/>
    <cellStyle name="Normal 36" xfId="111"/>
    <cellStyle name="Normal 36 2" xfId="112"/>
    <cellStyle name="Normal 37" xfId="113"/>
    <cellStyle name="Normal 37 2" xfId="114"/>
    <cellStyle name="Normal 38" xfId="115"/>
    <cellStyle name="Normal 38 2" xfId="116"/>
    <cellStyle name="Normal 39" xfId="117"/>
    <cellStyle name="Normal 39 2" xfId="118"/>
    <cellStyle name="Normal 4" xfId="119"/>
    <cellStyle name="Normal 4 2" xfId="120"/>
    <cellStyle name="Normal 4 2 2" xfId="121"/>
    <cellStyle name="Normal 4 3" xfId="122"/>
    <cellStyle name="Normal 4 3 2" xfId="123"/>
    <cellStyle name="Normal 4 3 2 2" xfId="124"/>
    <cellStyle name="Normal 4 3 3" xfId="125"/>
    <cellStyle name="Normal 4 4" xfId="126"/>
    <cellStyle name="Normal 40" xfId="127"/>
    <cellStyle name="Normal 40 2" xfId="128"/>
    <cellStyle name="Normal 41" xfId="129"/>
    <cellStyle name="Normal 41 2" xfId="130"/>
    <cellStyle name="Normal 42" xfId="131"/>
    <cellStyle name="Normal 42 2" xfId="132"/>
    <cellStyle name="Normal 43" xfId="133"/>
    <cellStyle name="Normal 43 2" xfId="134"/>
    <cellStyle name="Normal 44" xfId="135"/>
    <cellStyle name="Normal 44 2" xfId="136"/>
    <cellStyle name="Normal 45" xfId="137"/>
    <cellStyle name="Normal 45 2" xfId="138"/>
    <cellStyle name="Normal 46" xfId="139"/>
    <cellStyle name="Normal 46 2" xfId="140"/>
    <cellStyle name="Normal 47" xfId="141"/>
    <cellStyle name="Normal 47 2" xfId="142"/>
    <cellStyle name="Normal 48" xfId="143"/>
    <cellStyle name="Normal 49" xfId="144"/>
    <cellStyle name="Normal 5" xfId="2"/>
    <cellStyle name="Normal 5 2" xfId="145"/>
    <cellStyle name="Normal 50" xfId="146"/>
    <cellStyle name="Normal 51" xfId="162"/>
    <cellStyle name="Normal 6" xfId="147"/>
    <cellStyle name="Normal 6 2" xfId="148"/>
    <cellStyle name="Normal 66" xfId="149"/>
    <cellStyle name="Normal 66 2" xfId="150"/>
    <cellStyle name="Normal 7" xfId="151"/>
    <cellStyle name="Normal 8" xfId="152"/>
    <cellStyle name="Normal 8 2" xfId="153"/>
    <cellStyle name="Normal 9" xfId="154"/>
    <cellStyle name="Normal 9 2" xfId="171"/>
    <cellStyle name="Normal_Sheet1" xfId="166"/>
    <cellStyle name="P" xfId="172"/>
    <cellStyle name="Percent 2" xfId="165"/>
    <cellStyle name="Percent 3" xfId="173"/>
    <cellStyle name="Porcentaje 2" xfId="155"/>
    <cellStyle name="Porcentaje 2 2" xfId="156"/>
    <cellStyle name="Porcentaje 3" xfId="157"/>
    <cellStyle name="Porcentaje 3 2" xfId="158"/>
    <cellStyle name="Porcentaje 4" xfId="159"/>
    <cellStyle name="Porcentual 2" xfId="174"/>
    <cellStyle name="Porcentual 7" xfId="160"/>
    <cellStyle name="Porcentual 9" xfId="161"/>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haredStrings" Target="sharedString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7.xml"/><Relationship Id="rId10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externalLink" Target="externalLinks/externalLink8.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IMBER/BOLETINES/2013%20boletines/09%20dic2012%20-%20sep2013%20plus/ARCHIVOS/HT%20boleti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eneracion-cds/trimestral/cuadros-renombrados/bancos/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eracion-cds/trimestral/cuadros-renombrados/bancos/6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trimestral/junio-13/FINANCIER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AS"/>
      <sheetName val="FLUJO EFECTIVO"/>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
      <sheetName val="Sheet2"/>
      <sheetName val="Val"/>
      <sheetName val="TC"/>
    </sheetNames>
    <sheetDataSet>
      <sheetData sheetId="0"/>
      <sheetData sheetId="1">
        <row r="5">
          <cell r="P5" t="str">
            <v>JUN</v>
          </cell>
        </row>
        <row r="8">
          <cell r="P8" t="str">
            <v>13</v>
          </cell>
        </row>
      </sheetData>
      <sheetData sheetId="2" refreshError="1"/>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2"/>
      <sheetName val="TC"/>
    </sheetNames>
    <sheetDataSet>
      <sheetData sheetId="0"/>
      <sheetData sheetId="1">
        <row r="1">
          <cell r="A1">
            <v>6.86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1"/>
      <sheetName val="3-2"/>
      <sheetName val="4-1"/>
      <sheetName val="4-2"/>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1"/>
      <sheetName val="22-2"/>
      <sheetName val="23"/>
      <sheetName val="24"/>
      <sheetName val="25"/>
      <sheetName val="26"/>
      <sheetName val="27"/>
      <sheetName val="28-1"/>
      <sheetName val="28-2"/>
      <sheetName val="28-3"/>
      <sheetName val="28-4"/>
      <sheetName val="28-5"/>
      <sheetName val="28-6"/>
      <sheetName val="28-7"/>
      <sheetName val="28-8"/>
      <sheetName val="28-9"/>
      <sheetName val="29-1"/>
      <sheetName val="29-2"/>
      <sheetName val="29-3"/>
      <sheetName val="29-4"/>
      <sheetName val="29-5"/>
      <sheetName val="29-6"/>
      <sheetName val="29-7"/>
      <sheetName val="29-8"/>
      <sheetName val="29-9"/>
      <sheetName val="29-10"/>
      <sheetName val="30"/>
      <sheetName val="31"/>
      <sheetName val="32"/>
      <sheetName val="33"/>
      <sheetName val="34-1"/>
      <sheetName val="34-2"/>
      <sheetName val="35"/>
      <sheetName val="36"/>
      <sheetName val="37"/>
      <sheetName val="38-1"/>
      <sheetName val="38-2"/>
      <sheetName val="38-3"/>
      <sheetName val="39"/>
      <sheetName val="40"/>
      <sheetName val="41"/>
      <sheetName val="42"/>
      <sheetName val="43-1"/>
      <sheetName val="43-2"/>
      <sheetName val="44-1"/>
      <sheetName val="44-2"/>
      <sheetName val="45"/>
      <sheetName val="46"/>
      <sheetName val="47-1"/>
      <sheetName val="47-2"/>
      <sheetName val="47-3"/>
      <sheetName val="48"/>
      <sheetName val="49"/>
      <sheetName val="50"/>
      <sheetName val="51"/>
      <sheetName val="52-1"/>
      <sheetName val="52-2"/>
      <sheetName val="53"/>
      <sheetName val="54"/>
      <sheetName val="55"/>
      <sheetName val="56-1"/>
      <sheetName val="56-2"/>
      <sheetName val="56-3"/>
      <sheetName val="57"/>
      <sheetName val="58"/>
      <sheetName val="59"/>
      <sheetName val="60"/>
      <sheetName val="61"/>
      <sheetName val="62"/>
      <sheetName val="63"/>
      <sheetName val="64"/>
      <sheetName val="Abreviatura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228"/>
  <sheetViews>
    <sheetView showGridLines="0" tabSelected="1" workbookViewId="0">
      <selection activeCell="B4" sqref="B4:E4"/>
    </sheetView>
  </sheetViews>
  <sheetFormatPr defaultColWidth="0" defaultRowHeight="15" customHeight="1" zeroHeight="1"/>
  <cols>
    <col min="1" max="1" width="3.140625" style="1062" customWidth="1"/>
    <col min="2" max="2" width="112.42578125" style="1072" customWidth="1"/>
    <col min="3" max="3" width="21.42578125" style="1083" customWidth="1"/>
    <col min="4" max="4" width="4.28515625" style="1062" hidden="1" customWidth="1"/>
    <col min="5" max="5" width="9.140625" style="1062" hidden="1" customWidth="1"/>
    <col min="6" max="256" width="0" style="1062" hidden="1"/>
    <col min="257" max="257" width="10.140625" style="1062" hidden="1" customWidth="1"/>
    <col min="258" max="258" width="112.42578125" style="1062" hidden="1" customWidth="1"/>
    <col min="259" max="259" width="24.140625" style="1062" hidden="1" customWidth="1"/>
    <col min="260" max="261" width="0" style="1062" hidden="1" customWidth="1"/>
    <col min="262" max="512" width="0" style="1062" hidden="1"/>
    <col min="513" max="513" width="10.140625" style="1062" hidden="1" customWidth="1"/>
    <col min="514" max="514" width="112.42578125" style="1062" hidden="1" customWidth="1"/>
    <col min="515" max="515" width="24.140625" style="1062" hidden="1" customWidth="1"/>
    <col min="516" max="517" width="0" style="1062" hidden="1" customWidth="1"/>
    <col min="518" max="768" width="0" style="1062" hidden="1"/>
    <col min="769" max="769" width="10.140625" style="1062" hidden="1" customWidth="1"/>
    <col min="770" max="770" width="112.42578125" style="1062" hidden="1" customWidth="1"/>
    <col min="771" max="771" width="24.140625" style="1062" hidden="1" customWidth="1"/>
    <col min="772" max="773" width="0" style="1062" hidden="1" customWidth="1"/>
    <col min="774" max="1024" width="0" style="1062" hidden="1"/>
    <col min="1025" max="1025" width="10.140625" style="1062" hidden="1" customWidth="1"/>
    <col min="1026" max="1026" width="112.42578125" style="1062" hidden="1" customWidth="1"/>
    <col min="1027" max="1027" width="24.140625" style="1062" hidden="1" customWidth="1"/>
    <col min="1028" max="1029" width="0" style="1062" hidden="1" customWidth="1"/>
    <col min="1030" max="1280" width="0" style="1062" hidden="1"/>
    <col min="1281" max="1281" width="10.140625" style="1062" hidden="1" customWidth="1"/>
    <col min="1282" max="1282" width="112.42578125" style="1062" hidden="1" customWidth="1"/>
    <col min="1283" max="1283" width="24.140625" style="1062" hidden="1" customWidth="1"/>
    <col min="1284" max="1285" width="0" style="1062" hidden="1" customWidth="1"/>
    <col min="1286" max="1536" width="0" style="1062" hidden="1"/>
    <col min="1537" max="1537" width="10.140625" style="1062" hidden="1" customWidth="1"/>
    <col min="1538" max="1538" width="112.42578125" style="1062" hidden="1" customWidth="1"/>
    <col min="1539" max="1539" width="24.140625" style="1062" hidden="1" customWidth="1"/>
    <col min="1540" max="1541" width="0" style="1062" hidden="1" customWidth="1"/>
    <col min="1542" max="1792" width="0" style="1062" hidden="1"/>
    <col min="1793" max="1793" width="10.140625" style="1062" hidden="1" customWidth="1"/>
    <col min="1794" max="1794" width="112.42578125" style="1062" hidden="1" customWidth="1"/>
    <col min="1795" max="1795" width="24.140625" style="1062" hidden="1" customWidth="1"/>
    <col min="1796" max="1797" width="0" style="1062" hidden="1" customWidth="1"/>
    <col min="1798" max="2048" width="0" style="1062" hidden="1"/>
    <col min="2049" max="2049" width="10.140625" style="1062" hidden="1" customWidth="1"/>
    <col min="2050" max="2050" width="112.42578125" style="1062" hidden="1" customWidth="1"/>
    <col min="2051" max="2051" width="24.140625" style="1062" hidden="1" customWidth="1"/>
    <col min="2052" max="2053" width="0" style="1062" hidden="1" customWidth="1"/>
    <col min="2054" max="2304" width="0" style="1062" hidden="1"/>
    <col min="2305" max="2305" width="10.140625" style="1062" hidden="1" customWidth="1"/>
    <col min="2306" max="2306" width="112.42578125" style="1062" hidden="1" customWidth="1"/>
    <col min="2307" max="2307" width="24.140625" style="1062" hidden="1" customWidth="1"/>
    <col min="2308" max="2309" width="0" style="1062" hidden="1" customWidth="1"/>
    <col min="2310" max="2560" width="0" style="1062" hidden="1"/>
    <col min="2561" max="2561" width="10.140625" style="1062" hidden="1" customWidth="1"/>
    <col min="2562" max="2562" width="112.42578125" style="1062" hidden="1" customWidth="1"/>
    <col min="2563" max="2563" width="24.140625" style="1062" hidden="1" customWidth="1"/>
    <col min="2564" max="2565" width="0" style="1062" hidden="1" customWidth="1"/>
    <col min="2566" max="2816" width="0" style="1062" hidden="1"/>
    <col min="2817" max="2817" width="10.140625" style="1062" hidden="1" customWidth="1"/>
    <col min="2818" max="2818" width="112.42578125" style="1062" hidden="1" customWidth="1"/>
    <col min="2819" max="2819" width="24.140625" style="1062" hidden="1" customWidth="1"/>
    <col min="2820" max="2821" width="0" style="1062" hidden="1" customWidth="1"/>
    <col min="2822" max="3072" width="0" style="1062" hidden="1"/>
    <col min="3073" max="3073" width="10.140625" style="1062" hidden="1" customWidth="1"/>
    <col min="3074" max="3074" width="112.42578125" style="1062" hidden="1" customWidth="1"/>
    <col min="3075" max="3075" width="24.140625" style="1062" hidden="1" customWidth="1"/>
    <col min="3076" max="3077" width="0" style="1062" hidden="1" customWidth="1"/>
    <col min="3078" max="3328" width="0" style="1062" hidden="1"/>
    <col min="3329" max="3329" width="10.140625" style="1062" hidden="1" customWidth="1"/>
    <col min="3330" max="3330" width="112.42578125" style="1062" hidden="1" customWidth="1"/>
    <col min="3331" max="3331" width="24.140625" style="1062" hidden="1" customWidth="1"/>
    <col min="3332" max="3333" width="0" style="1062" hidden="1" customWidth="1"/>
    <col min="3334" max="3584" width="0" style="1062" hidden="1"/>
    <col min="3585" max="3585" width="10.140625" style="1062" hidden="1" customWidth="1"/>
    <col min="3586" max="3586" width="112.42578125" style="1062" hidden="1" customWidth="1"/>
    <col min="3587" max="3587" width="24.140625" style="1062" hidden="1" customWidth="1"/>
    <col min="3588" max="3589" width="0" style="1062" hidden="1" customWidth="1"/>
    <col min="3590" max="3840" width="0" style="1062" hidden="1"/>
    <col min="3841" max="3841" width="10.140625" style="1062" hidden="1" customWidth="1"/>
    <col min="3842" max="3842" width="112.42578125" style="1062" hidden="1" customWidth="1"/>
    <col min="3843" max="3843" width="24.140625" style="1062" hidden="1" customWidth="1"/>
    <col min="3844" max="3845" width="0" style="1062" hidden="1" customWidth="1"/>
    <col min="3846" max="4096" width="0" style="1062" hidden="1"/>
    <col min="4097" max="4097" width="10.140625" style="1062" hidden="1" customWidth="1"/>
    <col min="4098" max="4098" width="112.42578125" style="1062" hidden="1" customWidth="1"/>
    <col min="4099" max="4099" width="24.140625" style="1062" hidden="1" customWidth="1"/>
    <col min="4100" max="4101" width="0" style="1062" hidden="1" customWidth="1"/>
    <col min="4102" max="4352" width="0" style="1062" hidden="1"/>
    <col min="4353" max="4353" width="10.140625" style="1062" hidden="1" customWidth="1"/>
    <col min="4354" max="4354" width="112.42578125" style="1062" hidden="1" customWidth="1"/>
    <col min="4355" max="4355" width="24.140625" style="1062" hidden="1" customWidth="1"/>
    <col min="4356" max="4357" width="0" style="1062" hidden="1" customWidth="1"/>
    <col min="4358" max="4608" width="0" style="1062" hidden="1"/>
    <col min="4609" max="4609" width="10.140625" style="1062" hidden="1" customWidth="1"/>
    <col min="4610" max="4610" width="112.42578125" style="1062" hidden="1" customWidth="1"/>
    <col min="4611" max="4611" width="24.140625" style="1062" hidden="1" customWidth="1"/>
    <col min="4612" max="4613" width="0" style="1062" hidden="1" customWidth="1"/>
    <col min="4614" max="4864" width="0" style="1062" hidden="1"/>
    <col min="4865" max="4865" width="10.140625" style="1062" hidden="1" customWidth="1"/>
    <col min="4866" max="4866" width="112.42578125" style="1062" hidden="1" customWidth="1"/>
    <col min="4867" max="4867" width="24.140625" style="1062" hidden="1" customWidth="1"/>
    <col min="4868" max="4869" width="0" style="1062" hidden="1" customWidth="1"/>
    <col min="4870" max="5120" width="0" style="1062" hidden="1"/>
    <col min="5121" max="5121" width="10.140625" style="1062" hidden="1" customWidth="1"/>
    <col min="5122" max="5122" width="112.42578125" style="1062" hidden="1" customWidth="1"/>
    <col min="5123" max="5123" width="24.140625" style="1062" hidden="1" customWidth="1"/>
    <col min="5124" max="5125" width="0" style="1062" hidden="1" customWidth="1"/>
    <col min="5126" max="5376" width="0" style="1062" hidden="1"/>
    <col min="5377" max="5377" width="10.140625" style="1062" hidden="1" customWidth="1"/>
    <col min="5378" max="5378" width="112.42578125" style="1062" hidden="1" customWidth="1"/>
    <col min="5379" max="5379" width="24.140625" style="1062" hidden="1" customWidth="1"/>
    <col min="5380" max="5381" width="0" style="1062" hidden="1" customWidth="1"/>
    <col min="5382" max="5632" width="0" style="1062" hidden="1"/>
    <col min="5633" max="5633" width="10.140625" style="1062" hidden="1" customWidth="1"/>
    <col min="5634" max="5634" width="112.42578125" style="1062" hidden="1" customWidth="1"/>
    <col min="5635" max="5635" width="24.140625" style="1062" hidden="1" customWidth="1"/>
    <col min="5636" max="5637" width="0" style="1062" hidden="1" customWidth="1"/>
    <col min="5638" max="5888" width="0" style="1062" hidden="1"/>
    <col min="5889" max="5889" width="10.140625" style="1062" hidden="1" customWidth="1"/>
    <col min="5890" max="5890" width="112.42578125" style="1062" hidden="1" customWidth="1"/>
    <col min="5891" max="5891" width="24.140625" style="1062" hidden="1" customWidth="1"/>
    <col min="5892" max="5893" width="0" style="1062" hidden="1" customWidth="1"/>
    <col min="5894" max="6144" width="0" style="1062" hidden="1"/>
    <col min="6145" max="6145" width="10.140625" style="1062" hidden="1" customWidth="1"/>
    <col min="6146" max="6146" width="112.42578125" style="1062" hidden="1" customWidth="1"/>
    <col min="6147" max="6147" width="24.140625" style="1062" hidden="1" customWidth="1"/>
    <col min="6148" max="6149" width="0" style="1062" hidden="1" customWidth="1"/>
    <col min="6150" max="6400" width="0" style="1062" hidden="1"/>
    <col min="6401" max="6401" width="10.140625" style="1062" hidden="1" customWidth="1"/>
    <col min="6402" max="6402" width="112.42578125" style="1062" hidden="1" customWidth="1"/>
    <col min="6403" max="6403" width="24.140625" style="1062" hidden="1" customWidth="1"/>
    <col min="6404" max="6405" width="0" style="1062" hidden="1" customWidth="1"/>
    <col min="6406" max="6656" width="0" style="1062" hidden="1"/>
    <col min="6657" max="6657" width="10.140625" style="1062" hidden="1" customWidth="1"/>
    <col min="6658" max="6658" width="112.42578125" style="1062" hidden="1" customWidth="1"/>
    <col min="6659" max="6659" width="24.140625" style="1062" hidden="1" customWidth="1"/>
    <col min="6660" max="6661" width="0" style="1062" hidden="1" customWidth="1"/>
    <col min="6662" max="6912" width="0" style="1062" hidden="1"/>
    <col min="6913" max="6913" width="10.140625" style="1062" hidden="1" customWidth="1"/>
    <col min="6914" max="6914" width="112.42578125" style="1062" hidden="1" customWidth="1"/>
    <col min="6915" max="6915" width="24.140625" style="1062" hidden="1" customWidth="1"/>
    <col min="6916" max="6917" width="0" style="1062" hidden="1" customWidth="1"/>
    <col min="6918" max="7168" width="0" style="1062" hidden="1"/>
    <col min="7169" max="7169" width="10.140625" style="1062" hidden="1" customWidth="1"/>
    <col min="7170" max="7170" width="112.42578125" style="1062" hidden="1" customWidth="1"/>
    <col min="7171" max="7171" width="24.140625" style="1062" hidden="1" customWidth="1"/>
    <col min="7172" max="7173" width="0" style="1062" hidden="1" customWidth="1"/>
    <col min="7174" max="7424" width="0" style="1062" hidden="1"/>
    <col min="7425" max="7425" width="10.140625" style="1062" hidden="1" customWidth="1"/>
    <col min="7426" max="7426" width="112.42578125" style="1062" hidden="1" customWidth="1"/>
    <col min="7427" max="7427" width="24.140625" style="1062" hidden="1" customWidth="1"/>
    <col min="7428" max="7429" width="0" style="1062" hidden="1" customWidth="1"/>
    <col min="7430" max="7680" width="0" style="1062" hidden="1"/>
    <col min="7681" max="7681" width="10.140625" style="1062" hidden="1" customWidth="1"/>
    <col min="7682" max="7682" width="112.42578125" style="1062" hidden="1" customWidth="1"/>
    <col min="7683" max="7683" width="24.140625" style="1062" hidden="1" customWidth="1"/>
    <col min="7684" max="7685" width="0" style="1062" hidden="1" customWidth="1"/>
    <col min="7686" max="7936" width="0" style="1062" hidden="1"/>
    <col min="7937" max="7937" width="10.140625" style="1062" hidden="1" customWidth="1"/>
    <col min="7938" max="7938" width="112.42578125" style="1062" hidden="1" customWidth="1"/>
    <col min="7939" max="7939" width="24.140625" style="1062" hidden="1" customWidth="1"/>
    <col min="7940" max="7941" width="0" style="1062" hidden="1" customWidth="1"/>
    <col min="7942" max="8192" width="0" style="1062" hidden="1"/>
    <col min="8193" max="8193" width="10.140625" style="1062" hidden="1" customWidth="1"/>
    <col min="8194" max="8194" width="112.42578125" style="1062" hidden="1" customWidth="1"/>
    <col min="8195" max="8195" width="24.140625" style="1062" hidden="1" customWidth="1"/>
    <col min="8196" max="8197" width="0" style="1062" hidden="1" customWidth="1"/>
    <col min="8198" max="8448" width="0" style="1062" hidden="1"/>
    <col min="8449" max="8449" width="10.140625" style="1062" hidden="1" customWidth="1"/>
    <col min="8450" max="8450" width="112.42578125" style="1062" hidden="1" customWidth="1"/>
    <col min="8451" max="8451" width="24.140625" style="1062" hidden="1" customWidth="1"/>
    <col min="8452" max="8453" width="0" style="1062" hidden="1" customWidth="1"/>
    <col min="8454" max="8704" width="0" style="1062" hidden="1"/>
    <col min="8705" max="8705" width="10.140625" style="1062" hidden="1" customWidth="1"/>
    <col min="8706" max="8706" width="112.42578125" style="1062" hidden="1" customWidth="1"/>
    <col min="8707" max="8707" width="24.140625" style="1062" hidden="1" customWidth="1"/>
    <col min="8708" max="8709" width="0" style="1062" hidden="1" customWidth="1"/>
    <col min="8710" max="8960" width="0" style="1062" hidden="1"/>
    <col min="8961" max="8961" width="10.140625" style="1062" hidden="1" customWidth="1"/>
    <col min="8962" max="8962" width="112.42578125" style="1062" hidden="1" customWidth="1"/>
    <col min="8963" max="8963" width="24.140625" style="1062" hidden="1" customWidth="1"/>
    <col min="8964" max="8965" width="0" style="1062" hidden="1" customWidth="1"/>
    <col min="8966" max="9216" width="0" style="1062" hidden="1"/>
    <col min="9217" max="9217" width="10.140625" style="1062" hidden="1" customWidth="1"/>
    <col min="9218" max="9218" width="112.42578125" style="1062" hidden="1" customWidth="1"/>
    <col min="9219" max="9219" width="24.140625" style="1062" hidden="1" customWidth="1"/>
    <col min="9220" max="9221" width="0" style="1062" hidden="1" customWidth="1"/>
    <col min="9222" max="9472" width="0" style="1062" hidden="1"/>
    <col min="9473" max="9473" width="10.140625" style="1062" hidden="1" customWidth="1"/>
    <col min="9474" max="9474" width="112.42578125" style="1062" hidden="1" customWidth="1"/>
    <col min="9475" max="9475" width="24.140625" style="1062" hidden="1" customWidth="1"/>
    <col min="9476" max="9477" width="0" style="1062" hidden="1" customWidth="1"/>
    <col min="9478" max="9728" width="0" style="1062" hidden="1"/>
    <col min="9729" max="9729" width="10.140625" style="1062" hidden="1" customWidth="1"/>
    <col min="9730" max="9730" width="112.42578125" style="1062" hidden="1" customWidth="1"/>
    <col min="9731" max="9731" width="24.140625" style="1062" hidden="1" customWidth="1"/>
    <col min="9732" max="9733" width="0" style="1062" hidden="1" customWidth="1"/>
    <col min="9734" max="9984" width="0" style="1062" hidden="1"/>
    <col min="9985" max="9985" width="10.140625" style="1062" hidden="1" customWidth="1"/>
    <col min="9986" max="9986" width="112.42578125" style="1062" hidden="1" customWidth="1"/>
    <col min="9987" max="9987" width="24.140625" style="1062" hidden="1" customWidth="1"/>
    <col min="9988" max="9989" width="0" style="1062" hidden="1" customWidth="1"/>
    <col min="9990" max="10240" width="0" style="1062" hidden="1"/>
    <col min="10241" max="10241" width="10.140625" style="1062" hidden="1" customWidth="1"/>
    <col min="10242" max="10242" width="112.42578125" style="1062" hidden="1" customWidth="1"/>
    <col min="10243" max="10243" width="24.140625" style="1062" hidden="1" customWidth="1"/>
    <col min="10244" max="10245" width="0" style="1062" hidden="1" customWidth="1"/>
    <col min="10246" max="10496" width="0" style="1062" hidden="1"/>
    <col min="10497" max="10497" width="10.140625" style="1062" hidden="1" customWidth="1"/>
    <col min="10498" max="10498" width="112.42578125" style="1062" hidden="1" customWidth="1"/>
    <col min="10499" max="10499" width="24.140625" style="1062" hidden="1" customWidth="1"/>
    <col min="10500" max="10501" width="0" style="1062" hidden="1" customWidth="1"/>
    <col min="10502" max="10752" width="0" style="1062" hidden="1"/>
    <col min="10753" max="10753" width="10.140625" style="1062" hidden="1" customWidth="1"/>
    <col min="10754" max="10754" width="112.42578125" style="1062" hidden="1" customWidth="1"/>
    <col min="10755" max="10755" width="24.140625" style="1062" hidden="1" customWidth="1"/>
    <col min="10756" max="10757" width="0" style="1062" hidden="1" customWidth="1"/>
    <col min="10758" max="11008" width="0" style="1062" hidden="1"/>
    <col min="11009" max="11009" width="10.140625" style="1062" hidden="1" customWidth="1"/>
    <col min="11010" max="11010" width="112.42578125" style="1062" hidden="1" customWidth="1"/>
    <col min="11011" max="11011" width="24.140625" style="1062" hidden="1" customWidth="1"/>
    <col min="11012" max="11013" width="0" style="1062" hidden="1" customWidth="1"/>
    <col min="11014" max="11264" width="0" style="1062" hidden="1"/>
    <col min="11265" max="11265" width="10.140625" style="1062" hidden="1" customWidth="1"/>
    <col min="11266" max="11266" width="112.42578125" style="1062" hidden="1" customWidth="1"/>
    <col min="11267" max="11267" width="24.140625" style="1062" hidden="1" customWidth="1"/>
    <col min="11268" max="11269" width="0" style="1062" hidden="1" customWidth="1"/>
    <col min="11270" max="11520" width="0" style="1062" hidden="1"/>
    <col min="11521" max="11521" width="10.140625" style="1062" hidden="1" customWidth="1"/>
    <col min="11522" max="11522" width="112.42578125" style="1062" hidden="1" customWidth="1"/>
    <col min="11523" max="11523" width="24.140625" style="1062" hidden="1" customWidth="1"/>
    <col min="11524" max="11525" width="0" style="1062" hidden="1" customWidth="1"/>
    <col min="11526" max="11776" width="0" style="1062" hidden="1"/>
    <col min="11777" max="11777" width="10.140625" style="1062" hidden="1" customWidth="1"/>
    <col min="11778" max="11778" width="112.42578125" style="1062" hidden="1" customWidth="1"/>
    <col min="11779" max="11779" width="24.140625" style="1062" hidden="1" customWidth="1"/>
    <col min="11780" max="11781" width="0" style="1062" hidden="1" customWidth="1"/>
    <col min="11782" max="12032" width="0" style="1062" hidden="1"/>
    <col min="12033" max="12033" width="10.140625" style="1062" hidden="1" customWidth="1"/>
    <col min="12034" max="12034" width="112.42578125" style="1062" hidden="1" customWidth="1"/>
    <col min="12035" max="12035" width="24.140625" style="1062" hidden="1" customWidth="1"/>
    <col min="12036" max="12037" width="0" style="1062" hidden="1" customWidth="1"/>
    <col min="12038" max="12288" width="0" style="1062" hidden="1"/>
    <col min="12289" max="12289" width="10.140625" style="1062" hidden="1" customWidth="1"/>
    <col min="12290" max="12290" width="112.42578125" style="1062" hidden="1" customWidth="1"/>
    <col min="12291" max="12291" width="24.140625" style="1062" hidden="1" customWidth="1"/>
    <col min="12292" max="12293" width="0" style="1062" hidden="1" customWidth="1"/>
    <col min="12294" max="12544" width="0" style="1062" hidden="1"/>
    <col min="12545" max="12545" width="10.140625" style="1062" hidden="1" customWidth="1"/>
    <col min="12546" max="12546" width="112.42578125" style="1062" hidden="1" customWidth="1"/>
    <col min="12547" max="12547" width="24.140625" style="1062" hidden="1" customWidth="1"/>
    <col min="12548" max="12549" width="0" style="1062" hidden="1" customWidth="1"/>
    <col min="12550" max="12800" width="0" style="1062" hidden="1"/>
    <col min="12801" max="12801" width="10.140625" style="1062" hidden="1" customWidth="1"/>
    <col min="12802" max="12802" width="112.42578125" style="1062" hidden="1" customWidth="1"/>
    <col min="12803" max="12803" width="24.140625" style="1062" hidden="1" customWidth="1"/>
    <col min="12804" max="12805" width="0" style="1062" hidden="1" customWidth="1"/>
    <col min="12806" max="13056" width="0" style="1062" hidden="1"/>
    <col min="13057" max="13057" width="10.140625" style="1062" hidden="1" customWidth="1"/>
    <col min="13058" max="13058" width="112.42578125" style="1062" hidden="1" customWidth="1"/>
    <col min="13059" max="13059" width="24.140625" style="1062" hidden="1" customWidth="1"/>
    <col min="13060" max="13061" width="0" style="1062" hidden="1" customWidth="1"/>
    <col min="13062" max="13312" width="0" style="1062" hidden="1"/>
    <col min="13313" max="13313" width="10.140625" style="1062" hidden="1" customWidth="1"/>
    <col min="13314" max="13314" width="112.42578125" style="1062" hidden="1" customWidth="1"/>
    <col min="13315" max="13315" width="24.140625" style="1062" hidden="1" customWidth="1"/>
    <col min="13316" max="13317" width="0" style="1062" hidden="1" customWidth="1"/>
    <col min="13318" max="13568" width="0" style="1062" hidden="1"/>
    <col min="13569" max="13569" width="10.140625" style="1062" hidden="1" customWidth="1"/>
    <col min="13570" max="13570" width="112.42578125" style="1062" hidden="1" customWidth="1"/>
    <col min="13571" max="13571" width="24.140625" style="1062" hidden="1" customWidth="1"/>
    <col min="13572" max="13573" width="0" style="1062" hidden="1" customWidth="1"/>
    <col min="13574" max="13824" width="0" style="1062" hidden="1"/>
    <col min="13825" max="13825" width="10.140625" style="1062" hidden="1" customWidth="1"/>
    <col min="13826" max="13826" width="112.42578125" style="1062" hidden="1" customWidth="1"/>
    <col min="13827" max="13827" width="24.140625" style="1062" hidden="1" customWidth="1"/>
    <col min="13828" max="13829" width="0" style="1062" hidden="1" customWidth="1"/>
    <col min="13830" max="14080" width="0" style="1062" hidden="1"/>
    <col min="14081" max="14081" width="10.140625" style="1062" hidden="1" customWidth="1"/>
    <col min="14082" max="14082" width="112.42578125" style="1062" hidden="1" customWidth="1"/>
    <col min="14083" max="14083" width="24.140625" style="1062" hidden="1" customWidth="1"/>
    <col min="14084" max="14085" width="0" style="1062" hidden="1" customWidth="1"/>
    <col min="14086" max="14336" width="0" style="1062" hidden="1"/>
    <col min="14337" max="14337" width="10.140625" style="1062" hidden="1" customWidth="1"/>
    <col min="14338" max="14338" width="112.42578125" style="1062" hidden="1" customWidth="1"/>
    <col min="14339" max="14339" width="24.140625" style="1062" hidden="1" customWidth="1"/>
    <col min="14340" max="14341" width="0" style="1062" hidden="1" customWidth="1"/>
    <col min="14342" max="14592" width="0" style="1062" hidden="1"/>
    <col min="14593" max="14593" width="10.140625" style="1062" hidden="1" customWidth="1"/>
    <col min="14594" max="14594" width="112.42578125" style="1062" hidden="1" customWidth="1"/>
    <col min="14595" max="14595" width="24.140625" style="1062" hidden="1" customWidth="1"/>
    <col min="14596" max="14597" width="0" style="1062" hidden="1" customWidth="1"/>
    <col min="14598" max="14848" width="0" style="1062" hidden="1"/>
    <col min="14849" max="14849" width="10.140625" style="1062" hidden="1" customWidth="1"/>
    <col min="14850" max="14850" width="112.42578125" style="1062" hidden="1" customWidth="1"/>
    <col min="14851" max="14851" width="24.140625" style="1062" hidden="1" customWidth="1"/>
    <col min="14852" max="14853" width="0" style="1062" hidden="1" customWidth="1"/>
    <col min="14854" max="15104" width="0" style="1062" hidden="1"/>
    <col min="15105" max="15105" width="10.140625" style="1062" hidden="1" customWidth="1"/>
    <col min="15106" max="15106" width="112.42578125" style="1062" hidden="1" customWidth="1"/>
    <col min="15107" max="15107" width="24.140625" style="1062" hidden="1" customWidth="1"/>
    <col min="15108" max="15109" width="0" style="1062" hidden="1" customWidth="1"/>
    <col min="15110" max="15360" width="0" style="1062" hidden="1"/>
    <col min="15361" max="15361" width="10.140625" style="1062" hidden="1" customWidth="1"/>
    <col min="15362" max="15362" width="112.42578125" style="1062" hidden="1" customWidth="1"/>
    <col min="15363" max="15363" width="24.140625" style="1062" hidden="1" customWidth="1"/>
    <col min="15364" max="15365" width="0" style="1062" hidden="1" customWidth="1"/>
    <col min="15366" max="15616" width="0" style="1062" hidden="1"/>
    <col min="15617" max="15617" width="10.140625" style="1062" hidden="1" customWidth="1"/>
    <col min="15618" max="15618" width="112.42578125" style="1062" hidden="1" customWidth="1"/>
    <col min="15619" max="15619" width="24.140625" style="1062" hidden="1" customWidth="1"/>
    <col min="15620" max="15621" width="0" style="1062" hidden="1" customWidth="1"/>
    <col min="15622" max="15872" width="0" style="1062" hidden="1"/>
    <col min="15873" max="15873" width="10.140625" style="1062" hidden="1" customWidth="1"/>
    <col min="15874" max="15874" width="112.42578125" style="1062" hidden="1" customWidth="1"/>
    <col min="15875" max="15875" width="24.140625" style="1062" hidden="1" customWidth="1"/>
    <col min="15876" max="15877" width="0" style="1062" hidden="1" customWidth="1"/>
    <col min="15878" max="16128" width="0" style="1062" hidden="1"/>
    <col min="16129" max="16129" width="10.140625" style="1062" hidden="1" customWidth="1"/>
    <col min="16130" max="16130" width="112.42578125" style="1062" hidden="1" customWidth="1"/>
    <col min="16131" max="16131" width="24.140625" style="1062" hidden="1" customWidth="1"/>
    <col min="16132" max="16133" width="0" style="1062" hidden="1" customWidth="1"/>
    <col min="16134" max="16384" width="0" style="1062" hidden="1"/>
  </cols>
  <sheetData>
    <row r="1" spans="1:5" s="1056" customFormat="1" ht="33.75" customHeight="1">
      <c r="A1" s="1054"/>
      <c r="B1" s="1055" t="s">
        <v>1342</v>
      </c>
      <c r="C1" s="1055"/>
      <c r="D1" s="1055"/>
      <c r="E1" s="1055"/>
    </row>
    <row r="2" spans="1:5" s="1056" customFormat="1" ht="29.25" customHeight="1">
      <c r="A2" s="1054"/>
      <c r="B2" s="1055" t="s">
        <v>1343</v>
      </c>
      <c r="C2" s="1055"/>
      <c r="D2" s="1055"/>
      <c r="E2" s="1055"/>
    </row>
    <row r="3" spans="1:5" s="1056" customFormat="1" ht="27.75" customHeight="1">
      <c r="A3" s="1054"/>
      <c r="B3" s="1055" t="s">
        <v>2</v>
      </c>
      <c r="C3" s="1055"/>
      <c r="D3" s="1055"/>
      <c r="E3" s="1055"/>
    </row>
    <row r="4" spans="1:5" s="1059" customFormat="1" ht="41.25" customHeight="1">
      <c r="A4" s="1057"/>
      <c r="B4" s="1058" t="s">
        <v>1344</v>
      </c>
      <c r="C4" s="1058"/>
      <c r="D4" s="1058"/>
      <c r="E4" s="1058"/>
    </row>
    <row r="5" spans="1:5" s="1059" customFormat="1" ht="6" customHeight="1">
      <c r="A5" s="1060"/>
      <c r="B5" s="1061"/>
      <c r="C5" s="1061"/>
      <c r="D5" s="1061"/>
      <c r="E5" s="1061"/>
    </row>
    <row r="6" spans="1:5" ht="5.25" customHeight="1">
      <c r="B6" s="1063"/>
      <c r="C6" s="1062"/>
    </row>
    <row r="7" spans="1:5" ht="22.5" customHeight="1">
      <c r="B7" s="1064"/>
      <c r="C7" s="1064"/>
      <c r="D7" s="1064"/>
      <c r="E7" s="1065"/>
    </row>
    <row r="8" spans="1:5" ht="21.75" customHeight="1">
      <c r="A8" s="1066"/>
      <c r="B8" s="1067" t="s">
        <v>0</v>
      </c>
      <c r="C8" s="1068"/>
      <c r="D8" s="1068"/>
      <c r="E8" s="1066"/>
    </row>
    <row r="9" spans="1:5" ht="21.75" customHeight="1">
      <c r="B9" s="1069" t="s">
        <v>1345</v>
      </c>
      <c r="C9" s="1070">
        <v>1</v>
      </c>
      <c r="D9" s="1071"/>
    </row>
    <row r="10" spans="1:5" ht="21.75" customHeight="1">
      <c r="C10" s="1070"/>
      <c r="D10" s="1071"/>
    </row>
    <row r="11" spans="1:5" s="1066" customFormat="1" ht="21.75" customHeight="1">
      <c r="A11" s="1073"/>
      <c r="B11" s="1074" t="s">
        <v>1346</v>
      </c>
      <c r="C11" s="1075"/>
      <c r="D11" s="1076"/>
      <c r="E11" s="1072"/>
    </row>
    <row r="12" spans="1:5" ht="21.75" customHeight="1">
      <c r="B12" s="1069" t="s">
        <v>1347</v>
      </c>
      <c r="C12" s="1070">
        <v>2</v>
      </c>
      <c r="D12" s="1071"/>
    </row>
    <row r="13" spans="1:5" ht="21.75" customHeight="1">
      <c r="B13" s="1069" t="s">
        <v>1348</v>
      </c>
      <c r="C13" s="1077" t="s">
        <v>1349</v>
      </c>
      <c r="D13" s="1071"/>
    </row>
    <row r="14" spans="1:5" ht="21.75" customHeight="1">
      <c r="B14" s="1069" t="s">
        <v>1348</v>
      </c>
      <c r="C14" s="1078" t="s">
        <v>1350</v>
      </c>
      <c r="D14" s="1071"/>
    </row>
    <row r="15" spans="1:5" ht="21.75" customHeight="1">
      <c r="B15" s="1069" t="s">
        <v>1351</v>
      </c>
      <c r="C15" s="1078" t="s">
        <v>1352</v>
      </c>
      <c r="D15" s="1071"/>
    </row>
    <row r="16" spans="1:5" ht="21.75" customHeight="1">
      <c r="B16" s="1069" t="s">
        <v>1351</v>
      </c>
      <c r="C16" s="1078" t="s">
        <v>1353</v>
      </c>
      <c r="D16" s="1071"/>
    </row>
    <row r="17" spans="1:5" s="1066" customFormat="1" ht="21.75" customHeight="1">
      <c r="A17" s="1073"/>
      <c r="B17" s="1074" t="s">
        <v>1346</v>
      </c>
      <c r="C17" s="1075"/>
      <c r="D17" s="1076"/>
      <c r="E17" s="1072"/>
    </row>
    <row r="18" spans="1:5" ht="21.75" customHeight="1">
      <c r="B18" s="1069" t="s">
        <v>1354</v>
      </c>
      <c r="C18" s="1070">
        <v>5</v>
      </c>
      <c r="D18" s="1071"/>
    </row>
    <row r="19" spans="1:5" ht="21.75" customHeight="1">
      <c r="B19" s="1069" t="s">
        <v>1355</v>
      </c>
      <c r="C19" s="1070">
        <v>5</v>
      </c>
      <c r="D19" s="1071"/>
    </row>
    <row r="20" spans="1:5" ht="21.75" customHeight="1">
      <c r="B20" s="1069" t="s">
        <v>1356</v>
      </c>
      <c r="C20" s="1070">
        <v>6</v>
      </c>
      <c r="D20" s="1071"/>
    </row>
    <row r="21" spans="1:5" ht="21.75" customHeight="1">
      <c r="B21" s="1069" t="s">
        <v>1357</v>
      </c>
      <c r="C21" s="1070">
        <v>6</v>
      </c>
      <c r="D21" s="1071"/>
    </row>
    <row r="22" spans="1:5" ht="21.75" customHeight="1">
      <c r="B22" s="1069" t="s">
        <v>1358</v>
      </c>
      <c r="C22" s="1070">
        <v>7</v>
      </c>
      <c r="D22" s="1071"/>
    </row>
    <row r="23" spans="1:5" ht="21.75" customHeight="1">
      <c r="B23" s="1069" t="s">
        <v>1359</v>
      </c>
      <c r="C23" s="1070">
        <v>8</v>
      </c>
      <c r="D23" s="1071"/>
    </row>
    <row r="24" spans="1:5" ht="21.75" customHeight="1">
      <c r="B24" s="1079" t="s">
        <v>1360</v>
      </c>
      <c r="C24" s="1070"/>
      <c r="D24" s="1071"/>
    </row>
    <row r="25" spans="1:5" ht="21.75" customHeight="1">
      <c r="B25" s="1069" t="s">
        <v>1361</v>
      </c>
      <c r="C25" s="1070">
        <v>9</v>
      </c>
      <c r="D25" s="1071"/>
    </row>
    <row r="26" spans="1:5" ht="21.75" customHeight="1">
      <c r="B26" s="1069" t="s">
        <v>1362</v>
      </c>
      <c r="C26" s="1070">
        <v>10</v>
      </c>
      <c r="D26" s="1071"/>
    </row>
    <row r="27" spans="1:5" ht="21.75" customHeight="1">
      <c r="B27" s="1069" t="s">
        <v>1363</v>
      </c>
      <c r="C27" s="1070">
        <v>11</v>
      </c>
      <c r="D27" s="1071"/>
    </row>
    <row r="28" spans="1:5" ht="21.75" customHeight="1">
      <c r="B28" s="1069" t="s">
        <v>1364</v>
      </c>
      <c r="C28" s="1070">
        <v>12</v>
      </c>
      <c r="D28" s="1071"/>
    </row>
    <row r="29" spans="1:5" ht="21.75" customHeight="1">
      <c r="B29" s="1069" t="s">
        <v>1365</v>
      </c>
      <c r="C29" s="1070">
        <v>13</v>
      </c>
      <c r="D29" s="1071"/>
    </row>
    <row r="30" spans="1:5" ht="21.75" customHeight="1">
      <c r="B30" s="1069" t="s">
        <v>1366</v>
      </c>
      <c r="C30" s="1070">
        <v>14</v>
      </c>
      <c r="D30" s="1071"/>
    </row>
    <row r="31" spans="1:5" ht="21.75" customHeight="1">
      <c r="B31" s="1069" t="s">
        <v>1367</v>
      </c>
      <c r="C31" s="1070">
        <v>15</v>
      </c>
      <c r="D31" s="1071"/>
    </row>
    <row r="32" spans="1:5" ht="21.75" customHeight="1">
      <c r="B32" s="1069" t="s">
        <v>1368</v>
      </c>
      <c r="C32" s="1070">
        <v>16</v>
      </c>
      <c r="D32" s="1071"/>
    </row>
    <row r="33" spans="2:4" ht="21.75" customHeight="1">
      <c r="B33" s="1069" t="s">
        <v>1369</v>
      </c>
      <c r="C33" s="1070">
        <v>17</v>
      </c>
      <c r="D33" s="1071"/>
    </row>
    <row r="34" spans="2:4" ht="21.75" customHeight="1">
      <c r="B34" s="1069" t="s">
        <v>1370</v>
      </c>
      <c r="C34" s="1070">
        <v>18</v>
      </c>
      <c r="D34" s="1071"/>
    </row>
    <row r="35" spans="2:4" ht="21.75" customHeight="1">
      <c r="B35" s="1069" t="s">
        <v>1371</v>
      </c>
      <c r="C35" s="1070">
        <v>19</v>
      </c>
      <c r="D35" s="1071"/>
    </row>
    <row r="36" spans="2:4" ht="21.75" customHeight="1">
      <c r="B36" s="1069" t="s">
        <v>1372</v>
      </c>
      <c r="C36" s="1070">
        <v>20</v>
      </c>
      <c r="D36" s="1071"/>
    </row>
    <row r="37" spans="2:4" ht="21.75" customHeight="1">
      <c r="B37" s="1069" t="s">
        <v>1373</v>
      </c>
      <c r="C37" s="1070">
        <v>21</v>
      </c>
      <c r="D37" s="1071"/>
    </row>
    <row r="38" spans="2:4" ht="21.75" customHeight="1">
      <c r="B38" s="1069" t="s">
        <v>1374</v>
      </c>
      <c r="C38" s="1078" t="s">
        <v>1375</v>
      </c>
      <c r="D38" s="1071"/>
    </row>
    <row r="39" spans="2:4" ht="21.75" customHeight="1">
      <c r="B39" s="1069" t="s">
        <v>1374</v>
      </c>
      <c r="C39" s="1078" t="s">
        <v>1376</v>
      </c>
      <c r="D39" s="1071"/>
    </row>
    <row r="40" spans="2:4" ht="21.75" customHeight="1">
      <c r="B40" s="1069" t="s">
        <v>1377</v>
      </c>
      <c r="C40" s="1070">
        <v>23</v>
      </c>
      <c r="D40" s="1071"/>
    </row>
    <row r="41" spans="2:4" ht="21.75" customHeight="1">
      <c r="B41" s="1069" t="s">
        <v>1378</v>
      </c>
      <c r="C41" s="1070">
        <v>24</v>
      </c>
      <c r="D41" s="1071"/>
    </row>
    <row r="42" spans="2:4" ht="21.75" customHeight="1">
      <c r="B42" s="1069" t="s">
        <v>1379</v>
      </c>
      <c r="C42" s="1070">
        <v>25</v>
      </c>
      <c r="D42" s="1071"/>
    </row>
    <row r="43" spans="2:4" ht="21.75" customHeight="1">
      <c r="B43" s="1069" t="s">
        <v>1380</v>
      </c>
      <c r="C43" s="1070">
        <v>26</v>
      </c>
      <c r="D43" s="1071"/>
    </row>
    <row r="44" spans="2:4" ht="21.75" customHeight="1">
      <c r="B44" s="1069" t="s">
        <v>1381</v>
      </c>
      <c r="C44" s="1070">
        <v>27</v>
      </c>
      <c r="D44" s="1071"/>
    </row>
    <row r="45" spans="2:4" ht="21.75" customHeight="1">
      <c r="B45" s="1079" t="s">
        <v>1382</v>
      </c>
      <c r="C45" s="1070"/>
      <c r="D45" s="1071"/>
    </row>
    <row r="46" spans="2:4" ht="21.75" customHeight="1">
      <c r="B46" s="1069" t="s">
        <v>1383</v>
      </c>
      <c r="C46" s="1077" t="s">
        <v>1384</v>
      </c>
      <c r="D46" s="1071"/>
    </row>
    <row r="47" spans="2:4" ht="21.75" customHeight="1">
      <c r="B47" s="1069" t="s">
        <v>1385</v>
      </c>
      <c r="C47" s="1077" t="s">
        <v>1386</v>
      </c>
      <c r="D47" s="1071"/>
    </row>
    <row r="48" spans="2:4" ht="21.75" customHeight="1">
      <c r="B48" s="1069" t="s">
        <v>1387</v>
      </c>
      <c r="C48" s="1077" t="s">
        <v>1388</v>
      </c>
      <c r="D48" s="1071"/>
    </row>
    <row r="49" spans="2:4" ht="21.75" customHeight="1">
      <c r="B49" s="1069" t="s">
        <v>1389</v>
      </c>
      <c r="C49" s="1077" t="s">
        <v>1390</v>
      </c>
      <c r="D49" s="1071"/>
    </row>
    <row r="50" spans="2:4" ht="21.75" customHeight="1">
      <c r="B50" s="1069" t="s">
        <v>1391</v>
      </c>
      <c r="C50" s="1077" t="s">
        <v>1392</v>
      </c>
      <c r="D50" s="1071"/>
    </row>
    <row r="51" spans="2:4" ht="21.75" customHeight="1">
      <c r="B51" s="1069" t="s">
        <v>1393</v>
      </c>
      <c r="C51" s="1077" t="s">
        <v>1394</v>
      </c>
      <c r="D51" s="1071"/>
    </row>
    <row r="52" spans="2:4" ht="21.75" customHeight="1">
      <c r="B52" s="1069" t="s">
        <v>1395</v>
      </c>
      <c r="C52" s="1077" t="s">
        <v>1396</v>
      </c>
      <c r="D52" s="1071"/>
    </row>
    <row r="53" spans="2:4" ht="21.75" customHeight="1">
      <c r="B53" s="1069" t="s">
        <v>1397</v>
      </c>
      <c r="C53" s="1077" t="s">
        <v>1398</v>
      </c>
      <c r="D53" s="1071"/>
    </row>
    <row r="54" spans="2:4" ht="21.75" customHeight="1">
      <c r="B54" s="1069" t="s">
        <v>1399</v>
      </c>
      <c r="C54" s="1077" t="s">
        <v>1400</v>
      </c>
      <c r="D54" s="1071"/>
    </row>
    <row r="55" spans="2:4" ht="21.75" customHeight="1">
      <c r="B55" s="1079" t="s">
        <v>1401</v>
      </c>
      <c r="C55" s="1070"/>
      <c r="D55" s="1071"/>
    </row>
    <row r="56" spans="2:4" ht="21.75" customHeight="1">
      <c r="B56" s="1069" t="s">
        <v>1402</v>
      </c>
      <c r="C56" s="1077" t="s">
        <v>1403</v>
      </c>
      <c r="D56" s="1071"/>
    </row>
    <row r="57" spans="2:4" ht="21.75" customHeight="1">
      <c r="B57" s="1069" t="s">
        <v>1385</v>
      </c>
      <c r="C57" s="1077" t="s">
        <v>1404</v>
      </c>
      <c r="D57" s="1071"/>
    </row>
    <row r="58" spans="2:4" ht="21.75" customHeight="1">
      <c r="B58" s="1069" t="s">
        <v>1387</v>
      </c>
      <c r="C58" s="1077" t="s">
        <v>1405</v>
      </c>
      <c r="D58" s="1071"/>
    </row>
    <row r="59" spans="2:4" ht="21.75" customHeight="1">
      <c r="B59" s="1069" t="s">
        <v>1389</v>
      </c>
      <c r="C59" s="1077" t="s">
        <v>1406</v>
      </c>
      <c r="D59" s="1071"/>
    </row>
    <row r="60" spans="2:4" ht="21.75" customHeight="1">
      <c r="B60" s="1069" t="s">
        <v>1391</v>
      </c>
      <c r="C60" s="1077" t="s">
        <v>1407</v>
      </c>
      <c r="D60" s="1071"/>
    </row>
    <row r="61" spans="2:4" ht="21.75" customHeight="1">
      <c r="B61" s="1069" t="s">
        <v>1393</v>
      </c>
      <c r="C61" s="1077" t="s">
        <v>1408</v>
      </c>
      <c r="D61" s="1071"/>
    </row>
    <row r="62" spans="2:4" ht="21.75" customHeight="1">
      <c r="B62" s="1069" t="s">
        <v>1395</v>
      </c>
      <c r="C62" s="1077" t="s">
        <v>1409</v>
      </c>
      <c r="D62" s="1071"/>
    </row>
    <row r="63" spans="2:4" ht="21.75" customHeight="1">
      <c r="B63" s="1069" t="s">
        <v>1397</v>
      </c>
      <c r="C63" s="1077" t="s">
        <v>1410</v>
      </c>
      <c r="D63" s="1071"/>
    </row>
    <row r="64" spans="2:4" ht="21.75" customHeight="1">
      <c r="B64" s="1069" t="s">
        <v>1411</v>
      </c>
      <c r="C64" s="1077" t="s">
        <v>1412</v>
      </c>
      <c r="D64" s="1071"/>
    </row>
    <row r="65" spans="1:4" ht="21.75" customHeight="1">
      <c r="B65" s="1069" t="s">
        <v>1413</v>
      </c>
      <c r="C65" s="1077" t="s">
        <v>1414</v>
      </c>
      <c r="D65" s="1071"/>
    </row>
    <row r="66" spans="1:4" ht="21.75" customHeight="1">
      <c r="A66" s="1073"/>
      <c r="B66" s="1074" t="s">
        <v>1415</v>
      </c>
      <c r="C66" s="1075"/>
      <c r="D66" s="1071"/>
    </row>
    <row r="67" spans="1:4" ht="21.75" customHeight="1">
      <c r="B67" s="1069" t="s">
        <v>1416</v>
      </c>
      <c r="C67" s="1070">
        <v>30</v>
      </c>
      <c r="D67" s="1071"/>
    </row>
    <row r="68" spans="1:4" ht="21.75" customHeight="1">
      <c r="B68" s="1069" t="s">
        <v>1417</v>
      </c>
      <c r="C68" s="1070">
        <v>31</v>
      </c>
      <c r="D68" s="1071"/>
    </row>
    <row r="69" spans="1:4" ht="21.75" customHeight="1">
      <c r="B69" s="1069" t="s">
        <v>1418</v>
      </c>
      <c r="C69" s="1070">
        <v>32</v>
      </c>
      <c r="D69" s="1071"/>
    </row>
    <row r="70" spans="1:4" ht="21.75" customHeight="1">
      <c r="B70" s="1069" t="s">
        <v>1419</v>
      </c>
      <c r="C70" s="1070">
        <v>33</v>
      </c>
      <c r="D70" s="1071"/>
    </row>
    <row r="71" spans="1:4" ht="21.75" customHeight="1">
      <c r="B71" s="1069" t="s">
        <v>1420</v>
      </c>
      <c r="C71" s="1078" t="s">
        <v>1421</v>
      </c>
      <c r="D71" s="1071"/>
    </row>
    <row r="72" spans="1:4" ht="21.75" customHeight="1">
      <c r="B72" s="1069" t="s">
        <v>1420</v>
      </c>
      <c r="C72" s="1078" t="s">
        <v>1422</v>
      </c>
      <c r="D72" s="1071"/>
    </row>
    <row r="73" spans="1:4" ht="21.75" customHeight="1">
      <c r="B73" s="1069" t="s">
        <v>1423</v>
      </c>
      <c r="C73" s="1070">
        <v>35</v>
      </c>
      <c r="D73" s="1071"/>
    </row>
    <row r="74" spans="1:4" ht="21.75" customHeight="1">
      <c r="B74" s="1069" t="s">
        <v>1424</v>
      </c>
      <c r="C74" s="1070">
        <v>36</v>
      </c>
      <c r="D74" s="1071"/>
    </row>
    <row r="75" spans="1:4" ht="21.75" customHeight="1">
      <c r="B75" s="1069" t="s">
        <v>1425</v>
      </c>
      <c r="C75" s="1070">
        <v>37</v>
      </c>
      <c r="D75" s="1071"/>
    </row>
    <row r="76" spans="1:4" ht="21.75" customHeight="1">
      <c r="B76" s="1080" t="s">
        <v>1426</v>
      </c>
      <c r="C76" s="1070"/>
      <c r="D76" s="1071"/>
    </row>
    <row r="77" spans="1:4" ht="21.75" customHeight="1">
      <c r="B77" s="1069" t="s">
        <v>1427</v>
      </c>
      <c r="C77" s="1078" t="s">
        <v>1428</v>
      </c>
      <c r="D77" s="1071"/>
    </row>
    <row r="78" spans="1:4" ht="21.75" customHeight="1">
      <c r="B78" s="1069" t="s">
        <v>1429</v>
      </c>
      <c r="C78" s="1078" t="s">
        <v>1430</v>
      </c>
      <c r="D78" s="1071"/>
    </row>
    <row r="79" spans="1:4" ht="21.75" customHeight="1">
      <c r="B79" s="1069" t="s">
        <v>1413</v>
      </c>
      <c r="C79" s="1078" t="s">
        <v>1431</v>
      </c>
      <c r="D79" s="1071"/>
    </row>
    <row r="80" spans="1:4" ht="21.75" customHeight="1">
      <c r="B80" s="1069" t="s">
        <v>1432</v>
      </c>
      <c r="C80" s="1081">
        <v>39</v>
      </c>
      <c r="D80" s="1071"/>
    </row>
    <row r="81" spans="2:4" ht="21.75" customHeight="1">
      <c r="B81" s="1069" t="s">
        <v>1433</v>
      </c>
      <c r="C81" s="1081">
        <v>40</v>
      </c>
      <c r="D81" s="1071"/>
    </row>
    <row r="82" spans="2:4" ht="21.75" customHeight="1">
      <c r="B82" s="1069" t="s">
        <v>1434</v>
      </c>
      <c r="C82" s="1081">
        <v>41</v>
      </c>
      <c r="D82" s="1071"/>
    </row>
    <row r="83" spans="2:4" ht="21.75" customHeight="1">
      <c r="B83" s="1069" t="s">
        <v>1435</v>
      </c>
      <c r="C83" s="1081">
        <v>42</v>
      </c>
      <c r="D83" s="1071"/>
    </row>
    <row r="84" spans="2:4" ht="21.75" customHeight="1">
      <c r="B84" s="1069" t="s">
        <v>1436</v>
      </c>
      <c r="C84" s="1082" t="s">
        <v>1437</v>
      </c>
      <c r="D84" s="1071"/>
    </row>
    <row r="85" spans="2:4" ht="21.75" customHeight="1">
      <c r="B85" s="1069" t="s">
        <v>1436</v>
      </c>
      <c r="C85" s="1082" t="s">
        <v>1438</v>
      </c>
      <c r="D85" s="1071"/>
    </row>
    <row r="86" spans="2:4" ht="21.75" customHeight="1">
      <c r="B86" s="1069" t="s">
        <v>1439</v>
      </c>
      <c r="C86" s="1082" t="s">
        <v>1440</v>
      </c>
      <c r="D86" s="1071"/>
    </row>
    <row r="87" spans="2:4" ht="21.75" customHeight="1">
      <c r="B87" s="1069" t="s">
        <v>1439</v>
      </c>
      <c r="C87" s="1082" t="s">
        <v>1441</v>
      </c>
      <c r="D87" s="1071"/>
    </row>
    <row r="88" spans="2:4" ht="21.75" customHeight="1">
      <c r="B88" s="1069" t="s">
        <v>1442</v>
      </c>
      <c r="C88" s="1082">
        <v>45</v>
      </c>
      <c r="D88" s="1071"/>
    </row>
    <row r="89" spans="2:4" ht="21.75" customHeight="1">
      <c r="B89" s="1069" t="s">
        <v>1443</v>
      </c>
      <c r="C89" s="1082">
        <v>46</v>
      </c>
      <c r="D89" s="1071"/>
    </row>
    <row r="90" spans="2:4" ht="21.75" customHeight="1">
      <c r="B90" s="1080" t="s">
        <v>1444</v>
      </c>
      <c r="C90" s="1081"/>
      <c r="D90" s="1071"/>
    </row>
    <row r="91" spans="2:4" ht="21.75" customHeight="1">
      <c r="B91" s="1069" t="s">
        <v>1445</v>
      </c>
      <c r="C91" s="1082" t="s">
        <v>1446</v>
      </c>
      <c r="D91" s="1071"/>
    </row>
    <row r="92" spans="2:4" ht="21.75" customHeight="1">
      <c r="B92" s="1069" t="s">
        <v>1429</v>
      </c>
      <c r="C92" s="1082" t="s">
        <v>1447</v>
      </c>
      <c r="D92" s="1071"/>
    </row>
    <row r="93" spans="2:4" ht="21.75" customHeight="1">
      <c r="B93" s="1069" t="s">
        <v>1413</v>
      </c>
      <c r="C93" s="1082" t="s">
        <v>1448</v>
      </c>
      <c r="D93" s="1071"/>
    </row>
    <row r="94" spans="2:4" ht="21.75" customHeight="1">
      <c r="B94" s="1069" t="s">
        <v>1449</v>
      </c>
      <c r="C94" s="1082">
        <v>48</v>
      </c>
      <c r="D94" s="1071"/>
    </row>
    <row r="95" spans="2:4" ht="21.75" customHeight="1">
      <c r="B95" s="1069" t="s">
        <v>1450</v>
      </c>
      <c r="C95" s="1082">
        <v>49</v>
      </c>
      <c r="D95" s="1071"/>
    </row>
    <row r="96" spans="2:4" ht="21.75" customHeight="1">
      <c r="B96" s="1069" t="s">
        <v>1451</v>
      </c>
      <c r="C96" s="1082">
        <v>50</v>
      </c>
      <c r="D96" s="1071"/>
    </row>
    <row r="97" spans="2:4" ht="21.75" customHeight="1">
      <c r="B97" s="1069" t="s">
        <v>1452</v>
      </c>
      <c r="C97" s="1082">
        <v>51</v>
      </c>
      <c r="D97" s="1071"/>
    </row>
    <row r="98" spans="2:4" ht="21.75" customHeight="1">
      <c r="B98" s="1069" t="s">
        <v>1453</v>
      </c>
      <c r="C98" s="1082" t="s">
        <v>1454</v>
      </c>
      <c r="D98" s="1071"/>
    </row>
    <row r="99" spans="2:4" ht="21.75" customHeight="1">
      <c r="B99" s="1069" t="s">
        <v>1453</v>
      </c>
      <c r="C99" s="1082" t="s">
        <v>1455</v>
      </c>
      <c r="D99" s="1071"/>
    </row>
    <row r="100" spans="2:4" ht="21.75" customHeight="1">
      <c r="B100" s="1069" t="s">
        <v>1456</v>
      </c>
      <c r="C100" s="1082">
        <v>53</v>
      </c>
      <c r="D100" s="1071"/>
    </row>
    <row r="101" spans="2:4" ht="21.75" customHeight="1">
      <c r="B101" s="1069" t="s">
        <v>1457</v>
      </c>
      <c r="C101" s="1082">
        <v>54</v>
      </c>
      <c r="D101" s="1071"/>
    </row>
    <row r="102" spans="2:4" ht="21.75" customHeight="1">
      <c r="B102" s="1069" t="s">
        <v>1458</v>
      </c>
      <c r="C102" s="1082">
        <v>55</v>
      </c>
      <c r="D102" s="1071"/>
    </row>
    <row r="103" spans="2:4" ht="21.75" customHeight="1">
      <c r="B103" s="1080" t="s">
        <v>1459</v>
      </c>
      <c r="C103" s="1081"/>
      <c r="D103" s="1071"/>
    </row>
    <row r="104" spans="2:4" ht="21.75" customHeight="1">
      <c r="B104" s="1069" t="s">
        <v>1427</v>
      </c>
      <c r="C104" s="1082" t="s">
        <v>1460</v>
      </c>
      <c r="D104" s="1071"/>
    </row>
    <row r="105" spans="2:4" ht="21.75" customHeight="1">
      <c r="B105" s="1069" t="s">
        <v>1429</v>
      </c>
      <c r="C105" s="1082" t="s">
        <v>1461</v>
      </c>
      <c r="D105" s="1071"/>
    </row>
    <row r="106" spans="2:4" ht="21.75" customHeight="1">
      <c r="B106" s="1069" t="s">
        <v>1413</v>
      </c>
      <c r="C106" s="1082" t="s">
        <v>1462</v>
      </c>
      <c r="D106" s="1071"/>
    </row>
    <row r="107" spans="2:4" ht="21.75" customHeight="1">
      <c r="B107" s="1069" t="s">
        <v>1463</v>
      </c>
      <c r="C107" s="1082">
        <v>57</v>
      </c>
      <c r="D107" s="1071"/>
    </row>
    <row r="108" spans="2:4" ht="21.75" customHeight="1">
      <c r="B108" s="1069" t="s">
        <v>1464</v>
      </c>
      <c r="C108" s="1082">
        <v>58</v>
      </c>
      <c r="D108" s="1071"/>
    </row>
    <row r="109" spans="2:4" ht="21.75" customHeight="1">
      <c r="B109" s="1069" t="s">
        <v>1465</v>
      </c>
      <c r="C109" s="1082">
        <v>59</v>
      </c>
      <c r="D109" s="1071"/>
    </row>
    <row r="110" spans="2:4" ht="21.75" customHeight="1">
      <c r="B110" s="1069" t="s">
        <v>1466</v>
      </c>
      <c r="C110" s="1082">
        <v>60</v>
      </c>
      <c r="D110" s="1071"/>
    </row>
    <row r="111" spans="2:4" ht="21.75" customHeight="1">
      <c r="B111" s="1079" t="s">
        <v>1467</v>
      </c>
      <c r="C111" s="1081"/>
      <c r="D111" s="1071"/>
    </row>
    <row r="112" spans="2:4" ht="21.75" customHeight="1">
      <c r="B112" s="1069" t="s">
        <v>1468</v>
      </c>
      <c r="C112" s="1070">
        <v>61</v>
      </c>
      <c r="D112" s="1071"/>
    </row>
    <row r="113" spans="2:4" ht="21.75" customHeight="1">
      <c r="B113" s="1079" t="s">
        <v>1469</v>
      </c>
      <c r="C113" s="1070"/>
      <c r="D113" s="1071"/>
    </row>
    <row r="114" spans="2:4" ht="21.75" customHeight="1">
      <c r="B114" s="1069" t="s">
        <v>1470</v>
      </c>
      <c r="C114" s="1070">
        <v>62</v>
      </c>
      <c r="D114" s="1071"/>
    </row>
    <row r="115" spans="2:4" ht="21.75" customHeight="1">
      <c r="B115" s="1069" t="s">
        <v>1471</v>
      </c>
      <c r="C115" s="1070">
        <v>63</v>
      </c>
      <c r="D115" s="1071"/>
    </row>
    <row r="116" spans="2:4" ht="21.75" customHeight="1">
      <c r="B116" s="1069" t="s">
        <v>1472</v>
      </c>
      <c r="C116" s="1070">
        <v>64</v>
      </c>
      <c r="D116" s="1071"/>
    </row>
    <row r="117" spans="2:4" ht="21.75" customHeight="1">
      <c r="B117" s="1069" t="s">
        <v>1473</v>
      </c>
      <c r="C117" s="1070"/>
      <c r="D117" s="1071"/>
    </row>
    <row r="118" spans="2:4" hidden="1">
      <c r="B118" s="1076"/>
      <c r="C118" s="1070"/>
      <c r="D118" s="1071"/>
    </row>
    <row r="119" spans="2:4" hidden="1">
      <c r="B119" s="1076"/>
      <c r="C119" s="1070"/>
      <c r="D119" s="1071"/>
    </row>
    <row r="120" spans="2:4" hidden="1">
      <c r="B120" s="1076"/>
      <c r="C120" s="1070"/>
      <c r="D120" s="1071"/>
    </row>
    <row r="121" spans="2:4" hidden="1">
      <c r="B121" s="1076"/>
      <c r="C121" s="1070"/>
      <c r="D121" s="1071"/>
    </row>
    <row r="122" spans="2:4" hidden="1">
      <c r="B122" s="1076"/>
      <c r="C122" s="1070"/>
      <c r="D122" s="1071"/>
    </row>
    <row r="123" spans="2:4" hidden="1">
      <c r="B123" s="1076"/>
      <c r="C123" s="1070"/>
      <c r="D123" s="1071"/>
    </row>
    <row r="124" spans="2:4" hidden="1">
      <c r="B124" s="1076"/>
      <c r="C124" s="1070"/>
      <c r="D124" s="1071"/>
    </row>
    <row r="125" spans="2:4" hidden="1">
      <c r="B125" s="1076"/>
      <c r="C125" s="1070"/>
      <c r="D125" s="1071"/>
    </row>
    <row r="126" spans="2:4" hidden="1">
      <c r="B126" s="1076"/>
      <c r="C126" s="1070"/>
      <c r="D126" s="1071"/>
    </row>
    <row r="127" spans="2:4" hidden="1">
      <c r="B127" s="1076"/>
      <c r="C127" s="1070"/>
      <c r="D127" s="1071"/>
    </row>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7" location="'21'!A1" display="-  Banco Fortaleza S.A."/>
    <hyperlink ref="B38" location="'22-1'!A1" display="Indicadores financieros, evolutivo por sistema"/>
    <hyperlink ref="B39" location="'22-2'!A1" display="Indicadores financieros, evolutivo por sistema"/>
    <hyperlink ref="B40" location="'23'!A1" display="Ponderación de activos y suficiencia patrimonial"/>
    <hyperlink ref="B42" location="'25'!A1" display="Evolución de obligaciones con el público"/>
    <hyperlink ref="B43" location="'26'!A1" display="Depósitos del público por moneda"/>
    <hyperlink ref="B44" location="'27'!A1" display="Estratificación de depósitos"/>
    <hyperlink ref="B46" location="'28-1'!A1" display=" -  Estratificación de depósitos por departamento (resumen)"/>
    <hyperlink ref="B47" location="'28-2'!A1" display=" -  La Paz"/>
    <hyperlink ref="B48" location="'28-3'!A1" display=" -  Santa Cruz"/>
    <hyperlink ref="B49" location="'28-4'!A1" display=" -  Cochabamba"/>
    <hyperlink ref="B50" location="'28-5'!A1" display=" - Oruro"/>
    <hyperlink ref="B51" location="'28-6'!A1" display=" -  Potosí"/>
    <hyperlink ref="B52" location="'28-7'!A1" display=" -  Chuquisaca"/>
    <hyperlink ref="B53" location="'28-8'!A1" display=" -  Tarija"/>
    <hyperlink ref="B54" location="'28-9'!A1" display=" -  Beni y Pando"/>
    <hyperlink ref="B56" location="'29-1'!A1" display=" -  Obligaciones cartera y contingente por departamento (resumen)"/>
    <hyperlink ref="B57" location="'29-2'!A1" display=" -  La Paz"/>
    <hyperlink ref="B58" location="'29-3'!A1" display=" -  Santa Cruz"/>
    <hyperlink ref="B59" location="'29-4'!A1" display=" -  Cochabamba"/>
    <hyperlink ref="B60" location="'29-5'!A1" display=" - Oruro"/>
    <hyperlink ref="B61" location="'29-6'!A1" display=" -  Potosí"/>
    <hyperlink ref="B62" location="'29-7'!A1" display=" -  Chuquisaca"/>
    <hyperlink ref="B63" location="'29-8'!A1" display=" -  Tarija"/>
    <hyperlink ref="B64" location="'29-9'!A1" display=" -  Beni "/>
    <hyperlink ref="B65" location="'29-10'!A1" display=" -  Pando"/>
    <hyperlink ref="B117"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1" location="'24'!A1" display="Encaje legal"/>
    <hyperlink ref="B68" location="'31'!A1" display="Estado de situación patrimonial por entidad Mutuales de A &amp; P "/>
    <hyperlink ref="B70" location="'33'!A1" display="Estados financieros, evolutivo por Sistema  Mutuales de A &amp; P"/>
    <hyperlink ref="B71" location="'34-1'!A1" display="Indicadores  financieros, evolutivo por Sistema  Mutuales de A &amp; P  "/>
    <hyperlink ref="B72" location="'34-2'!A1" display="Indicadores  financieros, evolutivo por Sistema  Mutuales de A &amp; P  "/>
    <hyperlink ref="B73" location="'35'!A1" display="Ponderación de activos y suficiencia patrimonial Mutuales de A &amp; P  "/>
    <hyperlink ref="B74" location="'36'!A1" display="Estratificación de depósitos Mutuales de A &amp; P"/>
    <hyperlink ref="B77" location="'38-1'!A1" display=" -  La Paz, Santa Cruz, Cochabamba y Oruro"/>
    <hyperlink ref="B78" location="'38-2'!A1" display=" -  Potosí, Chuquisaca, Tarija y Beni"/>
    <hyperlink ref="B79" location="'38-3'!A1" display=" -  Pando"/>
    <hyperlink ref="B75" location="'37'!A1" display="Estratificación de depósitos por departamento Mutuales de A &amp; P"/>
    <hyperlink ref="B69" location="'32'!A1" display="Indicadores financieros por entidad Mutuales de A &amp; P"/>
    <hyperlink ref="B67" location="'30'!A1" display="Estados financieros por sistema y moneda Mutuales de A &amp; P "/>
    <hyperlink ref="B81" location="'40'!A1" display="Estados financieros por entidad Cooperativas de Ahorro y Crédito Abiertas en bolivianos"/>
    <hyperlink ref="B86" location="'44-1'!A1" display="Ponderación de activos y suficiencia patrimonial Cooperativas de Ahorro y Crédito Abiertas"/>
    <hyperlink ref="B87" location="'44-2'!A1" display="Ponderación de activos y suficiencia patrimonial Cooperativas de Ahorro y Crédito Abiertas"/>
    <hyperlink ref="B88" location="'45'!A1" display="Estratificación de depósitos Cooperativas de Ahorro y Crédito Abiertas"/>
    <hyperlink ref="B83" location="'42'!A1" display="Estados financieros, evolutivo por Sistema  Cooperativas de Ahorro y Crédito Abiertas en dólares estadounidenses"/>
    <hyperlink ref="B91" location="'47-1'!A1" display=" -  Santa Cruz, Cochabamba, La Paz y Oruro"/>
    <hyperlink ref="B92" location="'47-2'!A1" display=" -  Potosí, Chuquisaca, Tarija y Beni"/>
    <hyperlink ref="B93" location="'47-3'!A1" display=" -  Pando"/>
    <hyperlink ref="B89" location="'46'!A1" display="Estratificación de depósitos por departamento Cooperativas de Ahorro y Crédito Abiertas"/>
    <hyperlink ref="B84" location="'43-1'!A1" display="Indicadores  financieros, evolutivo por Sistema  Cooperativas de Ahorro y Crédito Abiertas "/>
    <hyperlink ref="B85" location="'43-2'!A1" display="Indicadores  financieros, evolutivo por Sistema  Cooperativas de Ahorro y Crédito Abiertas "/>
    <hyperlink ref="B82" location="'41'!A1" display="Indicadores financieros por entidad Cooperativas de Ahorro y Crédito Abiertas"/>
    <hyperlink ref="B80" location="'39'!A1" display="Estados financieros por sistema y moneda Cooperativas de Ahorro y Crédito Abiertas en bolivianos"/>
    <hyperlink ref="B94" location="'48'!A1" display="Estados financieros por sistema y moneda FFP's"/>
    <hyperlink ref="B95" location="'49'!A1" display="Estados financieros por entidad FFP’s en bolivianos"/>
    <hyperlink ref="B97" location="'51'!A1" display="Estados financieros, evolutivo por Sistema  FFP’s en dólares estadounidenses"/>
    <hyperlink ref="B98" location="'52-1'!A1" display="Indicadores  financieros, evolutivo por Sistema  FFP’s  "/>
    <hyperlink ref="B99" location="'52-2'!A1" display="Indicadores  financieros, evolutivo por Sistema  FFP’s  "/>
    <hyperlink ref="B100" location="'53'!A1" display="Ponderación de activos y suficiencia patrimonial  FFP’s  "/>
    <hyperlink ref="B101" location="'54'!A1" display="Estratificación de depósitos FFP’s"/>
    <hyperlink ref="B104" location="'56-1'!A1" display=" -  La Paz, Santa Cruz, Cochabamba y Oruro"/>
    <hyperlink ref="B105" location="'56-2'!A1" display=" -  Potosí, Chuquisaca, Tarija y Beni"/>
    <hyperlink ref="B106" location="'56-3'!A1" display=" -  Pando"/>
    <hyperlink ref="B102" location="'55'!A1" display="Estratificación de depósitos por departamento FFP´s"/>
    <hyperlink ref="B96" location="'50'!A1" display="Indicadores financieros por entidad FFP's"/>
    <hyperlink ref="B107" location="'57'!A1" display="Encaje legal Sistema Financiero No Bancario  "/>
    <hyperlink ref="B108" location="'58'!A1" display="Estados financieros Empresas de Arrendamiento Financiero en bolivianos"/>
    <hyperlink ref="B109" location="'59'!A1" display="Estados financieros Almacenes Generales de Depósito en bolivianos"/>
    <hyperlink ref="B110" location="'60'!A1" display="Estados financieros Entidades de Segundo Piso en bolivianos"/>
    <hyperlink ref="B112" location="'61'!A1" display="Operaciones Interbancarias y Tasas Promedio Ponderadas por plazo y moneda"/>
    <hyperlink ref="B114" location="'62'!A1" display="- Depósitos"/>
    <hyperlink ref="B115" location="'63'!A1" display="-  Cartera"/>
    <hyperlink ref="B116" location="'64'!A1" display="-  Contingente"/>
    <hyperlink ref="B15" location="'4-1'!A1" display="Cartera por departamento"/>
    <hyperlink ref="B16" location="'4-2'!A1" display="Cartera por departamento"/>
    <hyperlink ref="B36" location="'20'!A1" display="-  Banco Los Andes Procredit S.A."/>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83"/>
  <sheetViews>
    <sheetView zoomScale="70" zoomScaleNormal="70" workbookViewId="0">
      <selection activeCell="A25" sqref="A25"/>
    </sheetView>
  </sheetViews>
  <sheetFormatPr defaultRowHeight="12.75"/>
  <cols>
    <col min="1" max="1" width="65" style="9" customWidth="1"/>
    <col min="2" max="2" width="17.7109375" style="10" customWidth="1"/>
    <col min="3" max="3" width="15" style="10" customWidth="1"/>
    <col min="4" max="4" width="72" style="10" customWidth="1"/>
    <col min="5" max="5" width="18.5703125" style="10" customWidth="1"/>
    <col min="6" max="6" width="3.7109375" style="11" customWidth="1"/>
    <col min="7" max="7" width="18.28515625" style="10" customWidth="1"/>
    <col min="8" max="8" width="17.28515625" style="10" customWidth="1"/>
    <col min="9" max="9" width="9.140625" style="10"/>
    <col min="10" max="10" width="12.42578125" style="10" bestFit="1" customWidth="1"/>
    <col min="11" max="256" width="9.140625" style="10"/>
    <col min="257" max="257" width="65" style="10" customWidth="1"/>
    <col min="258" max="258" width="17.7109375" style="10" customWidth="1"/>
    <col min="259" max="259" width="15" style="10" customWidth="1"/>
    <col min="260" max="260" width="72" style="10" customWidth="1"/>
    <col min="261" max="261" width="18.5703125" style="10" customWidth="1"/>
    <col min="262" max="262" width="3.7109375" style="10" customWidth="1"/>
    <col min="263" max="263" width="18.28515625" style="10" customWidth="1"/>
    <col min="264" max="264" width="17.28515625" style="10" customWidth="1"/>
    <col min="265" max="265" width="9.140625" style="10"/>
    <col min="266" max="266" width="12.42578125" style="10" bestFit="1" customWidth="1"/>
    <col min="267" max="512" width="9.140625" style="10"/>
    <col min="513" max="513" width="65" style="10" customWidth="1"/>
    <col min="514" max="514" width="17.7109375" style="10" customWidth="1"/>
    <col min="515" max="515" width="15" style="10" customWidth="1"/>
    <col min="516" max="516" width="72" style="10" customWidth="1"/>
    <col min="517" max="517" width="18.5703125" style="10" customWidth="1"/>
    <col min="518" max="518" width="3.7109375" style="10" customWidth="1"/>
    <col min="519" max="519" width="18.28515625" style="10" customWidth="1"/>
    <col min="520" max="520" width="17.28515625" style="10" customWidth="1"/>
    <col min="521" max="521" width="9.140625" style="10"/>
    <col min="522" max="522" width="12.42578125" style="10" bestFit="1" customWidth="1"/>
    <col min="523" max="768" width="9.140625" style="10"/>
    <col min="769" max="769" width="65" style="10" customWidth="1"/>
    <col min="770" max="770" width="17.7109375" style="10" customWidth="1"/>
    <col min="771" max="771" width="15" style="10" customWidth="1"/>
    <col min="772" max="772" width="72" style="10" customWidth="1"/>
    <col min="773" max="773" width="18.5703125" style="10" customWidth="1"/>
    <col min="774" max="774" width="3.7109375" style="10" customWidth="1"/>
    <col min="775" max="775" width="18.28515625" style="10" customWidth="1"/>
    <col min="776" max="776" width="17.28515625" style="10" customWidth="1"/>
    <col min="777" max="777" width="9.140625" style="10"/>
    <col min="778" max="778" width="12.42578125" style="10" bestFit="1" customWidth="1"/>
    <col min="779" max="1024" width="9.140625" style="10"/>
    <col min="1025" max="1025" width="65" style="10" customWidth="1"/>
    <col min="1026" max="1026" width="17.7109375" style="10" customWidth="1"/>
    <col min="1027" max="1027" width="15" style="10" customWidth="1"/>
    <col min="1028" max="1028" width="72" style="10" customWidth="1"/>
    <col min="1029" max="1029" width="18.5703125" style="10" customWidth="1"/>
    <col min="1030" max="1030" width="3.7109375" style="10" customWidth="1"/>
    <col min="1031" max="1031" width="18.28515625" style="10" customWidth="1"/>
    <col min="1032" max="1032" width="17.28515625" style="10" customWidth="1"/>
    <col min="1033" max="1033" width="9.140625" style="10"/>
    <col min="1034" max="1034" width="12.42578125" style="10" bestFit="1" customWidth="1"/>
    <col min="1035" max="1280" width="9.140625" style="10"/>
    <col min="1281" max="1281" width="65" style="10" customWidth="1"/>
    <col min="1282" max="1282" width="17.7109375" style="10" customWidth="1"/>
    <col min="1283" max="1283" width="15" style="10" customWidth="1"/>
    <col min="1284" max="1284" width="72" style="10" customWidth="1"/>
    <col min="1285" max="1285" width="18.5703125" style="10" customWidth="1"/>
    <col min="1286" max="1286" width="3.7109375" style="10" customWidth="1"/>
    <col min="1287" max="1287" width="18.28515625" style="10" customWidth="1"/>
    <col min="1288" max="1288" width="17.28515625" style="10" customWidth="1"/>
    <col min="1289" max="1289" width="9.140625" style="10"/>
    <col min="1290" max="1290" width="12.42578125" style="10" bestFit="1" customWidth="1"/>
    <col min="1291" max="1536" width="9.140625" style="10"/>
    <col min="1537" max="1537" width="65" style="10" customWidth="1"/>
    <col min="1538" max="1538" width="17.7109375" style="10" customWidth="1"/>
    <col min="1539" max="1539" width="15" style="10" customWidth="1"/>
    <col min="1540" max="1540" width="72" style="10" customWidth="1"/>
    <col min="1541" max="1541" width="18.5703125" style="10" customWidth="1"/>
    <col min="1542" max="1542" width="3.7109375" style="10" customWidth="1"/>
    <col min="1543" max="1543" width="18.28515625" style="10" customWidth="1"/>
    <col min="1544" max="1544" width="17.28515625" style="10" customWidth="1"/>
    <col min="1545" max="1545" width="9.140625" style="10"/>
    <col min="1546" max="1546" width="12.42578125" style="10" bestFit="1" customWidth="1"/>
    <col min="1547" max="1792" width="9.140625" style="10"/>
    <col min="1793" max="1793" width="65" style="10" customWidth="1"/>
    <col min="1794" max="1794" width="17.7109375" style="10" customWidth="1"/>
    <col min="1795" max="1795" width="15" style="10" customWidth="1"/>
    <col min="1796" max="1796" width="72" style="10" customWidth="1"/>
    <col min="1797" max="1797" width="18.5703125" style="10" customWidth="1"/>
    <col min="1798" max="1798" width="3.7109375" style="10" customWidth="1"/>
    <col min="1799" max="1799" width="18.28515625" style="10" customWidth="1"/>
    <col min="1800" max="1800" width="17.28515625" style="10" customWidth="1"/>
    <col min="1801" max="1801" width="9.140625" style="10"/>
    <col min="1802" max="1802" width="12.42578125" style="10" bestFit="1" customWidth="1"/>
    <col min="1803" max="2048" width="9.140625" style="10"/>
    <col min="2049" max="2049" width="65" style="10" customWidth="1"/>
    <col min="2050" max="2050" width="17.7109375" style="10" customWidth="1"/>
    <col min="2051" max="2051" width="15" style="10" customWidth="1"/>
    <col min="2052" max="2052" width="72" style="10" customWidth="1"/>
    <col min="2053" max="2053" width="18.5703125" style="10" customWidth="1"/>
    <col min="2054" max="2054" width="3.7109375" style="10" customWidth="1"/>
    <col min="2055" max="2055" width="18.28515625" style="10" customWidth="1"/>
    <col min="2056" max="2056" width="17.28515625" style="10" customWidth="1"/>
    <col min="2057" max="2057" width="9.140625" style="10"/>
    <col min="2058" max="2058" width="12.42578125" style="10" bestFit="1" customWidth="1"/>
    <col min="2059" max="2304" width="9.140625" style="10"/>
    <col min="2305" max="2305" width="65" style="10" customWidth="1"/>
    <col min="2306" max="2306" width="17.7109375" style="10" customWidth="1"/>
    <col min="2307" max="2307" width="15" style="10" customWidth="1"/>
    <col min="2308" max="2308" width="72" style="10" customWidth="1"/>
    <col min="2309" max="2309" width="18.5703125" style="10" customWidth="1"/>
    <col min="2310" max="2310" width="3.7109375" style="10" customWidth="1"/>
    <col min="2311" max="2311" width="18.28515625" style="10" customWidth="1"/>
    <col min="2312" max="2312" width="17.28515625" style="10" customWidth="1"/>
    <col min="2313" max="2313" width="9.140625" style="10"/>
    <col min="2314" max="2314" width="12.42578125" style="10" bestFit="1" customWidth="1"/>
    <col min="2315" max="2560" width="9.140625" style="10"/>
    <col min="2561" max="2561" width="65" style="10" customWidth="1"/>
    <col min="2562" max="2562" width="17.7109375" style="10" customWidth="1"/>
    <col min="2563" max="2563" width="15" style="10" customWidth="1"/>
    <col min="2564" max="2564" width="72" style="10" customWidth="1"/>
    <col min="2565" max="2565" width="18.5703125" style="10" customWidth="1"/>
    <col min="2566" max="2566" width="3.7109375" style="10" customWidth="1"/>
    <col min="2567" max="2567" width="18.28515625" style="10" customWidth="1"/>
    <col min="2568" max="2568" width="17.28515625" style="10" customWidth="1"/>
    <col min="2569" max="2569" width="9.140625" style="10"/>
    <col min="2570" max="2570" width="12.42578125" style="10" bestFit="1" customWidth="1"/>
    <col min="2571" max="2816" width="9.140625" style="10"/>
    <col min="2817" max="2817" width="65" style="10" customWidth="1"/>
    <col min="2818" max="2818" width="17.7109375" style="10" customWidth="1"/>
    <col min="2819" max="2819" width="15" style="10" customWidth="1"/>
    <col min="2820" max="2820" width="72" style="10" customWidth="1"/>
    <col min="2821" max="2821" width="18.5703125" style="10" customWidth="1"/>
    <col min="2822" max="2822" width="3.7109375" style="10" customWidth="1"/>
    <col min="2823" max="2823" width="18.28515625" style="10" customWidth="1"/>
    <col min="2824" max="2824" width="17.28515625" style="10" customWidth="1"/>
    <col min="2825" max="2825" width="9.140625" style="10"/>
    <col min="2826" max="2826" width="12.42578125" style="10" bestFit="1" customWidth="1"/>
    <col min="2827" max="3072" width="9.140625" style="10"/>
    <col min="3073" max="3073" width="65" style="10" customWidth="1"/>
    <col min="3074" max="3074" width="17.7109375" style="10" customWidth="1"/>
    <col min="3075" max="3075" width="15" style="10" customWidth="1"/>
    <col min="3076" max="3076" width="72" style="10" customWidth="1"/>
    <col min="3077" max="3077" width="18.5703125" style="10" customWidth="1"/>
    <col min="3078" max="3078" width="3.7109375" style="10" customWidth="1"/>
    <col min="3079" max="3079" width="18.28515625" style="10" customWidth="1"/>
    <col min="3080" max="3080" width="17.28515625" style="10" customWidth="1"/>
    <col min="3081" max="3081" width="9.140625" style="10"/>
    <col min="3082" max="3082" width="12.42578125" style="10" bestFit="1" customWidth="1"/>
    <col min="3083" max="3328" width="9.140625" style="10"/>
    <col min="3329" max="3329" width="65" style="10" customWidth="1"/>
    <col min="3330" max="3330" width="17.7109375" style="10" customWidth="1"/>
    <col min="3331" max="3331" width="15" style="10" customWidth="1"/>
    <col min="3332" max="3332" width="72" style="10" customWidth="1"/>
    <col min="3333" max="3333" width="18.5703125" style="10" customWidth="1"/>
    <col min="3334" max="3334" width="3.7109375" style="10" customWidth="1"/>
    <col min="3335" max="3335" width="18.28515625" style="10" customWidth="1"/>
    <col min="3336" max="3336" width="17.28515625" style="10" customWidth="1"/>
    <col min="3337" max="3337" width="9.140625" style="10"/>
    <col min="3338" max="3338" width="12.42578125" style="10" bestFit="1" customWidth="1"/>
    <col min="3339" max="3584" width="9.140625" style="10"/>
    <col min="3585" max="3585" width="65" style="10" customWidth="1"/>
    <col min="3586" max="3586" width="17.7109375" style="10" customWidth="1"/>
    <col min="3587" max="3587" width="15" style="10" customWidth="1"/>
    <col min="3588" max="3588" width="72" style="10" customWidth="1"/>
    <col min="3589" max="3589" width="18.5703125" style="10" customWidth="1"/>
    <col min="3590" max="3590" width="3.7109375" style="10" customWidth="1"/>
    <col min="3591" max="3591" width="18.28515625" style="10" customWidth="1"/>
    <col min="3592" max="3592" width="17.28515625" style="10" customWidth="1"/>
    <col min="3593" max="3593" width="9.140625" style="10"/>
    <col min="3594" max="3594" width="12.42578125" style="10" bestFit="1" customWidth="1"/>
    <col min="3595" max="3840" width="9.140625" style="10"/>
    <col min="3841" max="3841" width="65" style="10" customWidth="1"/>
    <col min="3842" max="3842" width="17.7109375" style="10" customWidth="1"/>
    <col min="3843" max="3843" width="15" style="10" customWidth="1"/>
    <col min="3844" max="3844" width="72" style="10" customWidth="1"/>
    <col min="3845" max="3845" width="18.5703125" style="10" customWidth="1"/>
    <col min="3846" max="3846" width="3.7109375" style="10" customWidth="1"/>
    <col min="3847" max="3847" width="18.28515625" style="10" customWidth="1"/>
    <col min="3848" max="3848" width="17.28515625" style="10" customWidth="1"/>
    <col min="3849" max="3849" width="9.140625" style="10"/>
    <col min="3850" max="3850" width="12.42578125" style="10" bestFit="1" customWidth="1"/>
    <col min="3851" max="4096" width="9.140625" style="10"/>
    <col min="4097" max="4097" width="65" style="10" customWidth="1"/>
    <col min="4098" max="4098" width="17.7109375" style="10" customWidth="1"/>
    <col min="4099" max="4099" width="15" style="10" customWidth="1"/>
    <col min="4100" max="4100" width="72" style="10" customWidth="1"/>
    <col min="4101" max="4101" width="18.5703125" style="10" customWidth="1"/>
    <col min="4102" max="4102" width="3.7109375" style="10" customWidth="1"/>
    <col min="4103" max="4103" width="18.28515625" style="10" customWidth="1"/>
    <col min="4104" max="4104" width="17.28515625" style="10" customWidth="1"/>
    <col min="4105" max="4105" width="9.140625" style="10"/>
    <col min="4106" max="4106" width="12.42578125" style="10" bestFit="1" customWidth="1"/>
    <col min="4107" max="4352" width="9.140625" style="10"/>
    <col min="4353" max="4353" width="65" style="10" customWidth="1"/>
    <col min="4354" max="4354" width="17.7109375" style="10" customWidth="1"/>
    <col min="4355" max="4355" width="15" style="10" customWidth="1"/>
    <col min="4356" max="4356" width="72" style="10" customWidth="1"/>
    <col min="4357" max="4357" width="18.5703125" style="10" customWidth="1"/>
    <col min="4358" max="4358" width="3.7109375" style="10" customWidth="1"/>
    <col min="4359" max="4359" width="18.28515625" style="10" customWidth="1"/>
    <col min="4360" max="4360" width="17.28515625" style="10" customWidth="1"/>
    <col min="4361" max="4361" width="9.140625" style="10"/>
    <col min="4362" max="4362" width="12.42578125" style="10" bestFit="1" customWidth="1"/>
    <col min="4363" max="4608" width="9.140625" style="10"/>
    <col min="4609" max="4609" width="65" style="10" customWidth="1"/>
    <col min="4610" max="4610" width="17.7109375" style="10" customWidth="1"/>
    <col min="4611" max="4611" width="15" style="10" customWidth="1"/>
    <col min="4612" max="4612" width="72" style="10" customWidth="1"/>
    <col min="4613" max="4613" width="18.5703125" style="10" customWidth="1"/>
    <col min="4614" max="4614" width="3.7109375" style="10" customWidth="1"/>
    <col min="4615" max="4615" width="18.28515625" style="10" customWidth="1"/>
    <col min="4616" max="4616" width="17.28515625" style="10" customWidth="1"/>
    <col min="4617" max="4617" width="9.140625" style="10"/>
    <col min="4618" max="4618" width="12.42578125" style="10" bestFit="1" customWidth="1"/>
    <col min="4619" max="4864" width="9.140625" style="10"/>
    <col min="4865" max="4865" width="65" style="10" customWidth="1"/>
    <col min="4866" max="4866" width="17.7109375" style="10" customWidth="1"/>
    <col min="4867" max="4867" width="15" style="10" customWidth="1"/>
    <col min="4868" max="4868" width="72" style="10" customWidth="1"/>
    <col min="4869" max="4869" width="18.5703125" style="10" customWidth="1"/>
    <col min="4870" max="4870" width="3.7109375" style="10" customWidth="1"/>
    <col min="4871" max="4871" width="18.28515625" style="10" customWidth="1"/>
    <col min="4872" max="4872" width="17.28515625" style="10" customWidth="1"/>
    <col min="4873" max="4873" width="9.140625" style="10"/>
    <col min="4874" max="4874" width="12.42578125" style="10" bestFit="1" customWidth="1"/>
    <col min="4875" max="5120" width="9.140625" style="10"/>
    <col min="5121" max="5121" width="65" style="10" customWidth="1"/>
    <col min="5122" max="5122" width="17.7109375" style="10" customWidth="1"/>
    <col min="5123" max="5123" width="15" style="10" customWidth="1"/>
    <col min="5124" max="5124" width="72" style="10" customWidth="1"/>
    <col min="5125" max="5125" width="18.5703125" style="10" customWidth="1"/>
    <col min="5126" max="5126" width="3.7109375" style="10" customWidth="1"/>
    <col min="5127" max="5127" width="18.28515625" style="10" customWidth="1"/>
    <col min="5128" max="5128" width="17.28515625" style="10" customWidth="1"/>
    <col min="5129" max="5129" width="9.140625" style="10"/>
    <col min="5130" max="5130" width="12.42578125" style="10" bestFit="1" customWidth="1"/>
    <col min="5131" max="5376" width="9.140625" style="10"/>
    <col min="5377" max="5377" width="65" style="10" customWidth="1"/>
    <col min="5378" max="5378" width="17.7109375" style="10" customWidth="1"/>
    <col min="5379" max="5379" width="15" style="10" customWidth="1"/>
    <col min="5380" max="5380" width="72" style="10" customWidth="1"/>
    <col min="5381" max="5381" width="18.5703125" style="10" customWidth="1"/>
    <col min="5382" max="5382" width="3.7109375" style="10" customWidth="1"/>
    <col min="5383" max="5383" width="18.28515625" style="10" customWidth="1"/>
    <col min="5384" max="5384" width="17.28515625" style="10" customWidth="1"/>
    <col min="5385" max="5385" width="9.140625" style="10"/>
    <col min="5386" max="5386" width="12.42578125" style="10" bestFit="1" customWidth="1"/>
    <col min="5387" max="5632" width="9.140625" style="10"/>
    <col min="5633" max="5633" width="65" style="10" customWidth="1"/>
    <col min="5634" max="5634" width="17.7109375" style="10" customWidth="1"/>
    <col min="5635" max="5635" width="15" style="10" customWidth="1"/>
    <col min="5636" max="5636" width="72" style="10" customWidth="1"/>
    <col min="5637" max="5637" width="18.5703125" style="10" customWidth="1"/>
    <col min="5638" max="5638" width="3.7109375" style="10" customWidth="1"/>
    <col min="5639" max="5639" width="18.28515625" style="10" customWidth="1"/>
    <col min="5640" max="5640" width="17.28515625" style="10" customWidth="1"/>
    <col min="5641" max="5641" width="9.140625" style="10"/>
    <col min="5642" max="5642" width="12.42578125" style="10" bestFit="1" customWidth="1"/>
    <col min="5643" max="5888" width="9.140625" style="10"/>
    <col min="5889" max="5889" width="65" style="10" customWidth="1"/>
    <col min="5890" max="5890" width="17.7109375" style="10" customWidth="1"/>
    <col min="5891" max="5891" width="15" style="10" customWidth="1"/>
    <col min="5892" max="5892" width="72" style="10" customWidth="1"/>
    <col min="5893" max="5893" width="18.5703125" style="10" customWidth="1"/>
    <col min="5894" max="5894" width="3.7109375" style="10" customWidth="1"/>
    <col min="5895" max="5895" width="18.28515625" style="10" customWidth="1"/>
    <col min="5896" max="5896" width="17.28515625" style="10" customWidth="1"/>
    <col min="5897" max="5897" width="9.140625" style="10"/>
    <col min="5898" max="5898" width="12.42578125" style="10" bestFit="1" customWidth="1"/>
    <col min="5899" max="6144" width="9.140625" style="10"/>
    <col min="6145" max="6145" width="65" style="10" customWidth="1"/>
    <col min="6146" max="6146" width="17.7109375" style="10" customWidth="1"/>
    <col min="6147" max="6147" width="15" style="10" customWidth="1"/>
    <col min="6148" max="6148" width="72" style="10" customWidth="1"/>
    <col min="6149" max="6149" width="18.5703125" style="10" customWidth="1"/>
    <col min="6150" max="6150" width="3.7109375" style="10" customWidth="1"/>
    <col min="6151" max="6151" width="18.28515625" style="10" customWidth="1"/>
    <col min="6152" max="6152" width="17.28515625" style="10" customWidth="1"/>
    <col min="6153" max="6153" width="9.140625" style="10"/>
    <col min="6154" max="6154" width="12.42578125" style="10" bestFit="1" customWidth="1"/>
    <col min="6155" max="6400" width="9.140625" style="10"/>
    <col min="6401" max="6401" width="65" style="10" customWidth="1"/>
    <col min="6402" max="6402" width="17.7109375" style="10" customWidth="1"/>
    <col min="6403" max="6403" width="15" style="10" customWidth="1"/>
    <col min="6404" max="6404" width="72" style="10" customWidth="1"/>
    <col min="6405" max="6405" width="18.5703125" style="10" customWidth="1"/>
    <col min="6406" max="6406" width="3.7109375" style="10" customWidth="1"/>
    <col min="6407" max="6407" width="18.28515625" style="10" customWidth="1"/>
    <col min="6408" max="6408" width="17.28515625" style="10" customWidth="1"/>
    <col min="6409" max="6409" width="9.140625" style="10"/>
    <col min="6410" max="6410" width="12.42578125" style="10" bestFit="1" customWidth="1"/>
    <col min="6411" max="6656" width="9.140625" style="10"/>
    <col min="6657" max="6657" width="65" style="10" customWidth="1"/>
    <col min="6658" max="6658" width="17.7109375" style="10" customWidth="1"/>
    <col min="6659" max="6659" width="15" style="10" customWidth="1"/>
    <col min="6660" max="6660" width="72" style="10" customWidth="1"/>
    <col min="6661" max="6661" width="18.5703125" style="10" customWidth="1"/>
    <col min="6662" max="6662" width="3.7109375" style="10" customWidth="1"/>
    <col min="6663" max="6663" width="18.28515625" style="10" customWidth="1"/>
    <col min="6664" max="6664" width="17.28515625" style="10" customWidth="1"/>
    <col min="6665" max="6665" width="9.140625" style="10"/>
    <col min="6666" max="6666" width="12.42578125" style="10" bestFit="1" customWidth="1"/>
    <col min="6667" max="6912" width="9.140625" style="10"/>
    <col min="6913" max="6913" width="65" style="10" customWidth="1"/>
    <col min="6914" max="6914" width="17.7109375" style="10" customWidth="1"/>
    <col min="6915" max="6915" width="15" style="10" customWidth="1"/>
    <col min="6916" max="6916" width="72" style="10" customWidth="1"/>
    <col min="6917" max="6917" width="18.5703125" style="10" customWidth="1"/>
    <col min="6918" max="6918" width="3.7109375" style="10" customWidth="1"/>
    <col min="6919" max="6919" width="18.28515625" style="10" customWidth="1"/>
    <col min="6920" max="6920" width="17.28515625" style="10" customWidth="1"/>
    <col min="6921" max="6921" width="9.140625" style="10"/>
    <col min="6922" max="6922" width="12.42578125" style="10" bestFit="1" customWidth="1"/>
    <col min="6923" max="7168" width="9.140625" style="10"/>
    <col min="7169" max="7169" width="65" style="10" customWidth="1"/>
    <col min="7170" max="7170" width="17.7109375" style="10" customWidth="1"/>
    <col min="7171" max="7171" width="15" style="10" customWidth="1"/>
    <col min="7172" max="7172" width="72" style="10" customWidth="1"/>
    <col min="7173" max="7173" width="18.5703125" style="10" customWidth="1"/>
    <col min="7174" max="7174" width="3.7109375" style="10" customWidth="1"/>
    <col min="7175" max="7175" width="18.28515625" style="10" customWidth="1"/>
    <col min="7176" max="7176" width="17.28515625" style="10" customWidth="1"/>
    <col min="7177" max="7177" width="9.140625" style="10"/>
    <col min="7178" max="7178" width="12.42578125" style="10" bestFit="1" customWidth="1"/>
    <col min="7179" max="7424" width="9.140625" style="10"/>
    <col min="7425" max="7425" width="65" style="10" customWidth="1"/>
    <col min="7426" max="7426" width="17.7109375" style="10" customWidth="1"/>
    <col min="7427" max="7427" width="15" style="10" customWidth="1"/>
    <col min="7428" max="7428" width="72" style="10" customWidth="1"/>
    <col min="7429" max="7429" width="18.5703125" style="10" customWidth="1"/>
    <col min="7430" max="7430" width="3.7109375" style="10" customWidth="1"/>
    <col min="7431" max="7431" width="18.28515625" style="10" customWidth="1"/>
    <col min="7432" max="7432" width="17.28515625" style="10" customWidth="1"/>
    <col min="7433" max="7433" width="9.140625" style="10"/>
    <col min="7434" max="7434" width="12.42578125" style="10" bestFit="1" customWidth="1"/>
    <col min="7435" max="7680" width="9.140625" style="10"/>
    <col min="7681" max="7681" width="65" style="10" customWidth="1"/>
    <col min="7682" max="7682" width="17.7109375" style="10" customWidth="1"/>
    <col min="7683" max="7683" width="15" style="10" customWidth="1"/>
    <col min="7684" max="7684" width="72" style="10" customWidth="1"/>
    <col min="7685" max="7685" width="18.5703125" style="10" customWidth="1"/>
    <col min="7686" max="7686" width="3.7109375" style="10" customWidth="1"/>
    <col min="7687" max="7687" width="18.28515625" style="10" customWidth="1"/>
    <col min="7688" max="7688" width="17.28515625" style="10" customWidth="1"/>
    <col min="7689" max="7689" width="9.140625" style="10"/>
    <col min="7690" max="7690" width="12.42578125" style="10" bestFit="1" customWidth="1"/>
    <col min="7691" max="7936" width="9.140625" style="10"/>
    <col min="7937" max="7937" width="65" style="10" customWidth="1"/>
    <col min="7938" max="7938" width="17.7109375" style="10" customWidth="1"/>
    <col min="7939" max="7939" width="15" style="10" customWidth="1"/>
    <col min="7940" max="7940" width="72" style="10" customWidth="1"/>
    <col min="7941" max="7941" width="18.5703125" style="10" customWidth="1"/>
    <col min="7942" max="7942" width="3.7109375" style="10" customWidth="1"/>
    <col min="7943" max="7943" width="18.28515625" style="10" customWidth="1"/>
    <col min="7944" max="7944" width="17.28515625" style="10" customWidth="1"/>
    <col min="7945" max="7945" width="9.140625" style="10"/>
    <col min="7946" max="7946" width="12.42578125" style="10" bestFit="1" customWidth="1"/>
    <col min="7947" max="8192" width="9.140625" style="10"/>
    <col min="8193" max="8193" width="65" style="10" customWidth="1"/>
    <col min="8194" max="8194" width="17.7109375" style="10" customWidth="1"/>
    <col min="8195" max="8195" width="15" style="10" customWidth="1"/>
    <col min="8196" max="8196" width="72" style="10" customWidth="1"/>
    <col min="8197" max="8197" width="18.5703125" style="10" customWidth="1"/>
    <col min="8198" max="8198" width="3.7109375" style="10" customWidth="1"/>
    <col min="8199" max="8199" width="18.28515625" style="10" customWidth="1"/>
    <col min="8200" max="8200" width="17.28515625" style="10" customWidth="1"/>
    <col min="8201" max="8201" width="9.140625" style="10"/>
    <col min="8202" max="8202" width="12.42578125" style="10" bestFit="1" customWidth="1"/>
    <col min="8203" max="8448" width="9.140625" style="10"/>
    <col min="8449" max="8449" width="65" style="10" customWidth="1"/>
    <col min="8450" max="8450" width="17.7109375" style="10" customWidth="1"/>
    <col min="8451" max="8451" width="15" style="10" customWidth="1"/>
    <col min="8452" max="8452" width="72" style="10" customWidth="1"/>
    <col min="8453" max="8453" width="18.5703125" style="10" customWidth="1"/>
    <col min="8454" max="8454" width="3.7109375" style="10" customWidth="1"/>
    <col min="8455" max="8455" width="18.28515625" style="10" customWidth="1"/>
    <col min="8456" max="8456" width="17.28515625" style="10" customWidth="1"/>
    <col min="8457" max="8457" width="9.140625" style="10"/>
    <col min="8458" max="8458" width="12.42578125" style="10" bestFit="1" customWidth="1"/>
    <col min="8459" max="8704" width="9.140625" style="10"/>
    <col min="8705" max="8705" width="65" style="10" customWidth="1"/>
    <col min="8706" max="8706" width="17.7109375" style="10" customWidth="1"/>
    <col min="8707" max="8707" width="15" style="10" customWidth="1"/>
    <col min="8708" max="8708" width="72" style="10" customWidth="1"/>
    <col min="8709" max="8709" width="18.5703125" style="10" customWidth="1"/>
    <col min="8710" max="8710" width="3.7109375" style="10" customWidth="1"/>
    <col min="8711" max="8711" width="18.28515625" style="10" customWidth="1"/>
    <col min="8712" max="8712" width="17.28515625" style="10" customWidth="1"/>
    <col min="8713" max="8713" width="9.140625" style="10"/>
    <col min="8714" max="8714" width="12.42578125" style="10" bestFit="1" customWidth="1"/>
    <col min="8715" max="8960" width="9.140625" style="10"/>
    <col min="8961" max="8961" width="65" style="10" customWidth="1"/>
    <col min="8962" max="8962" width="17.7109375" style="10" customWidth="1"/>
    <col min="8963" max="8963" width="15" style="10" customWidth="1"/>
    <col min="8964" max="8964" width="72" style="10" customWidth="1"/>
    <col min="8965" max="8965" width="18.5703125" style="10" customWidth="1"/>
    <col min="8966" max="8966" width="3.7109375" style="10" customWidth="1"/>
    <col min="8967" max="8967" width="18.28515625" style="10" customWidth="1"/>
    <col min="8968" max="8968" width="17.28515625" style="10" customWidth="1"/>
    <col min="8969" max="8969" width="9.140625" style="10"/>
    <col min="8970" max="8970" width="12.42578125" style="10" bestFit="1" customWidth="1"/>
    <col min="8971" max="9216" width="9.140625" style="10"/>
    <col min="9217" max="9217" width="65" style="10" customWidth="1"/>
    <col min="9218" max="9218" width="17.7109375" style="10" customWidth="1"/>
    <col min="9219" max="9219" width="15" style="10" customWidth="1"/>
    <col min="9220" max="9220" width="72" style="10" customWidth="1"/>
    <col min="9221" max="9221" width="18.5703125" style="10" customWidth="1"/>
    <col min="9222" max="9222" width="3.7109375" style="10" customWidth="1"/>
    <col min="9223" max="9223" width="18.28515625" style="10" customWidth="1"/>
    <col min="9224" max="9224" width="17.28515625" style="10" customWidth="1"/>
    <col min="9225" max="9225" width="9.140625" style="10"/>
    <col min="9226" max="9226" width="12.42578125" style="10" bestFit="1" customWidth="1"/>
    <col min="9227" max="9472" width="9.140625" style="10"/>
    <col min="9473" max="9473" width="65" style="10" customWidth="1"/>
    <col min="9474" max="9474" width="17.7109375" style="10" customWidth="1"/>
    <col min="9475" max="9475" width="15" style="10" customWidth="1"/>
    <col min="9476" max="9476" width="72" style="10" customWidth="1"/>
    <col min="9477" max="9477" width="18.5703125" style="10" customWidth="1"/>
    <col min="9478" max="9478" width="3.7109375" style="10" customWidth="1"/>
    <col min="9479" max="9479" width="18.28515625" style="10" customWidth="1"/>
    <col min="9480" max="9480" width="17.28515625" style="10" customWidth="1"/>
    <col min="9481" max="9481" width="9.140625" style="10"/>
    <col min="9482" max="9482" width="12.42578125" style="10" bestFit="1" customWidth="1"/>
    <col min="9483" max="9728" width="9.140625" style="10"/>
    <col min="9729" max="9729" width="65" style="10" customWidth="1"/>
    <col min="9730" max="9730" width="17.7109375" style="10" customWidth="1"/>
    <col min="9731" max="9731" width="15" style="10" customWidth="1"/>
    <col min="9732" max="9732" width="72" style="10" customWidth="1"/>
    <col min="9733" max="9733" width="18.5703125" style="10" customWidth="1"/>
    <col min="9734" max="9734" width="3.7109375" style="10" customWidth="1"/>
    <col min="9735" max="9735" width="18.28515625" style="10" customWidth="1"/>
    <col min="9736" max="9736" width="17.28515625" style="10" customWidth="1"/>
    <col min="9737" max="9737" width="9.140625" style="10"/>
    <col min="9738" max="9738" width="12.42578125" style="10" bestFit="1" customWidth="1"/>
    <col min="9739" max="9984" width="9.140625" style="10"/>
    <col min="9985" max="9985" width="65" style="10" customWidth="1"/>
    <col min="9986" max="9986" width="17.7109375" style="10" customWidth="1"/>
    <col min="9987" max="9987" width="15" style="10" customWidth="1"/>
    <col min="9988" max="9988" width="72" style="10" customWidth="1"/>
    <col min="9989" max="9989" width="18.5703125" style="10" customWidth="1"/>
    <col min="9990" max="9990" width="3.7109375" style="10" customWidth="1"/>
    <col min="9991" max="9991" width="18.28515625" style="10" customWidth="1"/>
    <col min="9992" max="9992" width="17.28515625" style="10" customWidth="1"/>
    <col min="9993" max="9993" width="9.140625" style="10"/>
    <col min="9994" max="9994" width="12.42578125" style="10" bestFit="1" customWidth="1"/>
    <col min="9995" max="10240" width="9.140625" style="10"/>
    <col min="10241" max="10241" width="65" style="10" customWidth="1"/>
    <col min="10242" max="10242" width="17.7109375" style="10" customWidth="1"/>
    <col min="10243" max="10243" width="15" style="10" customWidth="1"/>
    <col min="10244" max="10244" width="72" style="10" customWidth="1"/>
    <col min="10245" max="10245" width="18.5703125" style="10" customWidth="1"/>
    <col min="10246" max="10246" width="3.7109375" style="10" customWidth="1"/>
    <col min="10247" max="10247" width="18.28515625" style="10" customWidth="1"/>
    <col min="10248" max="10248" width="17.28515625" style="10" customWidth="1"/>
    <col min="10249" max="10249" width="9.140625" style="10"/>
    <col min="10250" max="10250" width="12.42578125" style="10" bestFit="1" customWidth="1"/>
    <col min="10251" max="10496" width="9.140625" style="10"/>
    <col min="10497" max="10497" width="65" style="10" customWidth="1"/>
    <col min="10498" max="10498" width="17.7109375" style="10" customWidth="1"/>
    <col min="10499" max="10499" width="15" style="10" customWidth="1"/>
    <col min="10500" max="10500" width="72" style="10" customWidth="1"/>
    <col min="10501" max="10501" width="18.5703125" style="10" customWidth="1"/>
    <col min="10502" max="10502" width="3.7109375" style="10" customWidth="1"/>
    <col min="10503" max="10503" width="18.28515625" style="10" customWidth="1"/>
    <col min="10504" max="10504" width="17.28515625" style="10" customWidth="1"/>
    <col min="10505" max="10505" width="9.140625" style="10"/>
    <col min="10506" max="10506" width="12.42578125" style="10" bestFit="1" customWidth="1"/>
    <col min="10507" max="10752" width="9.140625" style="10"/>
    <col min="10753" max="10753" width="65" style="10" customWidth="1"/>
    <col min="10754" max="10754" width="17.7109375" style="10" customWidth="1"/>
    <col min="10755" max="10755" width="15" style="10" customWidth="1"/>
    <col min="10756" max="10756" width="72" style="10" customWidth="1"/>
    <col min="10757" max="10757" width="18.5703125" style="10" customWidth="1"/>
    <col min="10758" max="10758" width="3.7109375" style="10" customWidth="1"/>
    <col min="10759" max="10759" width="18.28515625" style="10" customWidth="1"/>
    <col min="10760" max="10760" width="17.28515625" style="10" customWidth="1"/>
    <col min="10761" max="10761" width="9.140625" style="10"/>
    <col min="10762" max="10762" width="12.42578125" style="10" bestFit="1" customWidth="1"/>
    <col min="10763" max="11008" width="9.140625" style="10"/>
    <col min="11009" max="11009" width="65" style="10" customWidth="1"/>
    <col min="11010" max="11010" width="17.7109375" style="10" customWidth="1"/>
    <col min="11011" max="11011" width="15" style="10" customWidth="1"/>
    <col min="11012" max="11012" width="72" style="10" customWidth="1"/>
    <col min="11013" max="11013" width="18.5703125" style="10" customWidth="1"/>
    <col min="11014" max="11014" width="3.7109375" style="10" customWidth="1"/>
    <col min="11015" max="11015" width="18.28515625" style="10" customWidth="1"/>
    <col min="11016" max="11016" width="17.28515625" style="10" customWidth="1"/>
    <col min="11017" max="11017" width="9.140625" style="10"/>
    <col min="11018" max="11018" width="12.42578125" style="10" bestFit="1" customWidth="1"/>
    <col min="11019" max="11264" width="9.140625" style="10"/>
    <col min="11265" max="11265" width="65" style="10" customWidth="1"/>
    <col min="11266" max="11266" width="17.7109375" style="10" customWidth="1"/>
    <col min="11267" max="11267" width="15" style="10" customWidth="1"/>
    <col min="11268" max="11268" width="72" style="10" customWidth="1"/>
    <col min="11269" max="11269" width="18.5703125" style="10" customWidth="1"/>
    <col min="11270" max="11270" width="3.7109375" style="10" customWidth="1"/>
    <col min="11271" max="11271" width="18.28515625" style="10" customWidth="1"/>
    <col min="11272" max="11272" width="17.28515625" style="10" customWidth="1"/>
    <col min="11273" max="11273" width="9.140625" style="10"/>
    <col min="11274" max="11274" width="12.42578125" style="10" bestFit="1" customWidth="1"/>
    <col min="11275" max="11520" width="9.140625" style="10"/>
    <col min="11521" max="11521" width="65" style="10" customWidth="1"/>
    <col min="11522" max="11522" width="17.7109375" style="10" customWidth="1"/>
    <col min="11523" max="11523" width="15" style="10" customWidth="1"/>
    <col min="11524" max="11524" width="72" style="10" customWidth="1"/>
    <col min="11525" max="11525" width="18.5703125" style="10" customWidth="1"/>
    <col min="11526" max="11526" width="3.7109375" style="10" customWidth="1"/>
    <col min="11527" max="11527" width="18.28515625" style="10" customWidth="1"/>
    <col min="11528" max="11528" width="17.28515625" style="10" customWidth="1"/>
    <col min="11529" max="11529" width="9.140625" style="10"/>
    <col min="11530" max="11530" width="12.42578125" style="10" bestFit="1" customWidth="1"/>
    <col min="11531" max="11776" width="9.140625" style="10"/>
    <col min="11777" max="11777" width="65" style="10" customWidth="1"/>
    <col min="11778" max="11778" width="17.7109375" style="10" customWidth="1"/>
    <col min="11779" max="11779" width="15" style="10" customWidth="1"/>
    <col min="11780" max="11780" width="72" style="10" customWidth="1"/>
    <col min="11781" max="11781" width="18.5703125" style="10" customWidth="1"/>
    <col min="11782" max="11782" width="3.7109375" style="10" customWidth="1"/>
    <col min="11783" max="11783" width="18.28515625" style="10" customWidth="1"/>
    <col min="11784" max="11784" width="17.28515625" style="10" customWidth="1"/>
    <col min="11785" max="11785" width="9.140625" style="10"/>
    <col min="11786" max="11786" width="12.42578125" style="10" bestFit="1" customWidth="1"/>
    <col min="11787" max="12032" width="9.140625" style="10"/>
    <col min="12033" max="12033" width="65" style="10" customWidth="1"/>
    <col min="12034" max="12034" width="17.7109375" style="10" customWidth="1"/>
    <col min="12035" max="12035" width="15" style="10" customWidth="1"/>
    <col min="12036" max="12036" width="72" style="10" customWidth="1"/>
    <col min="12037" max="12037" width="18.5703125" style="10" customWidth="1"/>
    <col min="12038" max="12038" width="3.7109375" style="10" customWidth="1"/>
    <col min="12039" max="12039" width="18.28515625" style="10" customWidth="1"/>
    <col min="12040" max="12040" width="17.28515625" style="10" customWidth="1"/>
    <col min="12041" max="12041" width="9.140625" style="10"/>
    <col min="12042" max="12042" width="12.42578125" style="10" bestFit="1" customWidth="1"/>
    <col min="12043" max="12288" width="9.140625" style="10"/>
    <col min="12289" max="12289" width="65" style="10" customWidth="1"/>
    <col min="12290" max="12290" width="17.7109375" style="10" customWidth="1"/>
    <col min="12291" max="12291" width="15" style="10" customWidth="1"/>
    <col min="12292" max="12292" width="72" style="10" customWidth="1"/>
    <col min="12293" max="12293" width="18.5703125" style="10" customWidth="1"/>
    <col min="12294" max="12294" width="3.7109375" style="10" customWidth="1"/>
    <col min="12295" max="12295" width="18.28515625" style="10" customWidth="1"/>
    <col min="12296" max="12296" width="17.28515625" style="10" customWidth="1"/>
    <col min="12297" max="12297" width="9.140625" style="10"/>
    <col min="12298" max="12298" width="12.42578125" style="10" bestFit="1" customWidth="1"/>
    <col min="12299" max="12544" width="9.140625" style="10"/>
    <col min="12545" max="12545" width="65" style="10" customWidth="1"/>
    <col min="12546" max="12546" width="17.7109375" style="10" customWidth="1"/>
    <col min="12547" max="12547" width="15" style="10" customWidth="1"/>
    <col min="12548" max="12548" width="72" style="10" customWidth="1"/>
    <col min="12549" max="12549" width="18.5703125" style="10" customWidth="1"/>
    <col min="12550" max="12550" width="3.7109375" style="10" customWidth="1"/>
    <col min="12551" max="12551" width="18.28515625" style="10" customWidth="1"/>
    <col min="12552" max="12552" width="17.28515625" style="10" customWidth="1"/>
    <col min="12553" max="12553" width="9.140625" style="10"/>
    <col min="12554" max="12554" width="12.42578125" style="10" bestFit="1" customWidth="1"/>
    <col min="12555" max="12800" width="9.140625" style="10"/>
    <col min="12801" max="12801" width="65" style="10" customWidth="1"/>
    <col min="12802" max="12802" width="17.7109375" style="10" customWidth="1"/>
    <col min="12803" max="12803" width="15" style="10" customWidth="1"/>
    <col min="12804" max="12804" width="72" style="10" customWidth="1"/>
    <col min="12805" max="12805" width="18.5703125" style="10" customWidth="1"/>
    <col min="12806" max="12806" width="3.7109375" style="10" customWidth="1"/>
    <col min="12807" max="12807" width="18.28515625" style="10" customWidth="1"/>
    <col min="12808" max="12808" width="17.28515625" style="10" customWidth="1"/>
    <col min="12809" max="12809" width="9.140625" style="10"/>
    <col min="12810" max="12810" width="12.42578125" style="10" bestFit="1" customWidth="1"/>
    <col min="12811" max="13056" width="9.140625" style="10"/>
    <col min="13057" max="13057" width="65" style="10" customWidth="1"/>
    <col min="13058" max="13058" width="17.7109375" style="10" customWidth="1"/>
    <col min="13059" max="13059" width="15" style="10" customWidth="1"/>
    <col min="13060" max="13060" width="72" style="10" customWidth="1"/>
    <col min="13061" max="13061" width="18.5703125" style="10" customWidth="1"/>
    <col min="13062" max="13062" width="3.7109375" style="10" customWidth="1"/>
    <col min="13063" max="13063" width="18.28515625" style="10" customWidth="1"/>
    <col min="13064" max="13064" width="17.28515625" style="10" customWidth="1"/>
    <col min="13065" max="13065" width="9.140625" style="10"/>
    <col min="13066" max="13066" width="12.42578125" style="10" bestFit="1" customWidth="1"/>
    <col min="13067" max="13312" width="9.140625" style="10"/>
    <col min="13313" max="13313" width="65" style="10" customWidth="1"/>
    <col min="13314" max="13314" width="17.7109375" style="10" customWidth="1"/>
    <col min="13315" max="13315" width="15" style="10" customWidth="1"/>
    <col min="13316" max="13316" width="72" style="10" customWidth="1"/>
    <col min="13317" max="13317" width="18.5703125" style="10" customWidth="1"/>
    <col min="13318" max="13318" width="3.7109375" style="10" customWidth="1"/>
    <col min="13319" max="13319" width="18.28515625" style="10" customWidth="1"/>
    <col min="13320" max="13320" width="17.28515625" style="10" customWidth="1"/>
    <col min="13321" max="13321" width="9.140625" style="10"/>
    <col min="13322" max="13322" width="12.42578125" style="10" bestFit="1" customWidth="1"/>
    <col min="13323" max="13568" width="9.140625" style="10"/>
    <col min="13569" max="13569" width="65" style="10" customWidth="1"/>
    <col min="13570" max="13570" width="17.7109375" style="10" customWidth="1"/>
    <col min="13571" max="13571" width="15" style="10" customWidth="1"/>
    <col min="13572" max="13572" width="72" style="10" customWidth="1"/>
    <col min="13573" max="13573" width="18.5703125" style="10" customWidth="1"/>
    <col min="13574" max="13574" width="3.7109375" style="10" customWidth="1"/>
    <col min="13575" max="13575" width="18.28515625" style="10" customWidth="1"/>
    <col min="13576" max="13576" width="17.28515625" style="10" customWidth="1"/>
    <col min="13577" max="13577" width="9.140625" style="10"/>
    <col min="13578" max="13578" width="12.42578125" style="10" bestFit="1" customWidth="1"/>
    <col min="13579" max="13824" width="9.140625" style="10"/>
    <col min="13825" max="13825" width="65" style="10" customWidth="1"/>
    <col min="13826" max="13826" width="17.7109375" style="10" customWidth="1"/>
    <col min="13827" max="13827" width="15" style="10" customWidth="1"/>
    <col min="13828" max="13828" width="72" style="10" customWidth="1"/>
    <col min="13829" max="13829" width="18.5703125" style="10" customWidth="1"/>
    <col min="13830" max="13830" width="3.7109375" style="10" customWidth="1"/>
    <col min="13831" max="13831" width="18.28515625" style="10" customWidth="1"/>
    <col min="13832" max="13832" width="17.28515625" style="10" customWidth="1"/>
    <col min="13833" max="13833" width="9.140625" style="10"/>
    <col min="13834" max="13834" width="12.42578125" style="10" bestFit="1" customWidth="1"/>
    <col min="13835" max="14080" width="9.140625" style="10"/>
    <col min="14081" max="14081" width="65" style="10" customWidth="1"/>
    <col min="14082" max="14082" width="17.7109375" style="10" customWidth="1"/>
    <col min="14083" max="14083" width="15" style="10" customWidth="1"/>
    <col min="14084" max="14084" width="72" style="10" customWidth="1"/>
    <col min="14085" max="14085" width="18.5703125" style="10" customWidth="1"/>
    <col min="14086" max="14086" width="3.7109375" style="10" customWidth="1"/>
    <col min="14087" max="14087" width="18.28515625" style="10" customWidth="1"/>
    <col min="14088" max="14088" width="17.28515625" style="10" customWidth="1"/>
    <col min="14089" max="14089" width="9.140625" style="10"/>
    <col min="14090" max="14090" width="12.42578125" style="10" bestFit="1" customWidth="1"/>
    <col min="14091" max="14336" width="9.140625" style="10"/>
    <col min="14337" max="14337" width="65" style="10" customWidth="1"/>
    <col min="14338" max="14338" width="17.7109375" style="10" customWidth="1"/>
    <col min="14339" max="14339" width="15" style="10" customWidth="1"/>
    <col min="14340" max="14340" width="72" style="10" customWidth="1"/>
    <col min="14341" max="14341" width="18.5703125" style="10" customWidth="1"/>
    <col min="14342" max="14342" width="3.7109375" style="10" customWidth="1"/>
    <col min="14343" max="14343" width="18.28515625" style="10" customWidth="1"/>
    <col min="14344" max="14344" width="17.28515625" style="10" customWidth="1"/>
    <col min="14345" max="14345" width="9.140625" style="10"/>
    <col min="14346" max="14346" width="12.42578125" style="10" bestFit="1" customWidth="1"/>
    <col min="14347" max="14592" width="9.140625" style="10"/>
    <col min="14593" max="14593" width="65" style="10" customWidth="1"/>
    <col min="14594" max="14594" width="17.7109375" style="10" customWidth="1"/>
    <col min="14595" max="14595" width="15" style="10" customWidth="1"/>
    <col min="14596" max="14596" width="72" style="10" customWidth="1"/>
    <col min="14597" max="14597" width="18.5703125" style="10" customWidth="1"/>
    <col min="14598" max="14598" width="3.7109375" style="10" customWidth="1"/>
    <col min="14599" max="14599" width="18.28515625" style="10" customWidth="1"/>
    <col min="14600" max="14600" width="17.28515625" style="10" customWidth="1"/>
    <col min="14601" max="14601" width="9.140625" style="10"/>
    <col min="14602" max="14602" width="12.42578125" style="10" bestFit="1" customWidth="1"/>
    <col min="14603" max="14848" width="9.140625" style="10"/>
    <col min="14849" max="14849" width="65" style="10" customWidth="1"/>
    <col min="14850" max="14850" width="17.7109375" style="10" customWidth="1"/>
    <col min="14851" max="14851" width="15" style="10" customWidth="1"/>
    <col min="14852" max="14852" width="72" style="10" customWidth="1"/>
    <col min="14853" max="14853" width="18.5703125" style="10" customWidth="1"/>
    <col min="14854" max="14854" width="3.7109375" style="10" customWidth="1"/>
    <col min="14855" max="14855" width="18.28515625" style="10" customWidth="1"/>
    <col min="14856" max="14856" width="17.28515625" style="10" customWidth="1"/>
    <col min="14857" max="14857" width="9.140625" style="10"/>
    <col min="14858" max="14858" width="12.42578125" style="10" bestFit="1" customWidth="1"/>
    <col min="14859" max="15104" width="9.140625" style="10"/>
    <col min="15105" max="15105" width="65" style="10" customWidth="1"/>
    <col min="15106" max="15106" width="17.7109375" style="10" customWidth="1"/>
    <col min="15107" max="15107" width="15" style="10" customWidth="1"/>
    <col min="15108" max="15108" width="72" style="10" customWidth="1"/>
    <col min="15109" max="15109" width="18.5703125" style="10" customWidth="1"/>
    <col min="15110" max="15110" width="3.7109375" style="10" customWidth="1"/>
    <col min="15111" max="15111" width="18.28515625" style="10" customWidth="1"/>
    <col min="15112" max="15112" width="17.28515625" style="10" customWidth="1"/>
    <col min="15113" max="15113" width="9.140625" style="10"/>
    <col min="15114" max="15114" width="12.42578125" style="10" bestFit="1" customWidth="1"/>
    <col min="15115" max="15360" width="9.140625" style="10"/>
    <col min="15361" max="15361" width="65" style="10" customWidth="1"/>
    <col min="15362" max="15362" width="17.7109375" style="10" customWidth="1"/>
    <col min="15363" max="15363" width="15" style="10" customWidth="1"/>
    <col min="15364" max="15364" width="72" style="10" customWidth="1"/>
    <col min="15365" max="15365" width="18.5703125" style="10" customWidth="1"/>
    <col min="15366" max="15366" width="3.7109375" style="10" customWidth="1"/>
    <col min="15367" max="15367" width="18.28515625" style="10" customWidth="1"/>
    <col min="15368" max="15368" width="17.28515625" style="10" customWidth="1"/>
    <col min="15369" max="15369" width="9.140625" style="10"/>
    <col min="15370" max="15370" width="12.42578125" style="10" bestFit="1" customWidth="1"/>
    <col min="15371" max="15616" width="9.140625" style="10"/>
    <col min="15617" max="15617" width="65" style="10" customWidth="1"/>
    <col min="15618" max="15618" width="17.7109375" style="10" customWidth="1"/>
    <col min="15619" max="15619" width="15" style="10" customWidth="1"/>
    <col min="15620" max="15620" width="72" style="10" customWidth="1"/>
    <col min="15621" max="15621" width="18.5703125" style="10" customWidth="1"/>
    <col min="15622" max="15622" width="3.7109375" style="10" customWidth="1"/>
    <col min="15623" max="15623" width="18.28515625" style="10" customWidth="1"/>
    <col min="15624" max="15624" width="17.28515625" style="10" customWidth="1"/>
    <col min="15625" max="15625" width="9.140625" style="10"/>
    <col min="15626" max="15626" width="12.42578125" style="10" bestFit="1" customWidth="1"/>
    <col min="15627" max="15872" width="9.140625" style="10"/>
    <col min="15873" max="15873" width="65" style="10" customWidth="1"/>
    <col min="15874" max="15874" width="17.7109375" style="10" customWidth="1"/>
    <col min="15875" max="15875" width="15" style="10" customWidth="1"/>
    <col min="15876" max="15876" width="72" style="10" customWidth="1"/>
    <col min="15877" max="15877" width="18.5703125" style="10" customWidth="1"/>
    <col min="15878" max="15878" width="3.7109375" style="10" customWidth="1"/>
    <col min="15879" max="15879" width="18.28515625" style="10" customWidth="1"/>
    <col min="15880" max="15880" width="17.28515625" style="10" customWidth="1"/>
    <col min="15881" max="15881" width="9.140625" style="10"/>
    <col min="15882" max="15882" width="12.42578125" style="10" bestFit="1" customWidth="1"/>
    <col min="15883" max="16128" width="9.140625" style="10"/>
    <col min="16129" max="16129" width="65" style="10" customWidth="1"/>
    <col min="16130" max="16130" width="17.7109375" style="10" customWidth="1"/>
    <col min="16131" max="16131" width="15" style="10" customWidth="1"/>
    <col min="16132" max="16132" width="72" style="10" customWidth="1"/>
    <col min="16133" max="16133" width="18.5703125" style="10" customWidth="1"/>
    <col min="16134" max="16134" width="3.7109375" style="10" customWidth="1"/>
    <col min="16135" max="16135" width="18.28515625" style="10" customWidth="1"/>
    <col min="16136" max="16136" width="17.28515625" style="10" customWidth="1"/>
    <col min="16137" max="16137" width="9.140625" style="10"/>
    <col min="16138" max="16138" width="12.42578125" style="10" bestFit="1" customWidth="1"/>
    <col min="16139" max="16384" width="9.140625" style="10"/>
  </cols>
  <sheetData>
    <row r="1" spans="1:7" s="3" customFormat="1" ht="3.75" customHeight="1">
      <c r="A1" s="1"/>
      <c r="B1" s="1"/>
      <c r="C1" s="1"/>
      <c r="D1" s="1"/>
      <c r="E1" s="1"/>
      <c r="F1" s="2"/>
    </row>
    <row r="2" spans="1:7" s="6" customFormat="1" ht="33.75" customHeight="1">
      <c r="A2" s="4" t="s">
        <v>0</v>
      </c>
      <c r="B2" s="4"/>
      <c r="C2" s="4"/>
      <c r="D2" s="4"/>
      <c r="E2" s="4"/>
      <c r="F2" s="5"/>
    </row>
    <row r="3" spans="1:7" s="6" customFormat="1" ht="29.25" customHeight="1">
      <c r="A3" s="4" t="s">
        <v>1</v>
      </c>
      <c r="B3" s="4"/>
      <c r="C3" s="4"/>
      <c r="D3" s="4"/>
      <c r="E3" s="4"/>
      <c r="F3" s="5"/>
    </row>
    <row r="4" spans="1:7" s="6" customFormat="1" ht="27.75" customHeight="1">
      <c r="A4" s="4" t="s">
        <v>2</v>
      </c>
      <c r="B4" s="4"/>
      <c r="C4" s="4"/>
      <c r="D4" s="4"/>
      <c r="E4" s="4"/>
      <c r="F4" s="5"/>
    </row>
    <row r="5" spans="1:7" s="8" customFormat="1" ht="41.25" customHeight="1">
      <c r="A5" s="1" t="s">
        <v>3</v>
      </c>
      <c r="B5" s="1"/>
      <c r="C5" s="1"/>
      <c r="D5" s="1"/>
      <c r="E5" s="1"/>
      <c r="F5" s="7"/>
    </row>
    <row r="6" spans="1:7" ht="6" customHeight="1"/>
    <row r="7" spans="1:7" ht="42.75" customHeight="1">
      <c r="A7" s="12" t="s">
        <v>4</v>
      </c>
      <c r="B7" s="12"/>
      <c r="C7" s="12"/>
      <c r="D7" s="12"/>
      <c r="E7" s="12"/>
      <c r="F7" s="13"/>
    </row>
    <row r="8" spans="1:7" ht="9" customHeight="1">
      <c r="A8" s="14"/>
      <c r="B8" s="14"/>
      <c r="C8" s="14"/>
      <c r="D8" s="14"/>
      <c r="E8" s="14"/>
    </row>
    <row r="9" spans="1:7" ht="24.75" customHeight="1">
      <c r="A9" s="15" t="s">
        <v>5</v>
      </c>
      <c r="B9" s="15">
        <v>104501711</v>
      </c>
      <c r="C9" s="16"/>
      <c r="D9" s="15" t="s">
        <v>6</v>
      </c>
      <c r="E9" s="15">
        <v>3963704</v>
      </c>
      <c r="F9" s="17"/>
      <c r="G9" s="18"/>
    </row>
    <row r="10" spans="1:7" ht="9.75" customHeight="1">
      <c r="A10" s="16"/>
      <c r="B10" s="16"/>
      <c r="C10" s="16"/>
      <c r="D10" s="16"/>
      <c r="E10" s="16"/>
      <c r="F10" s="17"/>
      <c r="G10" s="18"/>
    </row>
    <row r="11" spans="1:7" ht="19.5" customHeight="1">
      <c r="A11" s="16" t="s">
        <v>7</v>
      </c>
      <c r="B11" s="16">
        <v>99699007</v>
      </c>
      <c r="C11" s="16"/>
      <c r="D11" s="16" t="s">
        <v>8</v>
      </c>
      <c r="E11" s="16">
        <v>0</v>
      </c>
      <c r="F11" s="17"/>
      <c r="G11" s="18"/>
    </row>
    <row r="12" spans="1:7" ht="19.5" customHeight="1">
      <c r="A12" s="16" t="s">
        <v>9</v>
      </c>
      <c r="B12" s="16">
        <v>12658770</v>
      </c>
      <c r="C12" s="16"/>
      <c r="D12" s="16" t="s">
        <v>10</v>
      </c>
      <c r="E12" s="16">
        <v>0</v>
      </c>
      <c r="F12" s="17"/>
      <c r="G12" s="18"/>
    </row>
    <row r="13" spans="1:7" ht="19.5" customHeight="1">
      <c r="A13" s="16" t="s">
        <v>11</v>
      </c>
      <c r="B13" s="16">
        <v>22251725</v>
      </c>
      <c r="C13" s="16"/>
      <c r="D13" s="16" t="s">
        <v>12</v>
      </c>
      <c r="E13" s="16">
        <v>0</v>
      </c>
      <c r="F13" s="17"/>
      <c r="G13" s="18"/>
    </row>
    <row r="14" spans="1:7" ht="19.5" customHeight="1">
      <c r="A14" s="16" t="s">
        <v>13</v>
      </c>
      <c r="B14" s="16">
        <v>1832662</v>
      </c>
      <c r="C14" s="16"/>
      <c r="D14" s="16"/>
      <c r="E14" s="16"/>
      <c r="F14" s="17"/>
      <c r="G14" s="18"/>
    </row>
    <row r="15" spans="1:7" ht="19.5" customHeight="1">
      <c r="A15" s="16" t="s">
        <v>14</v>
      </c>
      <c r="B15" s="16">
        <v>62948443</v>
      </c>
      <c r="C15" s="16"/>
      <c r="D15" s="16" t="s">
        <v>15</v>
      </c>
      <c r="E15" s="16">
        <v>52732</v>
      </c>
      <c r="F15" s="17"/>
      <c r="G15" s="18"/>
    </row>
    <row r="16" spans="1:7" ht="19.5" customHeight="1">
      <c r="A16" s="16" t="s">
        <v>16</v>
      </c>
      <c r="B16" s="16">
        <v>7407</v>
      </c>
      <c r="C16" s="16"/>
      <c r="D16" s="16" t="s">
        <v>17</v>
      </c>
      <c r="E16" s="16">
        <v>52732</v>
      </c>
      <c r="F16" s="17"/>
      <c r="G16" s="18"/>
    </row>
    <row r="17" spans="1:7" ht="17.25" customHeight="1">
      <c r="A17" s="16"/>
      <c r="B17" s="16"/>
      <c r="C17" s="16"/>
      <c r="D17" s="16"/>
      <c r="E17" s="16"/>
      <c r="F17" s="17"/>
      <c r="G17" s="18"/>
    </row>
    <row r="18" spans="1:7" ht="11.25" hidden="1" customHeight="1">
      <c r="A18" s="16"/>
      <c r="B18" s="16"/>
      <c r="C18" s="16"/>
      <c r="D18" s="16"/>
      <c r="E18" s="16"/>
      <c r="F18" s="17"/>
      <c r="G18" s="18"/>
    </row>
    <row r="19" spans="1:7" ht="20.25" customHeight="1">
      <c r="A19" s="16" t="s">
        <v>18</v>
      </c>
      <c r="B19" s="16">
        <v>4802704</v>
      </c>
      <c r="C19" s="16"/>
      <c r="D19" s="16" t="s">
        <v>19</v>
      </c>
      <c r="E19" s="16">
        <v>3910972</v>
      </c>
      <c r="F19" s="17"/>
      <c r="G19" s="18"/>
    </row>
    <row r="20" spans="1:7" ht="20.25" customHeight="1">
      <c r="A20" s="16" t="s">
        <v>20</v>
      </c>
      <c r="B20" s="16">
        <v>4406177</v>
      </c>
      <c r="C20" s="16"/>
      <c r="D20" s="16" t="s">
        <v>21</v>
      </c>
      <c r="E20" s="16">
        <v>3910972</v>
      </c>
      <c r="F20" s="17"/>
      <c r="G20" s="18"/>
    </row>
    <row r="21" spans="1:7" ht="20.25" customHeight="1">
      <c r="A21" s="16" t="s">
        <v>22</v>
      </c>
      <c r="B21" s="16">
        <v>396527</v>
      </c>
      <c r="C21" s="16"/>
      <c r="D21" s="16"/>
      <c r="E21" s="16"/>
      <c r="F21" s="17"/>
      <c r="G21" s="18"/>
    </row>
    <row r="22" spans="1:7" ht="12" customHeight="1">
      <c r="A22" s="16"/>
      <c r="B22" s="16"/>
      <c r="C22" s="16"/>
      <c r="D22" s="16"/>
      <c r="E22" s="16"/>
      <c r="F22" s="17"/>
      <c r="G22" s="18"/>
    </row>
    <row r="23" spans="1:7" ht="17.25" customHeight="1">
      <c r="A23" s="16"/>
      <c r="B23" s="16"/>
      <c r="C23" s="16"/>
      <c r="D23" s="16"/>
      <c r="E23" s="16"/>
      <c r="F23" s="17"/>
      <c r="G23" s="18"/>
    </row>
    <row r="24" spans="1:7" ht="21" customHeight="1">
      <c r="A24" s="15" t="s">
        <v>23</v>
      </c>
      <c r="B24" s="15">
        <v>21421839</v>
      </c>
      <c r="C24" s="16"/>
      <c r="D24" s="15" t="s">
        <v>24</v>
      </c>
      <c r="E24" s="15">
        <v>118235647</v>
      </c>
      <c r="F24" s="17"/>
      <c r="G24" s="18"/>
    </row>
    <row r="25" spans="1:7" ht="17.25" customHeight="1">
      <c r="A25" s="16"/>
      <c r="B25" s="16"/>
      <c r="C25" s="16"/>
      <c r="D25" s="16"/>
      <c r="E25" s="16"/>
      <c r="F25" s="17"/>
      <c r="G25" s="18"/>
    </row>
    <row r="26" spans="1:7" ht="17.25" customHeight="1">
      <c r="A26" s="16"/>
      <c r="B26" s="16"/>
      <c r="C26" s="16"/>
      <c r="D26" s="16" t="s">
        <v>25</v>
      </c>
      <c r="E26" s="16">
        <v>32333089</v>
      </c>
      <c r="F26" s="17"/>
      <c r="G26" s="18"/>
    </row>
    <row r="27" spans="1:7" ht="17.25" customHeight="1">
      <c r="A27" s="16"/>
      <c r="B27" s="16"/>
      <c r="C27" s="16"/>
      <c r="D27" s="16" t="s">
        <v>26</v>
      </c>
      <c r="E27" s="16">
        <v>32333089</v>
      </c>
      <c r="F27" s="17"/>
      <c r="G27" s="18"/>
    </row>
    <row r="28" spans="1:7" ht="17.25" customHeight="1">
      <c r="A28" s="16"/>
      <c r="B28" s="16"/>
      <c r="C28" s="16"/>
      <c r="D28" s="16"/>
      <c r="E28" s="16"/>
      <c r="F28" s="17"/>
      <c r="G28" s="18"/>
    </row>
    <row r="29" spans="1:7" ht="19.5" customHeight="1">
      <c r="A29" s="16" t="s">
        <v>27</v>
      </c>
      <c r="B29" s="16">
        <v>12982430</v>
      </c>
      <c r="C29" s="16"/>
      <c r="D29" s="16" t="s">
        <v>28</v>
      </c>
      <c r="E29" s="16">
        <v>14295944</v>
      </c>
      <c r="F29" s="17"/>
      <c r="G29" s="18"/>
    </row>
    <row r="30" spans="1:7" ht="19.5" customHeight="1">
      <c r="A30" s="16" t="s">
        <v>29</v>
      </c>
      <c r="B30" s="16">
        <v>12982429</v>
      </c>
      <c r="C30" s="16"/>
      <c r="D30" s="16" t="s">
        <v>30</v>
      </c>
      <c r="E30" s="16">
        <v>14295944</v>
      </c>
      <c r="F30" s="17"/>
      <c r="G30" s="18"/>
    </row>
    <row r="31" spans="1:7" ht="19.5" customHeight="1">
      <c r="A31" s="16" t="s">
        <v>31</v>
      </c>
      <c r="B31" s="16">
        <v>1</v>
      </c>
      <c r="C31" s="16"/>
      <c r="D31" s="16"/>
      <c r="E31" s="16"/>
      <c r="F31" s="17"/>
      <c r="G31" s="18"/>
    </row>
    <row r="32" spans="1:7" ht="17.25" customHeight="1">
      <c r="A32" s="16"/>
      <c r="B32" s="16"/>
      <c r="C32" s="16"/>
      <c r="D32" s="16" t="s">
        <v>32</v>
      </c>
      <c r="E32" s="16">
        <v>61928656</v>
      </c>
      <c r="F32" s="17"/>
      <c r="G32" s="18"/>
    </row>
    <row r="33" spans="1:7" ht="18" customHeight="1">
      <c r="A33" s="16" t="s">
        <v>33</v>
      </c>
      <c r="B33" s="16">
        <v>803424</v>
      </c>
      <c r="C33" s="16"/>
      <c r="D33" s="16" t="s">
        <v>29</v>
      </c>
      <c r="E33" s="16">
        <v>61928090</v>
      </c>
      <c r="F33" s="17"/>
      <c r="G33" s="18"/>
    </row>
    <row r="34" spans="1:7" ht="18" customHeight="1">
      <c r="A34" s="16" t="s">
        <v>34</v>
      </c>
      <c r="B34" s="16">
        <v>803424</v>
      </c>
      <c r="C34" s="16"/>
      <c r="D34" s="16" t="s">
        <v>31</v>
      </c>
      <c r="E34" s="16">
        <v>566</v>
      </c>
      <c r="F34" s="17"/>
      <c r="G34" s="18"/>
    </row>
    <row r="35" spans="1:7" ht="18" customHeight="1">
      <c r="A35" s="16"/>
      <c r="B35" s="16"/>
      <c r="C35" s="16"/>
      <c r="D35" s="16"/>
      <c r="E35" s="16"/>
      <c r="F35" s="17"/>
      <c r="G35" s="18"/>
    </row>
    <row r="36" spans="1:7" ht="19.5" customHeight="1">
      <c r="A36" s="16" t="s">
        <v>35</v>
      </c>
      <c r="B36" s="16">
        <v>7635985</v>
      </c>
      <c r="C36" s="16"/>
      <c r="D36" s="16" t="s">
        <v>36</v>
      </c>
      <c r="E36" s="16">
        <v>9543190</v>
      </c>
      <c r="F36" s="17"/>
      <c r="G36" s="18"/>
    </row>
    <row r="37" spans="1:7" ht="19.5" customHeight="1">
      <c r="A37" s="16" t="s">
        <v>37</v>
      </c>
      <c r="B37" s="16">
        <v>7537922</v>
      </c>
      <c r="C37" s="16"/>
      <c r="D37" s="16" t="s">
        <v>38</v>
      </c>
      <c r="E37" s="16">
        <v>9543190</v>
      </c>
      <c r="F37" s="17"/>
      <c r="G37" s="18"/>
    </row>
    <row r="38" spans="1:7" ht="19.5" customHeight="1">
      <c r="A38" s="16" t="s">
        <v>39</v>
      </c>
      <c r="B38" s="16">
        <v>94325</v>
      </c>
      <c r="C38" s="16"/>
      <c r="D38" s="16"/>
      <c r="E38" s="16"/>
      <c r="F38" s="17"/>
      <c r="G38" s="18"/>
    </row>
    <row r="39" spans="1:7" ht="19.5" customHeight="1">
      <c r="A39" s="16" t="s">
        <v>40</v>
      </c>
      <c r="B39" s="16">
        <v>1041</v>
      </c>
      <c r="C39" s="16"/>
      <c r="D39" s="16" t="s">
        <v>41</v>
      </c>
      <c r="E39" s="16">
        <v>134768</v>
      </c>
      <c r="F39" s="17"/>
      <c r="G39" s="18"/>
    </row>
    <row r="40" spans="1:7" ht="19.5" customHeight="1">
      <c r="A40" s="16" t="s">
        <v>42</v>
      </c>
      <c r="B40" s="16">
        <v>0</v>
      </c>
      <c r="C40" s="16"/>
      <c r="D40" s="16" t="s">
        <v>43</v>
      </c>
      <c r="E40" s="16">
        <v>26632</v>
      </c>
      <c r="F40" s="17"/>
      <c r="G40" s="18"/>
    </row>
    <row r="41" spans="1:7" ht="19.5" customHeight="1">
      <c r="A41" s="16" t="s">
        <v>44</v>
      </c>
      <c r="B41" s="16">
        <v>18</v>
      </c>
      <c r="C41" s="16"/>
      <c r="D41" s="16" t="s">
        <v>45</v>
      </c>
      <c r="E41" s="16">
        <v>6651</v>
      </c>
      <c r="F41" s="17"/>
      <c r="G41" s="18"/>
    </row>
    <row r="42" spans="1:7" ht="18" customHeight="1">
      <c r="A42" s="16" t="s">
        <v>46</v>
      </c>
      <c r="B42" s="16">
        <v>2679</v>
      </c>
      <c r="C42" s="16"/>
      <c r="D42" s="16" t="s">
        <v>44</v>
      </c>
      <c r="E42" s="16">
        <v>8842</v>
      </c>
      <c r="F42" s="17"/>
      <c r="G42" s="18"/>
    </row>
    <row r="43" spans="1:7" ht="18" customHeight="1">
      <c r="A43" s="16"/>
      <c r="B43" s="16"/>
      <c r="C43" s="16"/>
      <c r="D43" s="16" t="s">
        <v>47</v>
      </c>
      <c r="E43" s="19">
        <v>92643</v>
      </c>
      <c r="F43" s="17"/>
      <c r="G43" s="18"/>
    </row>
    <row r="44" spans="1:7" ht="9" customHeight="1">
      <c r="A44" s="16"/>
      <c r="B44" s="16"/>
      <c r="C44" s="16"/>
      <c r="D44" s="16"/>
      <c r="E44" s="16"/>
      <c r="F44" s="17"/>
      <c r="G44" s="18"/>
    </row>
    <row r="45" spans="1:7" ht="19.5" customHeight="1">
      <c r="A45" s="16"/>
      <c r="B45" s="16"/>
      <c r="C45" s="16"/>
      <c r="D45" s="15" t="s">
        <v>48</v>
      </c>
      <c r="E45" s="15">
        <v>122199351</v>
      </c>
      <c r="F45" s="17"/>
      <c r="G45" s="18"/>
    </row>
    <row r="46" spans="1:7" ht="19.5" customHeight="1">
      <c r="A46" s="16"/>
      <c r="B46" s="16"/>
      <c r="C46" s="16"/>
      <c r="D46" s="16" t="s">
        <v>49</v>
      </c>
      <c r="E46" s="16">
        <v>3724199</v>
      </c>
      <c r="F46" s="17"/>
      <c r="G46" s="18"/>
    </row>
    <row r="47" spans="1:7" ht="19.5" customHeight="1">
      <c r="A47" s="16"/>
      <c r="B47" s="16"/>
      <c r="C47" s="16"/>
      <c r="D47" s="16" t="s">
        <v>50</v>
      </c>
      <c r="E47" s="16">
        <v>515756</v>
      </c>
      <c r="F47" s="17"/>
      <c r="G47" s="18"/>
    </row>
    <row r="48" spans="1:7" ht="24.75" hidden="1" customHeight="1">
      <c r="A48" s="16"/>
      <c r="B48" s="16"/>
      <c r="C48" s="16"/>
      <c r="D48" s="16" t="s">
        <v>51</v>
      </c>
      <c r="E48" s="16">
        <v>2807737</v>
      </c>
      <c r="F48" s="17"/>
      <c r="G48" s="18"/>
    </row>
    <row r="49" spans="1:8" ht="19.5" customHeight="1">
      <c r="A49" s="16"/>
      <c r="B49" s="16"/>
      <c r="C49" s="16"/>
      <c r="D49" s="16" t="s">
        <v>52</v>
      </c>
      <c r="E49" s="16">
        <v>400706</v>
      </c>
      <c r="F49" s="17"/>
      <c r="G49" s="20"/>
      <c r="H49" s="21"/>
    </row>
    <row r="50" spans="1:8" ht="15">
      <c r="A50" s="16"/>
      <c r="B50" s="16"/>
      <c r="C50" s="16"/>
      <c r="D50" s="16"/>
      <c r="E50" s="16"/>
      <c r="F50" s="17"/>
      <c r="G50" s="20"/>
    </row>
    <row r="51" spans="1:8" ht="15.75">
      <c r="A51" s="16" t="s">
        <v>53</v>
      </c>
      <c r="B51" s="16">
        <v>125923550</v>
      </c>
      <c r="C51" s="16"/>
      <c r="D51" s="15" t="s">
        <v>54</v>
      </c>
      <c r="E51" s="15">
        <v>125923550</v>
      </c>
      <c r="F51" s="17"/>
      <c r="G51" s="20"/>
    </row>
    <row r="52" spans="1:8" ht="17.25" customHeight="1">
      <c r="A52" s="15"/>
      <c r="B52" s="15"/>
      <c r="C52" s="16"/>
      <c r="D52" s="15"/>
      <c r="E52" s="15"/>
      <c r="F52" s="17"/>
      <c r="G52" s="20"/>
      <c r="H52" s="22"/>
    </row>
    <row r="53" spans="1:8" ht="17.25" customHeight="1">
      <c r="A53" s="16" t="s">
        <v>55</v>
      </c>
      <c r="B53" s="16">
        <v>204355156</v>
      </c>
      <c r="C53" s="16"/>
      <c r="D53" s="16" t="s">
        <v>56</v>
      </c>
      <c r="E53" s="16">
        <v>204355156</v>
      </c>
      <c r="F53" s="17"/>
      <c r="G53" s="20"/>
    </row>
    <row r="54" spans="1:8" ht="17.25" customHeight="1">
      <c r="A54" s="16"/>
      <c r="B54" s="16"/>
      <c r="C54" s="16"/>
      <c r="D54" s="16"/>
      <c r="E54" s="16"/>
      <c r="F54" s="17"/>
      <c r="G54" s="20"/>
    </row>
    <row r="55" spans="1:8" ht="15">
      <c r="A55" s="16" t="s">
        <v>57</v>
      </c>
      <c r="B55" s="16"/>
      <c r="C55" s="16"/>
      <c r="D55" s="16"/>
      <c r="E55" s="16"/>
      <c r="F55" s="17"/>
      <c r="G55" s="23"/>
    </row>
    <row r="56" spans="1:8" s="27" customFormat="1" ht="35.25" customHeight="1">
      <c r="A56" s="24"/>
      <c r="B56" s="24"/>
      <c r="C56" s="24"/>
      <c r="D56" s="24"/>
      <c r="E56" s="24"/>
      <c r="F56" s="25"/>
      <c r="G56" s="26"/>
    </row>
    <row r="57" spans="1:8" s="30" customFormat="1" ht="15">
      <c r="A57" s="28" t="s">
        <v>58</v>
      </c>
      <c r="B57" s="28"/>
      <c r="C57" s="28"/>
      <c r="D57" s="28" t="s">
        <v>59</v>
      </c>
      <c r="E57" s="28"/>
      <c r="F57" s="25"/>
      <c r="G57" s="29"/>
    </row>
    <row r="58" spans="1:8" s="31" customFormat="1" ht="32.25" customHeight="1">
      <c r="A58" s="15"/>
      <c r="B58" s="15"/>
      <c r="C58" s="15"/>
      <c r="D58" s="15"/>
      <c r="E58" s="16"/>
      <c r="F58" s="17"/>
      <c r="G58" s="26"/>
    </row>
    <row r="59" spans="1:8" ht="15">
      <c r="A59" s="16" t="s">
        <v>60</v>
      </c>
      <c r="B59" s="16">
        <v>1009571</v>
      </c>
      <c r="C59" s="16"/>
      <c r="D59" s="16" t="s">
        <v>61</v>
      </c>
      <c r="E59" s="16">
        <v>35210</v>
      </c>
      <c r="F59" s="17"/>
      <c r="G59" s="23"/>
    </row>
    <row r="60" spans="1:8" ht="21.75" customHeight="1">
      <c r="A60" s="16" t="s">
        <v>62</v>
      </c>
      <c r="B60" s="16">
        <v>6281</v>
      </c>
      <c r="C60" s="16"/>
      <c r="D60" s="16" t="s">
        <v>63</v>
      </c>
      <c r="E60" s="16">
        <v>356221</v>
      </c>
      <c r="F60" s="17"/>
      <c r="G60" s="14"/>
      <c r="H60" s="14"/>
    </row>
    <row r="61" spans="1:8" ht="21.75" customHeight="1">
      <c r="A61" s="16"/>
      <c r="B61" s="16"/>
      <c r="C61" s="16"/>
      <c r="D61" s="16" t="s">
        <v>64</v>
      </c>
      <c r="E61" s="16">
        <v>125177</v>
      </c>
      <c r="F61" s="17"/>
      <c r="G61" s="14"/>
      <c r="H61" s="14"/>
    </row>
    <row r="62" spans="1:8" ht="21.75" customHeight="1">
      <c r="A62" s="16"/>
      <c r="B62" s="16"/>
      <c r="C62" s="16"/>
      <c r="D62" s="16"/>
      <c r="E62" s="16"/>
      <c r="F62" s="17"/>
      <c r="G62" s="14"/>
      <c r="H62" s="14"/>
    </row>
    <row r="63" spans="1:8" ht="21.75" customHeight="1">
      <c r="A63" s="16" t="s">
        <v>65</v>
      </c>
      <c r="B63" s="16">
        <v>1015852</v>
      </c>
      <c r="C63" s="16"/>
      <c r="D63" s="16" t="s">
        <v>66</v>
      </c>
      <c r="E63" s="16">
        <v>516608</v>
      </c>
      <c r="F63" s="17"/>
      <c r="G63" s="14"/>
      <c r="H63" s="14"/>
    </row>
    <row r="64" spans="1:8" ht="21.75" customHeight="1">
      <c r="A64" s="15"/>
      <c r="B64" s="15"/>
      <c r="C64" s="16"/>
      <c r="D64" s="15"/>
      <c r="E64" s="15"/>
      <c r="F64" s="17"/>
      <c r="G64" s="14"/>
      <c r="H64" s="14"/>
    </row>
    <row r="65" spans="1:7" ht="21.75" customHeight="1">
      <c r="A65" s="16"/>
      <c r="B65" s="16"/>
      <c r="C65" s="16"/>
      <c r="D65" s="16" t="s">
        <v>67</v>
      </c>
      <c r="E65" s="16">
        <v>499244</v>
      </c>
      <c r="F65" s="17"/>
      <c r="G65" s="23"/>
    </row>
    <row r="66" spans="1:7" ht="35.1" customHeight="1">
      <c r="A66" s="32"/>
      <c r="B66" s="28"/>
      <c r="C66" s="28"/>
      <c r="D66" s="33"/>
      <c r="E66" s="16"/>
      <c r="F66" s="17"/>
      <c r="G66" s="23"/>
    </row>
    <row r="67" spans="1:7" ht="3" customHeight="1">
      <c r="A67" s="28"/>
      <c r="B67" s="28"/>
      <c r="C67" s="28"/>
      <c r="D67" s="16" t="s">
        <v>68</v>
      </c>
      <c r="E67" s="16">
        <v>18</v>
      </c>
      <c r="F67" s="17"/>
      <c r="G67" s="23"/>
    </row>
    <row r="68" spans="1:7" ht="21.75" customHeight="1">
      <c r="A68" s="28"/>
      <c r="B68" s="28"/>
      <c r="C68" s="28"/>
      <c r="D68" s="16" t="s">
        <v>69</v>
      </c>
      <c r="E68" s="16">
        <v>-1</v>
      </c>
      <c r="F68" s="17"/>
      <c r="G68" s="23"/>
    </row>
    <row r="69" spans="1:7" ht="27" customHeight="1">
      <c r="A69" s="28"/>
      <c r="B69" s="28"/>
      <c r="C69" s="28"/>
      <c r="D69" s="16"/>
      <c r="E69" s="16"/>
      <c r="F69" s="17"/>
      <c r="G69" s="23"/>
    </row>
    <row r="70" spans="1:7" ht="28.5" customHeight="1">
      <c r="A70" s="28"/>
      <c r="B70" s="28"/>
      <c r="C70" s="28"/>
      <c r="D70" s="16" t="s">
        <v>70</v>
      </c>
      <c r="E70" s="34">
        <v>499261</v>
      </c>
      <c r="F70" s="17"/>
      <c r="G70" s="23"/>
    </row>
    <row r="71" spans="1:7" ht="31.5" customHeight="1">
      <c r="A71" s="32"/>
      <c r="B71" s="28"/>
      <c r="C71" s="28"/>
      <c r="D71" s="33"/>
      <c r="E71" s="16"/>
      <c r="F71" s="17"/>
      <c r="G71" s="23"/>
    </row>
    <row r="72" spans="1:7" ht="23.25" customHeight="1">
      <c r="A72" s="35"/>
      <c r="B72" s="28"/>
      <c r="C72" s="28"/>
      <c r="D72" s="16" t="s">
        <v>71</v>
      </c>
      <c r="E72" s="16">
        <v>-98555</v>
      </c>
      <c r="F72" s="17"/>
      <c r="G72" s="23"/>
    </row>
    <row r="73" spans="1:7" ht="18" customHeight="1">
      <c r="A73" s="28"/>
      <c r="B73" s="28"/>
      <c r="C73" s="28"/>
      <c r="D73" s="16"/>
      <c r="E73" s="16"/>
      <c r="F73" s="17"/>
      <c r="G73" s="23"/>
    </row>
    <row r="74" spans="1:7" ht="18.75" customHeight="1">
      <c r="A74" s="28"/>
      <c r="B74" s="28"/>
      <c r="C74" s="28"/>
      <c r="D74" s="16" t="s">
        <v>72</v>
      </c>
      <c r="E74" s="34">
        <v>400706</v>
      </c>
      <c r="F74" s="17"/>
      <c r="G74" s="23"/>
    </row>
    <row r="75" spans="1:7" ht="24.75" customHeight="1">
      <c r="A75" s="28"/>
      <c r="B75" s="28"/>
      <c r="C75" s="28"/>
      <c r="D75" s="15"/>
      <c r="E75" s="15"/>
      <c r="F75" s="17"/>
      <c r="G75" s="20"/>
    </row>
    <row r="76" spans="1:7" ht="13.5" customHeight="1">
      <c r="A76" s="36"/>
      <c r="B76" s="37"/>
      <c r="C76" s="36"/>
      <c r="D76" s="38"/>
      <c r="E76" s="39"/>
      <c r="F76" s="40"/>
      <c r="G76" s="41"/>
    </row>
    <row r="77" spans="1:7" ht="11.25" customHeight="1" thickBot="1">
      <c r="A77" s="42"/>
      <c r="B77" s="43"/>
      <c r="C77" s="44"/>
      <c r="D77" s="45"/>
      <c r="E77" s="45"/>
      <c r="F77" s="40"/>
      <c r="G77" s="41"/>
    </row>
    <row r="78" spans="1:7" ht="15">
      <c r="A78" s="46"/>
      <c r="B78" s="19"/>
      <c r="C78" s="19"/>
      <c r="D78" s="19"/>
      <c r="E78" s="19"/>
      <c r="F78" s="40"/>
      <c r="G78" s="41"/>
    </row>
    <row r="79" spans="1:7" ht="15">
      <c r="D79" s="47"/>
      <c r="G79" s="41"/>
    </row>
    <row r="80" spans="1:7" ht="15">
      <c r="G80" s="41"/>
    </row>
    <row r="81" spans="7:7" ht="15">
      <c r="G81" s="41"/>
    </row>
    <row r="82" spans="7:7" ht="15">
      <c r="G82" s="41"/>
    </row>
    <row r="83" spans="7:7" ht="15">
      <c r="G83" s="41"/>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F86"/>
  <sheetViews>
    <sheetView zoomScale="70" zoomScaleNormal="70" workbookViewId="0">
      <selection activeCell="A14" sqref="A14"/>
    </sheetView>
  </sheetViews>
  <sheetFormatPr defaultRowHeight="18"/>
  <cols>
    <col min="1" max="1" width="86.7109375" style="49" customWidth="1"/>
    <col min="2" max="5" width="26.7109375" style="49" customWidth="1"/>
    <col min="6" max="6" width="19" style="49" customWidth="1"/>
    <col min="7" max="256" width="9.140625" style="49"/>
    <col min="257" max="257" width="86.7109375" style="49" customWidth="1"/>
    <col min="258" max="261" width="26.7109375" style="49" customWidth="1"/>
    <col min="262" max="262" width="19" style="49" customWidth="1"/>
    <col min="263" max="512" width="9.140625" style="49"/>
    <col min="513" max="513" width="86.7109375" style="49" customWidth="1"/>
    <col min="514" max="517" width="26.7109375" style="49" customWidth="1"/>
    <col min="518" max="518" width="19" style="49" customWidth="1"/>
    <col min="519" max="768" width="9.140625" style="49"/>
    <col min="769" max="769" width="86.7109375" style="49" customWidth="1"/>
    <col min="770" max="773" width="26.7109375" style="49" customWidth="1"/>
    <col min="774" max="774" width="19" style="49" customWidth="1"/>
    <col min="775" max="1024" width="9.140625" style="49"/>
    <col min="1025" max="1025" width="86.7109375" style="49" customWidth="1"/>
    <col min="1026" max="1029" width="26.7109375" style="49" customWidth="1"/>
    <col min="1030" max="1030" width="19" style="49" customWidth="1"/>
    <col min="1031" max="1280" width="9.140625" style="49"/>
    <col min="1281" max="1281" width="86.7109375" style="49" customWidth="1"/>
    <col min="1282" max="1285" width="26.7109375" style="49" customWidth="1"/>
    <col min="1286" max="1286" width="19" style="49" customWidth="1"/>
    <col min="1287" max="1536" width="9.140625" style="49"/>
    <col min="1537" max="1537" width="86.7109375" style="49" customWidth="1"/>
    <col min="1538" max="1541" width="26.7109375" style="49" customWidth="1"/>
    <col min="1542" max="1542" width="19" style="49" customWidth="1"/>
    <col min="1543" max="1792" width="9.140625" style="49"/>
    <col min="1793" max="1793" width="86.7109375" style="49" customWidth="1"/>
    <col min="1794" max="1797" width="26.7109375" style="49" customWidth="1"/>
    <col min="1798" max="1798" width="19" style="49" customWidth="1"/>
    <col min="1799" max="2048" width="9.140625" style="49"/>
    <col min="2049" max="2049" width="86.7109375" style="49" customWidth="1"/>
    <col min="2050" max="2053" width="26.7109375" style="49" customWidth="1"/>
    <col min="2054" max="2054" width="19" style="49" customWidth="1"/>
    <col min="2055" max="2304" width="9.140625" style="49"/>
    <col min="2305" max="2305" width="86.7109375" style="49" customWidth="1"/>
    <col min="2306" max="2309" width="26.7109375" style="49" customWidth="1"/>
    <col min="2310" max="2310" width="19" style="49" customWidth="1"/>
    <col min="2311" max="2560" width="9.140625" style="49"/>
    <col min="2561" max="2561" width="86.7109375" style="49" customWidth="1"/>
    <col min="2562" max="2565" width="26.7109375" style="49" customWidth="1"/>
    <col min="2566" max="2566" width="19" style="49" customWidth="1"/>
    <col min="2567" max="2816" width="9.140625" style="49"/>
    <col min="2817" max="2817" width="86.7109375" style="49" customWidth="1"/>
    <col min="2818" max="2821" width="26.7109375" style="49" customWidth="1"/>
    <col min="2822" max="2822" width="19" style="49" customWidth="1"/>
    <col min="2823" max="3072" width="9.140625" style="49"/>
    <col min="3073" max="3073" width="86.7109375" style="49" customWidth="1"/>
    <col min="3074" max="3077" width="26.7109375" style="49" customWidth="1"/>
    <col min="3078" max="3078" width="19" style="49" customWidth="1"/>
    <col min="3079" max="3328" width="9.140625" style="49"/>
    <col min="3329" max="3329" width="86.7109375" style="49" customWidth="1"/>
    <col min="3330" max="3333" width="26.7109375" style="49" customWidth="1"/>
    <col min="3334" max="3334" width="19" style="49" customWidth="1"/>
    <col min="3335" max="3584" width="9.140625" style="49"/>
    <col min="3585" max="3585" width="86.7109375" style="49" customWidth="1"/>
    <col min="3586" max="3589" width="26.7109375" style="49" customWidth="1"/>
    <col min="3590" max="3590" width="19" style="49" customWidth="1"/>
    <col min="3591" max="3840" width="9.140625" style="49"/>
    <col min="3841" max="3841" width="86.7109375" style="49" customWidth="1"/>
    <col min="3842" max="3845" width="26.7109375" style="49" customWidth="1"/>
    <col min="3846" max="3846" width="19" style="49" customWidth="1"/>
    <col min="3847" max="4096" width="9.140625" style="49"/>
    <col min="4097" max="4097" width="86.7109375" style="49" customWidth="1"/>
    <col min="4098" max="4101" width="26.7109375" style="49" customWidth="1"/>
    <col min="4102" max="4102" width="19" style="49" customWidth="1"/>
    <col min="4103" max="4352" width="9.140625" style="49"/>
    <col min="4353" max="4353" width="86.7109375" style="49" customWidth="1"/>
    <col min="4354" max="4357" width="26.7109375" style="49" customWidth="1"/>
    <col min="4358" max="4358" width="19" style="49" customWidth="1"/>
    <col min="4359" max="4608" width="9.140625" style="49"/>
    <col min="4609" max="4609" width="86.7109375" style="49" customWidth="1"/>
    <col min="4610" max="4613" width="26.7109375" style="49" customWidth="1"/>
    <col min="4614" max="4614" width="19" style="49" customWidth="1"/>
    <col min="4615" max="4864" width="9.140625" style="49"/>
    <col min="4865" max="4865" width="86.7109375" style="49" customWidth="1"/>
    <col min="4866" max="4869" width="26.7109375" style="49" customWidth="1"/>
    <col min="4870" max="4870" width="19" style="49" customWidth="1"/>
    <col min="4871" max="5120" width="9.140625" style="49"/>
    <col min="5121" max="5121" width="86.7109375" style="49" customWidth="1"/>
    <col min="5122" max="5125" width="26.7109375" style="49" customWidth="1"/>
    <col min="5126" max="5126" width="19" style="49" customWidth="1"/>
    <col min="5127" max="5376" width="9.140625" style="49"/>
    <col min="5377" max="5377" width="86.7109375" style="49" customWidth="1"/>
    <col min="5378" max="5381" width="26.7109375" style="49" customWidth="1"/>
    <col min="5382" max="5382" width="19" style="49" customWidth="1"/>
    <col min="5383" max="5632" width="9.140625" style="49"/>
    <col min="5633" max="5633" width="86.7109375" style="49" customWidth="1"/>
    <col min="5634" max="5637" width="26.7109375" style="49" customWidth="1"/>
    <col min="5638" max="5638" width="19" style="49" customWidth="1"/>
    <col min="5639" max="5888" width="9.140625" style="49"/>
    <col min="5889" max="5889" width="86.7109375" style="49" customWidth="1"/>
    <col min="5890" max="5893" width="26.7109375" style="49" customWidth="1"/>
    <col min="5894" max="5894" width="19" style="49" customWidth="1"/>
    <col min="5895" max="6144" width="9.140625" style="49"/>
    <col min="6145" max="6145" width="86.7109375" style="49" customWidth="1"/>
    <col min="6146" max="6149" width="26.7109375" style="49" customWidth="1"/>
    <col min="6150" max="6150" width="19" style="49" customWidth="1"/>
    <col min="6151" max="6400" width="9.140625" style="49"/>
    <col min="6401" max="6401" width="86.7109375" style="49" customWidth="1"/>
    <col min="6402" max="6405" width="26.7109375" style="49" customWidth="1"/>
    <col min="6406" max="6406" width="19" style="49" customWidth="1"/>
    <col min="6407" max="6656" width="9.140625" style="49"/>
    <col min="6657" max="6657" width="86.7109375" style="49" customWidth="1"/>
    <col min="6658" max="6661" width="26.7109375" style="49" customWidth="1"/>
    <col min="6662" max="6662" width="19" style="49" customWidth="1"/>
    <col min="6663" max="6912" width="9.140625" style="49"/>
    <col min="6913" max="6913" width="86.7109375" style="49" customWidth="1"/>
    <col min="6914" max="6917" width="26.7109375" style="49" customWidth="1"/>
    <col min="6918" max="6918" width="19" style="49" customWidth="1"/>
    <col min="6919" max="7168" width="9.140625" style="49"/>
    <col min="7169" max="7169" width="86.7109375" style="49" customWidth="1"/>
    <col min="7170" max="7173" width="26.7109375" style="49" customWidth="1"/>
    <col min="7174" max="7174" width="19" style="49" customWidth="1"/>
    <col min="7175" max="7424" width="9.140625" style="49"/>
    <col min="7425" max="7425" width="86.7109375" style="49" customWidth="1"/>
    <col min="7426" max="7429" width="26.7109375" style="49" customWidth="1"/>
    <col min="7430" max="7430" width="19" style="49" customWidth="1"/>
    <col min="7431" max="7680" width="9.140625" style="49"/>
    <col min="7681" max="7681" width="86.7109375" style="49" customWidth="1"/>
    <col min="7682" max="7685" width="26.7109375" style="49" customWidth="1"/>
    <col min="7686" max="7686" width="19" style="49" customWidth="1"/>
    <col min="7687" max="7936" width="9.140625" style="49"/>
    <col min="7937" max="7937" width="86.7109375" style="49" customWidth="1"/>
    <col min="7938" max="7941" width="26.7109375" style="49" customWidth="1"/>
    <col min="7942" max="7942" width="19" style="49" customWidth="1"/>
    <col min="7943" max="8192" width="9.140625" style="49"/>
    <col min="8193" max="8193" width="86.7109375" style="49" customWidth="1"/>
    <col min="8194" max="8197" width="26.7109375" style="49" customWidth="1"/>
    <col min="8198" max="8198" width="19" style="49" customWidth="1"/>
    <col min="8199" max="8448" width="9.140625" style="49"/>
    <col min="8449" max="8449" width="86.7109375" style="49" customWidth="1"/>
    <col min="8450" max="8453" width="26.7109375" style="49" customWidth="1"/>
    <col min="8454" max="8454" width="19" style="49" customWidth="1"/>
    <col min="8455" max="8704" width="9.140625" style="49"/>
    <col min="8705" max="8705" width="86.7109375" style="49" customWidth="1"/>
    <col min="8706" max="8709" width="26.7109375" style="49" customWidth="1"/>
    <col min="8710" max="8710" width="19" style="49" customWidth="1"/>
    <col min="8711" max="8960" width="9.140625" style="49"/>
    <col min="8961" max="8961" width="86.7109375" style="49" customWidth="1"/>
    <col min="8962" max="8965" width="26.7109375" style="49" customWidth="1"/>
    <col min="8966" max="8966" width="19" style="49" customWidth="1"/>
    <col min="8967" max="9216" width="9.140625" style="49"/>
    <col min="9217" max="9217" width="86.7109375" style="49" customWidth="1"/>
    <col min="9218" max="9221" width="26.7109375" style="49" customWidth="1"/>
    <col min="9222" max="9222" width="19" style="49" customWidth="1"/>
    <col min="9223" max="9472" width="9.140625" style="49"/>
    <col min="9473" max="9473" width="86.7109375" style="49" customWidth="1"/>
    <col min="9474" max="9477" width="26.7109375" style="49" customWidth="1"/>
    <col min="9478" max="9478" width="19" style="49" customWidth="1"/>
    <col min="9479" max="9728" width="9.140625" style="49"/>
    <col min="9729" max="9729" width="86.7109375" style="49" customWidth="1"/>
    <col min="9730" max="9733" width="26.7109375" style="49" customWidth="1"/>
    <col min="9734" max="9734" width="19" style="49" customWidth="1"/>
    <col min="9735" max="9984" width="9.140625" style="49"/>
    <col min="9985" max="9985" width="86.7109375" style="49" customWidth="1"/>
    <col min="9986" max="9989" width="26.7109375" style="49" customWidth="1"/>
    <col min="9990" max="9990" width="19" style="49" customWidth="1"/>
    <col min="9991" max="10240" width="9.140625" style="49"/>
    <col min="10241" max="10241" width="86.7109375" style="49" customWidth="1"/>
    <col min="10242" max="10245" width="26.7109375" style="49" customWidth="1"/>
    <col min="10246" max="10246" width="19" style="49" customWidth="1"/>
    <col min="10247" max="10496" width="9.140625" style="49"/>
    <col min="10497" max="10497" width="86.7109375" style="49" customWidth="1"/>
    <col min="10498" max="10501" width="26.7109375" style="49" customWidth="1"/>
    <col min="10502" max="10502" width="19" style="49" customWidth="1"/>
    <col min="10503" max="10752" width="9.140625" style="49"/>
    <col min="10753" max="10753" width="86.7109375" style="49" customWidth="1"/>
    <col min="10754" max="10757" width="26.7109375" style="49" customWidth="1"/>
    <col min="10758" max="10758" width="19" style="49" customWidth="1"/>
    <col min="10759" max="11008" width="9.140625" style="49"/>
    <col min="11009" max="11009" width="86.7109375" style="49" customWidth="1"/>
    <col min="11010" max="11013" width="26.7109375" style="49" customWidth="1"/>
    <col min="11014" max="11014" width="19" style="49" customWidth="1"/>
    <col min="11015" max="11264" width="9.140625" style="49"/>
    <col min="11265" max="11265" width="86.7109375" style="49" customWidth="1"/>
    <col min="11266" max="11269" width="26.7109375" style="49" customWidth="1"/>
    <col min="11270" max="11270" width="19" style="49" customWidth="1"/>
    <col min="11271" max="11520" width="9.140625" style="49"/>
    <col min="11521" max="11521" width="86.7109375" style="49" customWidth="1"/>
    <col min="11522" max="11525" width="26.7109375" style="49" customWidth="1"/>
    <col min="11526" max="11526" width="19" style="49" customWidth="1"/>
    <col min="11527" max="11776" width="9.140625" style="49"/>
    <col min="11777" max="11777" width="86.7109375" style="49" customWidth="1"/>
    <col min="11778" max="11781" width="26.7109375" style="49" customWidth="1"/>
    <col min="11782" max="11782" width="19" style="49" customWidth="1"/>
    <col min="11783" max="12032" width="9.140625" style="49"/>
    <col min="12033" max="12033" width="86.7109375" style="49" customWidth="1"/>
    <col min="12034" max="12037" width="26.7109375" style="49" customWidth="1"/>
    <col min="12038" max="12038" width="19" style="49" customWidth="1"/>
    <col min="12039" max="12288" width="9.140625" style="49"/>
    <col min="12289" max="12289" width="86.7109375" style="49" customWidth="1"/>
    <col min="12290" max="12293" width="26.7109375" style="49" customWidth="1"/>
    <col min="12294" max="12294" width="19" style="49" customWidth="1"/>
    <col min="12295" max="12544" width="9.140625" style="49"/>
    <col min="12545" max="12545" width="86.7109375" style="49" customWidth="1"/>
    <col min="12546" max="12549" width="26.7109375" style="49" customWidth="1"/>
    <col min="12550" max="12550" width="19" style="49" customWidth="1"/>
    <col min="12551" max="12800" width="9.140625" style="49"/>
    <col min="12801" max="12801" width="86.7109375" style="49" customWidth="1"/>
    <col min="12802" max="12805" width="26.7109375" style="49" customWidth="1"/>
    <col min="12806" max="12806" width="19" style="49" customWidth="1"/>
    <col min="12807" max="13056" width="9.140625" style="49"/>
    <col min="13057" max="13057" width="86.7109375" style="49" customWidth="1"/>
    <col min="13058" max="13061" width="26.7109375" style="49" customWidth="1"/>
    <col min="13062" max="13062" width="19" style="49" customWidth="1"/>
    <col min="13063" max="13312" width="9.140625" style="49"/>
    <col min="13313" max="13313" width="86.7109375" style="49" customWidth="1"/>
    <col min="13314" max="13317" width="26.7109375" style="49" customWidth="1"/>
    <col min="13318" max="13318" width="19" style="49" customWidth="1"/>
    <col min="13319" max="13568" width="9.140625" style="49"/>
    <col min="13569" max="13569" width="86.7109375" style="49" customWidth="1"/>
    <col min="13570" max="13573" width="26.7109375" style="49" customWidth="1"/>
    <col min="13574" max="13574" width="19" style="49" customWidth="1"/>
    <col min="13575" max="13824" width="9.140625" style="49"/>
    <col min="13825" max="13825" width="86.7109375" style="49" customWidth="1"/>
    <col min="13826" max="13829" width="26.7109375" style="49" customWidth="1"/>
    <col min="13830" max="13830" width="19" style="49" customWidth="1"/>
    <col min="13831" max="14080" width="9.140625" style="49"/>
    <col min="14081" max="14081" width="86.7109375" style="49" customWidth="1"/>
    <col min="14082" max="14085" width="26.7109375" style="49" customWidth="1"/>
    <col min="14086" max="14086" width="19" style="49" customWidth="1"/>
    <col min="14087" max="14336" width="9.140625" style="49"/>
    <col min="14337" max="14337" width="86.7109375" style="49" customWidth="1"/>
    <col min="14338" max="14341" width="26.7109375" style="49" customWidth="1"/>
    <col min="14342" max="14342" width="19" style="49" customWidth="1"/>
    <col min="14343" max="14592" width="9.140625" style="49"/>
    <col min="14593" max="14593" width="86.7109375" style="49" customWidth="1"/>
    <col min="14594" max="14597" width="26.7109375" style="49" customWidth="1"/>
    <col min="14598" max="14598" width="19" style="49" customWidth="1"/>
    <col min="14599" max="14848" width="9.140625" style="49"/>
    <col min="14849" max="14849" width="86.7109375" style="49" customWidth="1"/>
    <col min="14850" max="14853" width="26.7109375" style="49" customWidth="1"/>
    <col min="14854" max="14854" width="19" style="49" customWidth="1"/>
    <col min="14855" max="15104" width="9.140625" style="49"/>
    <col min="15105" max="15105" width="86.7109375" style="49" customWidth="1"/>
    <col min="15106" max="15109" width="26.7109375" style="49" customWidth="1"/>
    <col min="15110" max="15110" width="19" style="49" customWidth="1"/>
    <col min="15111" max="15360" width="9.140625" style="49"/>
    <col min="15361" max="15361" width="86.7109375" style="49" customWidth="1"/>
    <col min="15362" max="15365" width="26.7109375" style="49" customWidth="1"/>
    <col min="15366" max="15366" width="19" style="49" customWidth="1"/>
    <col min="15367" max="15616" width="9.140625" style="49"/>
    <col min="15617" max="15617" width="86.7109375" style="49" customWidth="1"/>
    <col min="15618" max="15621" width="26.7109375" style="49" customWidth="1"/>
    <col min="15622" max="15622" width="19" style="49" customWidth="1"/>
    <col min="15623" max="15872" width="9.140625" style="49"/>
    <col min="15873" max="15873" width="86.7109375" style="49" customWidth="1"/>
    <col min="15874" max="15877" width="26.7109375" style="49" customWidth="1"/>
    <col min="15878" max="15878" width="19" style="49" customWidth="1"/>
    <col min="15879" max="16128" width="9.140625" style="49"/>
    <col min="16129" max="16129" width="86.7109375" style="49" customWidth="1"/>
    <col min="16130" max="16133" width="26.7109375" style="49" customWidth="1"/>
    <col min="16134" max="16134" width="19" style="49" customWidth="1"/>
    <col min="16135" max="16384" width="9.140625" style="49"/>
  </cols>
  <sheetData>
    <row r="1" spans="1:6" ht="40.5" customHeight="1">
      <c r="A1" s="48" t="s">
        <v>73</v>
      </c>
      <c r="B1" s="48"/>
      <c r="C1" s="48"/>
      <c r="D1" s="48"/>
      <c r="E1" s="48"/>
      <c r="F1" s="48"/>
    </row>
    <row r="2" spans="1:6" ht="42" customHeight="1">
      <c r="A2" s="48" t="s">
        <v>74</v>
      </c>
      <c r="B2" s="48"/>
      <c r="C2" s="48"/>
      <c r="D2" s="48"/>
      <c r="E2" s="48"/>
      <c r="F2" s="48"/>
    </row>
    <row r="3" spans="1:6" ht="40.5" customHeight="1">
      <c r="A3" s="48" t="s">
        <v>2</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39.75" customHeight="1" thickTop="1" thickBot="1">
      <c r="A6" s="51" t="s">
        <v>4</v>
      </c>
      <c r="B6" s="52" t="s">
        <v>75</v>
      </c>
      <c r="C6" s="52" t="s">
        <v>76</v>
      </c>
      <c r="D6" s="52" t="s">
        <v>77</v>
      </c>
      <c r="E6" s="52" t="s">
        <v>78</v>
      </c>
      <c r="F6" s="52" t="s">
        <v>79</v>
      </c>
    </row>
    <row r="7" spans="1:6" ht="3.75" customHeight="1" thickTop="1" thickBot="1">
      <c r="A7" s="54"/>
      <c r="B7" s="55"/>
      <c r="C7" s="55"/>
      <c r="D7" s="55"/>
      <c r="E7" s="55"/>
      <c r="F7" s="55"/>
    </row>
    <row r="8" spans="1:6" ht="23.25" customHeight="1" thickTop="1" thickBot="1">
      <c r="A8" s="56" t="s">
        <v>53</v>
      </c>
      <c r="B8" s="57">
        <v>94622374.291589975</v>
      </c>
      <c r="C8" s="57">
        <v>26777613.20008</v>
      </c>
      <c r="D8" s="57">
        <v>142415.62626999998</v>
      </c>
      <c r="E8" s="57">
        <v>170913.2181</v>
      </c>
      <c r="F8" s="57">
        <v>121713316.33603998</v>
      </c>
    </row>
    <row r="9" spans="1:6" ht="18.75" thickTop="1">
      <c r="A9" s="58" t="s">
        <v>80</v>
      </c>
      <c r="B9" s="59">
        <v>8473536.2163500004</v>
      </c>
      <c r="C9" s="59">
        <v>6492141.0514700003</v>
      </c>
      <c r="D9" s="59">
        <v>2193.7528900000002</v>
      </c>
      <c r="E9" s="59">
        <v>28155.202760000004</v>
      </c>
      <c r="F9" s="59">
        <v>14996026.223470001</v>
      </c>
    </row>
    <row r="10" spans="1:6">
      <c r="A10" s="58" t="s">
        <v>81</v>
      </c>
      <c r="B10" s="59">
        <v>11687770.749199999</v>
      </c>
      <c r="C10" s="59">
        <v>8592625.4951699991</v>
      </c>
      <c r="D10" s="59">
        <v>135596.62672</v>
      </c>
      <c r="E10" s="59">
        <v>129303.33860999999</v>
      </c>
      <c r="F10" s="59">
        <v>20545296.2097</v>
      </c>
    </row>
    <row r="11" spans="1:6">
      <c r="A11" s="58" t="s">
        <v>82</v>
      </c>
      <c r="B11" s="59">
        <v>68087508.540839985</v>
      </c>
      <c r="C11" s="59">
        <v>10251632.41271</v>
      </c>
      <c r="D11" s="59">
        <v>4384.2696100000012</v>
      </c>
      <c r="E11" s="59">
        <v>3468.8803499999995</v>
      </c>
      <c r="F11" s="59">
        <v>78346994.103509977</v>
      </c>
    </row>
    <row r="12" spans="1:6">
      <c r="A12" s="60" t="s">
        <v>83</v>
      </c>
      <c r="B12" s="59">
        <v>68026094.097350001</v>
      </c>
      <c r="C12" s="59">
        <v>10705292.13717</v>
      </c>
      <c r="D12" s="59">
        <v>468.28565000000009</v>
      </c>
      <c r="E12" s="59">
        <v>3427.5259499999997</v>
      </c>
      <c r="F12" s="59">
        <v>78735282.046120003</v>
      </c>
    </row>
    <row r="13" spans="1:6">
      <c r="A13" s="60" t="s">
        <v>84</v>
      </c>
      <c r="B13" s="59">
        <v>67538591.147679999</v>
      </c>
      <c r="C13" s="59">
        <v>10356691.62317</v>
      </c>
      <c r="D13" s="59">
        <v>462.10129000000006</v>
      </c>
      <c r="E13" s="59">
        <v>3270.84962</v>
      </c>
      <c r="F13" s="59">
        <v>77899015.721760005</v>
      </c>
    </row>
    <row r="14" spans="1:6">
      <c r="A14" s="60" t="s">
        <v>85</v>
      </c>
      <c r="B14" s="59">
        <v>487502.94967</v>
      </c>
      <c r="C14" s="59">
        <v>348600.51400000002</v>
      </c>
      <c r="D14" s="59">
        <v>6.1843599999999999</v>
      </c>
      <c r="E14" s="59">
        <v>156.67632999999998</v>
      </c>
      <c r="F14" s="59">
        <v>836266.32435999997</v>
      </c>
    </row>
    <row r="15" spans="1:6">
      <c r="A15" s="60" t="s">
        <v>86</v>
      </c>
      <c r="B15" s="59">
        <v>341220.56420000002</v>
      </c>
      <c r="C15" s="59">
        <v>85694.651899999997</v>
      </c>
      <c r="D15" s="59">
        <v>66.514150000000001</v>
      </c>
      <c r="E15" s="59">
        <v>42.601370000000003</v>
      </c>
      <c r="F15" s="59">
        <v>427024.33162000001</v>
      </c>
    </row>
    <row r="16" spans="1:6">
      <c r="A16" s="60" t="s">
        <v>87</v>
      </c>
      <c r="B16" s="59">
        <v>304101.43838000001</v>
      </c>
      <c r="C16" s="59">
        <v>63973.390659999997</v>
      </c>
      <c r="D16" s="59">
        <v>66.514150000000001</v>
      </c>
      <c r="E16" s="59">
        <v>42.601370000000003</v>
      </c>
      <c r="F16" s="59">
        <v>368183.94455999997</v>
      </c>
    </row>
    <row r="17" spans="1:6">
      <c r="A17" s="60" t="s">
        <v>88</v>
      </c>
      <c r="B17" s="59">
        <v>37119.125820000001</v>
      </c>
      <c r="C17" s="59">
        <v>21721.26124</v>
      </c>
      <c r="D17" s="59">
        <v>0</v>
      </c>
      <c r="E17" s="59">
        <v>0</v>
      </c>
      <c r="F17" s="59">
        <v>58840.387060000001</v>
      </c>
    </row>
    <row r="18" spans="1:6">
      <c r="A18" s="60" t="s">
        <v>89</v>
      </c>
      <c r="B18" s="59">
        <v>357412.34109</v>
      </c>
      <c r="C18" s="59">
        <v>496207.76459999999</v>
      </c>
      <c r="D18" s="59">
        <v>11101.86608</v>
      </c>
      <c r="E18" s="59">
        <v>1405.33393</v>
      </c>
      <c r="F18" s="59">
        <v>866127.30569999991</v>
      </c>
    </row>
    <row r="19" spans="1:6">
      <c r="A19" s="60" t="s">
        <v>90</v>
      </c>
      <c r="B19" s="59">
        <v>323923.64341000002</v>
      </c>
      <c r="C19" s="59">
        <v>304623.62842999998</v>
      </c>
      <c r="D19" s="59">
        <v>10299.55183</v>
      </c>
      <c r="E19" s="59">
        <v>1265.19379</v>
      </c>
      <c r="F19" s="59">
        <v>640112.01746000012</v>
      </c>
    </row>
    <row r="20" spans="1:6">
      <c r="A20" s="60" t="s">
        <v>91</v>
      </c>
      <c r="B20" s="59">
        <v>33488.697679999997</v>
      </c>
      <c r="C20" s="59">
        <v>191584.13617000001</v>
      </c>
      <c r="D20" s="59">
        <v>802.31425000000002</v>
      </c>
      <c r="E20" s="59">
        <v>140.14014</v>
      </c>
      <c r="F20" s="59">
        <v>226015.28823999999</v>
      </c>
    </row>
    <row r="21" spans="1:6">
      <c r="A21" s="60" t="s">
        <v>92</v>
      </c>
      <c r="B21" s="59">
        <v>644203.20637000003</v>
      </c>
      <c r="C21" s="59">
        <v>88617.835990000007</v>
      </c>
      <c r="D21" s="59">
        <v>2.2771400000000002</v>
      </c>
      <c r="E21" s="59">
        <v>10.43008</v>
      </c>
      <c r="F21" s="59">
        <v>732833.74958000006</v>
      </c>
    </row>
    <row r="22" spans="1:6">
      <c r="A22" s="60" t="s">
        <v>93</v>
      </c>
      <c r="B22" s="59">
        <v>-1281421.66817</v>
      </c>
      <c r="C22" s="59">
        <v>-1124179.97695</v>
      </c>
      <c r="D22" s="59">
        <v>-7254.6734099999994</v>
      </c>
      <c r="E22" s="59">
        <v>-1417.01098</v>
      </c>
      <c r="F22" s="59">
        <v>-2414273.3295099996</v>
      </c>
    </row>
    <row r="23" spans="1:6">
      <c r="A23" s="58" t="s">
        <v>94</v>
      </c>
      <c r="B23" s="59">
        <v>536411.33884999994</v>
      </c>
      <c r="C23" s="59">
        <v>155432.75261</v>
      </c>
      <c r="D23" s="59">
        <v>192.95711999999997</v>
      </c>
      <c r="E23" s="59">
        <v>196.88856999999999</v>
      </c>
      <c r="F23" s="59">
        <v>692233.9371499999</v>
      </c>
    </row>
    <row r="24" spans="1:6">
      <c r="A24" s="58" t="s">
        <v>95</v>
      </c>
      <c r="B24" s="59">
        <v>27982.17541</v>
      </c>
      <c r="C24" s="59">
        <v>0</v>
      </c>
      <c r="D24" s="59">
        <v>0</v>
      </c>
      <c r="E24" s="59">
        <v>0</v>
      </c>
      <c r="F24" s="59">
        <v>27982.17541</v>
      </c>
    </row>
    <row r="25" spans="1:6">
      <c r="A25" s="58" t="s">
        <v>96</v>
      </c>
      <c r="B25" s="59">
        <v>3243510.09503</v>
      </c>
      <c r="C25" s="59">
        <v>1236072.88044</v>
      </c>
      <c r="D25" s="59">
        <v>48.02</v>
      </c>
      <c r="E25" s="59">
        <v>9788.9077899999993</v>
      </c>
      <c r="F25" s="59">
        <v>4489419.9032599991</v>
      </c>
    </row>
    <row r="26" spans="1:6">
      <c r="A26" s="58" t="s">
        <v>97</v>
      </c>
      <c r="B26" s="59">
        <v>2160513.2927999999</v>
      </c>
      <c r="C26" s="59">
        <v>0</v>
      </c>
      <c r="D26" s="59">
        <v>0</v>
      </c>
      <c r="E26" s="59">
        <v>0</v>
      </c>
      <c r="F26" s="59">
        <v>2160513.2927999999</v>
      </c>
    </row>
    <row r="27" spans="1:6" ht="18.75" thickBot="1">
      <c r="A27" s="58" t="s">
        <v>98</v>
      </c>
      <c r="B27" s="59">
        <v>405141.88311</v>
      </c>
      <c r="C27" s="59">
        <v>49708.607680000001</v>
      </c>
      <c r="D27" s="59">
        <v>-7.0000000000000007E-5</v>
      </c>
      <c r="E27" s="59">
        <v>2.0000000000000002E-5</v>
      </c>
      <c r="F27" s="59">
        <v>454850.49073999998</v>
      </c>
    </row>
    <row r="28" spans="1:6" ht="27" customHeight="1" thickTop="1" thickBot="1">
      <c r="A28" s="56" t="s">
        <v>99</v>
      </c>
      <c r="B28" s="57">
        <v>82976785.848810002</v>
      </c>
      <c r="C28" s="57">
        <v>27635818.619199999</v>
      </c>
      <c r="D28" s="57">
        <v>5959.4140399999997</v>
      </c>
      <c r="E28" s="57">
        <v>33495.413339999999</v>
      </c>
      <c r="F28" s="57">
        <v>110652059.29539001</v>
      </c>
    </row>
    <row r="29" spans="1:6" ht="18.75" thickTop="1">
      <c r="A29" s="58" t="s">
        <v>100</v>
      </c>
      <c r="B29" s="59">
        <v>71072997.286909997</v>
      </c>
      <c r="C29" s="59">
        <v>23693568.974459998</v>
      </c>
      <c r="D29" s="59">
        <v>384.58893000000006</v>
      </c>
      <c r="E29" s="59">
        <v>30210.663089999998</v>
      </c>
      <c r="F29" s="59">
        <v>94797161.513390005</v>
      </c>
    </row>
    <row r="30" spans="1:6">
      <c r="A30" s="60" t="s">
        <v>101</v>
      </c>
      <c r="B30" s="59">
        <v>12696522.550580001</v>
      </c>
      <c r="C30" s="59">
        <v>6871182.070629999</v>
      </c>
      <c r="D30" s="59">
        <v>287.32696000000004</v>
      </c>
      <c r="E30" s="59">
        <v>522.06165999999996</v>
      </c>
      <c r="F30" s="59">
        <v>19568514.009830002</v>
      </c>
    </row>
    <row r="31" spans="1:6">
      <c r="A31" s="60" t="s">
        <v>102</v>
      </c>
      <c r="B31" s="59">
        <v>22246428.130209997</v>
      </c>
      <c r="C31" s="59">
        <v>9742715.8677099999</v>
      </c>
      <c r="D31" s="59">
        <v>0</v>
      </c>
      <c r="E31" s="59">
        <v>9581.7071199999991</v>
      </c>
      <c r="F31" s="59">
        <v>31998725.70504</v>
      </c>
    </row>
    <row r="32" spans="1:6">
      <c r="A32" s="60" t="s">
        <v>103</v>
      </c>
      <c r="B32" s="59">
        <v>9334944.6806899998</v>
      </c>
      <c r="C32" s="59">
        <v>4184188.1542600002</v>
      </c>
      <c r="D32" s="59">
        <v>9.4341399999999993</v>
      </c>
      <c r="E32" s="59">
        <v>6477.2092000000002</v>
      </c>
      <c r="F32" s="59">
        <v>13525619.478290001</v>
      </c>
    </row>
    <row r="33" spans="1:6">
      <c r="A33" s="60" t="s">
        <v>104</v>
      </c>
      <c r="B33" s="59">
        <v>1750338.4308</v>
      </c>
      <c r="C33" s="59">
        <v>889335.77951000002</v>
      </c>
      <c r="D33" s="59">
        <v>87.827830000000006</v>
      </c>
      <c r="E33" s="59">
        <v>13627.75748</v>
      </c>
      <c r="F33" s="59">
        <v>2653389.79562</v>
      </c>
    </row>
    <row r="34" spans="1:6">
      <c r="A34" s="60" t="s">
        <v>105</v>
      </c>
      <c r="B34" s="59">
        <v>23625736.387910001</v>
      </c>
      <c r="C34" s="59">
        <v>1648913.4392600001</v>
      </c>
      <c r="D34" s="59">
        <v>0</v>
      </c>
      <c r="E34" s="59">
        <v>0</v>
      </c>
      <c r="F34" s="59">
        <v>25274649.827169999</v>
      </c>
    </row>
    <row r="35" spans="1:6">
      <c r="A35" s="60" t="s">
        <v>106</v>
      </c>
      <c r="B35" s="59">
        <v>1419027.10672</v>
      </c>
      <c r="C35" s="59">
        <v>357233.66309000005</v>
      </c>
      <c r="D35" s="59">
        <v>0</v>
      </c>
      <c r="E35" s="59">
        <v>1.92763</v>
      </c>
      <c r="F35" s="59">
        <v>1776262.69744</v>
      </c>
    </row>
    <row r="36" spans="1:6">
      <c r="A36" s="58" t="s">
        <v>107</v>
      </c>
      <c r="B36" s="59">
        <v>154697.24705000001</v>
      </c>
      <c r="C36" s="59">
        <v>1371.6247100000001</v>
      </c>
      <c r="D36" s="59">
        <v>0</v>
      </c>
      <c r="E36" s="59">
        <v>0</v>
      </c>
      <c r="F36" s="59">
        <v>156068.87176000001</v>
      </c>
    </row>
    <row r="37" spans="1:6">
      <c r="A37" s="58" t="s">
        <v>108</v>
      </c>
      <c r="B37" s="59">
        <v>3005275.4027299997</v>
      </c>
      <c r="C37" s="59">
        <v>1363546.6486200001</v>
      </c>
      <c r="D37" s="59">
        <v>5536.2857700000004</v>
      </c>
      <c r="E37" s="59">
        <v>1462.03424</v>
      </c>
      <c r="F37" s="59">
        <v>4375820.3713599993</v>
      </c>
    </row>
    <row r="38" spans="1:6">
      <c r="A38" s="58" t="s">
        <v>109</v>
      </c>
      <c r="B38" s="59">
        <v>2121667.5247400003</v>
      </c>
      <c r="C38" s="59">
        <v>384394.01320000004</v>
      </c>
      <c r="D38" s="59">
        <v>1.7389400000000002</v>
      </c>
      <c r="E38" s="59">
        <v>212.41623000000001</v>
      </c>
      <c r="F38" s="59">
        <v>2506275.6931100003</v>
      </c>
    </row>
    <row r="39" spans="1:6">
      <c r="A39" s="58" t="s">
        <v>110</v>
      </c>
      <c r="B39" s="59">
        <v>1276073.41937</v>
      </c>
      <c r="C39" s="59">
        <v>643140.13226999994</v>
      </c>
      <c r="D39" s="59">
        <v>7.8465400000000001</v>
      </c>
      <c r="E39" s="59">
        <v>1610.2997800000001</v>
      </c>
      <c r="F39" s="59">
        <v>1920831.69796</v>
      </c>
    </row>
    <row r="40" spans="1:6">
      <c r="A40" s="58" t="s">
        <v>111</v>
      </c>
      <c r="B40" s="59">
        <v>1182500.9999500001</v>
      </c>
      <c r="C40" s="59">
        <v>652879.73471999995</v>
      </c>
      <c r="D40" s="59">
        <v>0</v>
      </c>
      <c r="E40" s="59">
        <v>0</v>
      </c>
      <c r="F40" s="59">
        <v>1835380.7346700002</v>
      </c>
    </row>
    <row r="41" spans="1:6">
      <c r="A41" s="58" t="s">
        <v>112</v>
      </c>
      <c r="B41" s="59">
        <v>348198.41593000002</v>
      </c>
      <c r="C41" s="59">
        <v>237090.76115000001</v>
      </c>
      <c r="D41" s="59">
        <v>0</v>
      </c>
      <c r="E41" s="59">
        <v>0</v>
      </c>
      <c r="F41" s="59">
        <v>585289.17708000005</v>
      </c>
    </row>
    <row r="42" spans="1:6">
      <c r="A42" s="58" t="s">
        <v>113</v>
      </c>
      <c r="B42" s="59">
        <v>3815375.5521299997</v>
      </c>
      <c r="C42" s="59">
        <v>659826.73006999993</v>
      </c>
      <c r="D42" s="59">
        <v>28.953859999999999</v>
      </c>
      <c r="E42" s="59">
        <v>0</v>
      </c>
      <c r="F42" s="59">
        <v>4475231.2360599991</v>
      </c>
    </row>
    <row r="43" spans="1:6" ht="24.75" customHeight="1">
      <c r="A43" s="61" t="s">
        <v>114</v>
      </c>
      <c r="B43" s="59">
        <v>11061257.04077</v>
      </c>
      <c r="C43" s="59">
        <v>0</v>
      </c>
      <c r="D43" s="59">
        <v>0</v>
      </c>
      <c r="E43" s="59">
        <v>0</v>
      </c>
      <c r="F43" s="59">
        <v>11061257.04077</v>
      </c>
    </row>
    <row r="44" spans="1:6">
      <c r="A44" s="58" t="s">
        <v>115</v>
      </c>
      <c r="B44" s="59">
        <v>6398373.3833400002</v>
      </c>
      <c r="C44" s="59">
        <v>0</v>
      </c>
      <c r="D44" s="59">
        <v>0</v>
      </c>
      <c r="E44" s="59">
        <v>0</v>
      </c>
      <c r="F44" s="59">
        <v>6398373.3833400002</v>
      </c>
    </row>
    <row r="45" spans="1:6">
      <c r="A45" s="58" t="s">
        <v>116</v>
      </c>
      <c r="B45" s="59">
        <v>677986.55883999995</v>
      </c>
      <c r="C45" s="59">
        <v>0</v>
      </c>
      <c r="D45" s="59">
        <v>0</v>
      </c>
      <c r="E45" s="59">
        <v>0</v>
      </c>
      <c r="F45" s="59">
        <v>677986.55883999995</v>
      </c>
    </row>
    <row r="46" spans="1:6">
      <c r="A46" s="58" t="s">
        <v>117</v>
      </c>
      <c r="B46" s="59">
        <v>0</v>
      </c>
      <c r="C46" s="59">
        <v>0</v>
      </c>
      <c r="D46" s="59">
        <v>0</v>
      </c>
      <c r="E46" s="59">
        <v>0</v>
      </c>
      <c r="F46" s="59">
        <v>0</v>
      </c>
    </row>
    <row r="47" spans="1:6">
      <c r="A47" s="58" t="s">
        <v>118</v>
      </c>
      <c r="B47" s="59">
        <v>2988537.1554399999</v>
      </c>
      <c r="C47" s="59">
        <v>0</v>
      </c>
      <c r="D47" s="59">
        <v>0</v>
      </c>
      <c r="E47" s="59">
        <v>0</v>
      </c>
      <c r="F47" s="59">
        <v>2988537.1554399999</v>
      </c>
    </row>
    <row r="48" spans="1:6">
      <c r="A48" s="58" t="s">
        <v>119</v>
      </c>
      <c r="B48" s="59">
        <v>996359.94314999995</v>
      </c>
      <c r="C48" s="59">
        <v>0</v>
      </c>
      <c r="D48" s="59">
        <v>0</v>
      </c>
      <c r="E48" s="59">
        <v>0</v>
      </c>
      <c r="F48" s="59">
        <v>996359.94314999995</v>
      </c>
    </row>
    <row r="49" spans="1:6">
      <c r="A49" s="60" t="s">
        <v>120</v>
      </c>
      <c r="B49" s="59">
        <v>27038.931960000002</v>
      </c>
      <c r="C49" s="59">
        <v>0</v>
      </c>
      <c r="D49" s="59">
        <v>0</v>
      </c>
      <c r="E49" s="59">
        <v>0</v>
      </c>
      <c r="F49" s="59">
        <v>27038.931960000002</v>
      </c>
    </row>
    <row r="50" spans="1:6" ht="18.75" thickBot="1">
      <c r="A50" s="60" t="s">
        <v>121</v>
      </c>
      <c r="B50" s="59">
        <v>969321.01118999999</v>
      </c>
      <c r="C50" s="59">
        <v>0</v>
      </c>
      <c r="D50" s="59">
        <v>0</v>
      </c>
      <c r="E50" s="59">
        <v>0</v>
      </c>
      <c r="F50" s="59">
        <v>969321.01118999999</v>
      </c>
    </row>
    <row r="51" spans="1:6" ht="28.5" customHeight="1" thickTop="1" thickBot="1">
      <c r="A51" s="62" t="s">
        <v>122</v>
      </c>
      <c r="B51" s="63">
        <v>94038042.889579996</v>
      </c>
      <c r="C51" s="63">
        <v>27635818.619199999</v>
      </c>
      <c r="D51" s="63">
        <v>5959.4140399999997</v>
      </c>
      <c r="E51" s="63">
        <v>33495.413339999999</v>
      </c>
      <c r="F51" s="63">
        <v>121713316.33616</v>
      </c>
    </row>
    <row r="52" spans="1:6" ht="19.5" thickTop="1" thickBot="1">
      <c r="A52" s="62" t="s">
        <v>123</v>
      </c>
      <c r="B52" s="63">
        <v>4553884.2555899993</v>
      </c>
      <c r="C52" s="63">
        <v>6046310.6561999992</v>
      </c>
      <c r="D52" s="63">
        <v>0</v>
      </c>
      <c r="E52" s="63">
        <v>466273.86633999995</v>
      </c>
      <c r="F52" s="63">
        <v>11066468.778129999</v>
      </c>
    </row>
    <row r="53" spans="1:6" ht="18.75" thickTop="1">
      <c r="A53" s="60" t="s">
        <v>124</v>
      </c>
      <c r="B53" s="59">
        <v>1503.61</v>
      </c>
      <c r="C53" s="59">
        <v>913898.31449000002</v>
      </c>
      <c r="D53" s="59">
        <v>0</v>
      </c>
      <c r="E53" s="59">
        <v>0</v>
      </c>
      <c r="F53" s="59">
        <v>915401.92449</v>
      </c>
    </row>
    <row r="54" spans="1:6">
      <c r="A54" s="60" t="s">
        <v>125</v>
      </c>
      <c r="B54" s="59">
        <v>3657591.9507599995</v>
      </c>
      <c r="C54" s="59">
        <v>5000704.4891099995</v>
      </c>
      <c r="D54" s="59">
        <v>0</v>
      </c>
      <c r="E54" s="59">
        <v>466273.86633999995</v>
      </c>
      <c r="F54" s="59">
        <v>9124570.3062100001</v>
      </c>
    </row>
    <row r="55" spans="1:6">
      <c r="A55" s="60" t="s">
        <v>126</v>
      </c>
      <c r="B55" s="59">
        <v>0</v>
      </c>
      <c r="C55" s="59">
        <v>0</v>
      </c>
      <c r="D55" s="59">
        <v>0</v>
      </c>
      <c r="E55" s="59">
        <v>0</v>
      </c>
      <c r="F55" s="59">
        <v>0</v>
      </c>
    </row>
    <row r="56" spans="1:6">
      <c r="A56" s="60" t="s">
        <v>127</v>
      </c>
      <c r="B56" s="59">
        <v>891243.93729000003</v>
      </c>
      <c r="C56" s="59">
        <v>63298.719339999996</v>
      </c>
      <c r="D56" s="59">
        <v>0</v>
      </c>
      <c r="E56" s="59">
        <v>0</v>
      </c>
      <c r="F56" s="59">
        <v>954542.65662999998</v>
      </c>
    </row>
    <row r="57" spans="1:6" ht="18.75" thickBot="1">
      <c r="A57" s="60" t="s">
        <v>128</v>
      </c>
      <c r="B57" s="59">
        <v>3544.7575400000001</v>
      </c>
      <c r="C57" s="59">
        <v>68409.133260000002</v>
      </c>
      <c r="D57" s="59">
        <v>0</v>
      </c>
      <c r="E57" s="59">
        <v>0</v>
      </c>
      <c r="F57" s="59">
        <v>71953.890800000008</v>
      </c>
    </row>
    <row r="58" spans="1:6" ht="21.75" customHeight="1" thickTop="1" thickBot="1">
      <c r="A58" s="62" t="s">
        <v>129</v>
      </c>
      <c r="B58" s="63">
        <v>74404530.674549997</v>
      </c>
      <c r="C58" s="63">
        <v>153581298.49590999</v>
      </c>
      <c r="D58" s="63">
        <v>134958.88084</v>
      </c>
      <c r="E58" s="63">
        <v>26578.016250000001</v>
      </c>
      <c r="F58" s="63">
        <v>228147366.06755</v>
      </c>
    </row>
    <row r="59" spans="1:6" ht="25.5" customHeight="1" thickTop="1" thickBot="1">
      <c r="A59" s="62" t="s">
        <v>130</v>
      </c>
      <c r="B59" s="63"/>
      <c r="C59" s="63"/>
      <c r="D59" s="63"/>
      <c r="E59" s="63"/>
      <c r="F59" s="63"/>
    </row>
    <row r="60" spans="1:6" ht="30" customHeight="1" thickTop="1">
      <c r="A60" s="64" t="s">
        <v>131</v>
      </c>
      <c r="B60" s="59">
        <v>5700762.5540899998</v>
      </c>
      <c r="C60" s="59">
        <v>977255.07818999991</v>
      </c>
      <c r="D60" s="59">
        <v>2435.4520399999997</v>
      </c>
      <c r="E60" s="59">
        <v>4210.97012</v>
      </c>
      <c r="F60" s="59">
        <v>6684664.0544399992</v>
      </c>
    </row>
    <row r="61" spans="1:6" ht="21" customHeight="1">
      <c r="A61" s="60" t="s">
        <v>132</v>
      </c>
      <c r="B61" s="59">
        <v>-1005606.5622699999</v>
      </c>
      <c r="C61" s="59">
        <v>-229140.61106999998</v>
      </c>
      <c r="D61" s="59">
        <v>-83.953020000000009</v>
      </c>
      <c r="E61" s="59">
        <v>-1.89453</v>
      </c>
      <c r="F61" s="59">
        <v>-1234833.0208899996</v>
      </c>
    </row>
    <row r="62" spans="1:6" ht="21.75" customHeight="1">
      <c r="A62" s="58" t="s">
        <v>133</v>
      </c>
      <c r="B62" s="59">
        <v>4695155.9918200001</v>
      </c>
      <c r="C62" s="59">
        <v>748114.46711999993</v>
      </c>
      <c r="D62" s="59">
        <v>2351.4990199999997</v>
      </c>
      <c r="E62" s="59">
        <v>4209.0755900000004</v>
      </c>
      <c r="F62" s="59">
        <v>5449831.0335499998</v>
      </c>
    </row>
    <row r="63" spans="1:6">
      <c r="A63" s="64" t="s">
        <v>134</v>
      </c>
      <c r="B63" s="59">
        <v>784895.30408999999</v>
      </c>
      <c r="C63" s="59">
        <v>898337.70934000006</v>
      </c>
      <c r="D63" s="59">
        <v>2.19963</v>
      </c>
      <c r="E63" s="59">
        <v>20.62642</v>
      </c>
      <c r="F63" s="59">
        <v>1683255.8394800001</v>
      </c>
    </row>
    <row r="64" spans="1:6">
      <c r="A64" s="60" t="s">
        <v>135</v>
      </c>
      <c r="B64" s="59">
        <v>-287136.28331000003</v>
      </c>
      <c r="C64" s="59">
        <v>-196072.26070000001</v>
      </c>
      <c r="D64" s="59">
        <v>-5.58188</v>
      </c>
      <c r="E64" s="59">
        <v>-1.0035100000000001</v>
      </c>
      <c r="F64" s="59">
        <v>-483215.12940000009</v>
      </c>
    </row>
    <row r="65" spans="1:6">
      <c r="A65" s="65" t="s">
        <v>136</v>
      </c>
      <c r="B65" s="59">
        <v>5192915.0126</v>
      </c>
      <c r="C65" s="59">
        <v>1450379.91576</v>
      </c>
      <c r="D65" s="59">
        <v>2348.1167699999996</v>
      </c>
      <c r="E65" s="59">
        <v>4228.6985000000004</v>
      </c>
      <c r="F65" s="59">
        <v>6649871.7436300004</v>
      </c>
    </row>
    <row r="66" spans="1:6">
      <c r="A66" s="64" t="s">
        <v>137</v>
      </c>
      <c r="B66" s="59">
        <v>667612.33802999998</v>
      </c>
      <c r="C66" s="59">
        <v>456395.23740000004</v>
      </c>
      <c r="D66" s="59">
        <v>1312.8508399999998</v>
      </c>
      <c r="E66" s="59">
        <v>1217.8728500000002</v>
      </c>
      <c r="F66" s="59">
        <v>1126538.2991199999</v>
      </c>
    </row>
    <row r="67" spans="1:6">
      <c r="A67" s="64" t="s">
        <v>138</v>
      </c>
      <c r="B67" s="59">
        <v>-1127594.8347200002</v>
      </c>
      <c r="C67" s="59">
        <v>-553555.14571000007</v>
      </c>
      <c r="D67" s="59">
        <v>-1211.1269400000001</v>
      </c>
      <c r="E67" s="59">
        <v>-1888.8244299999999</v>
      </c>
      <c r="F67" s="59">
        <v>-1684249.9318000004</v>
      </c>
    </row>
    <row r="68" spans="1:6">
      <c r="A68" s="58" t="s">
        <v>139</v>
      </c>
      <c r="B68" s="59">
        <v>4732932.5159099996</v>
      </c>
      <c r="C68" s="59">
        <v>1353220.0074499999</v>
      </c>
      <c r="D68" s="59">
        <v>2449.8406699999996</v>
      </c>
      <c r="E68" s="59">
        <v>3557.7469200000005</v>
      </c>
      <c r="F68" s="59">
        <v>6092160.1109499987</v>
      </c>
    </row>
    <row r="69" spans="1:6">
      <c r="A69" s="60" t="s">
        <v>140</v>
      </c>
      <c r="B69" s="59">
        <v>-4396660.3403099999</v>
      </c>
      <c r="C69" s="59">
        <v>-419415.40432999999</v>
      </c>
      <c r="D69" s="59">
        <v>-275.42637999999999</v>
      </c>
      <c r="E69" s="59">
        <v>-157.2791</v>
      </c>
      <c r="F69" s="59">
        <v>-4816508.4501200002</v>
      </c>
    </row>
    <row r="70" spans="1:6">
      <c r="A70" s="65" t="s">
        <v>141</v>
      </c>
      <c r="B70" s="59">
        <v>336272.17559999973</v>
      </c>
      <c r="C70" s="59">
        <v>933804.60311999987</v>
      </c>
      <c r="D70" s="59">
        <v>2174.4142899999997</v>
      </c>
      <c r="E70" s="59">
        <v>3400.4678200000003</v>
      </c>
      <c r="F70" s="59">
        <v>1275651.6608299995</v>
      </c>
    </row>
    <row r="71" spans="1:6">
      <c r="A71" s="65" t="s">
        <v>142</v>
      </c>
      <c r="B71" s="59">
        <v>5045.2765800000016</v>
      </c>
      <c r="C71" s="59">
        <v>23842.253910000003</v>
      </c>
      <c r="D71" s="59">
        <v>-578.66549999999995</v>
      </c>
      <c r="E71" s="59">
        <v>5178.7160100000001</v>
      </c>
      <c r="F71" s="59">
        <v>33487.581000000006</v>
      </c>
    </row>
    <row r="72" spans="1:6">
      <c r="A72" s="66" t="s">
        <v>143</v>
      </c>
      <c r="B72" s="59">
        <v>2354.9454000000005</v>
      </c>
      <c r="C72" s="59">
        <v>23842.253910000003</v>
      </c>
      <c r="D72" s="59">
        <v>0</v>
      </c>
      <c r="E72" s="59">
        <v>0</v>
      </c>
      <c r="F72" s="59">
        <v>26197.199310000004</v>
      </c>
    </row>
    <row r="73" spans="1:6">
      <c r="A73" s="66" t="s">
        <v>144</v>
      </c>
      <c r="B73" s="59">
        <v>2690.3311800000006</v>
      </c>
      <c r="C73" s="59">
        <v>0</v>
      </c>
      <c r="D73" s="59">
        <v>-578.66549999999995</v>
      </c>
      <c r="E73" s="59">
        <v>5178.7160100000001</v>
      </c>
      <c r="F73" s="59">
        <v>7290.3816900000002</v>
      </c>
    </row>
    <row r="74" spans="1:6">
      <c r="A74" s="58" t="s">
        <v>145</v>
      </c>
      <c r="B74" s="59">
        <v>-5288.6695299999992</v>
      </c>
      <c r="C74" s="59">
        <v>-33045.773170000008</v>
      </c>
      <c r="D74" s="59">
        <v>-6.6E-4</v>
      </c>
      <c r="E74" s="59">
        <v>-957.44542999999999</v>
      </c>
      <c r="F74" s="59">
        <v>-39291.888790000005</v>
      </c>
    </row>
    <row r="75" spans="1:6">
      <c r="A75" s="58" t="s">
        <v>146</v>
      </c>
      <c r="B75" s="59">
        <v>-2442.9897899999996</v>
      </c>
      <c r="C75" s="59">
        <v>-33045.773170000008</v>
      </c>
      <c r="D75" s="59">
        <v>0</v>
      </c>
      <c r="E75" s="59">
        <v>0</v>
      </c>
      <c r="F75" s="59">
        <v>-35488.762960000007</v>
      </c>
    </row>
    <row r="76" spans="1:6">
      <c r="A76" s="60" t="s">
        <v>147</v>
      </c>
      <c r="B76" s="59">
        <v>-2845.67974</v>
      </c>
      <c r="C76" s="59">
        <v>0</v>
      </c>
      <c r="D76" s="59">
        <v>-6.6E-4</v>
      </c>
      <c r="E76" s="59">
        <v>-957.44542999999999</v>
      </c>
      <c r="F76" s="59">
        <v>-3803.12583</v>
      </c>
    </row>
    <row r="77" spans="1:6">
      <c r="A77" s="58" t="s">
        <v>148</v>
      </c>
      <c r="B77" s="59">
        <v>336028.78264999972</v>
      </c>
      <c r="C77" s="59">
        <v>924601.08385999978</v>
      </c>
      <c r="D77" s="59">
        <v>1595.7481299999997</v>
      </c>
      <c r="E77" s="59">
        <v>7621.7384000000002</v>
      </c>
      <c r="F77" s="59">
        <v>1269847.3530399995</v>
      </c>
    </row>
    <row r="78" spans="1:6">
      <c r="A78" s="67" t="s">
        <v>149</v>
      </c>
      <c r="B78" s="59">
        <v>3301.6226699999997</v>
      </c>
      <c r="C78" s="59">
        <v>23118.186390000003</v>
      </c>
      <c r="D78" s="59">
        <v>0</v>
      </c>
      <c r="E78" s="59">
        <v>0</v>
      </c>
      <c r="F78" s="59">
        <v>26419.809060000003</v>
      </c>
    </row>
    <row r="79" spans="1:6">
      <c r="A79" s="65" t="s">
        <v>150</v>
      </c>
      <c r="B79" s="59">
        <v>339330.40531999973</v>
      </c>
      <c r="C79" s="59">
        <v>947719.27024999983</v>
      </c>
      <c r="D79" s="59">
        <v>1595.7481299999997</v>
      </c>
      <c r="E79" s="59">
        <v>7621.7384000000002</v>
      </c>
      <c r="F79" s="59">
        <v>1296267.1620999994</v>
      </c>
    </row>
    <row r="80" spans="1:6">
      <c r="A80" s="64" t="s">
        <v>151</v>
      </c>
      <c r="B80" s="59">
        <v>-18972.625409999997</v>
      </c>
      <c r="C80" s="59">
        <v>-2745.0739600000002</v>
      </c>
      <c r="D80" s="59">
        <v>0</v>
      </c>
      <c r="E80" s="59">
        <v>0</v>
      </c>
      <c r="F80" s="59">
        <v>-21717.699369999998</v>
      </c>
    </row>
    <row r="81" spans="1:6" ht="21" customHeight="1">
      <c r="A81" s="58" t="s">
        <v>152</v>
      </c>
      <c r="B81" s="59">
        <v>320357.77990999975</v>
      </c>
      <c r="C81" s="59">
        <v>944974.19628999988</v>
      </c>
      <c r="D81" s="59">
        <v>1595.7481299999997</v>
      </c>
      <c r="E81" s="59">
        <v>7621.7384000000002</v>
      </c>
      <c r="F81" s="59">
        <v>1274549.4627299996</v>
      </c>
    </row>
    <row r="82" spans="1:6" ht="18" customHeight="1">
      <c r="A82" s="64" t="s">
        <v>153</v>
      </c>
      <c r="B82" s="59">
        <v>-7.0000000000000007E-5</v>
      </c>
      <c r="C82" s="59">
        <v>0</v>
      </c>
      <c r="D82" s="59">
        <v>0</v>
      </c>
      <c r="E82" s="59">
        <v>0</v>
      </c>
      <c r="F82" s="59">
        <v>-7.0000000000000007E-5</v>
      </c>
    </row>
    <row r="83" spans="1:6" ht="21" customHeight="1">
      <c r="A83" s="58" t="s">
        <v>154</v>
      </c>
      <c r="B83" s="59">
        <v>320357.77983999974</v>
      </c>
      <c r="C83" s="59">
        <v>944974.19628999988</v>
      </c>
      <c r="D83" s="59">
        <v>1595.7481299999997</v>
      </c>
      <c r="E83" s="59">
        <v>7621.7384000000002</v>
      </c>
      <c r="F83" s="59">
        <v>1274549.4626599995</v>
      </c>
    </row>
    <row r="84" spans="1:6" ht="18.75" thickBot="1">
      <c r="A84" s="64" t="s">
        <v>155</v>
      </c>
      <c r="B84" s="59">
        <v>-305228.4522</v>
      </c>
      <c r="C84" s="59">
        <v>0</v>
      </c>
      <c r="D84" s="59">
        <v>0</v>
      </c>
      <c r="E84" s="59">
        <v>0</v>
      </c>
      <c r="F84" s="59">
        <v>-305228.4522</v>
      </c>
    </row>
    <row r="85" spans="1:6" ht="28.5" customHeight="1" thickTop="1" thickBot="1">
      <c r="A85" s="56" t="s">
        <v>156</v>
      </c>
      <c r="B85" s="57">
        <v>15129.327639999741</v>
      </c>
      <c r="C85" s="57">
        <v>944974.19628999988</v>
      </c>
      <c r="D85" s="57">
        <v>1595.7481299999997</v>
      </c>
      <c r="E85" s="57">
        <v>7621.7384000000002</v>
      </c>
      <c r="F85" s="57">
        <v>969321.01045999967</v>
      </c>
    </row>
    <row r="86" spans="1:6" ht="18.75" thickTop="1"/>
  </sheetData>
  <mergeCells count="5">
    <mergeCell ref="A1:F1"/>
    <mergeCell ref="A2:F2"/>
    <mergeCell ref="A3:F3"/>
    <mergeCell ref="A4:F4"/>
    <mergeCell ref="A5:F5"/>
  </mergeCells>
  <pageMargins left="0.87" right="0.75" top="0.56000000000000005" bottom="0.5" header="0.36" footer="0.5"/>
  <pageSetup scale="4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F72"/>
  <sheetViews>
    <sheetView workbookViewId="0">
      <selection activeCell="C19" sqref="C19"/>
    </sheetView>
  </sheetViews>
  <sheetFormatPr defaultColWidth="11.42578125" defaultRowHeight="12.75"/>
  <cols>
    <col min="1" max="1" width="18.85546875" style="69" customWidth="1"/>
    <col min="2" max="2" width="24.28515625" style="69" customWidth="1"/>
    <col min="3" max="3" width="25.42578125" style="69" customWidth="1"/>
    <col min="4" max="4" width="29.42578125" style="69" customWidth="1"/>
    <col min="5" max="5" width="21.42578125" style="69" customWidth="1"/>
    <col min="6" max="6" width="22.28515625" style="69" customWidth="1"/>
    <col min="7" max="256" width="11.42578125" style="69"/>
    <col min="257" max="257" width="18.85546875" style="69" customWidth="1"/>
    <col min="258" max="258" width="24.28515625" style="69" customWidth="1"/>
    <col min="259" max="259" width="25.42578125" style="69" customWidth="1"/>
    <col min="260" max="260" width="29.42578125" style="69" customWidth="1"/>
    <col min="261" max="261" width="21.42578125" style="69" customWidth="1"/>
    <col min="262" max="262" width="22.28515625" style="69" customWidth="1"/>
    <col min="263" max="512" width="11.42578125" style="69"/>
    <col min="513" max="513" width="18.85546875" style="69" customWidth="1"/>
    <col min="514" max="514" width="24.28515625" style="69" customWidth="1"/>
    <col min="515" max="515" width="25.42578125" style="69" customWidth="1"/>
    <col min="516" max="516" width="29.42578125" style="69" customWidth="1"/>
    <col min="517" max="517" width="21.42578125" style="69" customWidth="1"/>
    <col min="518" max="518" width="22.28515625" style="69" customWidth="1"/>
    <col min="519" max="768" width="11.42578125" style="69"/>
    <col min="769" max="769" width="18.85546875" style="69" customWidth="1"/>
    <col min="770" max="770" width="24.28515625" style="69" customWidth="1"/>
    <col min="771" max="771" width="25.42578125" style="69" customWidth="1"/>
    <col min="772" max="772" width="29.42578125" style="69" customWidth="1"/>
    <col min="773" max="773" width="21.42578125" style="69" customWidth="1"/>
    <col min="774" max="774" width="22.28515625" style="69" customWidth="1"/>
    <col min="775" max="1024" width="11.42578125" style="69"/>
    <col min="1025" max="1025" width="18.85546875" style="69" customWidth="1"/>
    <col min="1026" max="1026" width="24.28515625" style="69" customWidth="1"/>
    <col min="1027" max="1027" width="25.42578125" style="69" customWidth="1"/>
    <col min="1028" max="1028" width="29.42578125" style="69" customWidth="1"/>
    <col min="1029" max="1029" width="21.42578125" style="69" customWidth="1"/>
    <col min="1030" max="1030" width="22.28515625" style="69" customWidth="1"/>
    <col min="1031" max="1280" width="11.42578125" style="69"/>
    <col min="1281" max="1281" width="18.85546875" style="69" customWidth="1"/>
    <col min="1282" max="1282" width="24.28515625" style="69" customWidth="1"/>
    <col min="1283" max="1283" width="25.42578125" style="69" customWidth="1"/>
    <col min="1284" max="1284" width="29.42578125" style="69" customWidth="1"/>
    <col min="1285" max="1285" width="21.42578125" style="69" customWidth="1"/>
    <col min="1286" max="1286" width="22.28515625" style="69" customWidth="1"/>
    <col min="1287" max="1536" width="11.42578125" style="69"/>
    <col min="1537" max="1537" width="18.85546875" style="69" customWidth="1"/>
    <col min="1538" max="1538" width="24.28515625" style="69" customWidth="1"/>
    <col min="1539" max="1539" width="25.42578125" style="69" customWidth="1"/>
    <col min="1540" max="1540" width="29.42578125" style="69" customWidth="1"/>
    <col min="1541" max="1541" width="21.42578125" style="69" customWidth="1"/>
    <col min="1542" max="1542" width="22.28515625" style="69" customWidth="1"/>
    <col min="1543" max="1792" width="11.42578125" style="69"/>
    <col min="1793" max="1793" width="18.85546875" style="69" customWidth="1"/>
    <col min="1794" max="1794" width="24.28515625" style="69" customWidth="1"/>
    <col min="1795" max="1795" width="25.42578125" style="69" customWidth="1"/>
    <col min="1796" max="1796" width="29.42578125" style="69" customWidth="1"/>
    <col min="1797" max="1797" width="21.42578125" style="69" customWidth="1"/>
    <col min="1798" max="1798" width="22.28515625" style="69" customWidth="1"/>
    <col min="1799" max="2048" width="11.42578125" style="69"/>
    <col min="2049" max="2049" width="18.85546875" style="69" customWidth="1"/>
    <col min="2050" max="2050" width="24.28515625" style="69" customWidth="1"/>
    <col min="2051" max="2051" width="25.42578125" style="69" customWidth="1"/>
    <col min="2052" max="2052" width="29.42578125" style="69" customWidth="1"/>
    <col min="2053" max="2053" width="21.42578125" style="69" customWidth="1"/>
    <col min="2054" max="2054" width="22.28515625" style="69" customWidth="1"/>
    <col min="2055" max="2304" width="11.42578125" style="69"/>
    <col min="2305" max="2305" width="18.85546875" style="69" customWidth="1"/>
    <col min="2306" max="2306" width="24.28515625" style="69" customWidth="1"/>
    <col min="2307" max="2307" width="25.42578125" style="69" customWidth="1"/>
    <col min="2308" max="2308" width="29.42578125" style="69" customWidth="1"/>
    <col min="2309" max="2309" width="21.42578125" style="69" customWidth="1"/>
    <col min="2310" max="2310" width="22.28515625" style="69" customWidth="1"/>
    <col min="2311" max="2560" width="11.42578125" style="69"/>
    <col min="2561" max="2561" width="18.85546875" style="69" customWidth="1"/>
    <col min="2562" max="2562" width="24.28515625" style="69" customWidth="1"/>
    <col min="2563" max="2563" width="25.42578125" style="69" customWidth="1"/>
    <col min="2564" max="2564" width="29.42578125" style="69" customWidth="1"/>
    <col min="2565" max="2565" width="21.42578125" style="69" customWidth="1"/>
    <col min="2566" max="2566" width="22.28515625" style="69" customWidth="1"/>
    <col min="2567" max="2816" width="11.42578125" style="69"/>
    <col min="2817" max="2817" width="18.85546875" style="69" customWidth="1"/>
    <col min="2818" max="2818" width="24.28515625" style="69" customWidth="1"/>
    <col min="2819" max="2819" width="25.42578125" style="69" customWidth="1"/>
    <col min="2820" max="2820" width="29.42578125" style="69" customWidth="1"/>
    <col min="2821" max="2821" width="21.42578125" style="69" customWidth="1"/>
    <col min="2822" max="2822" width="22.28515625" style="69" customWidth="1"/>
    <col min="2823" max="3072" width="11.42578125" style="69"/>
    <col min="3073" max="3073" width="18.85546875" style="69" customWidth="1"/>
    <col min="3074" max="3074" width="24.28515625" style="69" customWidth="1"/>
    <col min="3075" max="3075" width="25.42578125" style="69" customWidth="1"/>
    <col min="3076" max="3076" width="29.42578125" style="69" customWidth="1"/>
    <col min="3077" max="3077" width="21.42578125" style="69" customWidth="1"/>
    <col min="3078" max="3078" width="22.28515625" style="69" customWidth="1"/>
    <col min="3079" max="3328" width="11.42578125" style="69"/>
    <col min="3329" max="3329" width="18.85546875" style="69" customWidth="1"/>
    <col min="3330" max="3330" width="24.28515625" style="69" customWidth="1"/>
    <col min="3331" max="3331" width="25.42578125" style="69" customWidth="1"/>
    <col min="3332" max="3332" width="29.42578125" style="69" customWidth="1"/>
    <col min="3333" max="3333" width="21.42578125" style="69" customWidth="1"/>
    <col min="3334" max="3334" width="22.28515625" style="69" customWidth="1"/>
    <col min="3335" max="3584" width="11.42578125" style="69"/>
    <col min="3585" max="3585" width="18.85546875" style="69" customWidth="1"/>
    <col min="3586" max="3586" width="24.28515625" style="69" customWidth="1"/>
    <col min="3587" max="3587" width="25.42578125" style="69" customWidth="1"/>
    <col min="3588" max="3588" width="29.42578125" style="69" customWidth="1"/>
    <col min="3589" max="3589" width="21.42578125" style="69" customWidth="1"/>
    <col min="3590" max="3590" width="22.28515625" style="69" customWidth="1"/>
    <col min="3591" max="3840" width="11.42578125" style="69"/>
    <col min="3841" max="3841" width="18.85546875" style="69" customWidth="1"/>
    <col min="3842" max="3842" width="24.28515625" style="69" customWidth="1"/>
    <col min="3843" max="3843" width="25.42578125" style="69" customWidth="1"/>
    <col min="3844" max="3844" width="29.42578125" style="69" customWidth="1"/>
    <col min="3845" max="3845" width="21.42578125" style="69" customWidth="1"/>
    <col min="3846" max="3846" width="22.28515625" style="69" customWidth="1"/>
    <col min="3847" max="4096" width="11.42578125" style="69"/>
    <col min="4097" max="4097" width="18.85546875" style="69" customWidth="1"/>
    <col min="4098" max="4098" width="24.28515625" style="69" customWidth="1"/>
    <col min="4099" max="4099" width="25.42578125" style="69" customWidth="1"/>
    <col min="4100" max="4100" width="29.42578125" style="69" customWidth="1"/>
    <col min="4101" max="4101" width="21.42578125" style="69" customWidth="1"/>
    <col min="4102" max="4102" width="22.28515625" style="69" customWidth="1"/>
    <col min="4103" max="4352" width="11.42578125" style="69"/>
    <col min="4353" max="4353" width="18.85546875" style="69" customWidth="1"/>
    <col min="4354" max="4354" width="24.28515625" style="69" customWidth="1"/>
    <col min="4355" max="4355" width="25.42578125" style="69" customWidth="1"/>
    <col min="4356" max="4356" width="29.42578125" style="69" customWidth="1"/>
    <col min="4357" max="4357" width="21.42578125" style="69" customWidth="1"/>
    <col min="4358" max="4358" width="22.28515625" style="69" customWidth="1"/>
    <col min="4359" max="4608" width="11.42578125" style="69"/>
    <col min="4609" max="4609" width="18.85546875" style="69" customWidth="1"/>
    <col min="4610" max="4610" width="24.28515625" style="69" customWidth="1"/>
    <col min="4611" max="4611" width="25.42578125" style="69" customWidth="1"/>
    <col min="4612" max="4612" width="29.42578125" style="69" customWidth="1"/>
    <col min="4613" max="4613" width="21.42578125" style="69" customWidth="1"/>
    <col min="4614" max="4614" width="22.28515625" style="69" customWidth="1"/>
    <col min="4615" max="4864" width="11.42578125" style="69"/>
    <col min="4865" max="4865" width="18.85546875" style="69" customWidth="1"/>
    <col min="4866" max="4866" width="24.28515625" style="69" customWidth="1"/>
    <col min="4867" max="4867" width="25.42578125" style="69" customWidth="1"/>
    <col min="4868" max="4868" width="29.42578125" style="69" customWidth="1"/>
    <col min="4869" max="4869" width="21.42578125" style="69" customWidth="1"/>
    <col min="4870" max="4870" width="22.28515625" style="69" customWidth="1"/>
    <col min="4871" max="5120" width="11.42578125" style="69"/>
    <col min="5121" max="5121" width="18.85546875" style="69" customWidth="1"/>
    <col min="5122" max="5122" width="24.28515625" style="69" customWidth="1"/>
    <col min="5123" max="5123" width="25.42578125" style="69" customWidth="1"/>
    <col min="5124" max="5124" width="29.42578125" style="69" customWidth="1"/>
    <col min="5125" max="5125" width="21.42578125" style="69" customWidth="1"/>
    <col min="5126" max="5126" width="22.28515625" style="69" customWidth="1"/>
    <col min="5127" max="5376" width="11.42578125" style="69"/>
    <col min="5377" max="5377" width="18.85546875" style="69" customWidth="1"/>
    <col min="5378" max="5378" width="24.28515625" style="69" customWidth="1"/>
    <col min="5379" max="5379" width="25.42578125" style="69" customWidth="1"/>
    <col min="5380" max="5380" width="29.42578125" style="69" customWidth="1"/>
    <col min="5381" max="5381" width="21.42578125" style="69" customWidth="1"/>
    <col min="5382" max="5382" width="22.28515625" style="69" customWidth="1"/>
    <col min="5383" max="5632" width="11.42578125" style="69"/>
    <col min="5633" max="5633" width="18.85546875" style="69" customWidth="1"/>
    <col min="5634" max="5634" width="24.28515625" style="69" customWidth="1"/>
    <col min="5635" max="5635" width="25.42578125" style="69" customWidth="1"/>
    <col min="5636" max="5636" width="29.42578125" style="69" customWidth="1"/>
    <col min="5637" max="5637" width="21.42578125" style="69" customWidth="1"/>
    <col min="5638" max="5638" width="22.28515625" style="69" customWidth="1"/>
    <col min="5639" max="5888" width="11.42578125" style="69"/>
    <col min="5889" max="5889" width="18.85546875" style="69" customWidth="1"/>
    <col min="5890" max="5890" width="24.28515625" style="69" customWidth="1"/>
    <col min="5891" max="5891" width="25.42578125" style="69" customWidth="1"/>
    <col min="5892" max="5892" width="29.42578125" style="69" customWidth="1"/>
    <col min="5893" max="5893" width="21.42578125" style="69" customWidth="1"/>
    <col min="5894" max="5894" width="22.28515625" style="69" customWidth="1"/>
    <col min="5895" max="6144" width="11.42578125" style="69"/>
    <col min="6145" max="6145" width="18.85546875" style="69" customWidth="1"/>
    <col min="6146" max="6146" width="24.28515625" style="69" customWidth="1"/>
    <col min="6147" max="6147" width="25.42578125" style="69" customWidth="1"/>
    <col min="6148" max="6148" width="29.42578125" style="69" customWidth="1"/>
    <col min="6149" max="6149" width="21.42578125" style="69" customWidth="1"/>
    <col min="6150" max="6150" width="22.28515625" style="69" customWidth="1"/>
    <col min="6151" max="6400" width="11.42578125" style="69"/>
    <col min="6401" max="6401" width="18.85546875" style="69" customWidth="1"/>
    <col min="6402" max="6402" width="24.28515625" style="69" customWidth="1"/>
    <col min="6403" max="6403" width="25.42578125" style="69" customWidth="1"/>
    <col min="6404" max="6404" width="29.42578125" style="69" customWidth="1"/>
    <col min="6405" max="6405" width="21.42578125" style="69" customWidth="1"/>
    <col min="6406" max="6406" width="22.28515625" style="69" customWidth="1"/>
    <col min="6407" max="6656" width="11.42578125" style="69"/>
    <col min="6657" max="6657" width="18.85546875" style="69" customWidth="1"/>
    <col min="6658" max="6658" width="24.28515625" style="69" customWidth="1"/>
    <col min="6659" max="6659" width="25.42578125" style="69" customWidth="1"/>
    <col min="6660" max="6660" width="29.42578125" style="69" customWidth="1"/>
    <col min="6661" max="6661" width="21.42578125" style="69" customWidth="1"/>
    <col min="6662" max="6662" width="22.28515625" style="69" customWidth="1"/>
    <col min="6663" max="6912" width="11.42578125" style="69"/>
    <col min="6913" max="6913" width="18.85546875" style="69" customWidth="1"/>
    <col min="6914" max="6914" width="24.28515625" style="69" customWidth="1"/>
    <col min="6915" max="6915" width="25.42578125" style="69" customWidth="1"/>
    <col min="6916" max="6916" width="29.42578125" style="69" customWidth="1"/>
    <col min="6917" max="6917" width="21.42578125" style="69" customWidth="1"/>
    <col min="6918" max="6918" width="22.28515625" style="69" customWidth="1"/>
    <col min="6919" max="7168" width="11.42578125" style="69"/>
    <col min="7169" max="7169" width="18.85546875" style="69" customWidth="1"/>
    <col min="7170" max="7170" width="24.28515625" style="69" customWidth="1"/>
    <col min="7171" max="7171" width="25.42578125" style="69" customWidth="1"/>
    <col min="7172" max="7172" width="29.42578125" style="69" customWidth="1"/>
    <col min="7173" max="7173" width="21.42578125" style="69" customWidth="1"/>
    <col min="7174" max="7174" width="22.28515625" style="69" customWidth="1"/>
    <col min="7175" max="7424" width="11.42578125" style="69"/>
    <col min="7425" max="7425" width="18.85546875" style="69" customWidth="1"/>
    <col min="7426" max="7426" width="24.28515625" style="69" customWidth="1"/>
    <col min="7427" max="7427" width="25.42578125" style="69" customWidth="1"/>
    <col min="7428" max="7428" width="29.42578125" style="69" customWidth="1"/>
    <col min="7429" max="7429" width="21.42578125" style="69" customWidth="1"/>
    <col min="7430" max="7430" width="22.28515625" style="69" customWidth="1"/>
    <col min="7431" max="7680" width="11.42578125" style="69"/>
    <col min="7681" max="7681" width="18.85546875" style="69" customWidth="1"/>
    <col min="7682" max="7682" width="24.28515625" style="69" customWidth="1"/>
    <col min="7683" max="7683" width="25.42578125" style="69" customWidth="1"/>
    <col min="7684" max="7684" width="29.42578125" style="69" customWidth="1"/>
    <col min="7685" max="7685" width="21.42578125" style="69" customWidth="1"/>
    <col min="7686" max="7686" width="22.28515625" style="69" customWidth="1"/>
    <col min="7687" max="7936" width="11.42578125" style="69"/>
    <col min="7937" max="7937" width="18.85546875" style="69" customWidth="1"/>
    <col min="7938" max="7938" width="24.28515625" style="69" customWidth="1"/>
    <col min="7939" max="7939" width="25.42578125" style="69" customWidth="1"/>
    <col min="7940" max="7940" width="29.42578125" style="69" customWidth="1"/>
    <col min="7941" max="7941" width="21.42578125" style="69" customWidth="1"/>
    <col min="7942" max="7942" width="22.28515625" style="69" customWidth="1"/>
    <col min="7943" max="8192" width="11.42578125" style="69"/>
    <col min="8193" max="8193" width="18.85546875" style="69" customWidth="1"/>
    <col min="8194" max="8194" width="24.28515625" style="69" customWidth="1"/>
    <col min="8195" max="8195" width="25.42578125" style="69" customWidth="1"/>
    <col min="8196" max="8196" width="29.42578125" style="69" customWidth="1"/>
    <col min="8197" max="8197" width="21.42578125" style="69" customWidth="1"/>
    <col min="8198" max="8198" width="22.28515625" style="69" customWidth="1"/>
    <col min="8199" max="8448" width="11.42578125" style="69"/>
    <col min="8449" max="8449" width="18.85546875" style="69" customWidth="1"/>
    <col min="8450" max="8450" width="24.28515625" style="69" customWidth="1"/>
    <col min="8451" max="8451" width="25.42578125" style="69" customWidth="1"/>
    <col min="8452" max="8452" width="29.42578125" style="69" customWidth="1"/>
    <col min="8453" max="8453" width="21.42578125" style="69" customWidth="1"/>
    <col min="8454" max="8454" width="22.28515625" style="69" customWidth="1"/>
    <col min="8455" max="8704" width="11.42578125" style="69"/>
    <col min="8705" max="8705" width="18.85546875" style="69" customWidth="1"/>
    <col min="8706" max="8706" width="24.28515625" style="69" customWidth="1"/>
    <col min="8707" max="8707" width="25.42578125" style="69" customWidth="1"/>
    <col min="8708" max="8708" width="29.42578125" style="69" customWidth="1"/>
    <col min="8709" max="8709" width="21.42578125" style="69" customWidth="1"/>
    <col min="8710" max="8710" width="22.28515625" style="69" customWidth="1"/>
    <col min="8711" max="8960" width="11.42578125" style="69"/>
    <col min="8961" max="8961" width="18.85546875" style="69" customWidth="1"/>
    <col min="8962" max="8962" width="24.28515625" style="69" customWidth="1"/>
    <col min="8963" max="8963" width="25.42578125" style="69" customWidth="1"/>
    <col min="8964" max="8964" width="29.42578125" style="69" customWidth="1"/>
    <col min="8965" max="8965" width="21.42578125" style="69" customWidth="1"/>
    <col min="8966" max="8966" width="22.28515625" style="69" customWidth="1"/>
    <col min="8967" max="9216" width="11.42578125" style="69"/>
    <col min="9217" max="9217" width="18.85546875" style="69" customWidth="1"/>
    <col min="9218" max="9218" width="24.28515625" style="69" customWidth="1"/>
    <col min="9219" max="9219" width="25.42578125" style="69" customWidth="1"/>
    <col min="9220" max="9220" width="29.42578125" style="69" customWidth="1"/>
    <col min="9221" max="9221" width="21.42578125" style="69" customWidth="1"/>
    <col min="9222" max="9222" width="22.28515625" style="69" customWidth="1"/>
    <col min="9223" max="9472" width="11.42578125" style="69"/>
    <col min="9473" max="9473" width="18.85546875" style="69" customWidth="1"/>
    <col min="9474" max="9474" width="24.28515625" style="69" customWidth="1"/>
    <col min="9475" max="9475" width="25.42578125" style="69" customWidth="1"/>
    <col min="9476" max="9476" width="29.42578125" style="69" customWidth="1"/>
    <col min="9477" max="9477" width="21.42578125" style="69" customWidth="1"/>
    <col min="9478" max="9478" width="22.28515625" style="69" customWidth="1"/>
    <col min="9479" max="9728" width="11.42578125" style="69"/>
    <col min="9729" max="9729" width="18.85546875" style="69" customWidth="1"/>
    <col min="9730" max="9730" width="24.28515625" style="69" customWidth="1"/>
    <col min="9731" max="9731" width="25.42578125" style="69" customWidth="1"/>
    <col min="9732" max="9732" width="29.42578125" style="69" customWidth="1"/>
    <col min="9733" max="9733" width="21.42578125" style="69" customWidth="1"/>
    <col min="9734" max="9734" width="22.28515625" style="69" customWidth="1"/>
    <col min="9735" max="9984" width="11.42578125" style="69"/>
    <col min="9985" max="9985" width="18.85546875" style="69" customWidth="1"/>
    <col min="9986" max="9986" width="24.28515625" style="69" customWidth="1"/>
    <col min="9987" max="9987" width="25.42578125" style="69" customWidth="1"/>
    <col min="9988" max="9988" width="29.42578125" style="69" customWidth="1"/>
    <col min="9989" max="9989" width="21.42578125" style="69" customWidth="1"/>
    <col min="9990" max="9990" width="22.28515625" style="69" customWidth="1"/>
    <col min="9991" max="10240" width="11.42578125" style="69"/>
    <col min="10241" max="10241" width="18.85546875" style="69" customWidth="1"/>
    <col min="10242" max="10242" width="24.28515625" style="69" customWidth="1"/>
    <col min="10243" max="10243" width="25.42578125" style="69" customWidth="1"/>
    <col min="10244" max="10244" width="29.42578125" style="69" customWidth="1"/>
    <col min="10245" max="10245" width="21.42578125" style="69" customWidth="1"/>
    <col min="10246" max="10246" width="22.28515625" style="69" customWidth="1"/>
    <col min="10247" max="10496" width="11.42578125" style="69"/>
    <col min="10497" max="10497" width="18.85546875" style="69" customWidth="1"/>
    <col min="10498" max="10498" width="24.28515625" style="69" customWidth="1"/>
    <col min="10499" max="10499" width="25.42578125" style="69" customWidth="1"/>
    <col min="10500" max="10500" width="29.42578125" style="69" customWidth="1"/>
    <col min="10501" max="10501" width="21.42578125" style="69" customWidth="1"/>
    <col min="10502" max="10502" width="22.28515625" style="69" customWidth="1"/>
    <col min="10503" max="10752" width="11.42578125" style="69"/>
    <col min="10753" max="10753" width="18.85546875" style="69" customWidth="1"/>
    <col min="10754" max="10754" width="24.28515625" style="69" customWidth="1"/>
    <col min="10755" max="10755" width="25.42578125" style="69" customWidth="1"/>
    <col min="10756" max="10756" width="29.42578125" style="69" customWidth="1"/>
    <col min="10757" max="10757" width="21.42578125" style="69" customWidth="1"/>
    <col min="10758" max="10758" width="22.28515625" style="69" customWidth="1"/>
    <col min="10759" max="11008" width="11.42578125" style="69"/>
    <col min="11009" max="11009" width="18.85546875" style="69" customWidth="1"/>
    <col min="11010" max="11010" width="24.28515625" style="69" customWidth="1"/>
    <col min="11011" max="11011" width="25.42578125" style="69" customWidth="1"/>
    <col min="11012" max="11012" width="29.42578125" style="69" customWidth="1"/>
    <col min="11013" max="11013" width="21.42578125" style="69" customWidth="1"/>
    <col min="11014" max="11014" width="22.28515625" style="69" customWidth="1"/>
    <col min="11015" max="11264" width="11.42578125" style="69"/>
    <col min="11265" max="11265" width="18.85546875" style="69" customWidth="1"/>
    <col min="11266" max="11266" width="24.28515625" style="69" customWidth="1"/>
    <col min="11267" max="11267" width="25.42578125" style="69" customWidth="1"/>
    <col min="11268" max="11268" width="29.42578125" style="69" customWidth="1"/>
    <col min="11269" max="11269" width="21.42578125" style="69" customWidth="1"/>
    <col min="11270" max="11270" width="22.28515625" style="69" customWidth="1"/>
    <col min="11271" max="11520" width="11.42578125" style="69"/>
    <col min="11521" max="11521" width="18.85546875" style="69" customWidth="1"/>
    <col min="11522" max="11522" width="24.28515625" style="69" customWidth="1"/>
    <col min="11523" max="11523" width="25.42578125" style="69" customWidth="1"/>
    <col min="11524" max="11524" width="29.42578125" style="69" customWidth="1"/>
    <col min="11525" max="11525" width="21.42578125" style="69" customWidth="1"/>
    <col min="11526" max="11526" width="22.28515625" style="69" customWidth="1"/>
    <col min="11527" max="11776" width="11.42578125" style="69"/>
    <col min="11777" max="11777" width="18.85546875" style="69" customWidth="1"/>
    <col min="11778" max="11778" width="24.28515625" style="69" customWidth="1"/>
    <col min="11779" max="11779" width="25.42578125" style="69" customWidth="1"/>
    <col min="11780" max="11780" width="29.42578125" style="69" customWidth="1"/>
    <col min="11781" max="11781" width="21.42578125" style="69" customWidth="1"/>
    <col min="11782" max="11782" width="22.28515625" style="69" customWidth="1"/>
    <col min="11783" max="12032" width="11.42578125" style="69"/>
    <col min="12033" max="12033" width="18.85546875" style="69" customWidth="1"/>
    <col min="12034" max="12034" width="24.28515625" style="69" customWidth="1"/>
    <col min="12035" max="12035" width="25.42578125" style="69" customWidth="1"/>
    <col min="12036" max="12036" width="29.42578125" style="69" customWidth="1"/>
    <col min="12037" max="12037" width="21.42578125" style="69" customWidth="1"/>
    <col min="12038" max="12038" width="22.28515625" style="69" customWidth="1"/>
    <col min="12039" max="12288" width="11.42578125" style="69"/>
    <col min="12289" max="12289" width="18.85546875" style="69" customWidth="1"/>
    <col min="12290" max="12290" width="24.28515625" style="69" customWidth="1"/>
    <col min="12291" max="12291" width="25.42578125" style="69" customWidth="1"/>
    <col min="12292" max="12292" width="29.42578125" style="69" customWidth="1"/>
    <col min="12293" max="12293" width="21.42578125" style="69" customWidth="1"/>
    <col min="12294" max="12294" width="22.28515625" style="69" customWidth="1"/>
    <col min="12295" max="12544" width="11.42578125" style="69"/>
    <col min="12545" max="12545" width="18.85546875" style="69" customWidth="1"/>
    <col min="12546" max="12546" width="24.28515625" style="69" customWidth="1"/>
    <col min="12547" max="12547" width="25.42578125" style="69" customWidth="1"/>
    <col min="12548" max="12548" width="29.42578125" style="69" customWidth="1"/>
    <col min="12549" max="12549" width="21.42578125" style="69" customWidth="1"/>
    <col min="12550" max="12550" width="22.28515625" style="69" customWidth="1"/>
    <col min="12551" max="12800" width="11.42578125" style="69"/>
    <col min="12801" max="12801" width="18.85546875" style="69" customWidth="1"/>
    <col min="12802" max="12802" width="24.28515625" style="69" customWidth="1"/>
    <col min="12803" max="12803" width="25.42578125" style="69" customWidth="1"/>
    <col min="12804" max="12804" width="29.42578125" style="69" customWidth="1"/>
    <col min="12805" max="12805" width="21.42578125" style="69" customWidth="1"/>
    <col min="12806" max="12806" width="22.28515625" style="69" customWidth="1"/>
    <col min="12807" max="13056" width="11.42578125" style="69"/>
    <col min="13057" max="13057" width="18.85546875" style="69" customWidth="1"/>
    <col min="13058" max="13058" width="24.28515625" style="69" customWidth="1"/>
    <col min="13059" max="13059" width="25.42578125" style="69" customWidth="1"/>
    <col min="13060" max="13060" width="29.42578125" style="69" customWidth="1"/>
    <col min="13061" max="13061" width="21.42578125" style="69" customWidth="1"/>
    <col min="13062" max="13062" width="22.28515625" style="69" customWidth="1"/>
    <col min="13063" max="13312" width="11.42578125" style="69"/>
    <col min="13313" max="13313" width="18.85546875" style="69" customWidth="1"/>
    <col min="13314" max="13314" width="24.28515625" style="69" customWidth="1"/>
    <col min="13315" max="13315" width="25.42578125" style="69" customWidth="1"/>
    <col min="13316" max="13316" width="29.42578125" style="69" customWidth="1"/>
    <col min="13317" max="13317" width="21.42578125" style="69" customWidth="1"/>
    <col min="13318" max="13318" width="22.28515625" style="69" customWidth="1"/>
    <col min="13319" max="13568" width="11.42578125" style="69"/>
    <col min="13569" max="13569" width="18.85546875" style="69" customWidth="1"/>
    <col min="13570" max="13570" width="24.28515625" style="69" customWidth="1"/>
    <col min="13571" max="13571" width="25.42578125" style="69" customWidth="1"/>
    <col min="13572" max="13572" width="29.42578125" style="69" customWidth="1"/>
    <col min="13573" max="13573" width="21.42578125" style="69" customWidth="1"/>
    <col min="13574" max="13574" width="22.28515625" style="69" customWidth="1"/>
    <col min="13575" max="13824" width="11.42578125" style="69"/>
    <col min="13825" max="13825" width="18.85546875" style="69" customWidth="1"/>
    <col min="13826" max="13826" width="24.28515625" style="69" customWidth="1"/>
    <col min="13827" max="13827" width="25.42578125" style="69" customWidth="1"/>
    <col min="13828" max="13828" width="29.42578125" style="69" customWidth="1"/>
    <col min="13829" max="13829" width="21.42578125" style="69" customWidth="1"/>
    <col min="13830" max="13830" width="22.28515625" style="69" customWidth="1"/>
    <col min="13831" max="14080" width="11.42578125" style="69"/>
    <col min="14081" max="14081" width="18.85546875" style="69" customWidth="1"/>
    <col min="14082" max="14082" width="24.28515625" style="69" customWidth="1"/>
    <col min="14083" max="14083" width="25.42578125" style="69" customWidth="1"/>
    <col min="14084" max="14084" width="29.42578125" style="69" customWidth="1"/>
    <col min="14085" max="14085" width="21.42578125" style="69" customWidth="1"/>
    <col min="14086" max="14086" width="22.28515625" style="69" customWidth="1"/>
    <col min="14087" max="14336" width="11.42578125" style="69"/>
    <col min="14337" max="14337" width="18.85546875" style="69" customWidth="1"/>
    <col min="14338" max="14338" width="24.28515625" style="69" customWidth="1"/>
    <col min="14339" max="14339" width="25.42578125" style="69" customWidth="1"/>
    <col min="14340" max="14340" width="29.42578125" style="69" customWidth="1"/>
    <col min="14341" max="14341" width="21.42578125" style="69" customWidth="1"/>
    <col min="14342" max="14342" width="22.28515625" style="69" customWidth="1"/>
    <col min="14343" max="14592" width="11.42578125" style="69"/>
    <col min="14593" max="14593" width="18.85546875" style="69" customWidth="1"/>
    <col min="14594" max="14594" width="24.28515625" style="69" customWidth="1"/>
    <col min="14595" max="14595" width="25.42578125" style="69" customWidth="1"/>
    <col min="14596" max="14596" width="29.42578125" style="69" customWidth="1"/>
    <col min="14597" max="14597" width="21.42578125" style="69" customWidth="1"/>
    <col min="14598" max="14598" width="22.28515625" style="69" customWidth="1"/>
    <col min="14599" max="14848" width="11.42578125" style="69"/>
    <col min="14849" max="14849" width="18.85546875" style="69" customWidth="1"/>
    <col min="14850" max="14850" width="24.28515625" style="69" customWidth="1"/>
    <col min="14851" max="14851" width="25.42578125" style="69" customWidth="1"/>
    <col min="14852" max="14852" width="29.42578125" style="69" customWidth="1"/>
    <col min="14853" max="14853" width="21.42578125" style="69" customWidth="1"/>
    <col min="14854" max="14854" width="22.28515625" style="69" customWidth="1"/>
    <col min="14855" max="15104" width="11.42578125" style="69"/>
    <col min="15105" max="15105" width="18.85546875" style="69" customWidth="1"/>
    <col min="15106" max="15106" width="24.28515625" style="69" customWidth="1"/>
    <col min="15107" max="15107" width="25.42578125" style="69" customWidth="1"/>
    <col min="15108" max="15108" width="29.42578125" style="69" customWidth="1"/>
    <col min="15109" max="15109" width="21.42578125" style="69" customWidth="1"/>
    <col min="15110" max="15110" width="22.28515625" style="69" customWidth="1"/>
    <col min="15111" max="15360" width="11.42578125" style="69"/>
    <col min="15361" max="15361" width="18.85546875" style="69" customWidth="1"/>
    <col min="15362" max="15362" width="24.28515625" style="69" customWidth="1"/>
    <col min="15363" max="15363" width="25.42578125" style="69" customWidth="1"/>
    <col min="15364" max="15364" width="29.42578125" style="69" customWidth="1"/>
    <col min="15365" max="15365" width="21.42578125" style="69" customWidth="1"/>
    <col min="15366" max="15366" width="22.28515625" style="69" customWidth="1"/>
    <col min="15367" max="15616" width="11.42578125" style="69"/>
    <col min="15617" max="15617" width="18.85546875" style="69" customWidth="1"/>
    <col min="15618" max="15618" width="24.28515625" style="69" customWidth="1"/>
    <col min="15619" max="15619" width="25.42578125" style="69" customWidth="1"/>
    <col min="15620" max="15620" width="29.42578125" style="69" customWidth="1"/>
    <col min="15621" max="15621" width="21.42578125" style="69" customWidth="1"/>
    <col min="15622" max="15622" width="22.28515625" style="69" customWidth="1"/>
    <col min="15623" max="15872" width="11.42578125" style="69"/>
    <col min="15873" max="15873" width="18.85546875" style="69" customWidth="1"/>
    <col min="15874" max="15874" width="24.28515625" style="69" customWidth="1"/>
    <col min="15875" max="15875" width="25.42578125" style="69" customWidth="1"/>
    <col min="15876" max="15876" width="29.42578125" style="69" customWidth="1"/>
    <col min="15877" max="15877" width="21.42578125" style="69" customWidth="1"/>
    <col min="15878" max="15878" width="22.28515625" style="69" customWidth="1"/>
    <col min="15879" max="16128" width="11.42578125" style="69"/>
    <col min="16129" max="16129" width="18.85546875" style="69" customWidth="1"/>
    <col min="16130" max="16130" width="24.28515625" style="69" customWidth="1"/>
    <col min="16131" max="16131" width="25.42578125" style="69" customWidth="1"/>
    <col min="16132" max="16132" width="29.42578125" style="69" customWidth="1"/>
    <col min="16133" max="16133" width="21.42578125" style="69" customWidth="1"/>
    <col min="16134" max="16134" width="22.28515625" style="69" customWidth="1"/>
    <col min="16135" max="16384" width="11.42578125" style="69"/>
  </cols>
  <sheetData>
    <row r="1" spans="1:6" ht="10.5" customHeight="1">
      <c r="A1" s="68"/>
      <c r="B1" s="68"/>
      <c r="C1" s="68"/>
      <c r="D1" s="68"/>
      <c r="E1" s="68"/>
      <c r="F1" s="68"/>
    </row>
    <row r="2" spans="1:6" ht="23.25">
      <c r="A2" s="68" t="s">
        <v>157</v>
      </c>
      <c r="B2" s="68"/>
      <c r="C2" s="68"/>
      <c r="D2" s="68"/>
      <c r="E2" s="68"/>
      <c r="F2" s="68"/>
    </row>
    <row r="3" spans="1:6" ht="23.25">
      <c r="A3" s="68" t="s">
        <v>158</v>
      </c>
      <c r="B3" s="68"/>
      <c r="C3" s="68"/>
      <c r="D3" s="68"/>
      <c r="E3" s="68"/>
      <c r="F3" s="68"/>
    </row>
    <row r="4" spans="1:6" ht="23.25">
      <c r="A4" s="68" t="s">
        <v>2</v>
      </c>
      <c r="B4" s="68"/>
      <c r="C4" s="68"/>
      <c r="D4" s="68"/>
      <c r="E4" s="68"/>
      <c r="F4" s="68"/>
    </row>
    <row r="5" spans="1:6" ht="24" thickBot="1">
      <c r="A5" s="70" t="s">
        <v>3</v>
      </c>
      <c r="B5" s="70"/>
      <c r="C5" s="70"/>
      <c r="D5" s="70"/>
      <c r="E5" s="70"/>
      <c r="F5" s="70"/>
    </row>
    <row r="6" spans="1:6" ht="17.25" thickTop="1" thickBot="1">
      <c r="A6" s="71"/>
      <c r="B6" s="63" t="s">
        <v>159</v>
      </c>
      <c r="C6" s="63" t="s">
        <v>160</v>
      </c>
      <c r="D6" s="63" t="s">
        <v>161</v>
      </c>
      <c r="E6" s="63" t="s">
        <v>162</v>
      </c>
      <c r="F6" s="63" t="s">
        <v>163</v>
      </c>
    </row>
    <row r="7" spans="1:6" s="73" customFormat="1" ht="13.5" thickTop="1">
      <c r="A7" s="72" t="s">
        <v>164</v>
      </c>
      <c r="B7" s="72"/>
      <c r="C7" s="72"/>
      <c r="D7" s="72"/>
      <c r="E7" s="72"/>
      <c r="F7" s="72"/>
    </row>
    <row r="8" spans="1:6" s="74" customFormat="1">
      <c r="A8" s="74" t="s">
        <v>165</v>
      </c>
      <c r="B8" s="75">
        <v>109418.45585</v>
      </c>
      <c r="C8" s="75">
        <v>5003871.8331599999</v>
      </c>
      <c r="D8" s="75">
        <v>729858.26248999999</v>
      </c>
      <c r="E8" s="75">
        <v>123940.60045</v>
      </c>
      <c r="F8" s="75">
        <v>141192.88284000001</v>
      </c>
    </row>
    <row r="9" spans="1:6" s="74" customFormat="1">
      <c r="A9" s="74" t="s">
        <v>166</v>
      </c>
      <c r="B9" s="75">
        <v>0</v>
      </c>
      <c r="C9" s="75">
        <v>247278.82858</v>
      </c>
      <c r="D9" s="75">
        <v>0</v>
      </c>
      <c r="E9" s="75">
        <v>0</v>
      </c>
      <c r="F9" s="75">
        <v>0</v>
      </c>
    </row>
    <row r="10" spans="1:6" s="74" customFormat="1">
      <c r="A10" s="74" t="s">
        <v>167</v>
      </c>
      <c r="B10" s="75">
        <v>0</v>
      </c>
      <c r="C10" s="75">
        <v>829913.60673</v>
      </c>
      <c r="D10" s="75">
        <v>343994.29226000002</v>
      </c>
      <c r="E10" s="75">
        <v>0</v>
      </c>
      <c r="F10" s="75">
        <v>0</v>
      </c>
    </row>
    <row r="11" spans="1:6" s="74" customFormat="1">
      <c r="A11" s="74" t="s">
        <v>168</v>
      </c>
      <c r="B11" s="75">
        <v>57952.467189999996</v>
      </c>
      <c r="C11" s="75">
        <v>928795.85210999998</v>
      </c>
      <c r="D11" s="75">
        <v>82139.973200000008</v>
      </c>
      <c r="E11" s="75">
        <v>17282.17383</v>
      </c>
      <c r="F11" s="75">
        <v>0</v>
      </c>
    </row>
    <row r="12" spans="1:6" s="74" customFormat="1">
      <c r="A12" s="74" t="s">
        <v>169</v>
      </c>
      <c r="B12" s="75">
        <v>69801.961479999998</v>
      </c>
      <c r="C12" s="75">
        <v>1243408.83595</v>
      </c>
      <c r="D12" s="75">
        <v>259248.05825</v>
      </c>
      <c r="E12" s="75">
        <v>62529.3001</v>
      </c>
      <c r="F12" s="75">
        <v>0</v>
      </c>
    </row>
    <row r="13" spans="1:6" s="74" customFormat="1">
      <c r="A13" s="74" t="s">
        <v>170</v>
      </c>
      <c r="B13" s="75">
        <v>51110.674700000003</v>
      </c>
      <c r="C13" s="75">
        <v>3671855.20279</v>
      </c>
      <c r="D13" s="75">
        <v>291342.80264999997</v>
      </c>
      <c r="E13" s="75">
        <v>71603.241819999996</v>
      </c>
      <c r="F13" s="75">
        <v>191646.36603999999</v>
      </c>
    </row>
    <row r="14" spans="1:6" s="74" customFormat="1">
      <c r="A14" s="74" t="s">
        <v>171</v>
      </c>
      <c r="B14" s="75">
        <v>225847.53813999999</v>
      </c>
      <c r="C14" s="75">
        <v>4632567.8106199997</v>
      </c>
      <c r="D14" s="75">
        <v>1070782.93646</v>
      </c>
      <c r="E14" s="75">
        <v>122903.30154</v>
      </c>
      <c r="F14" s="75">
        <v>138979.90385</v>
      </c>
    </row>
    <row r="15" spans="1:6" s="74" customFormat="1">
      <c r="A15" s="74" t="s">
        <v>172</v>
      </c>
      <c r="B15" s="75">
        <v>71419.361380000002</v>
      </c>
      <c r="C15" s="75">
        <v>2495511.3382199998</v>
      </c>
      <c r="D15" s="75">
        <v>318696.83438999997</v>
      </c>
      <c r="E15" s="75">
        <v>17739.992309999998</v>
      </c>
      <c r="F15" s="75">
        <v>59166.281170000002</v>
      </c>
    </row>
    <row r="16" spans="1:6" s="74" customFormat="1">
      <c r="A16" s="74" t="s">
        <v>173</v>
      </c>
      <c r="B16" s="75">
        <v>182357.63735</v>
      </c>
      <c r="C16" s="75">
        <v>5964556.5468500005</v>
      </c>
      <c r="D16" s="75">
        <v>1578731.6602</v>
      </c>
      <c r="E16" s="75">
        <v>330793.04012999998</v>
      </c>
      <c r="F16" s="75">
        <v>144410.87667</v>
      </c>
    </row>
    <row r="17" spans="1:6" s="74" customFormat="1">
      <c r="A17" s="74" t="s">
        <v>174</v>
      </c>
      <c r="B17" s="75">
        <v>0</v>
      </c>
      <c r="C17" s="75">
        <v>0</v>
      </c>
      <c r="D17" s="75">
        <v>0</v>
      </c>
      <c r="E17" s="75">
        <v>0</v>
      </c>
      <c r="F17" s="75">
        <v>0</v>
      </c>
    </row>
    <row r="18" spans="1:6" s="74" customFormat="1">
      <c r="A18" s="74" t="s">
        <v>175</v>
      </c>
      <c r="B18" s="75">
        <v>432162.03591000004</v>
      </c>
      <c r="C18" s="75">
        <v>4150988.1530500003</v>
      </c>
      <c r="D18" s="75">
        <v>2272701.0617900002</v>
      </c>
      <c r="E18" s="75">
        <v>422466.44867000001</v>
      </c>
      <c r="F18" s="75">
        <v>336640.19798</v>
      </c>
    </row>
    <row r="19" spans="1:6" s="74" customFormat="1">
      <c r="A19" s="74" t="s">
        <v>176</v>
      </c>
      <c r="B19" s="75">
        <v>119125.76401</v>
      </c>
      <c r="C19" s="75">
        <v>3709656.7926599998</v>
      </c>
      <c r="D19" s="75">
        <v>472847.81477</v>
      </c>
      <c r="E19" s="75">
        <v>64789.497280000003</v>
      </c>
      <c r="F19" s="75">
        <v>15780.756710000001</v>
      </c>
    </row>
    <row r="20" spans="1:6" s="74" customFormat="1">
      <c r="A20" s="74" t="s">
        <v>177</v>
      </c>
      <c r="B20" s="75">
        <v>210163.7892</v>
      </c>
      <c r="C20" s="75">
        <v>4154471.7946799998</v>
      </c>
      <c r="D20" s="75">
        <v>1301579.9395399999</v>
      </c>
      <c r="E20" s="75">
        <v>141130.15161</v>
      </c>
      <c r="F20" s="75">
        <v>130171.13768000001</v>
      </c>
    </row>
    <row r="21" spans="1:6" s="74" customFormat="1">
      <c r="A21" s="76" t="s">
        <v>178</v>
      </c>
      <c r="B21" s="77">
        <v>1529359.68521</v>
      </c>
      <c r="C21" s="77">
        <v>37032876.595399998</v>
      </c>
      <c r="D21" s="77">
        <v>8721923.6360000018</v>
      </c>
      <c r="E21" s="77">
        <v>1375177.74774</v>
      </c>
      <c r="F21" s="77">
        <v>1157988.4029399999</v>
      </c>
    </row>
    <row r="22" spans="1:6" s="74" customFormat="1">
      <c r="A22" s="72" t="s">
        <v>179</v>
      </c>
      <c r="B22" s="78"/>
      <c r="C22" s="78"/>
      <c r="D22" s="78"/>
      <c r="E22" s="78"/>
      <c r="F22" s="78"/>
    </row>
    <row r="23" spans="1:6" s="74" customFormat="1">
      <c r="A23" s="74" t="s">
        <v>180</v>
      </c>
      <c r="B23" s="75">
        <v>0</v>
      </c>
      <c r="C23" s="75">
        <v>1373393.6583399998</v>
      </c>
      <c r="D23" s="75">
        <v>0</v>
      </c>
      <c r="E23" s="75">
        <v>0</v>
      </c>
      <c r="F23" s="75">
        <v>0</v>
      </c>
    </row>
    <row r="24" spans="1:6" s="74" customFormat="1">
      <c r="A24" s="74" t="s">
        <v>181</v>
      </c>
      <c r="B24" s="75">
        <v>0</v>
      </c>
      <c r="C24" s="75">
        <v>836616.17387000006</v>
      </c>
      <c r="D24" s="75">
        <v>0</v>
      </c>
      <c r="E24" s="75">
        <v>0</v>
      </c>
      <c r="F24" s="75">
        <v>0</v>
      </c>
    </row>
    <row r="25" spans="1:6" s="74" customFormat="1">
      <c r="A25" s="74" t="s">
        <v>182</v>
      </c>
      <c r="B25" s="75">
        <v>0</v>
      </c>
      <c r="C25" s="75">
        <v>0</v>
      </c>
      <c r="D25" s="75">
        <v>0</v>
      </c>
      <c r="E25" s="75">
        <v>0</v>
      </c>
      <c r="F25" s="75">
        <v>0</v>
      </c>
    </row>
    <row r="26" spans="1:6" s="74" customFormat="1">
      <c r="A26" s="74" t="s">
        <v>183</v>
      </c>
      <c r="B26" s="75">
        <v>0</v>
      </c>
      <c r="C26" s="75">
        <v>0</v>
      </c>
      <c r="D26" s="75">
        <v>0</v>
      </c>
      <c r="E26" s="75">
        <v>163528.87862</v>
      </c>
      <c r="F26" s="75">
        <v>0</v>
      </c>
    </row>
    <row r="27" spans="1:6" s="74" customFormat="1">
      <c r="A27" s="74" t="s">
        <v>184</v>
      </c>
      <c r="B27" s="75">
        <v>94169.550470000002</v>
      </c>
      <c r="C27" s="75">
        <v>0</v>
      </c>
      <c r="D27" s="75">
        <v>0</v>
      </c>
      <c r="E27" s="75">
        <v>0</v>
      </c>
      <c r="F27" s="75">
        <v>0</v>
      </c>
    </row>
    <row r="28" spans="1:6" s="74" customFormat="1">
      <c r="A28" s="74" t="s">
        <v>185</v>
      </c>
      <c r="B28" s="75">
        <v>0</v>
      </c>
      <c r="C28" s="75">
        <v>0</v>
      </c>
      <c r="D28" s="75">
        <v>475820.35958999995</v>
      </c>
      <c r="E28" s="75">
        <v>0</v>
      </c>
      <c r="F28" s="75">
        <v>0</v>
      </c>
    </row>
    <row r="29" spans="1:6" s="74" customFormat="1">
      <c r="A29" s="74" t="s">
        <v>186</v>
      </c>
      <c r="B29" s="75">
        <v>0</v>
      </c>
      <c r="C29" s="75">
        <v>0</v>
      </c>
      <c r="D29" s="75">
        <v>0</v>
      </c>
      <c r="E29" s="75">
        <v>0</v>
      </c>
      <c r="F29" s="75">
        <v>78033.158519999997</v>
      </c>
    </row>
    <row r="30" spans="1:6" s="74" customFormat="1">
      <c r="A30" s="74" t="s">
        <v>187</v>
      </c>
      <c r="B30" s="75">
        <v>0</v>
      </c>
      <c r="C30" s="75">
        <v>0</v>
      </c>
      <c r="D30" s="75">
        <v>0</v>
      </c>
      <c r="E30" s="75">
        <v>0</v>
      </c>
      <c r="F30" s="75">
        <v>0</v>
      </c>
    </row>
    <row r="31" spans="1:6" s="74" customFormat="1">
      <c r="A31" s="74" t="s">
        <v>178</v>
      </c>
      <c r="B31" s="75">
        <v>94169.550470000002</v>
      </c>
      <c r="C31" s="75">
        <v>2210009.8322099997</v>
      </c>
      <c r="D31" s="75">
        <v>475820.35958999995</v>
      </c>
      <c r="E31" s="75">
        <v>163528.87862</v>
      </c>
      <c r="F31" s="75">
        <v>78033.158519999997</v>
      </c>
    </row>
    <row r="32" spans="1:6" s="74" customFormat="1">
      <c r="A32" s="72" t="s">
        <v>188</v>
      </c>
      <c r="B32" s="78"/>
      <c r="C32" s="78"/>
      <c r="D32" s="78"/>
      <c r="E32" s="78"/>
      <c r="F32" s="78"/>
    </row>
    <row r="33" spans="1:6" s="74" customFormat="1">
      <c r="A33" s="74" t="s">
        <v>189</v>
      </c>
      <c r="B33" s="75">
        <v>0</v>
      </c>
      <c r="C33" s="75">
        <v>0</v>
      </c>
      <c r="D33" s="75">
        <v>484859.26780999999</v>
      </c>
      <c r="E33" s="75">
        <v>0</v>
      </c>
      <c r="F33" s="75">
        <v>0</v>
      </c>
    </row>
    <row r="34" spans="1:6" s="74" customFormat="1">
      <c r="A34" s="74" t="s">
        <v>190</v>
      </c>
      <c r="B34" s="75">
        <v>17801.652969999999</v>
      </c>
      <c r="C34" s="75">
        <v>1144524.7927699999</v>
      </c>
      <c r="D34" s="75">
        <v>42988.293619999997</v>
      </c>
      <c r="E34" s="75">
        <v>59398.761180000001</v>
      </c>
      <c r="F34" s="75">
        <v>24480.23647</v>
      </c>
    </row>
    <row r="35" spans="1:6" s="74" customFormat="1">
      <c r="A35" s="74" t="s">
        <v>191</v>
      </c>
      <c r="B35" s="75">
        <v>111089.59165</v>
      </c>
      <c r="C35" s="75">
        <v>2690246.5508900001</v>
      </c>
      <c r="D35" s="75">
        <v>565890.49814000004</v>
      </c>
      <c r="E35" s="75">
        <v>43423.429389999998</v>
      </c>
      <c r="F35" s="75">
        <v>192316.91871999999</v>
      </c>
    </row>
    <row r="36" spans="1:6" s="74" customFormat="1">
      <c r="A36" s="74" t="s">
        <v>192</v>
      </c>
      <c r="B36" s="75">
        <v>11489.3356</v>
      </c>
      <c r="C36" s="75">
        <v>1168997.0006199998</v>
      </c>
      <c r="D36" s="75">
        <v>83765.149160000001</v>
      </c>
      <c r="E36" s="75">
        <v>0</v>
      </c>
      <c r="F36" s="75">
        <v>0</v>
      </c>
    </row>
    <row r="37" spans="1:6" s="74" customFormat="1">
      <c r="A37" s="74" t="s">
        <v>178</v>
      </c>
      <c r="B37" s="75">
        <v>140380.58022</v>
      </c>
      <c r="C37" s="75">
        <v>5003768.3442799998</v>
      </c>
      <c r="D37" s="75">
        <v>1177503.2087300001</v>
      </c>
      <c r="E37" s="75">
        <v>102822.19057000001</v>
      </c>
      <c r="F37" s="75">
        <v>216797.15518999999</v>
      </c>
    </row>
    <row r="38" spans="1:6" s="74" customFormat="1">
      <c r="A38" s="72" t="s">
        <v>193</v>
      </c>
      <c r="B38" s="79"/>
      <c r="C38" s="79"/>
      <c r="D38" s="79"/>
      <c r="E38" s="79"/>
      <c r="F38" s="79"/>
    </row>
    <row r="39" spans="1:6" s="74" customFormat="1">
      <c r="A39" s="74" t="s">
        <v>194</v>
      </c>
      <c r="B39" s="75">
        <v>0</v>
      </c>
      <c r="C39" s="75">
        <v>0</v>
      </c>
      <c r="D39" s="75">
        <v>0</v>
      </c>
      <c r="E39" s="75">
        <v>47039.873229999997</v>
      </c>
      <c r="F39" s="75">
        <v>103249.42677999999</v>
      </c>
    </row>
    <row r="40" spans="1:6" s="74" customFormat="1">
      <c r="A40" s="74" t="s">
        <v>195</v>
      </c>
      <c r="B40" s="75">
        <v>0</v>
      </c>
      <c r="C40" s="75">
        <v>0</v>
      </c>
      <c r="D40" s="75">
        <v>0</v>
      </c>
      <c r="E40" s="75">
        <v>0</v>
      </c>
      <c r="F40" s="75">
        <v>0</v>
      </c>
    </row>
    <row r="41" spans="1:6" s="74" customFormat="1">
      <c r="A41" s="74" t="s">
        <v>196</v>
      </c>
      <c r="B41" s="75">
        <v>0</v>
      </c>
      <c r="C41" s="75">
        <v>0</v>
      </c>
      <c r="D41" s="75">
        <v>68235.043209999989</v>
      </c>
      <c r="E41" s="75">
        <v>0</v>
      </c>
      <c r="F41" s="75">
        <v>0</v>
      </c>
    </row>
    <row r="42" spans="1:6" s="74" customFormat="1">
      <c r="A42" s="74" t="s">
        <v>197</v>
      </c>
      <c r="B42" s="75">
        <v>0</v>
      </c>
      <c r="C42" s="75">
        <v>0</v>
      </c>
      <c r="D42" s="75">
        <v>0</v>
      </c>
      <c r="E42" s="75">
        <v>0</v>
      </c>
      <c r="F42" s="75">
        <v>0</v>
      </c>
    </row>
    <row r="43" spans="1:6" s="74" customFormat="1">
      <c r="A43" s="74" t="s">
        <v>198</v>
      </c>
      <c r="B43" s="75">
        <v>3423.9374900000003</v>
      </c>
      <c r="C43" s="75">
        <v>0</v>
      </c>
      <c r="D43" s="75">
        <v>0</v>
      </c>
      <c r="E43" s="75">
        <v>0</v>
      </c>
      <c r="F43" s="75">
        <v>145317.17069999999</v>
      </c>
    </row>
    <row r="44" spans="1:6" s="74" customFormat="1">
      <c r="A44" s="74" t="s">
        <v>199</v>
      </c>
      <c r="B44" s="75">
        <v>0</v>
      </c>
      <c r="C44" s="75">
        <v>0</v>
      </c>
      <c r="D44" s="75">
        <v>0</v>
      </c>
      <c r="E44" s="75">
        <v>0</v>
      </c>
      <c r="F44" s="75">
        <v>97643.819439999992</v>
      </c>
    </row>
    <row r="45" spans="1:6" s="74" customFormat="1">
      <c r="A45" s="74" t="s">
        <v>200</v>
      </c>
      <c r="B45" s="75">
        <v>0</v>
      </c>
      <c r="C45" s="75">
        <v>0</v>
      </c>
      <c r="D45" s="75">
        <v>0</v>
      </c>
      <c r="E45" s="75">
        <v>0</v>
      </c>
      <c r="F45" s="75">
        <v>0</v>
      </c>
    </row>
    <row r="46" spans="1:6" s="74" customFormat="1">
      <c r="A46" s="74" t="s">
        <v>201</v>
      </c>
      <c r="B46" s="75">
        <v>0</v>
      </c>
      <c r="C46" s="75">
        <v>0</v>
      </c>
      <c r="D46" s="75">
        <v>0</v>
      </c>
      <c r="E46" s="75">
        <v>0</v>
      </c>
      <c r="F46" s="75">
        <v>0</v>
      </c>
    </row>
    <row r="47" spans="1:6" s="74" customFormat="1">
      <c r="A47" s="74" t="s">
        <v>202</v>
      </c>
      <c r="B47" s="75">
        <v>0</v>
      </c>
      <c r="C47" s="75">
        <v>0</v>
      </c>
      <c r="D47" s="75">
        <v>121936.8771</v>
      </c>
      <c r="E47" s="75">
        <v>0</v>
      </c>
      <c r="F47" s="75">
        <v>0</v>
      </c>
    </row>
    <row r="48" spans="1:6" s="74" customFormat="1">
      <c r="A48" s="74" t="s">
        <v>203</v>
      </c>
      <c r="B48" s="75">
        <v>0</v>
      </c>
      <c r="C48" s="75">
        <v>0</v>
      </c>
      <c r="D48" s="75">
        <v>0</v>
      </c>
      <c r="E48" s="75">
        <v>0</v>
      </c>
      <c r="F48" s="75">
        <v>0</v>
      </c>
    </row>
    <row r="49" spans="1:6" s="74" customFormat="1">
      <c r="A49" s="74" t="s">
        <v>204</v>
      </c>
      <c r="B49" s="75">
        <v>0</v>
      </c>
      <c r="C49" s="75">
        <v>0</v>
      </c>
      <c r="D49" s="75">
        <v>14576.997800000001</v>
      </c>
      <c r="E49" s="75">
        <v>0</v>
      </c>
      <c r="F49" s="75">
        <v>0</v>
      </c>
    </row>
    <row r="50" spans="1:6" s="74" customFormat="1">
      <c r="A50" s="74" t="s">
        <v>205</v>
      </c>
      <c r="B50" s="75">
        <v>0</v>
      </c>
      <c r="C50" s="75">
        <v>0</v>
      </c>
      <c r="D50" s="75">
        <v>62248.605280000003</v>
      </c>
      <c r="E50" s="75">
        <v>0</v>
      </c>
      <c r="F50" s="75">
        <v>0</v>
      </c>
    </row>
    <row r="51" spans="1:6" s="74" customFormat="1">
      <c r="A51" s="74" t="s">
        <v>206</v>
      </c>
      <c r="B51" s="75">
        <v>0</v>
      </c>
      <c r="C51" s="75">
        <v>0</v>
      </c>
      <c r="D51" s="75">
        <v>67810.570489999998</v>
      </c>
      <c r="E51" s="75">
        <v>0</v>
      </c>
      <c r="F51" s="75">
        <v>0</v>
      </c>
    </row>
    <row r="52" spans="1:6" s="74" customFormat="1">
      <c r="A52" s="74" t="s">
        <v>207</v>
      </c>
      <c r="B52" s="75">
        <v>0</v>
      </c>
      <c r="C52" s="75">
        <v>0</v>
      </c>
      <c r="D52" s="75">
        <v>94485.473469999997</v>
      </c>
      <c r="E52" s="75">
        <v>0</v>
      </c>
      <c r="F52" s="75">
        <v>0</v>
      </c>
    </row>
    <row r="53" spans="1:6" s="74" customFormat="1">
      <c r="A53" s="74" t="s">
        <v>208</v>
      </c>
      <c r="B53" s="75">
        <v>0</v>
      </c>
      <c r="C53" s="75">
        <v>0</v>
      </c>
      <c r="D53" s="75">
        <v>0</v>
      </c>
      <c r="E53" s="75">
        <v>0</v>
      </c>
      <c r="F53" s="75">
        <v>0</v>
      </c>
    </row>
    <row r="54" spans="1:6" s="74" customFormat="1">
      <c r="A54" s="74" t="s">
        <v>209</v>
      </c>
      <c r="B54" s="75">
        <v>0</v>
      </c>
      <c r="C54" s="75">
        <v>0</v>
      </c>
      <c r="D54" s="75">
        <v>0</v>
      </c>
      <c r="E54" s="75">
        <v>0</v>
      </c>
      <c r="F54" s="75">
        <v>45054.914290000001</v>
      </c>
    </row>
    <row r="55" spans="1:6" s="74" customFormat="1">
      <c r="A55" s="74" t="s">
        <v>210</v>
      </c>
      <c r="B55" s="75">
        <v>0</v>
      </c>
      <c r="C55" s="75">
        <v>0</v>
      </c>
      <c r="D55" s="75">
        <v>0</v>
      </c>
      <c r="E55" s="75">
        <v>0</v>
      </c>
      <c r="F55" s="75">
        <v>0</v>
      </c>
    </row>
    <row r="56" spans="1:6" s="74" customFormat="1">
      <c r="A56" s="74" t="s">
        <v>211</v>
      </c>
      <c r="B56" s="75">
        <v>0</v>
      </c>
      <c r="C56" s="75">
        <v>0</v>
      </c>
      <c r="D56" s="75">
        <v>0</v>
      </c>
      <c r="E56" s="75">
        <v>0</v>
      </c>
      <c r="F56" s="75">
        <v>0</v>
      </c>
    </row>
    <row r="57" spans="1:6" s="74" customFormat="1">
      <c r="A57" s="74" t="s">
        <v>212</v>
      </c>
      <c r="B57" s="75">
        <v>0</v>
      </c>
      <c r="C57" s="75">
        <v>0</v>
      </c>
      <c r="D57" s="75">
        <v>102135.93358</v>
      </c>
      <c r="E57" s="75">
        <v>0</v>
      </c>
      <c r="F57" s="75">
        <v>0</v>
      </c>
    </row>
    <row r="58" spans="1:6" s="74" customFormat="1">
      <c r="A58" s="74" t="s">
        <v>213</v>
      </c>
      <c r="B58" s="75">
        <v>0</v>
      </c>
      <c r="C58" s="75">
        <v>0</v>
      </c>
      <c r="D58" s="75">
        <v>129648.77644</v>
      </c>
      <c r="E58" s="75">
        <v>0</v>
      </c>
      <c r="F58" s="75">
        <v>0</v>
      </c>
    </row>
    <row r="59" spans="1:6" s="74" customFormat="1">
      <c r="A59" s="74" t="s">
        <v>214</v>
      </c>
      <c r="B59" s="75">
        <v>0</v>
      </c>
      <c r="C59" s="75">
        <v>0</v>
      </c>
      <c r="D59" s="75">
        <v>169400.34140999999</v>
      </c>
      <c r="E59" s="75">
        <v>0</v>
      </c>
      <c r="F59" s="75">
        <v>0</v>
      </c>
    </row>
    <row r="60" spans="1:6" s="74" customFormat="1">
      <c r="A60" s="74" t="s">
        <v>215</v>
      </c>
      <c r="B60" s="75">
        <v>11030.06811</v>
      </c>
      <c r="C60" s="75">
        <v>0</v>
      </c>
      <c r="D60" s="75">
        <v>40723.851350000004</v>
      </c>
      <c r="E60" s="75">
        <v>0</v>
      </c>
      <c r="F60" s="75">
        <v>0</v>
      </c>
    </row>
    <row r="61" spans="1:6" s="74" customFormat="1">
      <c r="A61" s="74" t="s">
        <v>216</v>
      </c>
      <c r="B61" s="75">
        <v>0</v>
      </c>
      <c r="C61" s="75">
        <v>0</v>
      </c>
      <c r="D61" s="75">
        <v>109502.91423000001</v>
      </c>
      <c r="E61" s="75">
        <v>0</v>
      </c>
      <c r="F61" s="75">
        <v>0</v>
      </c>
    </row>
    <row r="62" spans="1:6" s="74" customFormat="1">
      <c r="A62" s="74" t="s">
        <v>217</v>
      </c>
      <c r="B62" s="75">
        <v>111650.93293000001</v>
      </c>
      <c r="C62" s="75">
        <v>0</v>
      </c>
      <c r="D62" s="75">
        <v>0</v>
      </c>
      <c r="E62" s="75">
        <v>0</v>
      </c>
      <c r="F62" s="75">
        <v>0</v>
      </c>
    </row>
    <row r="63" spans="1:6" s="74" customFormat="1">
      <c r="A63" s="74" t="s">
        <v>218</v>
      </c>
      <c r="B63" s="75">
        <v>0</v>
      </c>
      <c r="C63" s="75">
        <v>0</v>
      </c>
      <c r="D63" s="75">
        <v>0</v>
      </c>
      <c r="E63" s="75">
        <v>0</v>
      </c>
      <c r="F63" s="75">
        <v>0</v>
      </c>
    </row>
    <row r="64" spans="1:6" s="74" customFormat="1">
      <c r="A64" s="74" t="s">
        <v>219</v>
      </c>
      <c r="B64" s="75">
        <v>0</v>
      </c>
      <c r="C64" s="75">
        <v>0</v>
      </c>
      <c r="D64" s="75">
        <v>0</v>
      </c>
      <c r="E64" s="75">
        <v>0</v>
      </c>
      <c r="F64" s="75">
        <v>0</v>
      </c>
    </row>
    <row r="65" spans="1:6" s="74" customFormat="1">
      <c r="A65" s="74" t="s">
        <v>178</v>
      </c>
      <c r="B65" s="75">
        <v>126104.93853000001</v>
      </c>
      <c r="C65" s="75">
        <v>0</v>
      </c>
      <c r="D65" s="75">
        <v>980705.38436000003</v>
      </c>
      <c r="E65" s="75">
        <v>47039.873229999997</v>
      </c>
      <c r="F65" s="75">
        <v>391265.33120999997</v>
      </c>
    </row>
    <row r="66" spans="1:6" s="74" customFormat="1">
      <c r="A66" s="80" t="s">
        <v>220</v>
      </c>
      <c r="B66" s="79">
        <v>1890014.7544300002</v>
      </c>
      <c r="C66" s="79">
        <v>44246654.77189</v>
      </c>
      <c r="D66" s="79">
        <v>11355952.588680003</v>
      </c>
      <c r="E66" s="79">
        <v>1688568.69016</v>
      </c>
      <c r="F66" s="79">
        <v>1844084.0478599998</v>
      </c>
    </row>
    <row r="67" spans="1:6" s="73" customFormat="1" ht="6.75" customHeight="1" thickBot="1">
      <c r="A67" s="81"/>
      <c r="B67" s="82"/>
      <c r="C67" s="83"/>
      <c r="D67" s="82"/>
      <c r="E67" s="82"/>
      <c r="F67" s="82"/>
    </row>
    <row r="68" spans="1:6" s="73" customFormat="1" ht="13.5" thickTop="1">
      <c r="A68" s="84" t="s">
        <v>221</v>
      </c>
      <c r="B68" s="84"/>
      <c r="C68" s="84"/>
      <c r="D68" s="84"/>
      <c r="E68" s="84"/>
      <c r="F68" s="84"/>
    </row>
    <row r="69" spans="1:6" s="73" customFormat="1" ht="15.75">
      <c r="A69" s="85"/>
      <c r="B69" s="86"/>
      <c r="C69" s="86"/>
      <c r="D69" s="86"/>
      <c r="E69" s="86"/>
      <c r="F69" s="86"/>
    </row>
    <row r="70" spans="1:6" s="73" customFormat="1"/>
    <row r="71" spans="1:6" s="73" customFormat="1"/>
    <row r="72" spans="1:6" s="73" customFormat="1" ht="15">
      <c r="A72" s="87"/>
      <c r="B72" s="88"/>
      <c r="C72" s="89"/>
      <c r="D72" s="88"/>
      <c r="E72" s="89"/>
      <c r="F72" s="90"/>
    </row>
  </sheetData>
  <mergeCells count="6">
    <mergeCell ref="A1:F1"/>
    <mergeCell ref="A2:F2"/>
    <mergeCell ref="A3:F3"/>
    <mergeCell ref="A4:F4"/>
    <mergeCell ref="A5:F5"/>
    <mergeCell ref="A68:F68"/>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F72"/>
  <sheetViews>
    <sheetView workbookViewId="0">
      <selection activeCell="B21" sqref="B21"/>
    </sheetView>
  </sheetViews>
  <sheetFormatPr defaultColWidth="21.42578125" defaultRowHeight="12.75"/>
  <cols>
    <col min="1" max="1" width="21.28515625" style="69" customWidth="1"/>
    <col min="2" max="2" width="26.85546875" style="69" customWidth="1"/>
    <col min="3" max="3" width="21.28515625" style="69" customWidth="1"/>
    <col min="4" max="4" width="27.140625" style="69" customWidth="1"/>
    <col min="5" max="5" width="19.5703125" style="69" customWidth="1"/>
    <col min="6" max="6" width="24" style="69" customWidth="1"/>
    <col min="7" max="250" width="11.42578125" style="69" customWidth="1"/>
    <col min="251" max="251" width="21.28515625" style="69" customWidth="1"/>
    <col min="252" max="252" width="24.28515625" style="69" customWidth="1"/>
    <col min="253" max="253" width="25.42578125" style="69" customWidth="1"/>
    <col min="254" max="254" width="29.42578125" style="69" customWidth="1"/>
    <col min="255" max="256" width="21.42578125" style="69"/>
    <col min="257" max="257" width="21.28515625" style="69" customWidth="1"/>
    <col min="258" max="258" width="26.85546875" style="69" customWidth="1"/>
    <col min="259" max="259" width="21.28515625" style="69" customWidth="1"/>
    <col min="260" max="260" width="27.140625" style="69" customWidth="1"/>
    <col min="261" max="261" width="19.5703125" style="69" customWidth="1"/>
    <col min="262" max="262" width="24" style="69" customWidth="1"/>
    <col min="263" max="506" width="11.42578125" style="69" customWidth="1"/>
    <col min="507" max="507" width="21.28515625" style="69" customWidth="1"/>
    <col min="508" max="508" width="24.28515625" style="69" customWidth="1"/>
    <col min="509" max="509" width="25.42578125" style="69" customWidth="1"/>
    <col min="510" max="510" width="29.42578125" style="69" customWidth="1"/>
    <col min="511" max="512" width="21.42578125" style="69"/>
    <col min="513" max="513" width="21.28515625" style="69" customWidth="1"/>
    <col min="514" max="514" width="26.85546875" style="69" customWidth="1"/>
    <col min="515" max="515" width="21.28515625" style="69" customWidth="1"/>
    <col min="516" max="516" width="27.140625" style="69" customWidth="1"/>
    <col min="517" max="517" width="19.5703125" style="69" customWidth="1"/>
    <col min="518" max="518" width="24" style="69" customWidth="1"/>
    <col min="519" max="762" width="11.42578125" style="69" customWidth="1"/>
    <col min="763" max="763" width="21.28515625" style="69" customWidth="1"/>
    <col min="764" max="764" width="24.28515625" style="69" customWidth="1"/>
    <col min="765" max="765" width="25.42578125" style="69" customWidth="1"/>
    <col min="766" max="766" width="29.42578125" style="69" customWidth="1"/>
    <col min="767" max="768" width="21.42578125" style="69"/>
    <col min="769" max="769" width="21.28515625" style="69" customWidth="1"/>
    <col min="770" max="770" width="26.85546875" style="69" customWidth="1"/>
    <col min="771" max="771" width="21.28515625" style="69" customWidth="1"/>
    <col min="772" max="772" width="27.140625" style="69" customWidth="1"/>
    <col min="773" max="773" width="19.5703125" style="69" customWidth="1"/>
    <col min="774" max="774" width="24" style="69" customWidth="1"/>
    <col min="775" max="1018" width="11.42578125" style="69" customWidth="1"/>
    <col min="1019" max="1019" width="21.28515625" style="69" customWidth="1"/>
    <col min="1020" max="1020" width="24.28515625" style="69" customWidth="1"/>
    <col min="1021" max="1021" width="25.42578125" style="69" customWidth="1"/>
    <col min="1022" max="1022" width="29.42578125" style="69" customWidth="1"/>
    <col min="1023" max="1024" width="21.42578125" style="69"/>
    <col min="1025" max="1025" width="21.28515625" style="69" customWidth="1"/>
    <col min="1026" max="1026" width="26.85546875" style="69" customWidth="1"/>
    <col min="1027" max="1027" width="21.28515625" style="69" customWidth="1"/>
    <col min="1028" max="1028" width="27.140625" style="69" customWidth="1"/>
    <col min="1029" max="1029" width="19.5703125" style="69" customWidth="1"/>
    <col min="1030" max="1030" width="24" style="69" customWidth="1"/>
    <col min="1031" max="1274" width="11.42578125" style="69" customWidth="1"/>
    <col min="1275" max="1275" width="21.28515625" style="69" customWidth="1"/>
    <col min="1276" max="1276" width="24.28515625" style="69" customWidth="1"/>
    <col min="1277" max="1277" width="25.42578125" style="69" customWidth="1"/>
    <col min="1278" max="1278" width="29.42578125" style="69" customWidth="1"/>
    <col min="1279" max="1280" width="21.42578125" style="69"/>
    <col min="1281" max="1281" width="21.28515625" style="69" customWidth="1"/>
    <col min="1282" max="1282" width="26.85546875" style="69" customWidth="1"/>
    <col min="1283" max="1283" width="21.28515625" style="69" customWidth="1"/>
    <col min="1284" max="1284" width="27.140625" style="69" customWidth="1"/>
    <col min="1285" max="1285" width="19.5703125" style="69" customWidth="1"/>
    <col min="1286" max="1286" width="24" style="69" customWidth="1"/>
    <col min="1287" max="1530" width="11.42578125" style="69" customWidth="1"/>
    <col min="1531" max="1531" width="21.28515625" style="69" customWidth="1"/>
    <col min="1532" max="1532" width="24.28515625" style="69" customWidth="1"/>
    <col min="1533" max="1533" width="25.42578125" style="69" customWidth="1"/>
    <col min="1534" max="1534" width="29.42578125" style="69" customWidth="1"/>
    <col min="1535" max="1536" width="21.42578125" style="69"/>
    <col min="1537" max="1537" width="21.28515625" style="69" customWidth="1"/>
    <col min="1538" max="1538" width="26.85546875" style="69" customWidth="1"/>
    <col min="1539" max="1539" width="21.28515625" style="69" customWidth="1"/>
    <col min="1540" max="1540" width="27.140625" style="69" customWidth="1"/>
    <col min="1541" max="1541" width="19.5703125" style="69" customWidth="1"/>
    <col min="1542" max="1542" width="24" style="69" customWidth="1"/>
    <col min="1543" max="1786" width="11.42578125" style="69" customWidth="1"/>
    <col min="1787" max="1787" width="21.28515625" style="69" customWidth="1"/>
    <col min="1788" max="1788" width="24.28515625" style="69" customWidth="1"/>
    <col min="1789" max="1789" width="25.42578125" style="69" customWidth="1"/>
    <col min="1790" max="1790" width="29.42578125" style="69" customWidth="1"/>
    <col min="1791" max="1792" width="21.42578125" style="69"/>
    <col min="1793" max="1793" width="21.28515625" style="69" customWidth="1"/>
    <col min="1794" max="1794" width="26.85546875" style="69" customWidth="1"/>
    <col min="1795" max="1795" width="21.28515625" style="69" customWidth="1"/>
    <col min="1796" max="1796" width="27.140625" style="69" customWidth="1"/>
    <col min="1797" max="1797" width="19.5703125" style="69" customWidth="1"/>
    <col min="1798" max="1798" width="24" style="69" customWidth="1"/>
    <col min="1799" max="2042" width="11.42578125" style="69" customWidth="1"/>
    <col min="2043" max="2043" width="21.28515625" style="69" customWidth="1"/>
    <col min="2044" max="2044" width="24.28515625" style="69" customWidth="1"/>
    <col min="2045" max="2045" width="25.42578125" style="69" customWidth="1"/>
    <col min="2046" max="2046" width="29.42578125" style="69" customWidth="1"/>
    <col min="2047" max="2048" width="21.42578125" style="69"/>
    <col min="2049" max="2049" width="21.28515625" style="69" customWidth="1"/>
    <col min="2050" max="2050" width="26.85546875" style="69" customWidth="1"/>
    <col min="2051" max="2051" width="21.28515625" style="69" customWidth="1"/>
    <col min="2052" max="2052" width="27.140625" style="69" customWidth="1"/>
    <col min="2053" max="2053" width="19.5703125" style="69" customWidth="1"/>
    <col min="2054" max="2054" width="24" style="69" customWidth="1"/>
    <col min="2055" max="2298" width="11.42578125" style="69" customWidth="1"/>
    <col min="2299" max="2299" width="21.28515625" style="69" customWidth="1"/>
    <col min="2300" max="2300" width="24.28515625" style="69" customWidth="1"/>
    <col min="2301" max="2301" width="25.42578125" style="69" customWidth="1"/>
    <col min="2302" max="2302" width="29.42578125" style="69" customWidth="1"/>
    <col min="2303" max="2304" width="21.42578125" style="69"/>
    <col min="2305" max="2305" width="21.28515625" style="69" customWidth="1"/>
    <col min="2306" max="2306" width="26.85546875" style="69" customWidth="1"/>
    <col min="2307" max="2307" width="21.28515625" style="69" customWidth="1"/>
    <col min="2308" max="2308" width="27.140625" style="69" customWidth="1"/>
    <col min="2309" max="2309" width="19.5703125" style="69" customWidth="1"/>
    <col min="2310" max="2310" width="24" style="69" customWidth="1"/>
    <col min="2311" max="2554" width="11.42578125" style="69" customWidth="1"/>
    <col min="2555" max="2555" width="21.28515625" style="69" customWidth="1"/>
    <col min="2556" max="2556" width="24.28515625" style="69" customWidth="1"/>
    <col min="2557" max="2557" width="25.42578125" style="69" customWidth="1"/>
    <col min="2558" max="2558" width="29.42578125" style="69" customWidth="1"/>
    <col min="2559" max="2560" width="21.42578125" style="69"/>
    <col min="2561" max="2561" width="21.28515625" style="69" customWidth="1"/>
    <col min="2562" max="2562" width="26.85546875" style="69" customWidth="1"/>
    <col min="2563" max="2563" width="21.28515625" style="69" customWidth="1"/>
    <col min="2564" max="2564" width="27.140625" style="69" customWidth="1"/>
    <col min="2565" max="2565" width="19.5703125" style="69" customWidth="1"/>
    <col min="2566" max="2566" width="24" style="69" customWidth="1"/>
    <col min="2567" max="2810" width="11.42578125" style="69" customWidth="1"/>
    <col min="2811" max="2811" width="21.28515625" style="69" customWidth="1"/>
    <col min="2812" max="2812" width="24.28515625" style="69" customWidth="1"/>
    <col min="2813" max="2813" width="25.42578125" style="69" customWidth="1"/>
    <col min="2814" max="2814" width="29.42578125" style="69" customWidth="1"/>
    <col min="2815" max="2816" width="21.42578125" style="69"/>
    <col min="2817" max="2817" width="21.28515625" style="69" customWidth="1"/>
    <col min="2818" max="2818" width="26.85546875" style="69" customWidth="1"/>
    <col min="2819" max="2819" width="21.28515625" style="69" customWidth="1"/>
    <col min="2820" max="2820" width="27.140625" style="69" customWidth="1"/>
    <col min="2821" max="2821" width="19.5703125" style="69" customWidth="1"/>
    <col min="2822" max="2822" width="24" style="69" customWidth="1"/>
    <col min="2823" max="3066" width="11.42578125" style="69" customWidth="1"/>
    <col min="3067" max="3067" width="21.28515625" style="69" customWidth="1"/>
    <col min="3068" max="3068" width="24.28515625" style="69" customWidth="1"/>
    <col min="3069" max="3069" width="25.42578125" style="69" customWidth="1"/>
    <col min="3070" max="3070" width="29.42578125" style="69" customWidth="1"/>
    <col min="3071" max="3072" width="21.42578125" style="69"/>
    <col min="3073" max="3073" width="21.28515625" style="69" customWidth="1"/>
    <col min="3074" max="3074" width="26.85546875" style="69" customWidth="1"/>
    <col min="3075" max="3075" width="21.28515625" style="69" customWidth="1"/>
    <col min="3076" max="3076" width="27.140625" style="69" customWidth="1"/>
    <col min="3077" max="3077" width="19.5703125" style="69" customWidth="1"/>
    <col min="3078" max="3078" width="24" style="69" customWidth="1"/>
    <col min="3079" max="3322" width="11.42578125" style="69" customWidth="1"/>
    <col min="3323" max="3323" width="21.28515625" style="69" customWidth="1"/>
    <col min="3324" max="3324" width="24.28515625" style="69" customWidth="1"/>
    <col min="3325" max="3325" width="25.42578125" style="69" customWidth="1"/>
    <col min="3326" max="3326" width="29.42578125" style="69" customWidth="1"/>
    <col min="3327" max="3328" width="21.42578125" style="69"/>
    <col min="3329" max="3329" width="21.28515625" style="69" customWidth="1"/>
    <col min="3330" max="3330" width="26.85546875" style="69" customWidth="1"/>
    <col min="3331" max="3331" width="21.28515625" style="69" customWidth="1"/>
    <col min="3332" max="3332" width="27.140625" style="69" customWidth="1"/>
    <col min="3333" max="3333" width="19.5703125" style="69" customWidth="1"/>
    <col min="3334" max="3334" width="24" style="69" customWidth="1"/>
    <col min="3335" max="3578" width="11.42578125" style="69" customWidth="1"/>
    <col min="3579" max="3579" width="21.28515625" style="69" customWidth="1"/>
    <col min="3580" max="3580" width="24.28515625" style="69" customWidth="1"/>
    <col min="3581" max="3581" width="25.42578125" style="69" customWidth="1"/>
    <col min="3582" max="3582" width="29.42578125" style="69" customWidth="1"/>
    <col min="3583" max="3584" width="21.42578125" style="69"/>
    <col min="3585" max="3585" width="21.28515625" style="69" customWidth="1"/>
    <col min="3586" max="3586" width="26.85546875" style="69" customWidth="1"/>
    <col min="3587" max="3587" width="21.28515625" style="69" customWidth="1"/>
    <col min="3588" max="3588" width="27.140625" style="69" customWidth="1"/>
    <col min="3589" max="3589" width="19.5703125" style="69" customWidth="1"/>
    <col min="3590" max="3590" width="24" style="69" customWidth="1"/>
    <col min="3591" max="3834" width="11.42578125" style="69" customWidth="1"/>
    <col min="3835" max="3835" width="21.28515625" style="69" customWidth="1"/>
    <col min="3836" max="3836" width="24.28515625" style="69" customWidth="1"/>
    <col min="3837" max="3837" width="25.42578125" style="69" customWidth="1"/>
    <col min="3838" max="3838" width="29.42578125" style="69" customWidth="1"/>
    <col min="3839" max="3840" width="21.42578125" style="69"/>
    <col min="3841" max="3841" width="21.28515625" style="69" customWidth="1"/>
    <col min="3842" max="3842" width="26.85546875" style="69" customWidth="1"/>
    <col min="3843" max="3843" width="21.28515625" style="69" customWidth="1"/>
    <col min="3844" max="3844" width="27.140625" style="69" customWidth="1"/>
    <col min="3845" max="3845" width="19.5703125" style="69" customWidth="1"/>
    <col min="3846" max="3846" width="24" style="69" customWidth="1"/>
    <col min="3847" max="4090" width="11.42578125" style="69" customWidth="1"/>
    <col min="4091" max="4091" width="21.28515625" style="69" customWidth="1"/>
    <col min="4092" max="4092" width="24.28515625" style="69" customWidth="1"/>
    <col min="4093" max="4093" width="25.42578125" style="69" customWidth="1"/>
    <col min="4094" max="4094" width="29.42578125" style="69" customWidth="1"/>
    <col min="4095" max="4096" width="21.42578125" style="69"/>
    <col min="4097" max="4097" width="21.28515625" style="69" customWidth="1"/>
    <col min="4098" max="4098" width="26.85546875" style="69" customWidth="1"/>
    <col min="4099" max="4099" width="21.28515625" style="69" customWidth="1"/>
    <col min="4100" max="4100" width="27.140625" style="69" customWidth="1"/>
    <col min="4101" max="4101" width="19.5703125" style="69" customWidth="1"/>
    <col min="4102" max="4102" width="24" style="69" customWidth="1"/>
    <col min="4103" max="4346" width="11.42578125" style="69" customWidth="1"/>
    <col min="4347" max="4347" width="21.28515625" style="69" customWidth="1"/>
    <col min="4348" max="4348" width="24.28515625" style="69" customWidth="1"/>
    <col min="4349" max="4349" width="25.42578125" style="69" customWidth="1"/>
    <col min="4350" max="4350" width="29.42578125" style="69" customWidth="1"/>
    <col min="4351" max="4352" width="21.42578125" style="69"/>
    <col min="4353" max="4353" width="21.28515625" style="69" customWidth="1"/>
    <col min="4354" max="4354" width="26.85546875" style="69" customWidth="1"/>
    <col min="4355" max="4355" width="21.28515625" style="69" customWidth="1"/>
    <col min="4356" max="4356" width="27.140625" style="69" customWidth="1"/>
    <col min="4357" max="4357" width="19.5703125" style="69" customWidth="1"/>
    <col min="4358" max="4358" width="24" style="69" customWidth="1"/>
    <col min="4359" max="4602" width="11.42578125" style="69" customWidth="1"/>
    <col min="4603" max="4603" width="21.28515625" style="69" customWidth="1"/>
    <col min="4604" max="4604" width="24.28515625" style="69" customWidth="1"/>
    <col min="4605" max="4605" width="25.42578125" style="69" customWidth="1"/>
    <col min="4606" max="4606" width="29.42578125" style="69" customWidth="1"/>
    <col min="4607" max="4608" width="21.42578125" style="69"/>
    <col min="4609" max="4609" width="21.28515625" style="69" customWidth="1"/>
    <col min="4610" max="4610" width="26.85546875" style="69" customWidth="1"/>
    <col min="4611" max="4611" width="21.28515625" style="69" customWidth="1"/>
    <col min="4612" max="4612" width="27.140625" style="69" customWidth="1"/>
    <col min="4613" max="4613" width="19.5703125" style="69" customWidth="1"/>
    <col min="4614" max="4614" width="24" style="69" customWidth="1"/>
    <col min="4615" max="4858" width="11.42578125" style="69" customWidth="1"/>
    <col min="4859" max="4859" width="21.28515625" style="69" customWidth="1"/>
    <col min="4860" max="4860" width="24.28515625" style="69" customWidth="1"/>
    <col min="4861" max="4861" width="25.42578125" style="69" customWidth="1"/>
    <col min="4862" max="4862" width="29.42578125" style="69" customWidth="1"/>
    <col min="4863" max="4864" width="21.42578125" style="69"/>
    <col min="4865" max="4865" width="21.28515625" style="69" customWidth="1"/>
    <col min="4866" max="4866" width="26.85546875" style="69" customWidth="1"/>
    <col min="4867" max="4867" width="21.28515625" style="69" customWidth="1"/>
    <col min="4868" max="4868" width="27.140625" style="69" customWidth="1"/>
    <col min="4869" max="4869" width="19.5703125" style="69" customWidth="1"/>
    <col min="4870" max="4870" width="24" style="69" customWidth="1"/>
    <col min="4871" max="5114" width="11.42578125" style="69" customWidth="1"/>
    <col min="5115" max="5115" width="21.28515625" style="69" customWidth="1"/>
    <col min="5116" max="5116" width="24.28515625" style="69" customWidth="1"/>
    <col min="5117" max="5117" width="25.42578125" style="69" customWidth="1"/>
    <col min="5118" max="5118" width="29.42578125" style="69" customWidth="1"/>
    <col min="5119" max="5120" width="21.42578125" style="69"/>
    <col min="5121" max="5121" width="21.28515625" style="69" customWidth="1"/>
    <col min="5122" max="5122" width="26.85546875" style="69" customWidth="1"/>
    <col min="5123" max="5123" width="21.28515625" style="69" customWidth="1"/>
    <col min="5124" max="5124" width="27.140625" style="69" customWidth="1"/>
    <col min="5125" max="5125" width="19.5703125" style="69" customWidth="1"/>
    <col min="5126" max="5126" width="24" style="69" customWidth="1"/>
    <col min="5127" max="5370" width="11.42578125" style="69" customWidth="1"/>
    <col min="5371" max="5371" width="21.28515625" style="69" customWidth="1"/>
    <col min="5372" max="5372" width="24.28515625" style="69" customWidth="1"/>
    <col min="5373" max="5373" width="25.42578125" style="69" customWidth="1"/>
    <col min="5374" max="5374" width="29.42578125" style="69" customWidth="1"/>
    <col min="5375" max="5376" width="21.42578125" style="69"/>
    <col min="5377" max="5377" width="21.28515625" style="69" customWidth="1"/>
    <col min="5378" max="5378" width="26.85546875" style="69" customWidth="1"/>
    <col min="5379" max="5379" width="21.28515625" style="69" customWidth="1"/>
    <col min="5380" max="5380" width="27.140625" style="69" customWidth="1"/>
    <col min="5381" max="5381" width="19.5703125" style="69" customWidth="1"/>
    <col min="5382" max="5382" width="24" style="69" customWidth="1"/>
    <col min="5383" max="5626" width="11.42578125" style="69" customWidth="1"/>
    <col min="5627" max="5627" width="21.28515625" style="69" customWidth="1"/>
    <col min="5628" max="5628" width="24.28515625" style="69" customWidth="1"/>
    <col min="5629" max="5629" width="25.42578125" style="69" customWidth="1"/>
    <col min="5630" max="5630" width="29.42578125" style="69" customWidth="1"/>
    <col min="5631" max="5632" width="21.42578125" style="69"/>
    <col min="5633" max="5633" width="21.28515625" style="69" customWidth="1"/>
    <col min="5634" max="5634" width="26.85546875" style="69" customWidth="1"/>
    <col min="5635" max="5635" width="21.28515625" style="69" customWidth="1"/>
    <col min="5636" max="5636" width="27.140625" style="69" customWidth="1"/>
    <col min="5637" max="5637" width="19.5703125" style="69" customWidth="1"/>
    <col min="5638" max="5638" width="24" style="69" customWidth="1"/>
    <col min="5639" max="5882" width="11.42578125" style="69" customWidth="1"/>
    <col min="5883" max="5883" width="21.28515625" style="69" customWidth="1"/>
    <col min="5884" max="5884" width="24.28515625" style="69" customWidth="1"/>
    <col min="5885" max="5885" width="25.42578125" style="69" customWidth="1"/>
    <col min="5886" max="5886" width="29.42578125" style="69" customWidth="1"/>
    <col min="5887" max="5888" width="21.42578125" style="69"/>
    <col min="5889" max="5889" width="21.28515625" style="69" customWidth="1"/>
    <col min="5890" max="5890" width="26.85546875" style="69" customWidth="1"/>
    <col min="5891" max="5891" width="21.28515625" style="69" customWidth="1"/>
    <col min="5892" max="5892" width="27.140625" style="69" customWidth="1"/>
    <col min="5893" max="5893" width="19.5703125" style="69" customWidth="1"/>
    <col min="5894" max="5894" width="24" style="69" customWidth="1"/>
    <col min="5895" max="6138" width="11.42578125" style="69" customWidth="1"/>
    <col min="6139" max="6139" width="21.28515625" style="69" customWidth="1"/>
    <col min="6140" max="6140" width="24.28515625" style="69" customWidth="1"/>
    <col min="6141" max="6141" width="25.42578125" style="69" customWidth="1"/>
    <col min="6142" max="6142" width="29.42578125" style="69" customWidth="1"/>
    <col min="6143" max="6144" width="21.42578125" style="69"/>
    <col min="6145" max="6145" width="21.28515625" style="69" customWidth="1"/>
    <col min="6146" max="6146" width="26.85546875" style="69" customWidth="1"/>
    <col min="6147" max="6147" width="21.28515625" style="69" customWidth="1"/>
    <col min="6148" max="6148" width="27.140625" style="69" customWidth="1"/>
    <col min="6149" max="6149" width="19.5703125" style="69" customWidth="1"/>
    <col min="6150" max="6150" width="24" style="69" customWidth="1"/>
    <col min="6151" max="6394" width="11.42578125" style="69" customWidth="1"/>
    <col min="6395" max="6395" width="21.28515625" style="69" customWidth="1"/>
    <col min="6396" max="6396" width="24.28515625" style="69" customWidth="1"/>
    <col min="6397" max="6397" width="25.42578125" style="69" customWidth="1"/>
    <col min="6398" max="6398" width="29.42578125" style="69" customWidth="1"/>
    <col min="6399" max="6400" width="21.42578125" style="69"/>
    <col min="6401" max="6401" width="21.28515625" style="69" customWidth="1"/>
    <col min="6402" max="6402" width="26.85546875" style="69" customWidth="1"/>
    <col min="6403" max="6403" width="21.28515625" style="69" customWidth="1"/>
    <col min="6404" max="6404" width="27.140625" style="69" customWidth="1"/>
    <col min="6405" max="6405" width="19.5703125" style="69" customWidth="1"/>
    <col min="6406" max="6406" width="24" style="69" customWidth="1"/>
    <col min="6407" max="6650" width="11.42578125" style="69" customWidth="1"/>
    <col min="6651" max="6651" width="21.28515625" style="69" customWidth="1"/>
    <col min="6652" max="6652" width="24.28515625" style="69" customWidth="1"/>
    <col min="6653" max="6653" width="25.42578125" style="69" customWidth="1"/>
    <col min="6654" max="6654" width="29.42578125" style="69" customWidth="1"/>
    <col min="6655" max="6656" width="21.42578125" style="69"/>
    <col min="6657" max="6657" width="21.28515625" style="69" customWidth="1"/>
    <col min="6658" max="6658" width="26.85546875" style="69" customWidth="1"/>
    <col min="6659" max="6659" width="21.28515625" style="69" customWidth="1"/>
    <col min="6660" max="6660" width="27.140625" style="69" customWidth="1"/>
    <col min="6661" max="6661" width="19.5703125" style="69" customWidth="1"/>
    <col min="6662" max="6662" width="24" style="69" customWidth="1"/>
    <col min="6663" max="6906" width="11.42578125" style="69" customWidth="1"/>
    <col min="6907" max="6907" width="21.28515625" style="69" customWidth="1"/>
    <col min="6908" max="6908" width="24.28515625" style="69" customWidth="1"/>
    <col min="6909" max="6909" width="25.42578125" style="69" customWidth="1"/>
    <col min="6910" max="6910" width="29.42578125" style="69" customWidth="1"/>
    <col min="6911" max="6912" width="21.42578125" style="69"/>
    <col min="6913" max="6913" width="21.28515625" style="69" customWidth="1"/>
    <col min="6914" max="6914" width="26.85546875" style="69" customWidth="1"/>
    <col min="6915" max="6915" width="21.28515625" style="69" customWidth="1"/>
    <col min="6916" max="6916" width="27.140625" style="69" customWidth="1"/>
    <col min="6917" max="6917" width="19.5703125" style="69" customWidth="1"/>
    <col min="6918" max="6918" width="24" style="69" customWidth="1"/>
    <col min="6919" max="7162" width="11.42578125" style="69" customWidth="1"/>
    <col min="7163" max="7163" width="21.28515625" style="69" customWidth="1"/>
    <col min="7164" max="7164" width="24.28515625" style="69" customWidth="1"/>
    <col min="7165" max="7165" width="25.42578125" style="69" customWidth="1"/>
    <col min="7166" max="7166" width="29.42578125" style="69" customWidth="1"/>
    <col min="7167" max="7168" width="21.42578125" style="69"/>
    <col min="7169" max="7169" width="21.28515625" style="69" customWidth="1"/>
    <col min="7170" max="7170" width="26.85546875" style="69" customWidth="1"/>
    <col min="7171" max="7171" width="21.28515625" style="69" customWidth="1"/>
    <col min="7172" max="7172" width="27.140625" style="69" customWidth="1"/>
    <col min="7173" max="7173" width="19.5703125" style="69" customWidth="1"/>
    <col min="7174" max="7174" width="24" style="69" customWidth="1"/>
    <col min="7175" max="7418" width="11.42578125" style="69" customWidth="1"/>
    <col min="7419" max="7419" width="21.28515625" style="69" customWidth="1"/>
    <col min="7420" max="7420" width="24.28515625" style="69" customWidth="1"/>
    <col min="7421" max="7421" width="25.42578125" style="69" customWidth="1"/>
    <col min="7422" max="7422" width="29.42578125" style="69" customWidth="1"/>
    <col min="7423" max="7424" width="21.42578125" style="69"/>
    <col min="7425" max="7425" width="21.28515625" style="69" customWidth="1"/>
    <col min="7426" max="7426" width="26.85546875" style="69" customWidth="1"/>
    <col min="7427" max="7427" width="21.28515625" style="69" customWidth="1"/>
    <col min="7428" max="7428" width="27.140625" style="69" customWidth="1"/>
    <col min="7429" max="7429" width="19.5703125" style="69" customWidth="1"/>
    <col min="7430" max="7430" width="24" style="69" customWidth="1"/>
    <col min="7431" max="7674" width="11.42578125" style="69" customWidth="1"/>
    <col min="7675" max="7675" width="21.28515625" style="69" customWidth="1"/>
    <col min="7676" max="7676" width="24.28515625" style="69" customWidth="1"/>
    <col min="7677" max="7677" width="25.42578125" style="69" customWidth="1"/>
    <col min="7678" max="7678" width="29.42578125" style="69" customWidth="1"/>
    <col min="7679" max="7680" width="21.42578125" style="69"/>
    <col min="7681" max="7681" width="21.28515625" style="69" customWidth="1"/>
    <col min="7682" max="7682" width="26.85546875" style="69" customWidth="1"/>
    <col min="7683" max="7683" width="21.28515625" style="69" customWidth="1"/>
    <col min="7684" max="7684" width="27.140625" style="69" customWidth="1"/>
    <col min="7685" max="7685" width="19.5703125" style="69" customWidth="1"/>
    <col min="7686" max="7686" width="24" style="69" customWidth="1"/>
    <col min="7687" max="7930" width="11.42578125" style="69" customWidth="1"/>
    <col min="7931" max="7931" width="21.28515625" style="69" customWidth="1"/>
    <col min="7932" max="7932" width="24.28515625" style="69" customWidth="1"/>
    <col min="7933" max="7933" width="25.42578125" style="69" customWidth="1"/>
    <col min="7934" max="7934" width="29.42578125" style="69" customWidth="1"/>
    <col min="7935" max="7936" width="21.42578125" style="69"/>
    <col min="7937" max="7937" width="21.28515625" style="69" customWidth="1"/>
    <col min="7938" max="7938" width="26.85546875" style="69" customWidth="1"/>
    <col min="7939" max="7939" width="21.28515625" style="69" customWidth="1"/>
    <col min="7940" max="7940" width="27.140625" style="69" customWidth="1"/>
    <col min="7941" max="7941" width="19.5703125" style="69" customWidth="1"/>
    <col min="7942" max="7942" width="24" style="69" customWidth="1"/>
    <col min="7943" max="8186" width="11.42578125" style="69" customWidth="1"/>
    <col min="8187" max="8187" width="21.28515625" style="69" customWidth="1"/>
    <col min="8188" max="8188" width="24.28515625" style="69" customWidth="1"/>
    <col min="8189" max="8189" width="25.42578125" style="69" customWidth="1"/>
    <col min="8190" max="8190" width="29.42578125" style="69" customWidth="1"/>
    <col min="8191" max="8192" width="21.42578125" style="69"/>
    <col min="8193" max="8193" width="21.28515625" style="69" customWidth="1"/>
    <col min="8194" max="8194" width="26.85546875" style="69" customWidth="1"/>
    <col min="8195" max="8195" width="21.28515625" style="69" customWidth="1"/>
    <col min="8196" max="8196" width="27.140625" style="69" customWidth="1"/>
    <col min="8197" max="8197" width="19.5703125" style="69" customWidth="1"/>
    <col min="8198" max="8198" width="24" style="69" customWidth="1"/>
    <col min="8199" max="8442" width="11.42578125" style="69" customWidth="1"/>
    <col min="8443" max="8443" width="21.28515625" style="69" customWidth="1"/>
    <col min="8444" max="8444" width="24.28515625" style="69" customWidth="1"/>
    <col min="8445" max="8445" width="25.42578125" style="69" customWidth="1"/>
    <col min="8446" max="8446" width="29.42578125" style="69" customWidth="1"/>
    <col min="8447" max="8448" width="21.42578125" style="69"/>
    <col min="8449" max="8449" width="21.28515625" style="69" customWidth="1"/>
    <col min="8450" max="8450" width="26.85546875" style="69" customWidth="1"/>
    <col min="8451" max="8451" width="21.28515625" style="69" customWidth="1"/>
    <col min="8452" max="8452" width="27.140625" style="69" customWidth="1"/>
    <col min="8453" max="8453" width="19.5703125" style="69" customWidth="1"/>
    <col min="8454" max="8454" width="24" style="69" customWidth="1"/>
    <col min="8455" max="8698" width="11.42578125" style="69" customWidth="1"/>
    <col min="8699" max="8699" width="21.28515625" style="69" customWidth="1"/>
    <col min="8700" max="8700" width="24.28515625" style="69" customWidth="1"/>
    <col min="8701" max="8701" width="25.42578125" style="69" customWidth="1"/>
    <col min="8702" max="8702" width="29.42578125" style="69" customWidth="1"/>
    <col min="8703" max="8704" width="21.42578125" style="69"/>
    <col min="8705" max="8705" width="21.28515625" style="69" customWidth="1"/>
    <col min="8706" max="8706" width="26.85546875" style="69" customWidth="1"/>
    <col min="8707" max="8707" width="21.28515625" style="69" customWidth="1"/>
    <col min="8708" max="8708" width="27.140625" style="69" customWidth="1"/>
    <col min="8709" max="8709" width="19.5703125" style="69" customWidth="1"/>
    <col min="8710" max="8710" width="24" style="69" customWidth="1"/>
    <col min="8711" max="8954" width="11.42578125" style="69" customWidth="1"/>
    <col min="8955" max="8955" width="21.28515625" style="69" customWidth="1"/>
    <col min="8956" max="8956" width="24.28515625" style="69" customWidth="1"/>
    <col min="8957" max="8957" width="25.42578125" style="69" customWidth="1"/>
    <col min="8958" max="8958" width="29.42578125" style="69" customWidth="1"/>
    <col min="8959" max="8960" width="21.42578125" style="69"/>
    <col min="8961" max="8961" width="21.28515625" style="69" customWidth="1"/>
    <col min="8962" max="8962" width="26.85546875" style="69" customWidth="1"/>
    <col min="8963" max="8963" width="21.28515625" style="69" customWidth="1"/>
    <col min="8964" max="8964" width="27.140625" style="69" customWidth="1"/>
    <col min="8965" max="8965" width="19.5703125" style="69" customWidth="1"/>
    <col min="8966" max="8966" width="24" style="69" customWidth="1"/>
    <col min="8967" max="9210" width="11.42578125" style="69" customWidth="1"/>
    <col min="9211" max="9211" width="21.28515625" style="69" customWidth="1"/>
    <col min="9212" max="9212" width="24.28515625" style="69" customWidth="1"/>
    <col min="9213" max="9213" width="25.42578125" style="69" customWidth="1"/>
    <col min="9214" max="9214" width="29.42578125" style="69" customWidth="1"/>
    <col min="9215" max="9216" width="21.42578125" style="69"/>
    <col min="9217" max="9217" width="21.28515625" style="69" customWidth="1"/>
    <col min="9218" max="9218" width="26.85546875" style="69" customWidth="1"/>
    <col min="9219" max="9219" width="21.28515625" style="69" customWidth="1"/>
    <col min="9220" max="9220" width="27.140625" style="69" customWidth="1"/>
    <col min="9221" max="9221" width="19.5703125" style="69" customWidth="1"/>
    <col min="9222" max="9222" width="24" style="69" customWidth="1"/>
    <col min="9223" max="9466" width="11.42578125" style="69" customWidth="1"/>
    <col min="9467" max="9467" width="21.28515625" style="69" customWidth="1"/>
    <col min="9468" max="9468" width="24.28515625" style="69" customWidth="1"/>
    <col min="9469" max="9469" width="25.42578125" style="69" customWidth="1"/>
    <col min="9470" max="9470" width="29.42578125" style="69" customWidth="1"/>
    <col min="9471" max="9472" width="21.42578125" style="69"/>
    <col min="9473" max="9473" width="21.28515625" style="69" customWidth="1"/>
    <col min="9474" max="9474" width="26.85546875" style="69" customWidth="1"/>
    <col min="9475" max="9475" width="21.28515625" style="69" customWidth="1"/>
    <col min="9476" max="9476" width="27.140625" style="69" customWidth="1"/>
    <col min="9477" max="9477" width="19.5703125" style="69" customWidth="1"/>
    <col min="9478" max="9478" width="24" style="69" customWidth="1"/>
    <col min="9479" max="9722" width="11.42578125" style="69" customWidth="1"/>
    <col min="9723" max="9723" width="21.28515625" style="69" customWidth="1"/>
    <col min="9724" max="9724" width="24.28515625" style="69" customWidth="1"/>
    <col min="9725" max="9725" width="25.42578125" style="69" customWidth="1"/>
    <col min="9726" max="9726" width="29.42578125" style="69" customWidth="1"/>
    <col min="9727" max="9728" width="21.42578125" style="69"/>
    <col min="9729" max="9729" width="21.28515625" style="69" customWidth="1"/>
    <col min="9730" max="9730" width="26.85546875" style="69" customWidth="1"/>
    <col min="9731" max="9731" width="21.28515625" style="69" customWidth="1"/>
    <col min="9732" max="9732" width="27.140625" style="69" customWidth="1"/>
    <col min="9733" max="9733" width="19.5703125" style="69" customWidth="1"/>
    <col min="9734" max="9734" width="24" style="69" customWidth="1"/>
    <col min="9735" max="9978" width="11.42578125" style="69" customWidth="1"/>
    <col min="9979" max="9979" width="21.28515625" style="69" customWidth="1"/>
    <col min="9980" max="9980" width="24.28515625" style="69" customWidth="1"/>
    <col min="9981" max="9981" width="25.42578125" style="69" customWidth="1"/>
    <col min="9982" max="9982" width="29.42578125" style="69" customWidth="1"/>
    <col min="9983" max="9984" width="21.42578125" style="69"/>
    <col min="9985" max="9985" width="21.28515625" style="69" customWidth="1"/>
    <col min="9986" max="9986" width="26.85546875" style="69" customWidth="1"/>
    <col min="9987" max="9987" width="21.28515625" style="69" customWidth="1"/>
    <col min="9988" max="9988" width="27.140625" style="69" customWidth="1"/>
    <col min="9989" max="9989" width="19.5703125" style="69" customWidth="1"/>
    <col min="9990" max="9990" width="24" style="69" customWidth="1"/>
    <col min="9991" max="10234" width="11.42578125" style="69" customWidth="1"/>
    <col min="10235" max="10235" width="21.28515625" style="69" customWidth="1"/>
    <col min="10236" max="10236" width="24.28515625" style="69" customWidth="1"/>
    <col min="10237" max="10237" width="25.42578125" style="69" customWidth="1"/>
    <col min="10238" max="10238" width="29.42578125" style="69" customWidth="1"/>
    <col min="10239" max="10240" width="21.42578125" style="69"/>
    <col min="10241" max="10241" width="21.28515625" style="69" customWidth="1"/>
    <col min="10242" max="10242" width="26.85546875" style="69" customWidth="1"/>
    <col min="10243" max="10243" width="21.28515625" style="69" customWidth="1"/>
    <col min="10244" max="10244" width="27.140625" style="69" customWidth="1"/>
    <col min="10245" max="10245" width="19.5703125" style="69" customWidth="1"/>
    <col min="10246" max="10246" width="24" style="69" customWidth="1"/>
    <col min="10247" max="10490" width="11.42578125" style="69" customWidth="1"/>
    <col min="10491" max="10491" width="21.28515625" style="69" customWidth="1"/>
    <col min="10492" max="10492" width="24.28515625" style="69" customWidth="1"/>
    <col min="10493" max="10493" width="25.42578125" style="69" customWidth="1"/>
    <col min="10494" max="10494" width="29.42578125" style="69" customWidth="1"/>
    <col min="10495" max="10496" width="21.42578125" style="69"/>
    <col min="10497" max="10497" width="21.28515625" style="69" customWidth="1"/>
    <col min="10498" max="10498" width="26.85546875" style="69" customWidth="1"/>
    <col min="10499" max="10499" width="21.28515625" style="69" customWidth="1"/>
    <col min="10500" max="10500" width="27.140625" style="69" customWidth="1"/>
    <col min="10501" max="10501" width="19.5703125" style="69" customWidth="1"/>
    <col min="10502" max="10502" width="24" style="69" customWidth="1"/>
    <col min="10503" max="10746" width="11.42578125" style="69" customWidth="1"/>
    <col min="10747" max="10747" width="21.28515625" style="69" customWidth="1"/>
    <col min="10748" max="10748" width="24.28515625" style="69" customWidth="1"/>
    <col min="10749" max="10749" width="25.42578125" style="69" customWidth="1"/>
    <col min="10750" max="10750" width="29.42578125" style="69" customWidth="1"/>
    <col min="10751" max="10752" width="21.42578125" style="69"/>
    <col min="10753" max="10753" width="21.28515625" style="69" customWidth="1"/>
    <col min="10754" max="10754" width="26.85546875" style="69" customWidth="1"/>
    <col min="10755" max="10755" width="21.28515625" style="69" customWidth="1"/>
    <col min="10756" max="10756" width="27.140625" style="69" customWidth="1"/>
    <col min="10757" max="10757" width="19.5703125" style="69" customWidth="1"/>
    <col min="10758" max="10758" width="24" style="69" customWidth="1"/>
    <col min="10759" max="11002" width="11.42578125" style="69" customWidth="1"/>
    <col min="11003" max="11003" width="21.28515625" style="69" customWidth="1"/>
    <col min="11004" max="11004" width="24.28515625" style="69" customWidth="1"/>
    <col min="11005" max="11005" width="25.42578125" style="69" customWidth="1"/>
    <col min="11006" max="11006" width="29.42578125" style="69" customWidth="1"/>
    <col min="11007" max="11008" width="21.42578125" style="69"/>
    <col min="11009" max="11009" width="21.28515625" style="69" customWidth="1"/>
    <col min="11010" max="11010" width="26.85546875" style="69" customWidth="1"/>
    <col min="11011" max="11011" width="21.28515625" style="69" customWidth="1"/>
    <col min="11012" max="11012" width="27.140625" style="69" customWidth="1"/>
    <col min="11013" max="11013" width="19.5703125" style="69" customWidth="1"/>
    <col min="11014" max="11014" width="24" style="69" customWidth="1"/>
    <col min="11015" max="11258" width="11.42578125" style="69" customWidth="1"/>
    <col min="11259" max="11259" width="21.28515625" style="69" customWidth="1"/>
    <col min="11260" max="11260" width="24.28515625" style="69" customWidth="1"/>
    <col min="11261" max="11261" width="25.42578125" style="69" customWidth="1"/>
    <col min="11262" max="11262" width="29.42578125" style="69" customWidth="1"/>
    <col min="11263" max="11264" width="21.42578125" style="69"/>
    <col min="11265" max="11265" width="21.28515625" style="69" customWidth="1"/>
    <col min="11266" max="11266" width="26.85546875" style="69" customWidth="1"/>
    <col min="11267" max="11267" width="21.28515625" style="69" customWidth="1"/>
    <col min="11268" max="11268" width="27.140625" style="69" customWidth="1"/>
    <col min="11269" max="11269" width="19.5703125" style="69" customWidth="1"/>
    <col min="11270" max="11270" width="24" style="69" customWidth="1"/>
    <col min="11271" max="11514" width="11.42578125" style="69" customWidth="1"/>
    <col min="11515" max="11515" width="21.28515625" style="69" customWidth="1"/>
    <col min="11516" max="11516" width="24.28515625" style="69" customWidth="1"/>
    <col min="11517" max="11517" width="25.42578125" style="69" customWidth="1"/>
    <col min="11518" max="11518" width="29.42578125" style="69" customWidth="1"/>
    <col min="11519" max="11520" width="21.42578125" style="69"/>
    <col min="11521" max="11521" width="21.28515625" style="69" customWidth="1"/>
    <col min="11522" max="11522" width="26.85546875" style="69" customWidth="1"/>
    <col min="11523" max="11523" width="21.28515625" style="69" customWidth="1"/>
    <col min="11524" max="11524" width="27.140625" style="69" customWidth="1"/>
    <col min="11525" max="11525" width="19.5703125" style="69" customWidth="1"/>
    <col min="11526" max="11526" width="24" style="69" customWidth="1"/>
    <col min="11527" max="11770" width="11.42578125" style="69" customWidth="1"/>
    <col min="11771" max="11771" width="21.28515625" style="69" customWidth="1"/>
    <col min="11772" max="11772" width="24.28515625" style="69" customWidth="1"/>
    <col min="11773" max="11773" width="25.42578125" style="69" customWidth="1"/>
    <col min="11774" max="11774" width="29.42578125" style="69" customWidth="1"/>
    <col min="11775" max="11776" width="21.42578125" style="69"/>
    <col min="11777" max="11777" width="21.28515625" style="69" customWidth="1"/>
    <col min="11778" max="11778" width="26.85546875" style="69" customWidth="1"/>
    <col min="11779" max="11779" width="21.28515625" style="69" customWidth="1"/>
    <col min="11780" max="11780" width="27.140625" style="69" customWidth="1"/>
    <col min="11781" max="11781" width="19.5703125" style="69" customWidth="1"/>
    <col min="11782" max="11782" width="24" style="69" customWidth="1"/>
    <col min="11783" max="12026" width="11.42578125" style="69" customWidth="1"/>
    <col min="12027" max="12027" width="21.28515625" style="69" customWidth="1"/>
    <col min="12028" max="12028" width="24.28515625" style="69" customWidth="1"/>
    <col min="12029" max="12029" width="25.42578125" style="69" customWidth="1"/>
    <col min="12030" max="12030" width="29.42578125" style="69" customWidth="1"/>
    <col min="12031" max="12032" width="21.42578125" style="69"/>
    <col min="12033" max="12033" width="21.28515625" style="69" customWidth="1"/>
    <col min="12034" max="12034" width="26.85546875" style="69" customWidth="1"/>
    <col min="12035" max="12035" width="21.28515625" style="69" customWidth="1"/>
    <col min="12036" max="12036" width="27.140625" style="69" customWidth="1"/>
    <col min="12037" max="12037" width="19.5703125" style="69" customWidth="1"/>
    <col min="12038" max="12038" width="24" style="69" customWidth="1"/>
    <col min="12039" max="12282" width="11.42578125" style="69" customWidth="1"/>
    <col min="12283" max="12283" width="21.28515625" style="69" customWidth="1"/>
    <col min="12284" max="12284" width="24.28515625" style="69" customWidth="1"/>
    <col min="12285" max="12285" width="25.42578125" style="69" customWidth="1"/>
    <col min="12286" max="12286" width="29.42578125" style="69" customWidth="1"/>
    <col min="12287" max="12288" width="21.42578125" style="69"/>
    <col min="12289" max="12289" width="21.28515625" style="69" customWidth="1"/>
    <col min="12290" max="12290" width="26.85546875" style="69" customWidth="1"/>
    <col min="12291" max="12291" width="21.28515625" style="69" customWidth="1"/>
    <col min="12292" max="12292" width="27.140625" style="69" customWidth="1"/>
    <col min="12293" max="12293" width="19.5703125" style="69" customWidth="1"/>
    <col min="12294" max="12294" width="24" style="69" customWidth="1"/>
    <col min="12295" max="12538" width="11.42578125" style="69" customWidth="1"/>
    <col min="12539" max="12539" width="21.28515625" style="69" customWidth="1"/>
    <col min="12540" max="12540" width="24.28515625" style="69" customWidth="1"/>
    <col min="12541" max="12541" width="25.42578125" style="69" customWidth="1"/>
    <col min="12542" max="12542" width="29.42578125" style="69" customWidth="1"/>
    <col min="12543" max="12544" width="21.42578125" style="69"/>
    <col min="12545" max="12545" width="21.28515625" style="69" customWidth="1"/>
    <col min="12546" max="12546" width="26.85546875" style="69" customWidth="1"/>
    <col min="12547" max="12547" width="21.28515625" style="69" customWidth="1"/>
    <col min="12548" max="12548" width="27.140625" style="69" customWidth="1"/>
    <col min="12549" max="12549" width="19.5703125" style="69" customWidth="1"/>
    <col min="12550" max="12550" width="24" style="69" customWidth="1"/>
    <col min="12551" max="12794" width="11.42578125" style="69" customWidth="1"/>
    <col min="12795" max="12795" width="21.28515625" style="69" customWidth="1"/>
    <col min="12796" max="12796" width="24.28515625" style="69" customWidth="1"/>
    <col min="12797" max="12797" width="25.42578125" style="69" customWidth="1"/>
    <col min="12798" max="12798" width="29.42578125" style="69" customWidth="1"/>
    <col min="12799" max="12800" width="21.42578125" style="69"/>
    <col min="12801" max="12801" width="21.28515625" style="69" customWidth="1"/>
    <col min="12802" max="12802" width="26.85546875" style="69" customWidth="1"/>
    <col min="12803" max="12803" width="21.28515625" style="69" customWidth="1"/>
    <col min="12804" max="12804" width="27.140625" style="69" customWidth="1"/>
    <col min="12805" max="12805" width="19.5703125" style="69" customWidth="1"/>
    <col min="12806" max="12806" width="24" style="69" customWidth="1"/>
    <col min="12807" max="13050" width="11.42578125" style="69" customWidth="1"/>
    <col min="13051" max="13051" width="21.28515625" style="69" customWidth="1"/>
    <col min="13052" max="13052" width="24.28515625" style="69" customWidth="1"/>
    <col min="13053" max="13053" width="25.42578125" style="69" customWidth="1"/>
    <col min="13054" max="13054" width="29.42578125" style="69" customWidth="1"/>
    <col min="13055" max="13056" width="21.42578125" style="69"/>
    <col min="13057" max="13057" width="21.28515625" style="69" customWidth="1"/>
    <col min="13058" max="13058" width="26.85546875" style="69" customWidth="1"/>
    <col min="13059" max="13059" width="21.28515625" style="69" customWidth="1"/>
    <col min="13060" max="13060" width="27.140625" style="69" customWidth="1"/>
    <col min="13061" max="13061" width="19.5703125" style="69" customWidth="1"/>
    <col min="13062" max="13062" width="24" style="69" customWidth="1"/>
    <col min="13063" max="13306" width="11.42578125" style="69" customWidth="1"/>
    <col min="13307" max="13307" width="21.28515625" style="69" customWidth="1"/>
    <col min="13308" max="13308" width="24.28515625" style="69" customWidth="1"/>
    <col min="13309" max="13309" width="25.42578125" style="69" customWidth="1"/>
    <col min="13310" max="13310" width="29.42578125" style="69" customWidth="1"/>
    <col min="13311" max="13312" width="21.42578125" style="69"/>
    <col min="13313" max="13313" width="21.28515625" style="69" customWidth="1"/>
    <col min="13314" max="13314" width="26.85546875" style="69" customWidth="1"/>
    <col min="13315" max="13315" width="21.28515625" style="69" customWidth="1"/>
    <col min="13316" max="13316" width="27.140625" style="69" customWidth="1"/>
    <col min="13317" max="13317" width="19.5703125" style="69" customWidth="1"/>
    <col min="13318" max="13318" width="24" style="69" customWidth="1"/>
    <col min="13319" max="13562" width="11.42578125" style="69" customWidth="1"/>
    <col min="13563" max="13563" width="21.28515625" style="69" customWidth="1"/>
    <col min="13564" max="13564" width="24.28515625" style="69" customWidth="1"/>
    <col min="13565" max="13565" width="25.42578125" style="69" customWidth="1"/>
    <col min="13566" max="13566" width="29.42578125" style="69" customWidth="1"/>
    <col min="13567" max="13568" width="21.42578125" style="69"/>
    <col min="13569" max="13569" width="21.28515625" style="69" customWidth="1"/>
    <col min="13570" max="13570" width="26.85546875" style="69" customWidth="1"/>
    <col min="13571" max="13571" width="21.28515625" style="69" customWidth="1"/>
    <col min="13572" max="13572" width="27.140625" style="69" customWidth="1"/>
    <col min="13573" max="13573" width="19.5703125" style="69" customWidth="1"/>
    <col min="13574" max="13574" width="24" style="69" customWidth="1"/>
    <col min="13575" max="13818" width="11.42578125" style="69" customWidth="1"/>
    <col min="13819" max="13819" width="21.28515625" style="69" customWidth="1"/>
    <col min="13820" max="13820" width="24.28515625" style="69" customWidth="1"/>
    <col min="13821" max="13821" width="25.42578125" style="69" customWidth="1"/>
    <col min="13822" max="13822" width="29.42578125" style="69" customWidth="1"/>
    <col min="13823" max="13824" width="21.42578125" style="69"/>
    <col min="13825" max="13825" width="21.28515625" style="69" customWidth="1"/>
    <col min="13826" max="13826" width="26.85546875" style="69" customWidth="1"/>
    <col min="13827" max="13827" width="21.28515625" style="69" customWidth="1"/>
    <col min="13828" max="13828" width="27.140625" style="69" customWidth="1"/>
    <col min="13829" max="13829" width="19.5703125" style="69" customWidth="1"/>
    <col min="13830" max="13830" width="24" style="69" customWidth="1"/>
    <col min="13831" max="14074" width="11.42578125" style="69" customWidth="1"/>
    <col min="14075" max="14075" width="21.28515625" style="69" customWidth="1"/>
    <col min="14076" max="14076" width="24.28515625" style="69" customWidth="1"/>
    <col min="14077" max="14077" width="25.42578125" style="69" customWidth="1"/>
    <col min="14078" max="14078" width="29.42578125" style="69" customWidth="1"/>
    <col min="14079" max="14080" width="21.42578125" style="69"/>
    <col min="14081" max="14081" width="21.28515625" style="69" customWidth="1"/>
    <col min="14082" max="14082" width="26.85546875" style="69" customWidth="1"/>
    <col min="14083" max="14083" width="21.28515625" style="69" customWidth="1"/>
    <col min="14084" max="14084" width="27.140625" style="69" customWidth="1"/>
    <col min="14085" max="14085" width="19.5703125" style="69" customWidth="1"/>
    <col min="14086" max="14086" width="24" style="69" customWidth="1"/>
    <col min="14087" max="14330" width="11.42578125" style="69" customWidth="1"/>
    <col min="14331" max="14331" width="21.28515625" style="69" customWidth="1"/>
    <col min="14332" max="14332" width="24.28515625" style="69" customWidth="1"/>
    <col min="14333" max="14333" width="25.42578125" style="69" customWidth="1"/>
    <col min="14334" max="14334" width="29.42578125" style="69" customWidth="1"/>
    <col min="14335" max="14336" width="21.42578125" style="69"/>
    <col min="14337" max="14337" width="21.28515625" style="69" customWidth="1"/>
    <col min="14338" max="14338" width="26.85546875" style="69" customWidth="1"/>
    <col min="14339" max="14339" width="21.28515625" style="69" customWidth="1"/>
    <col min="14340" max="14340" width="27.140625" style="69" customWidth="1"/>
    <col min="14341" max="14341" width="19.5703125" style="69" customWidth="1"/>
    <col min="14342" max="14342" width="24" style="69" customWidth="1"/>
    <col min="14343" max="14586" width="11.42578125" style="69" customWidth="1"/>
    <col min="14587" max="14587" width="21.28515625" style="69" customWidth="1"/>
    <col min="14588" max="14588" width="24.28515625" style="69" customWidth="1"/>
    <col min="14589" max="14589" width="25.42578125" style="69" customWidth="1"/>
    <col min="14590" max="14590" width="29.42578125" style="69" customWidth="1"/>
    <col min="14591" max="14592" width="21.42578125" style="69"/>
    <col min="14593" max="14593" width="21.28515625" style="69" customWidth="1"/>
    <col min="14594" max="14594" width="26.85546875" style="69" customWidth="1"/>
    <col min="14595" max="14595" width="21.28515625" style="69" customWidth="1"/>
    <col min="14596" max="14596" width="27.140625" style="69" customWidth="1"/>
    <col min="14597" max="14597" width="19.5703125" style="69" customWidth="1"/>
    <col min="14598" max="14598" width="24" style="69" customWidth="1"/>
    <col min="14599" max="14842" width="11.42578125" style="69" customWidth="1"/>
    <col min="14843" max="14843" width="21.28515625" style="69" customWidth="1"/>
    <col min="14844" max="14844" width="24.28515625" style="69" customWidth="1"/>
    <col min="14845" max="14845" width="25.42578125" style="69" customWidth="1"/>
    <col min="14846" max="14846" width="29.42578125" style="69" customWidth="1"/>
    <col min="14847" max="14848" width="21.42578125" style="69"/>
    <col min="14849" max="14849" width="21.28515625" style="69" customWidth="1"/>
    <col min="14850" max="14850" width="26.85546875" style="69" customWidth="1"/>
    <col min="14851" max="14851" width="21.28515625" style="69" customWidth="1"/>
    <col min="14852" max="14852" width="27.140625" style="69" customWidth="1"/>
    <col min="14853" max="14853" width="19.5703125" style="69" customWidth="1"/>
    <col min="14854" max="14854" width="24" style="69" customWidth="1"/>
    <col min="14855" max="15098" width="11.42578125" style="69" customWidth="1"/>
    <col min="15099" max="15099" width="21.28515625" style="69" customWidth="1"/>
    <col min="15100" max="15100" width="24.28515625" style="69" customWidth="1"/>
    <col min="15101" max="15101" width="25.42578125" style="69" customWidth="1"/>
    <col min="15102" max="15102" width="29.42578125" style="69" customWidth="1"/>
    <col min="15103" max="15104" width="21.42578125" style="69"/>
    <col min="15105" max="15105" width="21.28515625" style="69" customWidth="1"/>
    <col min="15106" max="15106" width="26.85546875" style="69" customWidth="1"/>
    <col min="15107" max="15107" width="21.28515625" style="69" customWidth="1"/>
    <col min="15108" max="15108" width="27.140625" style="69" customWidth="1"/>
    <col min="15109" max="15109" width="19.5703125" style="69" customWidth="1"/>
    <col min="15110" max="15110" width="24" style="69" customWidth="1"/>
    <col min="15111" max="15354" width="11.42578125" style="69" customWidth="1"/>
    <col min="15355" max="15355" width="21.28515625" style="69" customWidth="1"/>
    <col min="15356" max="15356" width="24.28515625" style="69" customWidth="1"/>
    <col min="15357" max="15357" width="25.42578125" style="69" customWidth="1"/>
    <col min="15358" max="15358" width="29.42578125" style="69" customWidth="1"/>
    <col min="15359" max="15360" width="21.42578125" style="69"/>
    <col min="15361" max="15361" width="21.28515625" style="69" customWidth="1"/>
    <col min="15362" max="15362" width="26.85546875" style="69" customWidth="1"/>
    <col min="15363" max="15363" width="21.28515625" style="69" customWidth="1"/>
    <col min="15364" max="15364" width="27.140625" style="69" customWidth="1"/>
    <col min="15365" max="15365" width="19.5703125" style="69" customWidth="1"/>
    <col min="15366" max="15366" width="24" style="69" customWidth="1"/>
    <col min="15367" max="15610" width="11.42578125" style="69" customWidth="1"/>
    <col min="15611" max="15611" width="21.28515625" style="69" customWidth="1"/>
    <col min="15612" max="15612" width="24.28515625" style="69" customWidth="1"/>
    <col min="15613" max="15613" width="25.42578125" style="69" customWidth="1"/>
    <col min="15614" max="15614" width="29.42578125" style="69" customWidth="1"/>
    <col min="15615" max="15616" width="21.42578125" style="69"/>
    <col min="15617" max="15617" width="21.28515625" style="69" customWidth="1"/>
    <col min="15618" max="15618" width="26.85546875" style="69" customWidth="1"/>
    <col min="15619" max="15619" width="21.28515625" style="69" customWidth="1"/>
    <col min="15620" max="15620" width="27.140625" style="69" customWidth="1"/>
    <col min="15621" max="15621" width="19.5703125" style="69" customWidth="1"/>
    <col min="15622" max="15622" width="24" style="69" customWidth="1"/>
    <col min="15623" max="15866" width="11.42578125" style="69" customWidth="1"/>
    <col min="15867" max="15867" width="21.28515625" style="69" customWidth="1"/>
    <col min="15868" max="15868" width="24.28515625" style="69" customWidth="1"/>
    <col min="15869" max="15869" width="25.42578125" style="69" customWidth="1"/>
    <col min="15870" max="15870" width="29.42578125" style="69" customWidth="1"/>
    <col min="15871" max="15872" width="21.42578125" style="69"/>
    <col min="15873" max="15873" width="21.28515625" style="69" customWidth="1"/>
    <col min="15874" max="15874" width="26.85546875" style="69" customWidth="1"/>
    <col min="15875" max="15875" width="21.28515625" style="69" customWidth="1"/>
    <col min="15876" max="15876" width="27.140625" style="69" customWidth="1"/>
    <col min="15877" max="15877" width="19.5703125" style="69" customWidth="1"/>
    <col min="15878" max="15878" width="24" style="69" customWidth="1"/>
    <col min="15879" max="16122" width="11.42578125" style="69" customWidth="1"/>
    <col min="16123" max="16123" width="21.28515625" style="69" customWidth="1"/>
    <col min="16124" max="16124" width="24.28515625" style="69" customWidth="1"/>
    <col min="16125" max="16125" width="25.42578125" style="69" customWidth="1"/>
    <col min="16126" max="16126" width="29.42578125" style="69" customWidth="1"/>
    <col min="16127" max="16128" width="21.42578125" style="69"/>
    <col min="16129" max="16129" width="21.28515625" style="69" customWidth="1"/>
    <col min="16130" max="16130" width="26.85546875" style="69" customWidth="1"/>
    <col min="16131" max="16131" width="21.28515625" style="69" customWidth="1"/>
    <col min="16132" max="16132" width="27.140625" style="69" customWidth="1"/>
    <col min="16133" max="16133" width="19.5703125" style="69" customWidth="1"/>
    <col min="16134" max="16134" width="24" style="69" customWidth="1"/>
    <col min="16135" max="16378" width="11.42578125" style="69" customWidth="1"/>
    <col min="16379" max="16379" width="21.28515625" style="69" customWidth="1"/>
    <col min="16380" max="16380" width="24.28515625" style="69" customWidth="1"/>
    <col min="16381" max="16381" width="25.42578125" style="69" customWidth="1"/>
    <col min="16382" max="16382" width="29.42578125" style="69" customWidth="1"/>
    <col min="16383" max="16384" width="21.42578125" style="69"/>
  </cols>
  <sheetData>
    <row r="1" spans="1:6" ht="10.5" customHeight="1">
      <c r="A1" s="68"/>
      <c r="B1" s="68"/>
      <c r="C1" s="68"/>
      <c r="D1" s="68"/>
      <c r="E1" s="68"/>
      <c r="F1" s="68"/>
    </row>
    <row r="2" spans="1:6" ht="23.25">
      <c r="A2" s="68" t="s">
        <v>157</v>
      </c>
      <c r="B2" s="68"/>
      <c r="C2" s="68"/>
      <c r="D2" s="68"/>
      <c r="E2" s="68"/>
      <c r="F2" s="68"/>
    </row>
    <row r="3" spans="1:6" ht="23.25">
      <c r="A3" s="68" t="s">
        <v>158</v>
      </c>
      <c r="B3" s="68"/>
      <c r="C3" s="68"/>
      <c r="D3" s="68"/>
      <c r="E3" s="68"/>
      <c r="F3" s="68"/>
    </row>
    <row r="4" spans="1:6" ht="23.25">
      <c r="A4" s="68" t="s">
        <v>2</v>
      </c>
      <c r="B4" s="68"/>
      <c r="C4" s="68"/>
      <c r="D4" s="68"/>
      <c r="E4" s="68"/>
      <c r="F4" s="68"/>
    </row>
    <row r="5" spans="1:6" ht="24" thickBot="1">
      <c r="A5" s="70" t="s">
        <v>3</v>
      </c>
      <c r="B5" s="70"/>
      <c r="C5" s="70"/>
      <c r="D5" s="70"/>
      <c r="E5" s="70"/>
      <c r="F5" s="70"/>
    </row>
    <row r="6" spans="1:6" ht="17.25" thickTop="1" thickBot="1">
      <c r="A6" s="71"/>
      <c r="B6" s="63" t="s">
        <v>222</v>
      </c>
      <c r="C6" s="63" t="s">
        <v>223</v>
      </c>
      <c r="D6" s="63" t="s">
        <v>224</v>
      </c>
      <c r="E6" s="63" t="s">
        <v>225</v>
      </c>
      <c r="F6" s="63" t="s">
        <v>226</v>
      </c>
    </row>
    <row r="7" spans="1:6" s="73" customFormat="1" ht="13.5" thickTop="1">
      <c r="A7" s="72" t="s">
        <v>164</v>
      </c>
      <c r="B7" s="72"/>
      <c r="C7" s="72"/>
      <c r="D7" s="72"/>
      <c r="E7" s="91"/>
      <c r="F7" s="92"/>
    </row>
    <row r="8" spans="1:6" s="74" customFormat="1">
      <c r="A8" s="74" t="s">
        <v>165</v>
      </c>
      <c r="B8" s="75">
        <v>151677.56907</v>
      </c>
      <c r="C8" s="75">
        <v>2136492.90631</v>
      </c>
      <c r="D8" s="75">
        <v>6763.2869700000001</v>
      </c>
      <c r="E8" s="75">
        <v>0</v>
      </c>
      <c r="F8" s="75">
        <v>8403215.7971400004</v>
      </c>
    </row>
    <row r="9" spans="1:6" s="74" customFormat="1">
      <c r="A9" s="74" t="s">
        <v>166</v>
      </c>
      <c r="B9" s="75">
        <v>0</v>
      </c>
      <c r="C9" s="75">
        <v>52042.152119999999</v>
      </c>
      <c r="D9" s="75">
        <v>0</v>
      </c>
      <c r="E9" s="75">
        <v>0</v>
      </c>
      <c r="F9" s="75">
        <v>299320.98070000001</v>
      </c>
    </row>
    <row r="10" spans="1:6" s="74" customFormat="1">
      <c r="A10" s="74" t="s">
        <v>167</v>
      </c>
      <c r="B10" s="75">
        <v>19471.32013</v>
      </c>
      <c r="C10" s="75">
        <v>3278497.7675999999</v>
      </c>
      <c r="D10" s="75">
        <v>0</v>
      </c>
      <c r="E10" s="75">
        <v>0</v>
      </c>
      <c r="F10" s="75">
        <v>4471876.9867199995</v>
      </c>
    </row>
    <row r="11" spans="1:6" s="74" customFormat="1">
      <c r="A11" s="74" t="s">
        <v>168</v>
      </c>
      <c r="B11" s="75">
        <v>44623.496520000001</v>
      </c>
      <c r="C11" s="75">
        <v>113629.62345999999</v>
      </c>
      <c r="D11" s="75">
        <v>0</v>
      </c>
      <c r="E11" s="75">
        <v>0</v>
      </c>
      <c r="F11" s="75">
        <v>1244423.5863099999</v>
      </c>
    </row>
    <row r="12" spans="1:6" s="74" customFormat="1">
      <c r="A12" s="74" t="s">
        <v>169</v>
      </c>
      <c r="B12" s="75">
        <v>101027.71161</v>
      </c>
      <c r="C12" s="75">
        <v>3052498.28486</v>
      </c>
      <c r="D12" s="75">
        <v>134221.39775999999</v>
      </c>
      <c r="E12" s="75">
        <v>2857.4466600000001</v>
      </c>
      <c r="F12" s="75">
        <v>4925592.9966700003</v>
      </c>
    </row>
    <row r="13" spans="1:6" s="74" customFormat="1">
      <c r="A13" s="74" t="s">
        <v>170</v>
      </c>
      <c r="B13" s="75">
        <v>128671.59948</v>
      </c>
      <c r="C13" s="75">
        <v>313969.73661999998</v>
      </c>
      <c r="D13" s="75">
        <v>15802.69247</v>
      </c>
      <c r="E13" s="75">
        <v>23640.59995</v>
      </c>
      <c r="F13" s="75">
        <v>4759642.9165199995</v>
      </c>
    </row>
    <row r="14" spans="1:6" s="74" customFormat="1">
      <c r="A14" s="74" t="s">
        <v>171</v>
      </c>
      <c r="B14" s="75">
        <v>228708.35537</v>
      </c>
      <c r="C14" s="75">
        <v>3891155.63772</v>
      </c>
      <c r="D14" s="75">
        <v>10569.95708</v>
      </c>
      <c r="E14" s="75">
        <v>32828.112629999996</v>
      </c>
      <c r="F14" s="75">
        <v>10354343.553409999</v>
      </c>
    </row>
    <row r="15" spans="1:6" s="74" customFormat="1">
      <c r="A15" s="74" t="s">
        <v>172</v>
      </c>
      <c r="B15" s="75">
        <v>55917.710520000001</v>
      </c>
      <c r="C15" s="75">
        <v>423177.02191000001</v>
      </c>
      <c r="D15" s="75">
        <v>34133.617100000003</v>
      </c>
      <c r="E15" s="75">
        <v>11798.277759999999</v>
      </c>
      <c r="F15" s="75">
        <v>3487560.4347600001</v>
      </c>
    </row>
    <row r="16" spans="1:6" s="74" customFormat="1">
      <c r="A16" s="74" t="s">
        <v>173</v>
      </c>
      <c r="B16" s="75">
        <v>349006.51321</v>
      </c>
      <c r="C16" s="75">
        <v>4141319.6231799996</v>
      </c>
      <c r="D16" s="75">
        <v>72479.98646</v>
      </c>
      <c r="E16" s="75">
        <v>29312.577020000001</v>
      </c>
      <c r="F16" s="75">
        <v>12792968.461070001</v>
      </c>
    </row>
    <row r="17" spans="1:6" s="74" customFormat="1">
      <c r="A17" s="74" t="s">
        <v>174</v>
      </c>
      <c r="B17" s="75">
        <v>0</v>
      </c>
      <c r="C17" s="75">
        <v>46278.455999999998</v>
      </c>
      <c r="D17" s="75">
        <v>0</v>
      </c>
      <c r="E17" s="75">
        <v>0</v>
      </c>
      <c r="F17" s="75">
        <v>46278.455999999998</v>
      </c>
    </row>
    <row r="18" spans="1:6" s="74" customFormat="1">
      <c r="A18" s="74" t="s">
        <v>175</v>
      </c>
      <c r="B18" s="75">
        <v>314311.46007999999</v>
      </c>
      <c r="C18" s="75">
        <v>3075413.41989</v>
      </c>
      <c r="D18" s="75">
        <v>129161.50099</v>
      </c>
      <c r="E18" s="75">
        <v>0</v>
      </c>
      <c r="F18" s="75">
        <v>11133844.278359998</v>
      </c>
    </row>
    <row r="19" spans="1:6" s="74" customFormat="1">
      <c r="A19" s="74" t="s">
        <v>176</v>
      </c>
      <c r="B19" s="75">
        <v>63739.776189999997</v>
      </c>
      <c r="C19" s="75">
        <v>435248.78720999998</v>
      </c>
      <c r="D19" s="75">
        <v>8783.3840700000001</v>
      </c>
      <c r="E19" s="75">
        <v>5070.6227800000006</v>
      </c>
      <c r="F19" s="75">
        <v>4895043.195679999</v>
      </c>
    </row>
    <row r="20" spans="1:6" s="74" customFormat="1">
      <c r="A20" s="74" t="s">
        <v>177</v>
      </c>
      <c r="B20" s="75">
        <v>314988.89539999998</v>
      </c>
      <c r="C20" s="75">
        <v>2829240.7743600002</v>
      </c>
      <c r="D20" s="75">
        <v>161439.90803999998</v>
      </c>
      <c r="E20" s="75">
        <v>40324.407909999994</v>
      </c>
      <c r="F20" s="75">
        <v>9283510.798419999</v>
      </c>
    </row>
    <row r="21" spans="1:6" s="74" customFormat="1">
      <c r="A21" s="76" t="s">
        <v>178</v>
      </c>
      <c r="B21" s="77">
        <v>1772144.4075799999</v>
      </c>
      <c r="C21" s="77">
        <v>23788964.191240001</v>
      </c>
      <c r="D21" s="77">
        <v>573355.73094000004</v>
      </c>
      <c r="E21" s="77">
        <v>145832.04470999999</v>
      </c>
      <c r="F21" s="77">
        <v>76097622.441760004</v>
      </c>
    </row>
    <row r="22" spans="1:6" s="74" customFormat="1">
      <c r="A22" s="72" t="s">
        <v>179</v>
      </c>
      <c r="B22" s="78"/>
      <c r="C22" s="78"/>
      <c r="D22" s="79"/>
      <c r="E22" s="78"/>
      <c r="F22" s="75" t="s">
        <v>227</v>
      </c>
    </row>
    <row r="23" spans="1:6" s="74" customFormat="1">
      <c r="A23" s="74" t="s">
        <v>180</v>
      </c>
      <c r="B23" s="75">
        <v>10260.05039</v>
      </c>
      <c r="C23" s="75">
        <v>12430.023529999999</v>
      </c>
      <c r="D23" s="75">
        <v>0</v>
      </c>
      <c r="E23" s="75">
        <v>0</v>
      </c>
      <c r="F23" s="75">
        <v>1396083.7322599997</v>
      </c>
    </row>
    <row r="24" spans="1:6" s="74" customFormat="1">
      <c r="A24" s="74" t="s">
        <v>181</v>
      </c>
      <c r="B24" s="75">
        <v>0</v>
      </c>
      <c r="C24" s="75">
        <v>913.22524999999996</v>
      </c>
      <c r="D24" s="75">
        <v>0</v>
      </c>
      <c r="E24" s="75">
        <v>0</v>
      </c>
      <c r="F24" s="75">
        <v>837529.39912000007</v>
      </c>
    </row>
    <row r="25" spans="1:6" s="74" customFormat="1">
      <c r="A25" s="74" t="s">
        <v>182</v>
      </c>
      <c r="B25" s="75">
        <v>0</v>
      </c>
      <c r="C25" s="75">
        <v>0</v>
      </c>
      <c r="D25" s="75">
        <v>0</v>
      </c>
      <c r="E25" s="75">
        <v>35883.718820000002</v>
      </c>
      <c r="F25" s="75">
        <v>35883.718820000002</v>
      </c>
    </row>
    <row r="26" spans="1:6" s="74" customFormat="1">
      <c r="A26" s="74" t="s">
        <v>183</v>
      </c>
      <c r="B26" s="75">
        <v>0</v>
      </c>
      <c r="C26" s="75">
        <v>0</v>
      </c>
      <c r="D26" s="75">
        <v>0</v>
      </c>
      <c r="E26" s="75">
        <v>0</v>
      </c>
      <c r="F26" s="75">
        <v>163528.87862</v>
      </c>
    </row>
    <row r="27" spans="1:6" s="74" customFormat="1">
      <c r="A27" s="74" t="s">
        <v>184</v>
      </c>
      <c r="B27" s="75">
        <v>0</v>
      </c>
      <c r="C27" s="75">
        <v>0</v>
      </c>
      <c r="D27" s="75">
        <v>0</v>
      </c>
      <c r="E27" s="75">
        <v>0</v>
      </c>
      <c r="F27" s="75">
        <v>94169.550470000002</v>
      </c>
    </row>
    <row r="28" spans="1:6" s="74" customFormat="1">
      <c r="A28" s="74" t="s">
        <v>185</v>
      </c>
      <c r="B28" s="75">
        <v>0</v>
      </c>
      <c r="C28" s="75">
        <v>0</v>
      </c>
      <c r="D28" s="75">
        <v>0</v>
      </c>
      <c r="E28" s="75">
        <v>0</v>
      </c>
      <c r="F28" s="75">
        <v>475820.35958999995</v>
      </c>
    </row>
    <row r="29" spans="1:6" s="74" customFormat="1">
      <c r="A29" s="74" t="s">
        <v>186</v>
      </c>
      <c r="B29" s="75">
        <v>0</v>
      </c>
      <c r="C29" s="75">
        <v>0</v>
      </c>
      <c r="D29" s="75">
        <v>0</v>
      </c>
      <c r="E29" s="75">
        <v>0</v>
      </c>
      <c r="F29" s="75">
        <v>78033.158519999997</v>
      </c>
    </row>
    <row r="30" spans="1:6" s="74" customFormat="1">
      <c r="A30" s="74" t="s">
        <v>187</v>
      </c>
      <c r="B30" s="75">
        <v>0</v>
      </c>
      <c r="C30" s="75">
        <v>0</v>
      </c>
      <c r="D30" s="75">
        <v>45954.78254</v>
      </c>
      <c r="E30" s="75">
        <v>0</v>
      </c>
      <c r="F30" s="75">
        <v>45954.78254</v>
      </c>
    </row>
    <row r="31" spans="1:6" s="74" customFormat="1">
      <c r="A31" s="74" t="s">
        <v>178</v>
      </c>
      <c r="B31" s="75">
        <v>10260.05039</v>
      </c>
      <c r="C31" s="75">
        <v>13343.248779999998</v>
      </c>
      <c r="D31" s="75">
        <v>45954.78254</v>
      </c>
      <c r="E31" s="75">
        <v>35883.718820000002</v>
      </c>
      <c r="F31" s="75">
        <v>3127003.5799400001</v>
      </c>
    </row>
    <row r="32" spans="1:6" s="74" customFormat="1">
      <c r="A32" s="72" t="s">
        <v>188</v>
      </c>
      <c r="B32" s="78"/>
      <c r="C32" s="78"/>
      <c r="D32" s="78"/>
      <c r="E32" s="78"/>
      <c r="F32" s="75" t="s">
        <v>227</v>
      </c>
    </row>
    <row r="33" spans="1:6" s="74" customFormat="1">
      <c r="A33" s="74" t="s">
        <v>189</v>
      </c>
      <c r="B33" s="75">
        <v>0</v>
      </c>
      <c r="C33" s="75">
        <v>0</v>
      </c>
      <c r="D33" s="75">
        <v>0</v>
      </c>
      <c r="E33" s="75">
        <v>0</v>
      </c>
      <c r="F33" s="75">
        <v>484859.26780999999</v>
      </c>
    </row>
    <row r="34" spans="1:6" s="74" customFormat="1">
      <c r="A34" s="74" t="s">
        <v>190</v>
      </c>
      <c r="B34" s="75">
        <v>18476.931989999997</v>
      </c>
      <c r="C34" s="75">
        <v>131649.09646</v>
      </c>
      <c r="D34" s="75">
        <v>10516.864960000001</v>
      </c>
      <c r="E34" s="75">
        <v>1205.921</v>
      </c>
      <c r="F34" s="75">
        <v>1451042.5514199995</v>
      </c>
    </row>
    <row r="35" spans="1:6" s="74" customFormat="1">
      <c r="A35" s="74" t="s">
        <v>191</v>
      </c>
      <c r="B35" s="75">
        <v>128975.27487000001</v>
      </c>
      <c r="C35" s="75">
        <v>489347.74468</v>
      </c>
      <c r="D35" s="75">
        <v>111993.52416</v>
      </c>
      <c r="E35" s="75">
        <v>22240.52925</v>
      </c>
      <c r="F35" s="75">
        <v>4355524.0617499994</v>
      </c>
    </row>
    <row r="36" spans="1:6" s="74" customFormat="1">
      <c r="A36" s="74" t="s">
        <v>192</v>
      </c>
      <c r="B36" s="75">
        <v>9834.1791799999992</v>
      </c>
      <c r="C36" s="75">
        <v>1925801.1448900001</v>
      </c>
      <c r="D36" s="75">
        <v>0</v>
      </c>
      <c r="E36" s="75">
        <v>0</v>
      </c>
      <c r="F36" s="75">
        <v>3199886.8094500001</v>
      </c>
    </row>
    <row r="37" spans="1:6" s="74" customFormat="1">
      <c r="A37" s="74" t="s">
        <v>178</v>
      </c>
      <c r="B37" s="75">
        <v>157286.38604000001</v>
      </c>
      <c r="C37" s="75">
        <v>2546797.9860300003</v>
      </c>
      <c r="D37" s="75">
        <v>122510.38912000001</v>
      </c>
      <c r="E37" s="75">
        <v>23446.450249999998</v>
      </c>
      <c r="F37" s="75">
        <v>9491312.6904299986</v>
      </c>
    </row>
    <row r="38" spans="1:6" s="74" customFormat="1">
      <c r="A38" s="72" t="s">
        <v>193</v>
      </c>
      <c r="B38" s="79"/>
      <c r="C38" s="79"/>
      <c r="D38" s="79"/>
      <c r="E38" s="79"/>
      <c r="F38" s="75" t="s">
        <v>227</v>
      </c>
    </row>
    <row r="39" spans="1:6" s="74" customFormat="1">
      <c r="A39" s="74" t="s">
        <v>194</v>
      </c>
      <c r="B39" s="75">
        <v>0</v>
      </c>
      <c r="C39" s="75">
        <v>0</v>
      </c>
      <c r="D39" s="75">
        <v>0</v>
      </c>
      <c r="E39" s="75">
        <v>0</v>
      </c>
      <c r="F39" s="75">
        <v>150289.30001000001</v>
      </c>
    </row>
    <row r="40" spans="1:6" s="74" customFormat="1">
      <c r="A40" s="74" t="s">
        <v>195</v>
      </c>
      <c r="B40" s="75">
        <v>93944.826509999999</v>
      </c>
      <c r="C40" s="75">
        <v>0</v>
      </c>
      <c r="D40" s="75">
        <v>0</v>
      </c>
      <c r="E40" s="75">
        <v>0</v>
      </c>
      <c r="F40" s="75">
        <v>93944.826509999999</v>
      </c>
    </row>
    <row r="41" spans="1:6" s="74" customFormat="1">
      <c r="A41" s="74" t="s">
        <v>196</v>
      </c>
      <c r="B41" s="75">
        <v>0</v>
      </c>
      <c r="C41" s="75">
        <v>0</v>
      </c>
      <c r="D41" s="75">
        <v>0</v>
      </c>
      <c r="E41" s="75">
        <v>0</v>
      </c>
      <c r="F41" s="75">
        <v>68235.043209999989</v>
      </c>
    </row>
    <row r="42" spans="1:6" s="74" customFormat="1">
      <c r="A42" s="74" t="s">
        <v>197</v>
      </c>
      <c r="B42" s="75">
        <v>0</v>
      </c>
      <c r="C42" s="75">
        <v>92908.680730000007</v>
      </c>
      <c r="D42" s="75">
        <v>0</v>
      </c>
      <c r="E42" s="75">
        <v>0</v>
      </c>
      <c r="F42" s="75">
        <v>92908.680730000007</v>
      </c>
    </row>
    <row r="43" spans="1:6" s="74" customFormat="1">
      <c r="A43" s="74" t="s">
        <v>198</v>
      </c>
      <c r="B43" s="75">
        <v>0</v>
      </c>
      <c r="C43" s="75">
        <v>0</v>
      </c>
      <c r="D43" s="75">
        <v>0</v>
      </c>
      <c r="E43" s="75">
        <v>0</v>
      </c>
      <c r="F43" s="75">
        <v>148741.10819</v>
      </c>
    </row>
    <row r="44" spans="1:6" s="74" customFormat="1">
      <c r="A44" s="74" t="s">
        <v>199</v>
      </c>
      <c r="B44" s="75">
        <v>19762.164280000001</v>
      </c>
      <c r="C44" s="75">
        <v>0</v>
      </c>
      <c r="D44" s="75">
        <v>0</v>
      </c>
      <c r="E44" s="75">
        <v>0</v>
      </c>
      <c r="F44" s="75">
        <v>117405.98371999999</v>
      </c>
    </row>
    <row r="45" spans="1:6" s="74" customFormat="1">
      <c r="A45" s="74" t="s">
        <v>200</v>
      </c>
      <c r="B45" s="75">
        <v>45008.310799999999</v>
      </c>
      <c r="C45" s="75">
        <v>0</v>
      </c>
      <c r="D45" s="75">
        <v>0</v>
      </c>
      <c r="E45" s="75">
        <v>0</v>
      </c>
      <c r="F45" s="75">
        <v>45008.310799999999</v>
      </c>
    </row>
    <row r="46" spans="1:6" s="74" customFormat="1">
      <c r="A46" s="74" t="s">
        <v>201</v>
      </c>
      <c r="B46" s="75">
        <v>0</v>
      </c>
      <c r="C46" s="75">
        <v>388886.70649999997</v>
      </c>
      <c r="D46" s="75">
        <v>0</v>
      </c>
      <c r="E46" s="75">
        <v>0</v>
      </c>
      <c r="F46" s="75">
        <v>388886.70649999997</v>
      </c>
    </row>
    <row r="47" spans="1:6" s="74" customFormat="1">
      <c r="A47" s="74" t="s">
        <v>202</v>
      </c>
      <c r="B47" s="75">
        <v>0</v>
      </c>
      <c r="C47" s="75">
        <v>0</v>
      </c>
      <c r="D47" s="75">
        <v>0</v>
      </c>
      <c r="E47" s="75">
        <v>0</v>
      </c>
      <c r="F47" s="75">
        <v>121936.8771</v>
      </c>
    </row>
    <row r="48" spans="1:6" s="74" customFormat="1">
      <c r="A48" s="74" t="s">
        <v>203</v>
      </c>
      <c r="B48" s="75">
        <v>51567.936659999999</v>
      </c>
      <c r="C48" s="75">
        <v>0</v>
      </c>
      <c r="D48" s="75">
        <v>0</v>
      </c>
      <c r="E48" s="75">
        <v>0</v>
      </c>
      <c r="F48" s="75">
        <v>51567.936659999999</v>
      </c>
    </row>
    <row r="49" spans="1:6" s="74" customFormat="1">
      <c r="A49" s="74" t="s">
        <v>204</v>
      </c>
      <c r="B49" s="75">
        <v>0</v>
      </c>
      <c r="C49" s="75">
        <v>966793.51372000005</v>
      </c>
      <c r="D49" s="75">
        <v>9938.3952599999993</v>
      </c>
      <c r="E49" s="75">
        <v>9465.3956999999991</v>
      </c>
      <c r="F49" s="75">
        <v>1000774.3024800001</v>
      </c>
    </row>
    <row r="50" spans="1:6" s="74" customFormat="1">
      <c r="A50" s="74" t="s">
        <v>205</v>
      </c>
      <c r="B50" s="75">
        <v>0</v>
      </c>
      <c r="C50" s="75">
        <v>0</v>
      </c>
      <c r="D50" s="75">
        <v>0</v>
      </c>
      <c r="E50" s="75">
        <v>0</v>
      </c>
      <c r="F50" s="75">
        <v>62248.605280000003</v>
      </c>
    </row>
    <row r="51" spans="1:6" s="74" customFormat="1">
      <c r="A51" s="74" t="s">
        <v>206</v>
      </c>
      <c r="B51" s="75">
        <v>0</v>
      </c>
      <c r="C51" s="75">
        <v>0</v>
      </c>
      <c r="D51" s="75">
        <v>0</v>
      </c>
      <c r="E51" s="75">
        <v>0</v>
      </c>
      <c r="F51" s="75">
        <v>67810.570489999998</v>
      </c>
    </row>
    <row r="52" spans="1:6" s="74" customFormat="1">
      <c r="A52" s="74" t="s">
        <v>207</v>
      </c>
      <c r="B52" s="75">
        <v>0</v>
      </c>
      <c r="C52" s="75">
        <v>0</v>
      </c>
      <c r="D52" s="75">
        <v>0</v>
      </c>
      <c r="E52" s="75">
        <v>0</v>
      </c>
      <c r="F52" s="75">
        <v>94485.473469999997</v>
      </c>
    </row>
    <row r="53" spans="1:6" s="74" customFormat="1">
      <c r="A53" s="74" t="s">
        <v>208</v>
      </c>
      <c r="B53" s="75">
        <v>0</v>
      </c>
      <c r="C53" s="75">
        <v>234207.90194000001</v>
      </c>
      <c r="D53" s="75">
        <v>7152.2698099999998</v>
      </c>
      <c r="E53" s="75">
        <v>0</v>
      </c>
      <c r="F53" s="75">
        <v>241360.17175000001</v>
      </c>
    </row>
    <row r="54" spans="1:6" s="74" customFormat="1">
      <c r="A54" s="74" t="s">
        <v>209</v>
      </c>
      <c r="B54" s="75">
        <v>7441.22127</v>
      </c>
      <c r="C54" s="75">
        <v>0</v>
      </c>
      <c r="D54" s="75">
        <v>0</v>
      </c>
      <c r="E54" s="75">
        <v>0</v>
      </c>
      <c r="F54" s="75">
        <v>52496.135560000002</v>
      </c>
    </row>
    <row r="55" spans="1:6" s="74" customFormat="1">
      <c r="A55" s="74" t="s">
        <v>210</v>
      </c>
      <c r="B55" s="75">
        <v>67508.930489999999</v>
      </c>
      <c r="C55" s="75">
        <v>0</v>
      </c>
      <c r="D55" s="75">
        <v>0</v>
      </c>
      <c r="E55" s="75">
        <v>0</v>
      </c>
      <c r="F55" s="75">
        <v>67508.930489999999</v>
      </c>
    </row>
    <row r="56" spans="1:6" s="74" customFormat="1">
      <c r="A56" s="74" t="s">
        <v>211</v>
      </c>
      <c r="B56" s="75">
        <v>81558.386050000001</v>
      </c>
      <c r="C56" s="75">
        <v>0</v>
      </c>
      <c r="D56" s="75">
        <v>0</v>
      </c>
      <c r="E56" s="75">
        <v>0</v>
      </c>
      <c r="F56" s="75">
        <v>81558.386050000001</v>
      </c>
    </row>
    <row r="57" spans="1:6" s="74" customFormat="1">
      <c r="A57" s="74" t="s">
        <v>212</v>
      </c>
      <c r="B57" s="75">
        <v>0</v>
      </c>
      <c r="C57" s="75">
        <v>0</v>
      </c>
      <c r="D57" s="75">
        <v>0</v>
      </c>
      <c r="E57" s="75">
        <v>0</v>
      </c>
      <c r="F57" s="75">
        <v>102135.93358</v>
      </c>
    </row>
    <row r="58" spans="1:6" s="74" customFormat="1">
      <c r="A58" s="74" t="s">
        <v>213</v>
      </c>
      <c r="B58" s="75">
        <v>0</v>
      </c>
      <c r="C58" s="75">
        <v>0</v>
      </c>
      <c r="D58" s="75">
        <v>0</v>
      </c>
      <c r="E58" s="75">
        <v>0</v>
      </c>
      <c r="F58" s="75">
        <v>129648.77644</v>
      </c>
    </row>
    <row r="59" spans="1:6" s="74" customFormat="1">
      <c r="A59" s="74" t="s">
        <v>214</v>
      </c>
      <c r="B59" s="75">
        <v>0</v>
      </c>
      <c r="C59" s="75">
        <v>0</v>
      </c>
      <c r="D59" s="75">
        <v>0</v>
      </c>
      <c r="E59" s="75">
        <v>0</v>
      </c>
      <c r="F59" s="75">
        <v>169400.34140999999</v>
      </c>
    </row>
    <row r="60" spans="1:6" s="74" customFormat="1">
      <c r="A60" s="74" t="s">
        <v>215</v>
      </c>
      <c r="B60" s="75">
        <v>61947.006439999997</v>
      </c>
      <c r="C60" s="75">
        <v>511494.95630000002</v>
      </c>
      <c r="D60" s="75">
        <v>0</v>
      </c>
      <c r="E60" s="75">
        <v>0</v>
      </c>
      <c r="F60" s="75">
        <v>625195.88219999999</v>
      </c>
    </row>
    <row r="61" spans="1:6" s="74" customFormat="1">
      <c r="A61" s="74" t="s">
        <v>216</v>
      </c>
      <c r="B61" s="75">
        <v>0</v>
      </c>
      <c r="C61" s="75">
        <v>0</v>
      </c>
      <c r="D61" s="75">
        <v>0</v>
      </c>
      <c r="E61" s="75">
        <v>0</v>
      </c>
      <c r="F61" s="75">
        <v>109502.91423000001</v>
      </c>
    </row>
    <row r="62" spans="1:6" s="74" customFormat="1">
      <c r="A62" s="74" t="s">
        <v>217</v>
      </c>
      <c r="B62" s="75">
        <v>0</v>
      </c>
      <c r="C62" s="75">
        <v>0</v>
      </c>
      <c r="D62" s="75">
        <v>0</v>
      </c>
      <c r="E62" s="75">
        <v>0</v>
      </c>
      <c r="F62" s="75">
        <v>111650.93293000001</v>
      </c>
    </row>
    <row r="63" spans="1:6" s="74" customFormat="1">
      <c r="A63" s="74" t="s">
        <v>218</v>
      </c>
      <c r="B63" s="75">
        <v>0</v>
      </c>
      <c r="C63" s="75">
        <v>65364.201150000001</v>
      </c>
      <c r="D63" s="75">
        <v>0</v>
      </c>
      <c r="E63" s="75">
        <v>0</v>
      </c>
      <c r="F63" s="75">
        <v>65364.201150000001</v>
      </c>
    </row>
    <row r="64" spans="1:6" s="74" customFormat="1">
      <c r="A64" s="74" t="s">
        <v>219</v>
      </c>
      <c r="B64" s="75">
        <v>0</v>
      </c>
      <c r="C64" s="75">
        <v>0</v>
      </c>
      <c r="D64" s="75">
        <v>44893.77291</v>
      </c>
      <c r="E64" s="75">
        <v>0</v>
      </c>
      <c r="F64" s="75">
        <v>44893.77291</v>
      </c>
    </row>
    <row r="65" spans="1:6" s="74" customFormat="1">
      <c r="A65" s="74" t="s">
        <v>178</v>
      </c>
      <c r="B65" s="75">
        <v>428738.78249999997</v>
      </c>
      <c r="C65" s="75">
        <v>2259655.9603400002</v>
      </c>
      <c r="D65" s="75">
        <v>61984.437980000002</v>
      </c>
      <c r="E65" s="75">
        <v>9465.3956999999991</v>
      </c>
      <c r="F65" s="75">
        <v>4304960.1038499996</v>
      </c>
    </row>
    <row r="66" spans="1:6" s="74" customFormat="1">
      <c r="A66" s="80" t="s">
        <v>220</v>
      </c>
      <c r="B66" s="79">
        <v>2368429.6265099999</v>
      </c>
      <c r="C66" s="79">
        <v>28608761.386390001</v>
      </c>
      <c r="D66" s="79">
        <v>803805.34058000008</v>
      </c>
      <c r="E66" s="79">
        <v>214627.60947999998</v>
      </c>
      <c r="F66" s="79">
        <v>93020898.815980002</v>
      </c>
    </row>
    <row r="67" spans="1:6" s="73" customFormat="1" ht="6.75" customHeight="1" thickBot="1">
      <c r="A67" s="81"/>
      <c r="B67" s="83"/>
      <c r="C67" s="82"/>
      <c r="D67" s="83"/>
      <c r="E67" s="83"/>
      <c r="F67" s="83"/>
    </row>
    <row r="68" spans="1:6" s="73" customFormat="1" ht="13.5" thickTop="1">
      <c r="A68" s="84" t="s">
        <v>221</v>
      </c>
      <c r="B68" s="84"/>
      <c r="C68" s="84"/>
      <c r="D68" s="84"/>
      <c r="E68" s="84"/>
      <c r="F68" s="84"/>
    </row>
    <row r="69" spans="1:6" s="73" customFormat="1" ht="15.75">
      <c r="A69" s="85"/>
      <c r="B69" s="86"/>
      <c r="C69" s="86"/>
      <c r="D69" s="86"/>
      <c r="E69" s="86"/>
      <c r="F69" s="93" t="s">
        <v>227</v>
      </c>
    </row>
    <row r="70" spans="1:6" s="73" customFormat="1"/>
    <row r="71" spans="1:6" s="73" customFormat="1"/>
    <row r="72" spans="1:6" s="73" customFormat="1" ht="15">
      <c r="A72" s="87"/>
      <c r="B72" s="94"/>
      <c r="C72" s="88"/>
      <c r="D72" s="89"/>
      <c r="E72" s="89"/>
      <c r="F72" s="89"/>
    </row>
  </sheetData>
  <mergeCells count="6">
    <mergeCell ref="A1:F1"/>
    <mergeCell ref="A2:F2"/>
    <mergeCell ref="A3:F3"/>
    <mergeCell ref="A4:F4"/>
    <mergeCell ref="A5:F5"/>
    <mergeCell ref="A68:F68"/>
  </mergeCells>
  <conditionalFormatting sqref="F72:F197 F69 F8:F20 F22:F30 F32:F36 F38:F64">
    <cfRule type="expression" dxfId="5" priority="4" stopIfTrue="1">
      <formula>OR(A8="BANCOS",A8="MUTUALES", A8="FFP", A8="COOPERATIVAS", A8="TOTAL")</formula>
    </cfRule>
  </conditionalFormatting>
  <conditionalFormatting sqref="F68">
    <cfRule type="expression" dxfId="4" priority="1" stopIfTrue="1">
      <formula>OR(A68="BANCOS",A68="MUTUALES", A68="FONDOS", A68="COOPERATIVAS", A68="TOTAL")</formula>
    </cfRule>
  </conditionalFormatting>
  <conditionalFormatting sqref="F68">
    <cfRule type="expression" dxfId="3" priority="2" stopIfTrue="1">
      <formula>OR(#REF!="BANCOS",#REF!="MUTUALES",#REF!= "FFP",#REF!= "COOPERATIVAS",#REF!= "TOTAL")</formula>
    </cfRule>
  </conditionalFormatting>
  <conditionalFormatting sqref="F68">
    <cfRule type="expression" dxfId="2" priority="3" stopIfTrue="1">
      <formula>OR(#REF!="BANCOS",#REF!="MUTUALES",#REF!= "FONDOS",#REF!= "COOPERATIVAS",#REF!= "TOTAL")</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8"/>
  <sheetViews>
    <sheetView workbookViewId="0">
      <selection activeCell="B15" sqref="B15"/>
    </sheetView>
  </sheetViews>
  <sheetFormatPr defaultColWidth="11.42578125" defaultRowHeight="15"/>
  <cols>
    <col min="1" max="6" width="20.7109375" style="96" customWidth="1"/>
    <col min="7" max="7" width="11.28515625" style="96" customWidth="1"/>
    <col min="8" max="256" width="11.42578125" style="96"/>
    <col min="257" max="262" width="20.7109375" style="96" customWidth="1"/>
    <col min="263" max="263" width="11.28515625" style="96" customWidth="1"/>
    <col min="264" max="512" width="11.42578125" style="96"/>
    <col min="513" max="518" width="20.7109375" style="96" customWidth="1"/>
    <col min="519" max="519" width="11.28515625" style="96" customWidth="1"/>
    <col min="520" max="768" width="11.42578125" style="96"/>
    <col min="769" max="774" width="20.7109375" style="96" customWidth="1"/>
    <col min="775" max="775" width="11.28515625" style="96" customWidth="1"/>
    <col min="776" max="1024" width="11.42578125" style="96"/>
    <col min="1025" max="1030" width="20.7109375" style="96" customWidth="1"/>
    <col min="1031" max="1031" width="11.28515625" style="96" customWidth="1"/>
    <col min="1032" max="1280" width="11.42578125" style="96"/>
    <col min="1281" max="1286" width="20.7109375" style="96" customWidth="1"/>
    <col min="1287" max="1287" width="11.28515625" style="96" customWidth="1"/>
    <col min="1288" max="1536" width="11.42578125" style="96"/>
    <col min="1537" max="1542" width="20.7109375" style="96" customWidth="1"/>
    <col min="1543" max="1543" width="11.28515625" style="96" customWidth="1"/>
    <col min="1544" max="1792" width="11.42578125" style="96"/>
    <col min="1793" max="1798" width="20.7109375" style="96" customWidth="1"/>
    <col min="1799" max="1799" width="11.28515625" style="96" customWidth="1"/>
    <col min="1800" max="2048" width="11.42578125" style="96"/>
    <col min="2049" max="2054" width="20.7109375" style="96" customWidth="1"/>
    <col min="2055" max="2055" width="11.28515625" style="96" customWidth="1"/>
    <col min="2056" max="2304" width="11.42578125" style="96"/>
    <col min="2305" max="2310" width="20.7109375" style="96" customWidth="1"/>
    <col min="2311" max="2311" width="11.28515625" style="96" customWidth="1"/>
    <col min="2312" max="2560" width="11.42578125" style="96"/>
    <col min="2561" max="2566" width="20.7109375" style="96" customWidth="1"/>
    <col min="2567" max="2567" width="11.28515625" style="96" customWidth="1"/>
    <col min="2568" max="2816" width="11.42578125" style="96"/>
    <col min="2817" max="2822" width="20.7109375" style="96" customWidth="1"/>
    <col min="2823" max="2823" width="11.28515625" style="96" customWidth="1"/>
    <col min="2824" max="3072" width="11.42578125" style="96"/>
    <col min="3073" max="3078" width="20.7109375" style="96" customWidth="1"/>
    <col min="3079" max="3079" width="11.28515625" style="96" customWidth="1"/>
    <col min="3080" max="3328" width="11.42578125" style="96"/>
    <col min="3329" max="3334" width="20.7109375" style="96" customWidth="1"/>
    <col min="3335" max="3335" width="11.28515625" style="96" customWidth="1"/>
    <col min="3336" max="3584" width="11.42578125" style="96"/>
    <col min="3585" max="3590" width="20.7109375" style="96" customWidth="1"/>
    <col min="3591" max="3591" width="11.28515625" style="96" customWidth="1"/>
    <col min="3592" max="3840" width="11.42578125" style="96"/>
    <col min="3841" max="3846" width="20.7109375" style="96" customWidth="1"/>
    <col min="3847" max="3847" width="11.28515625" style="96" customWidth="1"/>
    <col min="3848" max="4096" width="11.42578125" style="96"/>
    <col min="4097" max="4102" width="20.7109375" style="96" customWidth="1"/>
    <col min="4103" max="4103" width="11.28515625" style="96" customWidth="1"/>
    <col min="4104" max="4352" width="11.42578125" style="96"/>
    <col min="4353" max="4358" width="20.7109375" style="96" customWidth="1"/>
    <col min="4359" max="4359" width="11.28515625" style="96" customWidth="1"/>
    <col min="4360" max="4608" width="11.42578125" style="96"/>
    <col min="4609" max="4614" width="20.7109375" style="96" customWidth="1"/>
    <col min="4615" max="4615" width="11.28515625" style="96" customWidth="1"/>
    <col min="4616" max="4864" width="11.42578125" style="96"/>
    <col min="4865" max="4870" width="20.7109375" style="96" customWidth="1"/>
    <col min="4871" max="4871" width="11.28515625" style="96" customWidth="1"/>
    <col min="4872" max="5120" width="11.42578125" style="96"/>
    <col min="5121" max="5126" width="20.7109375" style="96" customWidth="1"/>
    <col min="5127" max="5127" width="11.28515625" style="96" customWidth="1"/>
    <col min="5128" max="5376" width="11.42578125" style="96"/>
    <col min="5377" max="5382" width="20.7109375" style="96" customWidth="1"/>
    <col min="5383" max="5383" width="11.28515625" style="96" customWidth="1"/>
    <col min="5384" max="5632" width="11.42578125" style="96"/>
    <col min="5633" max="5638" width="20.7109375" style="96" customWidth="1"/>
    <col min="5639" max="5639" width="11.28515625" style="96" customWidth="1"/>
    <col min="5640" max="5888" width="11.42578125" style="96"/>
    <col min="5889" max="5894" width="20.7109375" style="96" customWidth="1"/>
    <col min="5895" max="5895" width="11.28515625" style="96" customWidth="1"/>
    <col min="5896" max="6144" width="11.42578125" style="96"/>
    <col min="6145" max="6150" width="20.7109375" style="96" customWidth="1"/>
    <col min="6151" max="6151" width="11.28515625" style="96" customWidth="1"/>
    <col min="6152" max="6400" width="11.42578125" style="96"/>
    <col min="6401" max="6406" width="20.7109375" style="96" customWidth="1"/>
    <col min="6407" max="6407" width="11.28515625" style="96" customWidth="1"/>
    <col min="6408" max="6656" width="11.42578125" style="96"/>
    <col min="6657" max="6662" width="20.7109375" style="96" customWidth="1"/>
    <col min="6663" max="6663" width="11.28515625" style="96" customWidth="1"/>
    <col min="6664" max="6912" width="11.42578125" style="96"/>
    <col min="6913" max="6918" width="20.7109375" style="96" customWidth="1"/>
    <col min="6919" max="6919" width="11.28515625" style="96" customWidth="1"/>
    <col min="6920" max="7168" width="11.42578125" style="96"/>
    <col min="7169" max="7174" width="20.7109375" style="96" customWidth="1"/>
    <col min="7175" max="7175" width="11.28515625" style="96" customWidth="1"/>
    <col min="7176" max="7424" width="11.42578125" style="96"/>
    <col min="7425" max="7430" width="20.7109375" style="96" customWidth="1"/>
    <col min="7431" max="7431" width="11.28515625" style="96" customWidth="1"/>
    <col min="7432" max="7680" width="11.42578125" style="96"/>
    <col min="7681" max="7686" width="20.7109375" style="96" customWidth="1"/>
    <col min="7687" max="7687" width="11.28515625" style="96" customWidth="1"/>
    <col min="7688" max="7936" width="11.42578125" style="96"/>
    <col min="7937" max="7942" width="20.7109375" style="96" customWidth="1"/>
    <col min="7943" max="7943" width="11.28515625" style="96" customWidth="1"/>
    <col min="7944" max="8192" width="11.42578125" style="96"/>
    <col min="8193" max="8198" width="20.7109375" style="96" customWidth="1"/>
    <col min="8199" max="8199" width="11.28515625" style="96" customWidth="1"/>
    <col min="8200" max="8448" width="11.42578125" style="96"/>
    <col min="8449" max="8454" width="20.7109375" style="96" customWidth="1"/>
    <col min="8455" max="8455" width="11.28515625" style="96" customWidth="1"/>
    <col min="8456" max="8704" width="11.42578125" style="96"/>
    <col min="8705" max="8710" width="20.7109375" style="96" customWidth="1"/>
    <col min="8711" max="8711" width="11.28515625" style="96" customWidth="1"/>
    <col min="8712" max="8960" width="11.42578125" style="96"/>
    <col min="8961" max="8966" width="20.7109375" style="96" customWidth="1"/>
    <col min="8967" max="8967" width="11.28515625" style="96" customWidth="1"/>
    <col min="8968" max="9216" width="11.42578125" style="96"/>
    <col min="9217" max="9222" width="20.7109375" style="96" customWidth="1"/>
    <col min="9223" max="9223" width="11.28515625" style="96" customWidth="1"/>
    <col min="9224" max="9472" width="11.42578125" style="96"/>
    <col min="9473" max="9478" width="20.7109375" style="96" customWidth="1"/>
    <col min="9479" max="9479" width="11.28515625" style="96" customWidth="1"/>
    <col min="9480" max="9728" width="11.42578125" style="96"/>
    <col min="9729" max="9734" width="20.7109375" style="96" customWidth="1"/>
    <col min="9735" max="9735" width="11.28515625" style="96" customWidth="1"/>
    <col min="9736" max="9984" width="11.42578125" style="96"/>
    <col min="9985" max="9990" width="20.7109375" style="96" customWidth="1"/>
    <col min="9991" max="9991" width="11.28515625" style="96" customWidth="1"/>
    <col min="9992" max="10240" width="11.42578125" style="96"/>
    <col min="10241" max="10246" width="20.7109375" style="96" customWidth="1"/>
    <col min="10247" max="10247" width="11.28515625" style="96" customWidth="1"/>
    <col min="10248" max="10496" width="11.42578125" style="96"/>
    <col min="10497" max="10502" width="20.7109375" style="96" customWidth="1"/>
    <col min="10503" max="10503" width="11.28515625" style="96" customWidth="1"/>
    <col min="10504" max="10752" width="11.42578125" style="96"/>
    <col min="10753" max="10758" width="20.7109375" style="96" customWidth="1"/>
    <col min="10759" max="10759" width="11.28515625" style="96" customWidth="1"/>
    <col min="10760" max="11008" width="11.42578125" style="96"/>
    <col min="11009" max="11014" width="20.7109375" style="96" customWidth="1"/>
    <col min="11015" max="11015" width="11.28515625" style="96" customWidth="1"/>
    <col min="11016" max="11264" width="11.42578125" style="96"/>
    <col min="11265" max="11270" width="20.7109375" style="96" customWidth="1"/>
    <col min="11271" max="11271" width="11.28515625" style="96" customWidth="1"/>
    <col min="11272" max="11520" width="11.42578125" style="96"/>
    <col min="11521" max="11526" width="20.7109375" style="96" customWidth="1"/>
    <col min="11527" max="11527" width="11.28515625" style="96" customWidth="1"/>
    <col min="11528" max="11776" width="11.42578125" style="96"/>
    <col min="11777" max="11782" width="20.7109375" style="96" customWidth="1"/>
    <col min="11783" max="11783" width="11.28515625" style="96" customWidth="1"/>
    <col min="11784" max="12032" width="11.42578125" style="96"/>
    <col min="12033" max="12038" width="20.7109375" style="96" customWidth="1"/>
    <col min="12039" max="12039" width="11.28515625" style="96" customWidth="1"/>
    <col min="12040" max="12288" width="11.42578125" style="96"/>
    <col min="12289" max="12294" width="20.7109375" style="96" customWidth="1"/>
    <col min="12295" max="12295" width="11.28515625" style="96" customWidth="1"/>
    <col min="12296" max="12544" width="11.42578125" style="96"/>
    <col min="12545" max="12550" width="20.7109375" style="96" customWidth="1"/>
    <col min="12551" max="12551" width="11.28515625" style="96" customWidth="1"/>
    <col min="12552" max="12800" width="11.42578125" style="96"/>
    <col min="12801" max="12806" width="20.7109375" style="96" customWidth="1"/>
    <col min="12807" max="12807" width="11.28515625" style="96" customWidth="1"/>
    <col min="12808" max="13056" width="11.42578125" style="96"/>
    <col min="13057" max="13062" width="20.7109375" style="96" customWidth="1"/>
    <col min="13063" max="13063" width="11.28515625" style="96" customWidth="1"/>
    <col min="13064" max="13312" width="11.42578125" style="96"/>
    <col min="13313" max="13318" width="20.7109375" style="96" customWidth="1"/>
    <col min="13319" max="13319" width="11.28515625" style="96" customWidth="1"/>
    <col min="13320" max="13568" width="11.42578125" style="96"/>
    <col min="13569" max="13574" width="20.7109375" style="96" customWidth="1"/>
    <col min="13575" max="13575" width="11.28515625" style="96" customWidth="1"/>
    <col min="13576" max="13824" width="11.42578125" style="96"/>
    <col min="13825" max="13830" width="20.7109375" style="96" customWidth="1"/>
    <col min="13831" max="13831" width="11.28515625" style="96" customWidth="1"/>
    <col min="13832" max="14080" width="11.42578125" style="96"/>
    <col min="14081" max="14086" width="20.7109375" style="96" customWidth="1"/>
    <col min="14087" max="14087" width="11.28515625" style="96" customWidth="1"/>
    <col min="14088" max="14336" width="11.42578125" style="96"/>
    <col min="14337" max="14342" width="20.7109375" style="96" customWidth="1"/>
    <col min="14343" max="14343" width="11.28515625" style="96" customWidth="1"/>
    <col min="14344" max="14592" width="11.42578125" style="96"/>
    <col min="14593" max="14598" width="20.7109375" style="96" customWidth="1"/>
    <col min="14599" max="14599" width="11.28515625" style="96" customWidth="1"/>
    <col min="14600" max="14848" width="11.42578125" style="96"/>
    <col min="14849" max="14854" width="20.7109375" style="96" customWidth="1"/>
    <col min="14855" max="14855" width="11.28515625" style="96" customWidth="1"/>
    <col min="14856" max="15104" width="11.42578125" style="96"/>
    <col min="15105" max="15110" width="20.7109375" style="96" customWidth="1"/>
    <col min="15111" max="15111" width="11.28515625" style="96" customWidth="1"/>
    <col min="15112" max="15360" width="11.42578125" style="96"/>
    <col min="15361" max="15366" width="20.7109375" style="96" customWidth="1"/>
    <col min="15367" max="15367" width="11.28515625" style="96" customWidth="1"/>
    <col min="15368" max="15616" width="11.42578125" style="96"/>
    <col min="15617" max="15622" width="20.7109375" style="96" customWidth="1"/>
    <col min="15623" max="15623" width="11.28515625" style="96" customWidth="1"/>
    <col min="15624" max="15872" width="11.42578125" style="96"/>
    <col min="15873" max="15878" width="20.7109375" style="96" customWidth="1"/>
    <col min="15879" max="15879" width="11.28515625" style="96" customWidth="1"/>
    <col min="15880" max="16128" width="11.42578125" style="96"/>
    <col min="16129" max="16134" width="20.7109375" style="96" customWidth="1"/>
    <col min="16135" max="16135" width="11.28515625" style="96" customWidth="1"/>
    <col min="16136" max="16384" width="11.42578125" style="96"/>
  </cols>
  <sheetData>
    <row r="1" spans="1:6" ht="23.25">
      <c r="A1" s="95"/>
      <c r="B1" s="95"/>
      <c r="C1" s="95"/>
      <c r="D1" s="95"/>
      <c r="E1" s="95"/>
      <c r="F1" s="95"/>
    </row>
    <row r="2" spans="1:6" ht="23.25">
      <c r="A2" s="95" t="s">
        <v>157</v>
      </c>
      <c r="B2" s="95"/>
      <c r="C2" s="95"/>
      <c r="D2" s="95"/>
      <c r="E2" s="95"/>
      <c r="F2" s="95"/>
    </row>
    <row r="3" spans="1:6" ht="23.25">
      <c r="A3" s="95" t="s">
        <v>228</v>
      </c>
      <c r="B3" s="95"/>
      <c r="C3" s="95"/>
      <c r="D3" s="95"/>
      <c r="E3" s="95"/>
      <c r="F3" s="95"/>
    </row>
    <row r="4" spans="1:6" ht="23.25">
      <c r="A4" s="95" t="s">
        <v>2</v>
      </c>
      <c r="B4" s="95"/>
      <c r="C4" s="95"/>
      <c r="D4" s="95"/>
      <c r="E4" s="95"/>
      <c r="F4" s="95"/>
    </row>
    <row r="5" spans="1:6" ht="24" thickBot="1">
      <c r="A5" s="1088" t="s">
        <v>3</v>
      </c>
      <c r="B5" s="1088"/>
      <c r="C5" s="1088"/>
      <c r="D5" s="1088"/>
      <c r="E5" s="1088"/>
      <c r="F5" s="1088"/>
    </row>
    <row r="6" spans="1:6" ht="17.25" thickTop="1" thickBot="1">
      <c r="A6" s="97"/>
      <c r="B6" s="98" t="s">
        <v>230</v>
      </c>
      <c r="C6" s="98" t="s">
        <v>231</v>
      </c>
      <c r="D6" s="98" t="s">
        <v>161</v>
      </c>
      <c r="E6" s="98" t="s">
        <v>232</v>
      </c>
      <c r="F6" s="98" t="s">
        <v>233</v>
      </c>
    </row>
    <row r="7" spans="1:6" ht="15.75" thickTop="1">
      <c r="A7" s="100" t="s">
        <v>164</v>
      </c>
      <c r="B7" s="100"/>
      <c r="C7" s="100"/>
      <c r="D7" s="100"/>
      <c r="E7" s="100"/>
      <c r="F7" s="100"/>
    </row>
    <row r="8" spans="1:6">
      <c r="A8" s="96" t="s">
        <v>165</v>
      </c>
      <c r="B8" s="96">
        <v>364237.17732000002</v>
      </c>
      <c r="C8" s="96">
        <v>1672653.0088299999</v>
      </c>
      <c r="D8" s="96">
        <v>1115581.6786500001</v>
      </c>
      <c r="E8" s="96">
        <v>154510.15693999999</v>
      </c>
      <c r="F8" s="96">
        <v>117610.16554999999</v>
      </c>
    </row>
    <row r="9" spans="1:6">
      <c r="A9" s="96" t="s">
        <v>166</v>
      </c>
      <c r="B9" s="96">
        <v>0</v>
      </c>
      <c r="C9" s="96">
        <v>154868.39271000001</v>
      </c>
      <c r="D9" s="96">
        <v>0</v>
      </c>
      <c r="E9" s="96">
        <v>0</v>
      </c>
      <c r="F9" s="96">
        <v>0</v>
      </c>
    </row>
    <row r="10" spans="1:6">
      <c r="A10" s="96" t="s">
        <v>167</v>
      </c>
      <c r="B10" s="96">
        <v>0</v>
      </c>
      <c r="C10" s="96">
        <v>689039.96811999998</v>
      </c>
      <c r="D10" s="96">
        <v>714364.24774999998</v>
      </c>
      <c r="E10" s="96">
        <v>0</v>
      </c>
      <c r="F10" s="96">
        <v>0</v>
      </c>
    </row>
    <row r="11" spans="1:6">
      <c r="A11" s="96" t="s">
        <v>168</v>
      </c>
      <c r="B11" s="96">
        <v>74988.524769999989</v>
      </c>
      <c r="C11" s="96">
        <v>372749.87231000001</v>
      </c>
      <c r="D11" s="96">
        <v>189164.56733000002</v>
      </c>
      <c r="E11" s="96">
        <v>99913.021030000004</v>
      </c>
      <c r="F11" s="96">
        <v>0</v>
      </c>
    </row>
    <row r="12" spans="1:6">
      <c r="A12" s="96" t="s">
        <v>169</v>
      </c>
      <c r="B12" s="96">
        <v>16301.21133</v>
      </c>
      <c r="C12" s="96">
        <v>239911.51934</v>
      </c>
      <c r="D12" s="96">
        <v>241012.89204000001</v>
      </c>
      <c r="E12" s="96">
        <v>34821.729209999998</v>
      </c>
      <c r="F12" s="96">
        <v>0</v>
      </c>
    </row>
    <row r="13" spans="1:6">
      <c r="A13" s="96" t="s">
        <v>170</v>
      </c>
      <c r="B13" s="96">
        <v>219361.20922999998</v>
      </c>
      <c r="C13" s="96">
        <v>3076329.1116799996</v>
      </c>
      <c r="D13" s="96">
        <v>609184.08157000004</v>
      </c>
      <c r="E13" s="96">
        <v>168112.67341999998</v>
      </c>
      <c r="F13" s="96">
        <v>337210.58282000001</v>
      </c>
    </row>
    <row r="14" spans="1:6">
      <c r="A14" s="96" t="s">
        <v>171</v>
      </c>
      <c r="B14" s="96">
        <v>230430.87606000001</v>
      </c>
      <c r="C14" s="96">
        <v>1864479.1003699999</v>
      </c>
      <c r="D14" s="96">
        <v>979660.90274000005</v>
      </c>
      <c r="E14" s="96">
        <v>84934.894090000002</v>
      </c>
      <c r="F14" s="96">
        <v>129334.70531999999</v>
      </c>
    </row>
    <row r="15" spans="1:6">
      <c r="A15" s="96" t="s">
        <v>172</v>
      </c>
      <c r="B15" s="96">
        <v>290275.65998</v>
      </c>
      <c r="C15" s="96">
        <v>1128730.7670699998</v>
      </c>
      <c r="D15" s="96">
        <v>598482.55613000004</v>
      </c>
      <c r="E15" s="96">
        <v>38664.20506</v>
      </c>
      <c r="F15" s="96">
        <v>92540.030419999996</v>
      </c>
    </row>
    <row r="16" spans="1:6">
      <c r="A16" s="96" t="s">
        <v>173</v>
      </c>
      <c r="B16" s="96">
        <v>206509.49012999999</v>
      </c>
      <c r="C16" s="96">
        <v>2353069.8914099997</v>
      </c>
      <c r="D16" s="96">
        <v>1764671.4580099999</v>
      </c>
      <c r="E16" s="96">
        <v>443165.53749999998</v>
      </c>
      <c r="F16" s="96">
        <v>150079.4866</v>
      </c>
    </row>
    <row r="17" spans="1:6">
      <c r="A17" s="96" t="s">
        <v>174</v>
      </c>
      <c r="B17" s="96">
        <v>0</v>
      </c>
      <c r="C17" s="96">
        <v>0</v>
      </c>
      <c r="D17" s="96">
        <v>0</v>
      </c>
      <c r="E17" s="96">
        <v>0</v>
      </c>
      <c r="F17" s="96">
        <v>0</v>
      </c>
    </row>
    <row r="18" spans="1:6">
      <c r="A18" s="96" t="s">
        <v>175</v>
      </c>
      <c r="B18" s="96">
        <v>399297.34019999998</v>
      </c>
      <c r="C18" s="96">
        <v>2240923.5757399998</v>
      </c>
      <c r="D18" s="96">
        <v>1804865.39613</v>
      </c>
      <c r="E18" s="96">
        <v>346967.69816000003</v>
      </c>
      <c r="F18" s="96">
        <v>185034.27102000001</v>
      </c>
    </row>
    <row r="19" spans="1:6">
      <c r="A19" s="96" t="s">
        <v>176</v>
      </c>
      <c r="B19" s="96">
        <v>271295.17247000005</v>
      </c>
      <c r="C19" s="96">
        <v>2440972.50697</v>
      </c>
      <c r="D19" s="96">
        <v>1491037.26171</v>
      </c>
      <c r="E19" s="96">
        <v>140889.91769999999</v>
      </c>
      <c r="F19" s="96">
        <v>62618.461710000003</v>
      </c>
    </row>
    <row r="20" spans="1:6">
      <c r="A20" s="96" t="s">
        <v>177</v>
      </c>
      <c r="B20" s="96">
        <v>420508.52431000001</v>
      </c>
      <c r="C20" s="96">
        <v>1838336.2163199999</v>
      </c>
      <c r="D20" s="96">
        <v>1211596.6354100001</v>
      </c>
      <c r="E20" s="96">
        <v>145073.17833000002</v>
      </c>
      <c r="F20" s="96">
        <v>231240.90384000001</v>
      </c>
    </row>
    <row r="21" spans="1:6">
      <c r="A21" s="96" t="s">
        <v>178</v>
      </c>
      <c r="B21" s="96">
        <v>2493205.1858000001</v>
      </c>
      <c r="C21" s="96">
        <v>18072063.930869997</v>
      </c>
      <c r="D21" s="96">
        <v>10719621.67747</v>
      </c>
      <c r="E21" s="96">
        <v>1657053.01144</v>
      </c>
      <c r="F21" s="96">
        <v>1305668.6072800001</v>
      </c>
    </row>
    <row r="22" spans="1:6" ht="15.75">
      <c r="A22" s="104" t="s">
        <v>179</v>
      </c>
      <c r="B22" s="104"/>
      <c r="C22" s="104"/>
      <c r="D22" s="104"/>
      <c r="E22" s="104"/>
      <c r="F22" s="104"/>
    </row>
    <row r="23" spans="1:6">
      <c r="A23" s="96" t="s">
        <v>180</v>
      </c>
      <c r="B23" s="96">
        <v>0</v>
      </c>
      <c r="C23" s="96">
        <v>1024874.7726200001</v>
      </c>
      <c r="D23" s="96">
        <v>0</v>
      </c>
      <c r="E23" s="96">
        <v>0</v>
      </c>
      <c r="F23" s="96">
        <v>0</v>
      </c>
    </row>
    <row r="24" spans="1:6">
      <c r="A24" s="96" t="s">
        <v>181</v>
      </c>
      <c r="B24" s="96">
        <v>0</v>
      </c>
      <c r="C24" s="96">
        <v>796182.31423000002</v>
      </c>
      <c r="D24" s="96">
        <v>0</v>
      </c>
      <c r="E24" s="96">
        <v>0</v>
      </c>
      <c r="F24" s="96">
        <v>0</v>
      </c>
    </row>
    <row r="25" spans="1:6">
      <c r="A25" s="96" t="s">
        <v>182</v>
      </c>
      <c r="B25" s="96">
        <v>0</v>
      </c>
      <c r="C25" s="96">
        <v>0</v>
      </c>
      <c r="D25" s="96">
        <v>0</v>
      </c>
      <c r="E25" s="96">
        <v>0</v>
      </c>
      <c r="F25" s="96">
        <v>0</v>
      </c>
    </row>
    <row r="26" spans="1:6">
      <c r="A26" s="96" t="s">
        <v>183</v>
      </c>
      <c r="B26" s="96">
        <v>0</v>
      </c>
      <c r="C26" s="96">
        <v>0</v>
      </c>
      <c r="D26" s="96">
        <v>0</v>
      </c>
      <c r="E26" s="96">
        <v>165054.11018000002</v>
      </c>
      <c r="F26" s="96">
        <v>0</v>
      </c>
    </row>
    <row r="27" spans="1:6">
      <c r="A27" s="96" t="s">
        <v>184</v>
      </c>
      <c r="B27" s="96">
        <v>138513.28381999998</v>
      </c>
      <c r="C27" s="96">
        <v>0</v>
      </c>
      <c r="D27" s="96">
        <v>0</v>
      </c>
      <c r="E27" s="96">
        <v>0</v>
      </c>
      <c r="F27" s="96">
        <v>0</v>
      </c>
    </row>
    <row r="28" spans="1:6">
      <c r="A28" s="96" t="s">
        <v>185</v>
      </c>
      <c r="B28" s="96">
        <v>0</v>
      </c>
      <c r="C28" s="96">
        <v>0</v>
      </c>
      <c r="D28" s="96">
        <v>436553.38936000003</v>
      </c>
      <c r="E28" s="96">
        <v>0</v>
      </c>
      <c r="F28" s="96">
        <v>0</v>
      </c>
    </row>
    <row r="29" spans="1:6">
      <c r="A29" s="96" t="s">
        <v>186</v>
      </c>
      <c r="B29" s="96">
        <v>0</v>
      </c>
      <c r="C29" s="96">
        <v>0</v>
      </c>
      <c r="D29" s="96">
        <v>0</v>
      </c>
      <c r="E29" s="96">
        <v>0</v>
      </c>
      <c r="F29" s="96">
        <v>73262.605049999998</v>
      </c>
    </row>
    <row r="30" spans="1:6">
      <c r="A30" s="96" t="s">
        <v>187</v>
      </c>
      <c r="B30" s="96">
        <v>0</v>
      </c>
      <c r="C30" s="96">
        <v>0</v>
      </c>
      <c r="D30" s="96">
        <v>0</v>
      </c>
      <c r="E30" s="96">
        <v>0</v>
      </c>
      <c r="F30" s="96">
        <v>0</v>
      </c>
    </row>
    <row r="31" spans="1:6">
      <c r="A31" s="96" t="s">
        <v>178</v>
      </c>
      <c r="B31" s="96">
        <v>138513.28381999998</v>
      </c>
      <c r="C31" s="96">
        <v>1821057.0868500001</v>
      </c>
      <c r="D31" s="96">
        <v>436553.38936000003</v>
      </c>
      <c r="E31" s="96">
        <v>165054.11018000002</v>
      </c>
      <c r="F31" s="96">
        <v>73262.605049999998</v>
      </c>
    </row>
    <row r="32" spans="1:6" ht="15.75">
      <c r="A32" s="104" t="s">
        <v>188</v>
      </c>
      <c r="B32" s="104"/>
      <c r="C32" s="104"/>
      <c r="D32" s="104"/>
      <c r="E32" s="104"/>
      <c r="F32" s="104"/>
    </row>
    <row r="33" spans="1:6">
      <c r="A33" s="96" t="s">
        <v>189</v>
      </c>
      <c r="B33" s="96">
        <v>0</v>
      </c>
      <c r="C33" s="96">
        <v>0</v>
      </c>
      <c r="D33" s="96">
        <v>536087.29365000001</v>
      </c>
      <c r="E33" s="96">
        <v>0</v>
      </c>
      <c r="F33" s="96">
        <v>0</v>
      </c>
    </row>
    <row r="34" spans="1:6">
      <c r="A34" s="96" t="s">
        <v>190</v>
      </c>
      <c r="B34" s="96">
        <v>91565.5815</v>
      </c>
      <c r="C34" s="96">
        <v>470896.58587000001</v>
      </c>
      <c r="D34" s="96">
        <v>175720.08796</v>
      </c>
      <c r="E34" s="96">
        <v>223156.69588999997</v>
      </c>
      <c r="F34" s="96">
        <v>109833.71716</v>
      </c>
    </row>
    <row r="35" spans="1:6">
      <c r="A35" s="96" t="s">
        <v>191</v>
      </c>
      <c r="B35" s="96">
        <v>218593.74611000001</v>
      </c>
      <c r="C35" s="96">
        <v>1081862.1290199999</v>
      </c>
      <c r="D35" s="96">
        <v>1184776.5193800002</v>
      </c>
      <c r="E35" s="96">
        <v>108210.81538</v>
      </c>
      <c r="F35" s="96">
        <v>226268.22359000001</v>
      </c>
    </row>
    <row r="36" spans="1:6">
      <c r="A36" s="96" t="s">
        <v>192</v>
      </c>
      <c r="B36" s="96">
        <v>55744.885299999994</v>
      </c>
      <c r="C36" s="96">
        <v>371421.09408999997</v>
      </c>
      <c r="D36" s="96">
        <v>581368.16176000005</v>
      </c>
      <c r="E36" s="96">
        <v>0</v>
      </c>
      <c r="F36" s="96">
        <v>0</v>
      </c>
    </row>
    <row r="37" spans="1:6">
      <c r="A37" s="96" t="s">
        <v>178</v>
      </c>
      <c r="B37" s="96">
        <v>365904.21291</v>
      </c>
      <c r="C37" s="96">
        <v>1924179.80898</v>
      </c>
      <c r="D37" s="96">
        <v>2477952.0627500005</v>
      </c>
      <c r="E37" s="96">
        <v>331367.51126999996</v>
      </c>
      <c r="F37" s="96">
        <v>336101.94075000001</v>
      </c>
    </row>
    <row r="38" spans="1:6" ht="15.75">
      <c r="A38" s="104" t="s">
        <v>193</v>
      </c>
      <c r="B38" s="104"/>
      <c r="C38" s="104"/>
      <c r="D38" s="104"/>
      <c r="E38" s="104"/>
      <c r="F38" s="104"/>
    </row>
    <row r="39" spans="1:6">
      <c r="A39" s="96" t="s">
        <v>194</v>
      </c>
      <c r="B39" s="96">
        <v>0</v>
      </c>
      <c r="C39" s="96">
        <v>0</v>
      </c>
      <c r="D39" s="96">
        <v>0</v>
      </c>
      <c r="E39" s="96">
        <v>52739.133799999996</v>
      </c>
      <c r="F39" s="96">
        <v>73507.731430000014</v>
      </c>
    </row>
    <row r="40" spans="1:6">
      <c r="A40" s="96" t="s">
        <v>195</v>
      </c>
      <c r="B40" s="96">
        <v>0</v>
      </c>
      <c r="C40" s="96">
        <v>0</v>
      </c>
      <c r="D40" s="96">
        <v>0</v>
      </c>
      <c r="E40" s="96">
        <v>0</v>
      </c>
      <c r="F40" s="96">
        <v>0</v>
      </c>
    </row>
    <row r="41" spans="1:6">
      <c r="A41" s="96" t="s">
        <v>196</v>
      </c>
      <c r="B41" s="96">
        <v>0</v>
      </c>
      <c r="C41" s="96">
        <v>0</v>
      </c>
      <c r="D41" s="96">
        <v>65058.166250000002</v>
      </c>
      <c r="E41" s="96">
        <v>0</v>
      </c>
      <c r="F41" s="96">
        <v>0</v>
      </c>
    </row>
    <row r="42" spans="1:6">
      <c r="A42" s="96" t="s">
        <v>197</v>
      </c>
      <c r="B42" s="96">
        <v>0</v>
      </c>
      <c r="C42" s="96">
        <v>0</v>
      </c>
      <c r="D42" s="96">
        <v>0</v>
      </c>
      <c r="E42" s="96">
        <v>0</v>
      </c>
      <c r="F42" s="96">
        <v>0</v>
      </c>
    </row>
    <row r="43" spans="1:6">
      <c r="A43" s="96" t="s">
        <v>198</v>
      </c>
      <c r="B43" s="96">
        <v>9793.8815699999996</v>
      </c>
      <c r="C43" s="96">
        <v>0</v>
      </c>
      <c r="D43" s="96">
        <v>0</v>
      </c>
      <c r="E43" s="96">
        <v>0</v>
      </c>
      <c r="F43" s="96">
        <v>118340.81116</v>
      </c>
    </row>
    <row r="44" spans="1:6">
      <c r="A44" s="96" t="s">
        <v>199</v>
      </c>
      <c r="B44" s="96">
        <v>0</v>
      </c>
      <c r="C44" s="96">
        <v>0</v>
      </c>
      <c r="D44" s="96">
        <v>0</v>
      </c>
      <c r="E44" s="96">
        <v>0</v>
      </c>
      <c r="F44" s="96">
        <v>106705.48956999999</v>
      </c>
    </row>
    <row r="45" spans="1:6">
      <c r="A45" s="96" t="s">
        <v>200</v>
      </c>
      <c r="B45" s="96">
        <v>0</v>
      </c>
      <c r="C45" s="96">
        <v>0</v>
      </c>
      <c r="D45" s="96">
        <v>0</v>
      </c>
      <c r="E45" s="96">
        <v>0</v>
      </c>
      <c r="F45" s="96">
        <v>0</v>
      </c>
    </row>
    <row r="46" spans="1:6">
      <c r="A46" s="96" t="s">
        <v>201</v>
      </c>
      <c r="B46" s="96">
        <v>0</v>
      </c>
      <c r="C46" s="96">
        <v>0</v>
      </c>
      <c r="D46" s="96">
        <v>0</v>
      </c>
      <c r="E46" s="96">
        <v>0</v>
      </c>
      <c r="F46" s="96">
        <v>0</v>
      </c>
    </row>
    <row r="47" spans="1:6">
      <c r="A47" s="96" t="s">
        <v>202</v>
      </c>
      <c r="B47" s="96">
        <v>0</v>
      </c>
      <c r="C47" s="96">
        <v>0</v>
      </c>
      <c r="D47" s="96">
        <v>128035.88011</v>
      </c>
      <c r="E47" s="96">
        <v>0</v>
      </c>
      <c r="F47" s="96">
        <v>0</v>
      </c>
    </row>
    <row r="48" spans="1:6">
      <c r="A48" s="96" t="s">
        <v>203</v>
      </c>
      <c r="B48" s="96">
        <v>0</v>
      </c>
      <c r="C48" s="96">
        <v>0</v>
      </c>
      <c r="D48" s="96">
        <v>0</v>
      </c>
      <c r="E48" s="96">
        <v>0</v>
      </c>
      <c r="F48" s="96">
        <v>0</v>
      </c>
    </row>
    <row r="49" spans="1:6">
      <c r="A49" s="96" t="s">
        <v>204</v>
      </c>
      <c r="B49" s="96">
        <v>0</v>
      </c>
      <c r="C49" s="96">
        <v>0</v>
      </c>
      <c r="D49" s="96">
        <v>44475.386659999996</v>
      </c>
      <c r="E49" s="96">
        <v>0</v>
      </c>
      <c r="F49" s="96">
        <v>0</v>
      </c>
    </row>
    <row r="50" spans="1:6">
      <c r="A50" s="96" t="s">
        <v>205</v>
      </c>
      <c r="B50" s="96">
        <v>0</v>
      </c>
      <c r="C50" s="96">
        <v>0</v>
      </c>
      <c r="D50" s="96">
        <v>59385.782700000003</v>
      </c>
      <c r="E50" s="96">
        <v>0</v>
      </c>
      <c r="F50" s="96">
        <v>0</v>
      </c>
    </row>
    <row r="51" spans="1:6">
      <c r="A51" s="96" t="s">
        <v>206</v>
      </c>
      <c r="B51" s="96">
        <v>0</v>
      </c>
      <c r="C51" s="96">
        <v>0</v>
      </c>
      <c r="D51" s="96">
        <v>79543.244000000006</v>
      </c>
      <c r="E51" s="96">
        <v>0</v>
      </c>
      <c r="F51" s="96">
        <v>0</v>
      </c>
    </row>
    <row r="52" spans="1:6">
      <c r="A52" s="96" t="s">
        <v>207</v>
      </c>
      <c r="B52" s="96">
        <v>0</v>
      </c>
      <c r="C52" s="96">
        <v>0</v>
      </c>
      <c r="D52" s="96">
        <v>107916.94411</v>
      </c>
      <c r="E52" s="96">
        <v>0</v>
      </c>
      <c r="F52" s="96">
        <v>0</v>
      </c>
    </row>
    <row r="53" spans="1:6">
      <c r="A53" s="96" t="s">
        <v>208</v>
      </c>
      <c r="B53" s="96">
        <v>0</v>
      </c>
      <c r="C53" s="96">
        <v>0</v>
      </c>
      <c r="D53" s="96">
        <v>0</v>
      </c>
      <c r="E53" s="96">
        <v>0</v>
      </c>
      <c r="F53" s="96">
        <v>0</v>
      </c>
    </row>
    <row r="54" spans="1:6">
      <c r="A54" s="96" t="s">
        <v>209</v>
      </c>
      <c r="B54" s="96">
        <v>0</v>
      </c>
      <c r="C54" s="96">
        <v>0</v>
      </c>
      <c r="D54" s="96">
        <v>0</v>
      </c>
      <c r="E54" s="96">
        <v>0</v>
      </c>
      <c r="F54" s="96">
        <v>52596.873810000005</v>
      </c>
    </row>
    <row r="55" spans="1:6">
      <c r="A55" s="96" t="s">
        <v>210</v>
      </c>
      <c r="B55" s="96">
        <v>0</v>
      </c>
      <c r="C55" s="96">
        <v>0</v>
      </c>
      <c r="D55" s="96">
        <v>0</v>
      </c>
      <c r="E55" s="96">
        <v>0</v>
      </c>
      <c r="F55" s="96">
        <v>0</v>
      </c>
    </row>
    <row r="56" spans="1:6">
      <c r="A56" s="96" t="s">
        <v>211</v>
      </c>
      <c r="B56" s="96">
        <v>0</v>
      </c>
      <c r="C56" s="96">
        <v>0</v>
      </c>
      <c r="D56" s="96">
        <v>0</v>
      </c>
      <c r="E56" s="96">
        <v>0</v>
      </c>
      <c r="F56" s="96">
        <v>0</v>
      </c>
    </row>
    <row r="57" spans="1:6">
      <c r="A57" s="96" t="s">
        <v>212</v>
      </c>
      <c r="B57" s="96">
        <v>0</v>
      </c>
      <c r="C57" s="96">
        <v>0</v>
      </c>
      <c r="D57" s="96">
        <v>125472.77829999999</v>
      </c>
      <c r="E57" s="96">
        <v>0</v>
      </c>
      <c r="F57" s="96">
        <v>0</v>
      </c>
    </row>
    <row r="58" spans="1:6">
      <c r="A58" s="96" t="s">
        <v>213</v>
      </c>
      <c r="B58" s="96">
        <v>0</v>
      </c>
      <c r="C58" s="96">
        <v>0</v>
      </c>
      <c r="D58" s="96">
        <v>135766.35658000002</v>
      </c>
      <c r="E58" s="96">
        <v>0</v>
      </c>
      <c r="F58" s="96">
        <v>0</v>
      </c>
    </row>
    <row r="59" spans="1:6">
      <c r="A59" s="96" t="s">
        <v>214</v>
      </c>
      <c r="B59" s="96">
        <v>0</v>
      </c>
      <c r="C59" s="96">
        <v>0</v>
      </c>
      <c r="D59" s="96">
        <v>198537.18474</v>
      </c>
      <c r="E59" s="96">
        <v>0</v>
      </c>
      <c r="F59" s="96">
        <v>0</v>
      </c>
    </row>
    <row r="60" spans="1:6">
      <c r="A60" s="96" t="s">
        <v>215</v>
      </c>
      <c r="B60" s="96">
        <v>20486.105480000002</v>
      </c>
      <c r="C60" s="96">
        <v>0</v>
      </c>
      <c r="D60" s="96">
        <v>28879.773100000002</v>
      </c>
      <c r="E60" s="96">
        <v>0</v>
      </c>
      <c r="F60" s="96">
        <v>0</v>
      </c>
    </row>
    <row r="61" spans="1:6">
      <c r="A61" s="96" t="s">
        <v>216</v>
      </c>
      <c r="B61" s="96">
        <v>0</v>
      </c>
      <c r="C61" s="96">
        <v>0</v>
      </c>
      <c r="D61" s="96">
        <v>97223.944090000005</v>
      </c>
      <c r="E61" s="96">
        <v>0</v>
      </c>
      <c r="F61" s="96">
        <v>0</v>
      </c>
    </row>
    <row r="62" spans="1:6">
      <c r="A62" s="96" t="s">
        <v>217</v>
      </c>
      <c r="B62" s="96">
        <v>101985.87854999999</v>
      </c>
      <c r="C62" s="96">
        <v>0</v>
      </c>
      <c r="D62" s="96">
        <v>0</v>
      </c>
      <c r="E62" s="96">
        <v>0</v>
      </c>
      <c r="F62" s="96">
        <v>0</v>
      </c>
    </row>
    <row r="63" spans="1:6">
      <c r="A63" s="96" t="s">
        <v>218</v>
      </c>
      <c r="B63" s="96">
        <v>0</v>
      </c>
      <c r="C63" s="96">
        <v>0</v>
      </c>
      <c r="D63" s="96">
        <v>0</v>
      </c>
      <c r="E63" s="96">
        <v>0</v>
      </c>
      <c r="F63" s="96">
        <v>0</v>
      </c>
    </row>
    <row r="64" spans="1:6">
      <c r="A64" s="96" t="s">
        <v>219</v>
      </c>
      <c r="B64" s="96">
        <v>0</v>
      </c>
      <c r="C64" s="96">
        <v>0</v>
      </c>
      <c r="D64" s="96">
        <v>0</v>
      </c>
      <c r="E64" s="96">
        <v>0</v>
      </c>
      <c r="F64" s="96">
        <v>0</v>
      </c>
    </row>
    <row r="65" spans="1:6">
      <c r="A65" s="105" t="s">
        <v>178</v>
      </c>
      <c r="B65" s="96">
        <v>132265.86559999999</v>
      </c>
      <c r="C65" s="96">
        <v>0</v>
      </c>
      <c r="D65" s="96">
        <v>1070295.4406399999</v>
      </c>
      <c r="E65" s="96">
        <v>52739.133799999996</v>
      </c>
      <c r="F65" s="96">
        <v>351150.90597000002</v>
      </c>
    </row>
    <row r="66" spans="1:6">
      <c r="A66" s="106" t="s">
        <v>220</v>
      </c>
      <c r="B66" s="107">
        <v>3129888.54813</v>
      </c>
      <c r="C66" s="107">
        <v>21817300.826699995</v>
      </c>
      <c r="D66" s="107">
        <v>14704422.570220001</v>
      </c>
      <c r="E66" s="107">
        <v>2206213.76669</v>
      </c>
      <c r="F66" s="107">
        <v>2066184.0590500003</v>
      </c>
    </row>
    <row r="67" spans="1:6" ht="15.75" thickBot="1">
      <c r="A67" s="108"/>
      <c r="B67" s="109"/>
      <c r="C67" s="110"/>
      <c r="D67" s="110"/>
      <c r="E67" s="109"/>
      <c r="F67" s="109"/>
    </row>
    <row r="68" spans="1:6" ht="15.75" thickTop="1"/>
  </sheetData>
  <mergeCells count="5">
    <mergeCell ref="A1:F1"/>
    <mergeCell ref="A2:F2"/>
    <mergeCell ref="A3:F3"/>
    <mergeCell ref="A4:F4"/>
    <mergeCell ref="A5:F5"/>
  </mergeCells>
  <pageMargins left="0.7" right="0.7" top="0.75" bottom="0.75" header="0.3" footer="0.3"/>
  <pageSetup scale="6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4"/>
  <sheetViews>
    <sheetView workbookViewId="0">
      <selection activeCell="C15" sqref="C15"/>
    </sheetView>
  </sheetViews>
  <sheetFormatPr defaultColWidth="11.42578125" defaultRowHeight="15"/>
  <cols>
    <col min="1" max="6" width="20.7109375" style="96" customWidth="1"/>
    <col min="7" max="7" width="11.28515625" style="96" customWidth="1"/>
    <col min="8" max="251" width="11.42578125" style="96"/>
    <col min="252" max="252" width="19.85546875" style="96" bestFit="1" customWidth="1"/>
    <col min="253" max="253" width="12.85546875" style="96" bestFit="1" customWidth="1"/>
    <col min="254" max="254" width="10.85546875" style="96" bestFit="1" customWidth="1"/>
    <col min="255" max="255" width="14.140625" style="96" bestFit="1" customWidth="1"/>
    <col min="256" max="256" width="11.42578125" style="96"/>
    <col min="257" max="262" width="20.7109375" style="96" customWidth="1"/>
    <col min="263" max="263" width="11.28515625" style="96" customWidth="1"/>
    <col min="264" max="507" width="11.42578125" style="96"/>
    <col min="508" max="508" width="19.85546875" style="96" bestFit="1" customWidth="1"/>
    <col min="509" max="509" width="12.85546875" style="96" bestFit="1" customWidth="1"/>
    <col min="510" max="510" width="10.85546875" style="96" bestFit="1" customWidth="1"/>
    <col min="511" max="511" width="14.140625" style="96" bestFit="1" customWidth="1"/>
    <col min="512" max="512" width="11.42578125" style="96"/>
    <col min="513" max="518" width="20.7109375" style="96" customWidth="1"/>
    <col min="519" max="519" width="11.28515625" style="96" customWidth="1"/>
    <col min="520" max="763" width="11.42578125" style="96"/>
    <col min="764" max="764" width="19.85546875" style="96" bestFit="1" customWidth="1"/>
    <col min="765" max="765" width="12.85546875" style="96" bestFit="1" customWidth="1"/>
    <col min="766" max="766" width="10.85546875" style="96" bestFit="1" customWidth="1"/>
    <col min="767" max="767" width="14.140625" style="96" bestFit="1" customWidth="1"/>
    <col min="768" max="768" width="11.42578125" style="96"/>
    <col min="769" max="774" width="20.7109375" style="96" customWidth="1"/>
    <col min="775" max="775" width="11.28515625" style="96" customWidth="1"/>
    <col min="776" max="1019" width="11.42578125" style="96"/>
    <col min="1020" max="1020" width="19.85546875" style="96" bestFit="1" customWidth="1"/>
    <col min="1021" max="1021" width="12.85546875" style="96" bestFit="1" customWidth="1"/>
    <col min="1022" max="1022" width="10.85546875" style="96" bestFit="1" customWidth="1"/>
    <col min="1023" max="1023" width="14.140625" style="96" bestFit="1" customWidth="1"/>
    <col min="1024" max="1024" width="11.42578125" style="96"/>
    <col min="1025" max="1030" width="20.7109375" style="96" customWidth="1"/>
    <col min="1031" max="1031" width="11.28515625" style="96" customWidth="1"/>
    <col min="1032" max="1275" width="11.42578125" style="96"/>
    <col min="1276" max="1276" width="19.85546875" style="96" bestFit="1" customWidth="1"/>
    <col min="1277" max="1277" width="12.85546875" style="96" bestFit="1" customWidth="1"/>
    <col min="1278" max="1278" width="10.85546875" style="96" bestFit="1" customWidth="1"/>
    <col min="1279" max="1279" width="14.140625" style="96" bestFit="1" customWidth="1"/>
    <col min="1280" max="1280" width="11.42578125" style="96"/>
    <col min="1281" max="1286" width="20.7109375" style="96" customWidth="1"/>
    <col min="1287" max="1287" width="11.28515625" style="96" customWidth="1"/>
    <col min="1288" max="1531" width="11.42578125" style="96"/>
    <col min="1532" max="1532" width="19.85546875" style="96" bestFit="1" customWidth="1"/>
    <col min="1533" max="1533" width="12.85546875" style="96" bestFit="1" customWidth="1"/>
    <col min="1534" max="1534" width="10.85546875" style="96" bestFit="1" customWidth="1"/>
    <col min="1535" max="1535" width="14.140625" style="96" bestFit="1" customWidth="1"/>
    <col min="1536" max="1536" width="11.42578125" style="96"/>
    <col min="1537" max="1542" width="20.7109375" style="96" customWidth="1"/>
    <col min="1543" max="1543" width="11.28515625" style="96" customWidth="1"/>
    <col min="1544" max="1787" width="11.42578125" style="96"/>
    <col min="1788" max="1788" width="19.85546875" style="96" bestFit="1" customWidth="1"/>
    <col min="1789" max="1789" width="12.85546875" style="96" bestFit="1" customWidth="1"/>
    <col min="1790" max="1790" width="10.85546875" style="96" bestFit="1" customWidth="1"/>
    <col min="1791" max="1791" width="14.140625" style="96" bestFit="1" customWidth="1"/>
    <col min="1792" max="1792" width="11.42578125" style="96"/>
    <col min="1793" max="1798" width="20.7109375" style="96" customWidth="1"/>
    <col min="1799" max="1799" width="11.28515625" style="96" customWidth="1"/>
    <col min="1800" max="2043" width="11.42578125" style="96"/>
    <col min="2044" max="2044" width="19.85546875" style="96" bestFit="1" customWidth="1"/>
    <col min="2045" max="2045" width="12.85546875" style="96" bestFit="1" customWidth="1"/>
    <col min="2046" max="2046" width="10.85546875" style="96" bestFit="1" customWidth="1"/>
    <col min="2047" max="2047" width="14.140625" style="96" bestFit="1" customWidth="1"/>
    <col min="2048" max="2048" width="11.42578125" style="96"/>
    <col min="2049" max="2054" width="20.7109375" style="96" customWidth="1"/>
    <col min="2055" max="2055" width="11.28515625" style="96" customWidth="1"/>
    <col min="2056" max="2299" width="11.42578125" style="96"/>
    <col min="2300" max="2300" width="19.85546875" style="96" bestFit="1" customWidth="1"/>
    <col min="2301" max="2301" width="12.85546875" style="96" bestFit="1" customWidth="1"/>
    <col min="2302" max="2302" width="10.85546875" style="96" bestFit="1" customWidth="1"/>
    <col min="2303" max="2303" width="14.140625" style="96" bestFit="1" customWidth="1"/>
    <col min="2304" max="2304" width="11.42578125" style="96"/>
    <col min="2305" max="2310" width="20.7109375" style="96" customWidth="1"/>
    <col min="2311" max="2311" width="11.28515625" style="96" customWidth="1"/>
    <col min="2312" max="2555" width="11.42578125" style="96"/>
    <col min="2556" max="2556" width="19.85546875" style="96" bestFit="1" customWidth="1"/>
    <col min="2557" max="2557" width="12.85546875" style="96" bestFit="1" customWidth="1"/>
    <col min="2558" max="2558" width="10.85546875" style="96" bestFit="1" customWidth="1"/>
    <col min="2559" max="2559" width="14.140625" style="96" bestFit="1" customWidth="1"/>
    <col min="2560" max="2560" width="11.42578125" style="96"/>
    <col min="2561" max="2566" width="20.7109375" style="96" customWidth="1"/>
    <col min="2567" max="2567" width="11.28515625" style="96" customWidth="1"/>
    <col min="2568" max="2811" width="11.42578125" style="96"/>
    <col min="2812" max="2812" width="19.85546875" style="96" bestFit="1" customWidth="1"/>
    <col min="2813" max="2813" width="12.85546875" style="96" bestFit="1" customWidth="1"/>
    <col min="2814" max="2814" width="10.85546875" style="96" bestFit="1" customWidth="1"/>
    <col min="2815" max="2815" width="14.140625" style="96" bestFit="1" customWidth="1"/>
    <col min="2816" max="2816" width="11.42578125" style="96"/>
    <col min="2817" max="2822" width="20.7109375" style="96" customWidth="1"/>
    <col min="2823" max="2823" width="11.28515625" style="96" customWidth="1"/>
    <col min="2824" max="3067" width="11.42578125" style="96"/>
    <col min="3068" max="3068" width="19.85546875" style="96" bestFit="1" customWidth="1"/>
    <col min="3069" max="3069" width="12.85546875" style="96" bestFit="1" customWidth="1"/>
    <col min="3070" max="3070" width="10.85546875" style="96" bestFit="1" customWidth="1"/>
    <col min="3071" max="3071" width="14.140625" style="96" bestFit="1" customWidth="1"/>
    <col min="3072" max="3072" width="11.42578125" style="96"/>
    <col min="3073" max="3078" width="20.7109375" style="96" customWidth="1"/>
    <col min="3079" max="3079" width="11.28515625" style="96" customWidth="1"/>
    <col min="3080" max="3323" width="11.42578125" style="96"/>
    <col min="3324" max="3324" width="19.85546875" style="96" bestFit="1" customWidth="1"/>
    <col min="3325" max="3325" width="12.85546875" style="96" bestFit="1" customWidth="1"/>
    <col min="3326" max="3326" width="10.85546875" style="96" bestFit="1" customWidth="1"/>
    <col min="3327" max="3327" width="14.140625" style="96" bestFit="1" customWidth="1"/>
    <col min="3328" max="3328" width="11.42578125" style="96"/>
    <col min="3329" max="3334" width="20.7109375" style="96" customWidth="1"/>
    <col min="3335" max="3335" width="11.28515625" style="96" customWidth="1"/>
    <col min="3336" max="3579" width="11.42578125" style="96"/>
    <col min="3580" max="3580" width="19.85546875" style="96" bestFit="1" customWidth="1"/>
    <col min="3581" max="3581" width="12.85546875" style="96" bestFit="1" customWidth="1"/>
    <col min="3582" max="3582" width="10.85546875" style="96" bestFit="1" customWidth="1"/>
    <col min="3583" max="3583" width="14.140625" style="96" bestFit="1" customWidth="1"/>
    <col min="3584" max="3584" width="11.42578125" style="96"/>
    <col min="3585" max="3590" width="20.7109375" style="96" customWidth="1"/>
    <col min="3591" max="3591" width="11.28515625" style="96" customWidth="1"/>
    <col min="3592" max="3835" width="11.42578125" style="96"/>
    <col min="3836" max="3836" width="19.85546875" style="96" bestFit="1" customWidth="1"/>
    <col min="3837" max="3837" width="12.85546875" style="96" bestFit="1" customWidth="1"/>
    <col min="3838" max="3838" width="10.85546875" style="96" bestFit="1" customWidth="1"/>
    <col min="3839" max="3839" width="14.140625" style="96" bestFit="1" customWidth="1"/>
    <col min="3840" max="3840" width="11.42578125" style="96"/>
    <col min="3841" max="3846" width="20.7109375" style="96" customWidth="1"/>
    <col min="3847" max="3847" width="11.28515625" style="96" customWidth="1"/>
    <col min="3848" max="4091" width="11.42578125" style="96"/>
    <col min="4092" max="4092" width="19.85546875" style="96" bestFit="1" customWidth="1"/>
    <col min="4093" max="4093" width="12.85546875" style="96" bestFit="1" customWidth="1"/>
    <col min="4094" max="4094" width="10.85546875" style="96" bestFit="1" customWidth="1"/>
    <col min="4095" max="4095" width="14.140625" style="96" bestFit="1" customWidth="1"/>
    <col min="4096" max="4096" width="11.42578125" style="96"/>
    <col min="4097" max="4102" width="20.7109375" style="96" customWidth="1"/>
    <col min="4103" max="4103" width="11.28515625" style="96" customWidth="1"/>
    <col min="4104" max="4347" width="11.42578125" style="96"/>
    <col min="4348" max="4348" width="19.85546875" style="96" bestFit="1" customWidth="1"/>
    <col min="4349" max="4349" width="12.85546875" style="96" bestFit="1" customWidth="1"/>
    <col min="4350" max="4350" width="10.85546875" style="96" bestFit="1" customWidth="1"/>
    <col min="4351" max="4351" width="14.140625" style="96" bestFit="1" customWidth="1"/>
    <col min="4352" max="4352" width="11.42578125" style="96"/>
    <col min="4353" max="4358" width="20.7109375" style="96" customWidth="1"/>
    <col min="4359" max="4359" width="11.28515625" style="96" customWidth="1"/>
    <col min="4360" max="4603" width="11.42578125" style="96"/>
    <col min="4604" max="4604" width="19.85546875" style="96" bestFit="1" customWidth="1"/>
    <col min="4605" max="4605" width="12.85546875" style="96" bestFit="1" customWidth="1"/>
    <col min="4606" max="4606" width="10.85546875" style="96" bestFit="1" customWidth="1"/>
    <col min="4607" max="4607" width="14.140625" style="96" bestFit="1" customWidth="1"/>
    <col min="4608" max="4608" width="11.42578125" style="96"/>
    <col min="4609" max="4614" width="20.7109375" style="96" customWidth="1"/>
    <col min="4615" max="4615" width="11.28515625" style="96" customWidth="1"/>
    <col min="4616" max="4859" width="11.42578125" style="96"/>
    <col min="4860" max="4860" width="19.85546875" style="96" bestFit="1" customWidth="1"/>
    <col min="4861" max="4861" width="12.85546875" style="96" bestFit="1" customWidth="1"/>
    <col min="4862" max="4862" width="10.85546875" style="96" bestFit="1" customWidth="1"/>
    <col min="4863" max="4863" width="14.140625" style="96" bestFit="1" customWidth="1"/>
    <col min="4864" max="4864" width="11.42578125" style="96"/>
    <col min="4865" max="4870" width="20.7109375" style="96" customWidth="1"/>
    <col min="4871" max="4871" width="11.28515625" style="96" customWidth="1"/>
    <col min="4872" max="5115" width="11.42578125" style="96"/>
    <col min="5116" max="5116" width="19.85546875" style="96" bestFit="1" customWidth="1"/>
    <col min="5117" max="5117" width="12.85546875" style="96" bestFit="1" customWidth="1"/>
    <col min="5118" max="5118" width="10.85546875" style="96" bestFit="1" customWidth="1"/>
    <col min="5119" max="5119" width="14.140625" style="96" bestFit="1" customWidth="1"/>
    <col min="5120" max="5120" width="11.42578125" style="96"/>
    <col min="5121" max="5126" width="20.7109375" style="96" customWidth="1"/>
    <col min="5127" max="5127" width="11.28515625" style="96" customWidth="1"/>
    <col min="5128" max="5371" width="11.42578125" style="96"/>
    <col min="5372" max="5372" width="19.85546875" style="96" bestFit="1" customWidth="1"/>
    <col min="5373" max="5373" width="12.85546875" style="96" bestFit="1" customWidth="1"/>
    <col min="5374" max="5374" width="10.85546875" style="96" bestFit="1" customWidth="1"/>
    <col min="5375" max="5375" width="14.140625" style="96" bestFit="1" customWidth="1"/>
    <col min="5376" max="5376" width="11.42578125" style="96"/>
    <col min="5377" max="5382" width="20.7109375" style="96" customWidth="1"/>
    <col min="5383" max="5383" width="11.28515625" style="96" customWidth="1"/>
    <col min="5384" max="5627" width="11.42578125" style="96"/>
    <col min="5628" max="5628" width="19.85546875" style="96" bestFit="1" customWidth="1"/>
    <col min="5629" max="5629" width="12.85546875" style="96" bestFit="1" customWidth="1"/>
    <col min="5630" max="5630" width="10.85546875" style="96" bestFit="1" customWidth="1"/>
    <col min="5631" max="5631" width="14.140625" style="96" bestFit="1" customWidth="1"/>
    <col min="5632" max="5632" width="11.42578125" style="96"/>
    <col min="5633" max="5638" width="20.7109375" style="96" customWidth="1"/>
    <col min="5639" max="5639" width="11.28515625" style="96" customWidth="1"/>
    <col min="5640" max="5883" width="11.42578125" style="96"/>
    <col min="5884" max="5884" width="19.85546875" style="96" bestFit="1" customWidth="1"/>
    <col min="5885" max="5885" width="12.85546875" style="96" bestFit="1" customWidth="1"/>
    <col min="5886" max="5886" width="10.85546875" style="96" bestFit="1" customWidth="1"/>
    <col min="5887" max="5887" width="14.140625" style="96" bestFit="1" customWidth="1"/>
    <col min="5888" max="5888" width="11.42578125" style="96"/>
    <col min="5889" max="5894" width="20.7109375" style="96" customWidth="1"/>
    <col min="5895" max="5895" width="11.28515625" style="96" customWidth="1"/>
    <col min="5896" max="6139" width="11.42578125" style="96"/>
    <col min="6140" max="6140" width="19.85546875" style="96" bestFit="1" customWidth="1"/>
    <col min="6141" max="6141" width="12.85546875" style="96" bestFit="1" customWidth="1"/>
    <col min="6142" max="6142" width="10.85546875" style="96" bestFit="1" customWidth="1"/>
    <col min="6143" max="6143" width="14.140625" style="96" bestFit="1" customWidth="1"/>
    <col min="6144" max="6144" width="11.42578125" style="96"/>
    <col min="6145" max="6150" width="20.7109375" style="96" customWidth="1"/>
    <col min="6151" max="6151" width="11.28515625" style="96" customWidth="1"/>
    <col min="6152" max="6395" width="11.42578125" style="96"/>
    <col min="6396" max="6396" width="19.85546875" style="96" bestFit="1" customWidth="1"/>
    <col min="6397" max="6397" width="12.85546875" style="96" bestFit="1" customWidth="1"/>
    <col min="6398" max="6398" width="10.85546875" style="96" bestFit="1" customWidth="1"/>
    <col min="6399" max="6399" width="14.140625" style="96" bestFit="1" customWidth="1"/>
    <col min="6400" max="6400" width="11.42578125" style="96"/>
    <col min="6401" max="6406" width="20.7109375" style="96" customWidth="1"/>
    <col min="6407" max="6407" width="11.28515625" style="96" customWidth="1"/>
    <col min="6408" max="6651" width="11.42578125" style="96"/>
    <col min="6652" max="6652" width="19.85546875" style="96" bestFit="1" customWidth="1"/>
    <col min="6653" max="6653" width="12.85546875" style="96" bestFit="1" customWidth="1"/>
    <col min="6654" max="6654" width="10.85546875" style="96" bestFit="1" customWidth="1"/>
    <col min="6655" max="6655" width="14.140625" style="96" bestFit="1" customWidth="1"/>
    <col min="6656" max="6656" width="11.42578125" style="96"/>
    <col min="6657" max="6662" width="20.7109375" style="96" customWidth="1"/>
    <col min="6663" max="6663" width="11.28515625" style="96" customWidth="1"/>
    <col min="6664" max="6907" width="11.42578125" style="96"/>
    <col min="6908" max="6908" width="19.85546875" style="96" bestFit="1" customWidth="1"/>
    <col min="6909" max="6909" width="12.85546875" style="96" bestFit="1" customWidth="1"/>
    <col min="6910" max="6910" width="10.85546875" style="96" bestFit="1" customWidth="1"/>
    <col min="6911" max="6911" width="14.140625" style="96" bestFit="1" customWidth="1"/>
    <col min="6912" max="6912" width="11.42578125" style="96"/>
    <col min="6913" max="6918" width="20.7109375" style="96" customWidth="1"/>
    <col min="6919" max="6919" width="11.28515625" style="96" customWidth="1"/>
    <col min="6920" max="7163" width="11.42578125" style="96"/>
    <col min="7164" max="7164" width="19.85546875" style="96" bestFit="1" customWidth="1"/>
    <col min="7165" max="7165" width="12.85546875" style="96" bestFit="1" customWidth="1"/>
    <col min="7166" max="7166" width="10.85546875" style="96" bestFit="1" customWidth="1"/>
    <col min="7167" max="7167" width="14.140625" style="96" bestFit="1" customWidth="1"/>
    <col min="7168" max="7168" width="11.42578125" style="96"/>
    <col min="7169" max="7174" width="20.7109375" style="96" customWidth="1"/>
    <col min="7175" max="7175" width="11.28515625" style="96" customWidth="1"/>
    <col min="7176" max="7419" width="11.42578125" style="96"/>
    <col min="7420" max="7420" width="19.85546875" style="96" bestFit="1" customWidth="1"/>
    <col min="7421" max="7421" width="12.85546875" style="96" bestFit="1" customWidth="1"/>
    <col min="7422" max="7422" width="10.85546875" style="96" bestFit="1" customWidth="1"/>
    <col min="7423" max="7423" width="14.140625" style="96" bestFit="1" customWidth="1"/>
    <col min="7424" max="7424" width="11.42578125" style="96"/>
    <col min="7425" max="7430" width="20.7109375" style="96" customWidth="1"/>
    <col min="7431" max="7431" width="11.28515625" style="96" customWidth="1"/>
    <col min="7432" max="7675" width="11.42578125" style="96"/>
    <col min="7676" max="7676" width="19.85546875" style="96" bestFit="1" customWidth="1"/>
    <col min="7677" max="7677" width="12.85546875" style="96" bestFit="1" customWidth="1"/>
    <col min="7678" max="7678" width="10.85546875" style="96" bestFit="1" customWidth="1"/>
    <col min="7679" max="7679" width="14.140625" style="96" bestFit="1" customWidth="1"/>
    <col min="7680" max="7680" width="11.42578125" style="96"/>
    <col min="7681" max="7686" width="20.7109375" style="96" customWidth="1"/>
    <col min="7687" max="7687" width="11.28515625" style="96" customWidth="1"/>
    <col min="7688" max="7931" width="11.42578125" style="96"/>
    <col min="7932" max="7932" width="19.85546875" style="96" bestFit="1" customWidth="1"/>
    <col min="7933" max="7933" width="12.85546875" style="96" bestFit="1" customWidth="1"/>
    <col min="7934" max="7934" width="10.85546875" style="96" bestFit="1" customWidth="1"/>
    <col min="7935" max="7935" width="14.140625" style="96" bestFit="1" customWidth="1"/>
    <col min="7936" max="7936" width="11.42578125" style="96"/>
    <col min="7937" max="7942" width="20.7109375" style="96" customWidth="1"/>
    <col min="7943" max="7943" width="11.28515625" style="96" customWidth="1"/>
    <col min="7944" max="8187" width="11.42578125" style="96"/>
    <col min="8188" max="8188" width="19.85546875" style="96" bestFit="1" customWidth="1"/>
    <col min="8189" max="8189" width="12.85546875" style="96" bestFit="1" customWidth="1"/>
    <col min="8190" max="8190" width="10.85546875" style="96" bestFit="1" customWidth="1"/>
    <col min="8191" max="8191" width="14.140625" style="96" bestFit="1" customWidth="1"/>
    <col min="8192" max="8192" width="11.42578125" style="96"/>
    <col min="8193" max="8198" width="20.7109375" style="96" customWidth="1"/>
    <col min="8199" max="8199" width="11.28515625" style="96" customWidth="1"/>
    <col min="8200" max="8443" width="11.42578125" style="96"/>
    <col min="8444" max="8444" width="19.85546875" style="96" bestFit="1" customWidth="1"/>
    <col min="8445" max="8445" width="12.85546875" style="96" bestFit="1" customWidth="1"/>
    <col min="8446" max="8446" width="10.85546875" style="96" bestFit="1" customWidth="1"/>
    <col min="8447" max="8447" width="14.140625" style="96" bestFit="1" customWidth="1"/>
    <col min="8448" max="8448" width="11.42578125" style="96"/>
    <col min="8449" max="8454" width="20.7109375" style="96" customWidth="1"/>
    <col min="8455" max="8455" width="11.28515625" style="96" customWidth="1"/>
    <col min="8456" max="8699" width="11.42578125" style="96"/>
    <col min="8700" max="8700" width="19.85546875" style="96" bestFit="1" customWidth="1"/>
    <col min="8701" max="8701" width="12.85546875" style="96" bestFit="1" customWidth="1"/>
    <col min="8702" max="8702" width="10.85546875" style="96" bestFit="1" customWidth="1"/>
    <col min="8703" max="8703" width="14.140625" style="96" bestFit="1" customWidth="1"/>
    <col min="8704" max="8704" width="11.42578125" style="96"/>
    <col min="8705" max="8710" width="20.7109375" style="96" customWidth="1"/>
    <col min="8711" max="8711" width="11.28515625" style="96" customWidth="1"/>
    <col min="8712" max="8955" width="11.42578125" style="96"/>
    <col min="8956" max="8956" width="19.85546875" style="96" bestFit="1" customWidth="1"/>
    <col min="8957" max="8957" width="12.85546875" style="96" bestFit="1" customWidth="1"/>
    <col min="8958" max="8958" width="10.85546875" style="96" bestFit="1" customWidth="1"/>
    <col min="8959" max="8959" width="14.140625" style="96" bestFit="1" customWidth="1"/>
    <col min="8960" max="8960" width="11.42578125" style="96"/>
    <col min="8961" max="8966" width="20.7109375" style="96" customWidth="1"/>
    <col min="8967" max="8967" width="11.28515625" style="96" customWidth="1"/>
    <col min="8968" max="9211" width="11.42578125" style="96"/>
    <col min="9212" max="9212" width="19.85546875" style="96" bestFit="1" customWidth="1"/>
    <col min="9213" max="9213" width="12.85546875" style="96" bestFit="1" customWidth="1"/>
    <col min="9214" max="9214" width="10.85546875" style="96" bestFit="1" customWidth="1"/>
    <col min="9215" max="9215" width="14.140625" style="96" bestFit="1" customWidth="1"/>
    <col min="9216" max="9216" width="11.42578125" style="96"/>
    <col min="9217" max="9222" width="20.7109375" style="96" customWidth="1"/>
    <col min="9223" max="9223" width="11.28515625" style="96" customWidth="1"/>
    <col min="9224" max="9467" width="11.42578125" style="96"/>
    <col min="9468" max="9468" width="19.85546875" style="96" bestFit="1" customWidth="1"/>
    <col min="9469" max="9469" width="12.85546875" style="96" bestFit="1" customWidth="1"/>
    <col min="9470" max="9470" width="10.85546875" style="96" bestFit="1" customWidth="1"/>
    <col min="9471" max="9471" width="14.140625" style="96" bestFit="1" customWidth="1"/>
    <col min="9472" max="9472" width="11.42578125" style="96"/>
    <col min="9473" max="9478" width="20.7109375" style="96" customWidth="1"/>
    <col min="9479" max="9479" width="11.28515625" style="96" customWidth="1"/>
    <col min="9480" max="9723" width="11.42578125" style="96"/>
    <col min="9724" max="9724" width="19.85546875" style="96" bestFit="1" customWidth="1"/>
    <col min="9725" max="9725" width="12.85546875" style="96" bestFit="1" customWidth="1"/>
    <col min="9726" max="9726" width="10.85546875" style="96" bestFit="1" customWidth="1"/>
    <col min="9727" max="9727" width="14.140625" style="96" bestFit="1" customWidth="1"/>
    <col min="9728" max="9728" width="11.42578125" style="96"/>
    <col min="9729" max="9734" width="20.7109375" style="96" customWidth="1"/>
    <col min="9735" max="9735" width="11.28515625" style="96" customWidth="1"/>
    <col min="9736" max="9979" width="11.42578125" style="96"/>
    <col min="9980" max="9980" width="19.85546875" style="96" bestFit="1" customWidth="1"/>
    <col min="9981" max="9981" width="12.85546875" style="96" bestFit="1" customWidth="1"/>
    <col min="9982" max="9982" width="10.85546875" style="96" bestFit="1" customWidth="1"/>
    <col min="9983" max="9983" width="14.140625" style="96" bestFit="1" customWidth="1"/>
    <col min="9984" max="9984" width="11.42578125" style="96"/>
    <col min="9985" max="9990" width="20.7109375" style="96" customWidth="1"/>
    <col min="9991" max="9991" width="11.28515625" style="96" customWidth="1"/>
    <col min="9992" max="10235" width="11.42578125" style="96"/>
    <col min="10236" max="10236" width="19.85546875" style="96" bestFit="1" customWidth="1"/>
    <col min="10237" max="10237" width="12.85546875" style="96" bestFit="1" customWidth="1"/>
    <col min="10238" max="10238" width="10.85546875" style="96" bestFit="1" customWidth="1"/>
    <col min="10239" max="10239" width="14.140625" style="96" bestFit="1" customWidth="1"/>
    <col min="10240" max="10240" width="11.42578125" style="96"/>
    <col min="10241" max="10246" width="20.7109375" style="96" customWidth="1"/>
    <col min="10247" max="10247" width="11.28515625" style="96" customWidth="1"/>
    <col min="10248" max="10491" width="11.42578125" style="96"/>
    <col min="10492" max="10492" width="19.85546875" style="96" bestFit="1" customWidth="1"/>
    <col min="10493" max="10493" width="12.85546875" style="96" bestFit="1" customWidth="1"/>
    <col min="10494" max="10494" width="10.85546875" style="96" bestFit="1" customWidth="1"/>
    <col min="10495" max="10495" width="14.140625" style="96" bestFit="1" customWidth="1"/>
    <col min="10496" max="10496" width="11.42578125" style="96"/>
    <col min="10497" max="10502" width="20.7109375" style="96" customWidth="1"/>
    <col min="10503" max="10503" width="11.28515625" style="96" customWidth="1"/>
    <col min="10504" max="10747" width="11.42578125" style="96"/>
    <col min="10748" max="10748" width="19.85546875" style="96" bestFit="1" customWidth="1"/>
    <col min="10749" max="10749" width="12.85546875" style="96" bestFit="1" customWidth="1"/>
    <col min="10750" max="10750" width="10.85546875" style="96" bestFit="1" customWidth="1"/>
    <col min="10751" max="10751" width="14.140625" style="96" bestFit="1" customWidth="1"/>
    <col min="10752" max="10752" width="11.42578125" style="96"/>
    <col min="10753" max="10758" width="20.7109375" style="96" customWidth="1"/>
    <col min="10759" max="10759" width="11.28515625" style="96" customWidth="1"/>
    <col min="10760" max="11003" width="11.42578125" style="96"/>
    <col min="11004" max="11004" width="19.85546875" style="96" bestFit="1" customWidth="1"/>
    <col min="11005" max="11005" width="12.85546875" style="96" bestFit="1" customWidth="1"/>
    <col min="11006" max="11006" width="10.85546875" style="96" bestFit="1" customWidth="1"/>
    <col min="11007" max="11007" width="14.140625" style="96" bestFit="1" customWidth="1"/>
    <col min="11008" max="11008" width="11.42578125" style="96"/>
    <col min="11009" max="11014" width="20.7109375" style="96" customWidth="1"/>
    <col min="11015" max="11015" width="11.28515625" style="96" customWidth="1"/>
    <col min="11016" max="11259" width="11.42578125" style="96"/>
    <col min="11260" max="11260" width="19.85546875" style="96" bestFit="1" customWidth="1"/>
    <col min="11261" max="11261" width="12.85546875" style="96" bestFit="1" customWidth="1"/>
    <col min="11262" max="11262" width="10.85546875" style="96" bestFit="1" customWidth="1"/>
    <col min="11263" max="11263" width="14.140625" style="96" bestFit="1" customWidth="1"/>
    <col min="11264" max="11264" width="11.42578125" style="96"/>
    <col min="11265" max="11270" width="20.7109375" style="96" customWidth="1"/>
    <col min="11271" max="11271" width="11.28515625" style="96" customWidth="1"/>
    <col min="11272" max="11515" width="11.42578125" style="96"/>
    <col min="11516" max="11516" width="19.85546875" style="96" bestFit="1" customWidth="1"/>
    <col min="11517" max="11517" width="12.85546875" style="96" bestFit="1" customWidth="1"/>
    <col min="11518" max="11518" width="10.85546875" style="96" bestFit="1" customWidth="1"/>
    <col min="11519" max="11519" width="14.140625" style="96" bestFit="1" customWidth="1"/>
    <col min="11520" max="11520" width="11.42578125" style="96"/>
    <col min="11521" max="11526" width="20.7109375" style="96" customWidth="1"/>
    <col min="11527" max="11527" width="11.28515625" style="96" customWidth="1"/>
    <col min="11528" max="11771" width="11.42578125" style="96"/>
    <col min="11772" max="11772" width="19.85546875" style="96" bestFit="1" customWidth="1"/>
    <col min="11773" max="11773" width="12.85546875" style="96" bestFit="1" customWidth="1"/>
    <col min="11774" max="11774" width="10.85546875" style="96" bestFit="1" customWidth="1"/>
    <col min="11775" max="11775" width="14.140625" style="96" bestFit="1" customWidth="1"/>
    <col min="11776" max="11776" width="11.42578125" style="96"/>
    <col min="11777" max="11782" width="20.7109375" style="96" customWidth="1"/>
    <col min="11783" max="11783" width="11.28515625" style="96" customWidth="1"/>
    <col min="11784" max="12027" width="11.42578125" style="96"/>
    <col min="12028" max="12028" width="19.85546875" style="96" bestFit="1" customWidth="1"/>
    <col min="12029" max="12029" width="12.85546875" style="96" bestFit="1" customWidth="1"/>
    <col min="12030" max="12030" width="10.85546875" style="96" bestFit="1" customWidth="1"/>
    <col min="12031" max="12031" width="14.140625" style="96" bestFit="1" customWidth="1"/>
    <col min="12032" max="12032" width="11.42578125" style="96"/>
    <col min="12033" max="12038" width="20.7109375" style="96" customWidth="1"/>
    <col min="12039" max="12039" width="11.28515625" style="96" customWidth="1"/>
    <col min="12040" max="12283" width="11.42578125" style="96"/>
    <col min="12284" max="12284" width="19.85546875" style="96" bestFit="1" customWidth="1"/>
    <col min="12285" max="12285" width="12.85546875" style="96" bestFit="1" customWidth="1"/>
    <col min="12286" max="12286" width="10.85546875" style="96" bestFit="1" customWidth="1"/>
    <col min="12287" max="12287" width="14.140625" style="96" bestFit="1" customWidth="1"/>
    <col min="12288" max="12288" width="11.42578125" style="96"/>
    <col min="12289" max="12294" width="20.7109375" style="96" customWidth="1"/>
    <col min="12295" max="12295" width="11.28515625" style="96" customWidth="1"/>
    <col min="12296" max="12539" width="11.42578125" style="96"/>
    <col min="12540" max="12540" width="19.85546875" style="96" bestFit="1" customWidth="1"/>
    <col min="12541" max="12541" width="12.85546875" style="96" bestFit="1" customWidth="1"/>
    <col min="12542" max="12542" width="10.85546875" style="96" bestFit="1" customWidth="1"/>
    <col min="12543" max="12543" width="14.140625" style="96" bestFit="1" customWidth="1"/>
    <col min="12544" max="12544" width="11.42578125" style="96"/>
    <col min="12545" max="12550" width="20.7109375" style="96" customWidth="1"/>
    <col min="12551" max="12551" width="11.28515625" style="96" customWidth="1"/>
    <col min="12552" max="12795" width="11.42578125" style="96"/>
    <col min="12796" max="12796" width="19.85546875" style="96" bestFit="1" customWidth="1"/>
    <col min="12797" max="12797" width="12.85546875" style="96" bestFit="1" customWidth="1"/>
    <col min="12798" max="12798" width="10.85546875" style="96" bestFit="1" customWidth="1"/>
    <col min="12799" max="12799" width="14.140625" style="96" bestFit="1" customWidth="1"/>
    <col min="12800" max="12800" width="11.42578125" style="96"/>
    <col min="12801" max="12806" width="20.7109375" style="96" customWidth="1"/>
    <col min="12807" max="12807" width="11.28515625" style="96" customWidth="1"/>
    <col min="12808" max="13051" width="11.42578125" style="96"/>
    <col min="13052" max="13052" width="19.85546875" style="96" bestFit="1" customWidth="1"/>
    <col min="13053" max="13053" width="12.85546875" style="96" bestFit="1" customWidth="1"/>
    <col min="13054" max="13054" width="10.85546875" style="96" bestFit="1" customWidth="1"/>
    <col min="13055" max="13055" width="14.140625" style="96" bestFit="1" customWidth="1"/>
    <col min="13056" max="13056" width="11.42578125" style="96"/>
    <col min="13057" max="13062" width="20.7109375" style="96" customWidth="1"/>
    <col min="13063" max="13063" width="11.28515625" style="96" customWidth="1"/>
    <col min="13064" max="13307" width="11.42578125" style="96"/>
    <col min="13308" max="13308" width="19.85546875" style="96" bestFit="1" customWidth="1"/>
    <col min="13309" max="13309" width="12.85546875" style="96" bestFit="1" customWidth="1"/>
    <col min="13310" max="13310" width="10.85546875" style="96" bestFit="1" customWidth="1"/>
    <col min="13311" max="13311" width="14.140625" style="96" bestFit="1" customWidth="1"/>
    <col min="13312" max="13312" width="11.42578125" style="96"/>
    <col min="13313" max="13318" width="20.7109375" style="96" customWidth="1"/>
    <col min="13319" max="13319" width="11.28515625" style="96" customWidth="1"/>
    <col min="13320" max="13563" width="11.42578125" style="96"/>
    <col min="13564" max="13564" width="19.85546875" style="96" bestFit="1" customWidth="1"/>
    <col min="13565" max="13565" width="12.85546875" style="96" bestFit="1" customWidth="1"/>
    <col min="13566" max="13566" width="10.85546875" style="96" bestFit="1" customWidth="1"/>
    <col min="13567" max="13567" width="14.140625" style="96" bestFit="1" customWidth="1"/>
    <col min="13568" max="13568" width="11.42578125" style="96"/>
    <col min="13569" max="13574" width="20.7109375" style="96" customWidth="1"/>
    <col min="13575" max="13575" width="11.28515625" style="96" customWidth="1"/>
    <col min="13576" max="13819" width="11.42578125" style="96"/>
    <col min="13820" max="13820" width="19.85546875" style="96" bestFit="1" customWidth="1"/>
    <col min="13821" max="13821" width="12.85546875" style="96" bestFit="1" customWidth="1"/>
    <col min="13822" max="13822" width="10.85546875" style="96" bestFit="1" customWidth="1"/>
    <col min="13823" max="13823" width="14.140625" style="96" bestFit="1" customWidth="1"/>
    <col min="13824" max="13824" width="11.42578125" style="96"/>
    <col min="13825" max="13830" width="20.7109375" style="96" customWidth="1"/>
    <col min="13831" max="13831" width="11.28515625" style="96" customWidth="1"/>
    <col min="13832" max="14075" width="11.42578125" style="96"/>
    <col min="14076" max="14076" width="19.85546875" style="96" bestFit="1" customWidth="1"/>
    <col min="14077" max="14077" width="12.85546875" style="96" bestFit="1" customWidth="1"/>
    <col min="14078" max="14078" width="10.85546875" style="96" bestFit="1" customWidth="1"/>
    <col min="14079" max="14079" width="14.140625" style="96" bestFit="1" customWidth="1"/>
    <col min="14080" max="14080" width="11.42578125" style="96"/>
    <col min="14081" max="14086" width="20.7109375" style="96" customWidth="1"/>
    <col min="14087" max="14087" width="11.28515625" style="96" customWidth="1"/>
    <col min="14088" max="14331" width="11.42578125" style="96"/>
    <col min="14332" max="14332" width="19.85546875" style="96" bestFit="1" customWidth="1"/>
    <col min="14333" max="14333" width="12.85546875" style="96" bestFit="1" customWidth="1"/>
    <col min="14334" max="14334" width="10.85546875" style="96" bestFit="1" customWidth="1"/>
    <col min="14335" max="14335" width="14.140625" style="96" bestFit="1" customWidth="1"/>
    <col min="14336" max="14336" width="11.42578125" style="96"/>
    <col min="14337" max="14342" width="20.7109375" style="96" customWidth="1"/>
    <col min="14343" max="14343" width="11.28515625" style="96" customWidth="1"/>
    <col min="14344" max="14587" width="11.42578125" style="96"/>
    <col min="14588" max="14588" width="19.85546875" style="96" bestFit="1" customWidth="1"/>
    <col min="14589" max="14589" width="12.85546875" style="96" bestFit="1" customWidth="1"/>
    <col min="14590" max="14590" width="10.85546875" style="96" bestFit="1" customWidth="1"/>
    <col min="14591" max="14591" width="14.140625" style="96" bestFit="1" customWidth="1"/>
    <col min="14592" max="14592" width="11.42578125" style="96"/>
    <col min="14593" max="14598" width="20.7109375" style="96" customWidth="1"/>
    <col min="14599" max="14599" width="11.28515625" style="96" customWidth="1"/>
    <col min="14600" max="14843" width="11.42578125" style="96"/>
    <col min="14844" max="14844" width="19.85546875" style="96" bestFit="1" customWidth="1"/>
    <col min="14845" max="14845" width="12.85546875" style="96" bestFit="1" customWidth="1"/>
    <col min="14846" max="14846" width="10.85546875" style="96" bestFit="1" customWidth="1"/>
    <col min="14847" max="14847" width="14.140625" style="96" bestFit="1" customWidth="1"/>
    <col min="14848" max="14848" width="11.42578125" style="96"/>
    <col min="14849" max="14854" width="20.7109375" style="96" customWidth="1"/>
    <col min="14855" max="14855" width="11.28515625" style="96" customWidth="1"/>
    <col min="14856" max="15099" width="11.42578125" style="96"/>
    <col min="15100" max="15100" width="19.85546875" style="96" bestFit="1" customWidth="1"/>
    <col min="15101" max="15101" width="12.85546875" style="96" bestFit="1" customWidth="1"/>
    <col min="15102" max="15102" width="10.85546875" style="96" bestFit="1" customWidth="1"/>
    <col min="15103" max="15103" width="14.140625" style="96" bestFit="1" customWidth="1"/>
    <col min="15104" max="15104" width="11.42578125" style="96"/>
    <col min="15105" max="15110" width="20.7109375" style="96" customWidth="1"/>
    <col min="15111" max="15111" width="11.28515625" style="96" customWidth="1"/>
    <col min="15112" max="15355" width="11.42578125" style="96"/>
    <col min="15356" max="15356" width="19.85546875" style="96" bestFit="1" customWidth="1"/>
    <col min="15357" max="15357" width="12.85546875" style="96" bestFit="1" customWidth="1"/>
    <col min="15358" max="15358" width="10.85546875" style="96" bestFit="1" customWidth="1"/>
    <col min="15359" max="15359" width="14.140625" style="96" bestFit="1" customWidth="1"/>
    <col min="15360" max="15360" width="11.42578125" style="96"/>
    <col min="15361" max="15366" width="20.7109375" style="96" customWidth="1"/>
    <col min="15367" max="15367" width="11.28515625" style="96" customWidth="1"/>
    <col min="15368" max="15611" width="11.42578125" style="96"/>
    <col min="15612" max="15612" width="19.85546875" style="96" bestFit="1" customWidth="1"/>
    <col min="15613" max="15613" width="12.85546875" style="96" bestFit="1" customWidth="1"/>
    <col min="15614" max="15614" width="10.85546875" style="96" bestFit="1" customWidth="1"/>
    <col min="15615" max="15615" width="14.140625" style="96" bestFit="1" customWidth="1"/>
    <col min="15616" max="15616" width="11.42578125" style="96"/>
    <col min="15617" max="15622" width="20.7109375" style="96" customWidth="1"/>
    <col min="15623" max="15623" width="11.28515625" style="96" customWidth="1"/>
    <col min="15624" max="15867" width="11.42578125" style="96"/>
    <col min="15868" max="15868" width="19.85546875" style="96" bestFit="1" customWidth="1"/>
    <col min="15869" max="15869" width="12.85546875" style="96" bestFit="1" customWidth="1"/>
    <col min="15870" max="15870" width="10.85546875" style="96" bestFit="1" customWidth="1"/>
    <col min="15871" max="15871" width="14.140625" style="96" bestFit="1" customWidth="1"/>
    <col min="15872" max="15872" width="11.42578125" style="96"/>
    <col min="15873" max="15878" width="20.7109375" style="96" customWidth="1"/>
    <col min="15879" max="15879" width="11.28515625" style="96" customWidth="1"/>
    <col min="15880" max="16123" width="11.42578125" style="96"/>
    <col min="16124" max="16124" width="19.85546875" style="96" bestFit="1" customWidth="1"/>
    <col min="16125" max="16125" width="12.85546875" style="96" bestFit="1" customWidth="1"/>
    <col min="16126" max="16126" width="10.85546875" style="96" bestFit="1" customWidth="1"/>
    <col min="16127" max="16127" width="14.140625" style="96" bestFit="1" customWidth="1"/>
    <col min="16128" max="16128" width="11.42578125" style="96"/>
    <col min="16129" max="16134" width="20.7109375" style="96" customWidth="1"/>
    <col min="16135" max="16135" width="11.28515625" style="96" customWidth="1"/>
    <col min="16136" max="16379" width="11.42578125" style="96"/>
    <col min="16380" max="16380" width="19.85546875" style="96" bestFit="1" customWidth="1"/>
    <col min="16381" max="16381" width="12.85546875" style="96" bestFit="1" customWidth="1"/>
    <col min="16382" max="16382" width="10.85546875" style="96" bestFit="1" customWidth="1"/>
    <col min="16383" max="16383" width="14.140625" style="96" bestFit="1" customWidth="1"/>
    <col min="16384" max="16384" width="11.42578125" style="96"/>
  </cols>
  <sheetData>
    <row r="1" spans="1:6" ht="23.25">
      <c r="A1" s="95"/>
      <c r="B1" s="95"/>
      <c r="C1" s="95"/>
      <c r="D1" s="95"/>
      <c r="E1" s="95"/>
      <c r="F1" s="95"/>
    </row>
    <row r="2" spans="1:6" ht="23.25">
      <c r="A2" s="95" t="s">
        <v>157</v>
      </c>
      <c r="B2" s="95"/>
      <c r="C2" s="95"/>
      <c r="D2" s="95"/>
      <c r="E2" s="95"/>
      <c r="F2" s="95"/>
    </row>
    <row r="3" spans="1:6" ht="23.25">
      <c r="A3" s="95" t="s">
        <v>228</v>
      </c>
      <c r="B3" s="95"/>
      <c r="C3" s="95"/>
      <c r="D3" s="95"/>
      <c r="E3" s="95"/>
      <c r="F3" s="95"/>
    </row>
    <row r="4" spans="1:6" ht="23.25">
      <c r="A4" s="95" t="s">
        <v>2</v>
      </c>
      <c r="B4" s="95"/>
      <c r="C4" s="95"/>
      <c r="D4" s="95"/>
      <c r="E4" s="95"/>
      <c r="F4" s="95"/>
    </row>
    <row r="5" spans="1:6" ht="24" thickBot="1">
      <c r="A5" s="1088" t="s">
        <v>3</v>
      </c>
      <c r="B5" s="1088"/>
      <c r="C5" s="1088"/>
      <c r="D5" s="1088"/>
      <c r="E5" s="1088"/>
      <c r="F5" s="1088"/>
    </row>
    <row r="6" spans="1:6" ht="17.25" thickTop="1" thickBot="1">
      <c r="A6" s="97"/>
      <c r="B6" s="99" t="s">
        <v>234</v>
      </c>
      <c r="C6" s="99" t="s">
        <v>235</v>
      </c>
      <c r="D6" s="99" t="s">
        <v>236</v>
      </c>
      <c r="E6" s="99" t="s">
        <v>237</v>
      </c>
      <c r="F6" s="99" t="s">
        <v>79</v>
      </c>
    </row>
    <row r="7" spans="1:6" ht="15.75" thickTop="1">
      <c r="A7" s="100" t="s">
        <v>164</v>
      </c>
      <c r="B7" s="100"/>
      <c r="C7" s="100"/>
      <c r="D7" s="100"/>
      <c r="E7" s="101"/>
      <c r="F7" s="102"/>
    </row>
    <row r="8" spans="1:6" ht="15.75">
      <c r="A8" s="96" t="s">
        <v>165</v>
      </c>
      <c r="B8" s="1089">
        <v>275962.60762000002</v>
      </c>
      <c r="C8" s="1089">
        <v>3181736.3664499996</v>
      </c>
      <c r="D8" s="1089">
        <v>32128.544100000003</v>
      </c>
      <c r="E8" s="1089">
        <v>0</v>
      </c>
      <c r="F8" s="103">
        <v>6914419.7054599989</v>
      </c>
    </row>
    <row r="9" spans="1:6" ht="15.75">
      <c r="A9" s="96" t="s">
        <v>166</v>
      </c>
      <c r="B9" s="1089">
        <v>0</v>
      </c>
      <c r="C9" s="1089">
        <v>0</v>
      </c>
      <c r="D9" s="1089">
        <v>0</v>
      </c>
      <c r="E9" s="1089">
        <v>0</v>
      </c>
      <c r="F9" s="103">
        <v>154868.39271000001</v>
      </c>
    </row>
    <row r="10" spans="1:6" ht="15.75">
      <c r="A10" s="96" t="s">
        <v>167</v>
      </c>
      <c r="B10" s="1089">
        <v>63292.757850000002</v>
      </c>
      <c r="C10" s="1089">
        <v>2570842.57308</v>
      </c>
      <c r="D10" s="1089">
        <v>0</v>
      </c>
      <c r="E10" s="1089">
        <v>0</v>
      </c>
      <c r="F10" s="103">
        <v>4037539.5467999997</v>
      </c>
    </row>
    <row r="11" spans="1:6" ht="15.75">
      <c r="A11" s="96" t="s">
        <v>168</v>
      </c>
      <c r="B11" s="1089">
        <v>77671.245739999998</v>
      </c>
      <c r="C11" s="1089">
        <v>348506.78479000001</v>
      </c>
      <c r="D11" s="1089">
        <v>0</v>
      </c>
      <c r="E11" s="1089">
        <v>0</v>
      </c>
      <c r="F11" s="103">
        <v>1162994.0159700001</v>
      </c>
    </row>
    <row r="12" spans="1:6" ht="15.75">
      <c r="A12" s="96" t="s">
        <v>169</v>
      </c>
      <c r="B12" s="1089">
        <v>69739.394</v>
      </c>
      <c r="C12" s="1089">
        <v>2793821.6129399999</v>
      </c>
      <c r="D12" s="1089">
        <v>253572.01031000001</v>
      </c>
      <c r="E12" s="1089">
        <v>2906.7336</v>
      </c>
      <c r="F12" s="103">
        <v>3652087.1027699998</v>
      </c>
    </row>
    <row r="13" spans="1:6" ht="15.75">
      <c r="A13" s="96" t="s">
        <v>170</v>
      </c>
      <c r="B13" s="1089">
        <v>338254.72792999999</v>
      </c>
      <c r="C13" s="1089">
        <v>1021571.50462</v>
      </c>
      <c r="D13" s="1089">
        <v>95040.981050000002</v>
      </c>
      <c r="E13" s="1089">
        <v>228204.71004000001</v>
      </c>
      <c r="F13" s="103">
        <v>6093269.5823599994</v>
      </c>
    </row>
    <row r="14" spans="1:6" ht="15.75">
      <c r="A14" s="96" t="s">
        <v>171</v>
      </c>
      <c r="B14" s="1089">
        <v>209984.24995</v>
      </c>
      <c r="C14" s="1089">
        <v>2318783.10568</v>
      </c>
      <c r="D14" s="1089">
        <v>39869.13867</v>
      </c>
      <c r="E14" s="1089">
        <v>79039.14009999999</v>
      </c>
      <c r="F14" s="103">
        <v>5936516.1129800007</v>
      </c>
    </row>
    <row r="15" spans="1:6" ht="15.75">
      <c r="A15" s="96" t="s">
        <v>172</v>
      </c>
      <c r="B15" s="1089">
        <v>209164.72831000001</v>
      </c>
      <c r="C15" s="1089">
        <v>1168792.7558299999</v>
      </c>
      <c r="D15" s="1089">
        <v>181150.07811</v>
      </c>
      <c r="E15" s="1089">
        <v>56908.890189999998</v>
      </c>
      <c r="F15" s="103">
        <v>3764709.6711000004</v>
      </c>
    </row>
    <row r="16" spans="1:6" ht="15.75">
      <c r="A16" s="96" t="s">
        <v>173</v>
      </c>
      <c r="B16" s="1089">
        <v>398494.14879000001</v>
      </c>
      <c r="C16" s="1089">
        <v>4571317.8748599999</v>
      </c>
      <c r="D16" s="1089">
        <v>124414.44988</v>
      </c>
      <c r="E16" s="1089">
        <v>50197.269220000002</v>
      </c>
      <c r="F16" s="103">
        <v>10061919.6064</v>
      </c>
    </row>
    <row r="17" spans="1:6" ht="15.75">
      <c r="A17" s="96" t="s">
        <v>174</v>
      </c>
      <c r="B17" s="1089">
        <v>0</v>
      </c>
      <c r="C17" s="1089">
        <v>118688.6161</v>
      </c>
      <c r="D17" s="1089">
        <v>0</v>
      </c>
      <c r="E17" s="1089">
        <v>0</v>
      </c>
      <c r="F17" s="103">
        <v>118688.6161</v>
      </c>
    </row>
    <row r="18" spans="1:6" ht="15.75">
      <c r="A18" s="96" t="s">
        <v>175</v>
      </c>
      <c r="B18" s="1089">
        <v>296894.23388999997</v>
      </c>
      <c r="C18" s="1089">
        <v>3020135.64964</v>
      </c>
      <c r="D18" s="1089">
        <v>283422.37169999996</v>
      </c>
      <c r="E18" s="1089">
        <v>0</v>
      </c>
      <c r="F18" s="103">
        <v>8577540.5364800002</v>
      </c>
    </row>
    <row r="19" spans="1:6" ht="15.75">
      <c r="A19" s="96" t="s">
        <v>176</v>
      </c>
      <c r="B19" s="1089">
        <v>236760.21354</v>
      </c>
      <c r="C19" s="1089">
        <v>1280608.7420399999</v>
      </c>
      <c r="D19" s="1089">
        <v>61007.847289999998</v>
      </c>
      <c r="E19" s="1089">
        <v>61709.584360000001</v>
      </c>
      <c r="F19" s="103">
        <v>6046899.7077900004</v>
      </c>
    </row>
    <row r="20" spans="1:6" ht="15.75">
      <c r="A20" s="96" t="s">
        <v>177</v>
      </c>
      <c r="B20" s="1089">
        <v>295669.51730000001</v>
      </c>
      <c r="C20" s="1089">
        <v>2328232.9476300003</v>
      </c>
      <c r="D20" s="1089">
        <v>362813.28362</v>
      </c>
      <c r="E20" s="1089">
        <v>128698.00421</v>
      </c>
      <c r="F20" s="103">
        <v>6962169.2109700004</v>
      </c>
    </row>
    <row r="21" spans="1:6" ht="15.75">
      <c r="A21" s="96" t="s">
        <v>178</v>
      </c>
      <c r="B21" s="1089">
        <v>2471887.82492</v>
      </c>
      <c r="C21" s="1089">
        <v>24723038.533659998</v>
      </c>
      <c r="D21" s="1089">
        <v>1433418.7047299999</v>
      </c>
      <c r="E21" s="1089">
        <v>607664.33172000002</v>
      </c>
      <c r="F21" s="1089">
        <v>63483621.807890005</v>
      </c>
    </row>
    <row r="22" spans="1:6" ht="15.75">
      <c r="A22" s="104" t="s">
        <v>179</v>
      </c>
      <c r="B22" s="1090"/>
      <c r="C22" s="1090"/>
      <c r="D22" s="1090"/>
      <c r="E22" s="1090"/>
      <c r="F22" s="103" t="s">
        <v>227</v>
      </c>
    </row>
    <row r="23" spans="1:6" ht="15.75">
      <c r="A23" s="96" t="s">
        <v>180</v>
      </c>
      <c r="B23" s="1089">
        <v>111284.96599</v>
      </c>
      <c r="C23" s="1089">
        <v>190036.50237999999</v>
      </c>
      <c r="D23" s="1089">
        <v>0</v>
      </c>
      <c r="E23" s="1089">
        <v>0</v>
      </c>
      <c r="F23" s="103">
        <v>1326196.2409900001</v>
      </c>
    </row>
    <row r="24" spans="1:6" ht="15.75">
      <c r="A24" s="96" t="s">
        <v>181</v>
      </c>
      <c r="B24" s="1089">
        <v>0</v>
      </c>
      <c r="C24" s="1089">
        <v>3873.49694</v>
      </c>
      <c r="D24" s="1089">
        <v>0</v>
      </c>
      <c r="E24" s="1089">
        <v>0</v>
      </c>
      <c r="F24" s="103">
        <v>800055.81117</v>
      </c>
    </row>
    <row r="25" spans="1:6" ht="15.75">
      <c r="A25" s="96" t="s">
        <v>182</v>
      </c>
      <c r="B25" s="1089">
        <v>0</v>
      </c>
      <c r="C25" s="1089">
        <v>0</v>
      </c>
      <c r="D25" s="1089">
        <v>0</v>
      </c>
      <c r="E25" s="1089">
        <v>43181.838100000001</v>
      </c>
      <c r="F25" s="103">
        <v>43181.838100000001</v>
      </c>
    </row>
    <row r="26" spans="1:6" ht="15.75">
      <c r="A26" s="96" t="s">
        <v>183</v>
      </c>
      <c r="B26" s="1089">
        <v>0</v>
      </c>
      <c r="C26" s="1089">
        <v>0</v>
      </c>
      <c r="D26" s="1089">
        <v>0</v>
      </c>
      <c r="E26" s="1089">
        <v>0</v>
      </c>
      <c r="F26" s="103">
        <v>165054.11018000002</v>
      </c>
    </row>
    <row r="27" spans="1:6" ht="15.75">
      <c r="A27" s="96" t="s">
        <v>184</v>
      </c>
      <c r="B27" s="1089">
        <v>0</v>
      </c>
      <c r="C27" s="1089">
        <v>0</v>
      </c>
      <c r="D27" s="1089">
        <v>0</v>
      </c>
      <c r="E27" s="1089">
        <v>0</v>
      </c>
      <c r="F27" s="103">
        <v>138513.28381999998</v>
      </c>
    </row>
    <row r="28" spans="1:6" ht="15.75">
      <c r="A28" s="96" t="s">
        <v>185</v>
      </c>
      <c r="B28" s="1089">
        <v>0</v>
      </c>
      <c r="C28" s="1089">
        <v>0</v>
      </c>
      <c r="D28" s="1089">
        <v>0</v>
      </c>
      <c r="E28" s="1089">
        <v>0</v>
      </c>
      <c r="F28" s="103">
        <v>436553.38936000003</v>
      </c>
    </row>
    <row r="29" spans="1:6" ht="15.75">
      <c r="A29" s="96" t="s">
        <v>186</v>
      </c>
      <c r="B29" s="1089">
        <v>0</v>
      </c>
      <c r="C29" s="1089">
        <v>0</v>
      </c>
      <c r="D29" s="1089">
        <v>0</v>
      </c>
      <c r="E29" s="1089">
        <v>0</v>
      </c>
      <c r="F29" s="103">
        <v>73262.605049999998</v>
      </c>
    </row>
    <row r="30" spans="1:6" ht="15.75">
      <c r="A30" s="96" t="s">
        <v>187</v>
      </c>
      <c r="B30" s="1089">
        <v>0</v>
      </c>
      <c r="C30" s="1089">
        <v>0</v>
      </c>
      <c r="D30" s="1089">
        <v>46033.124250000001</v>
      </c>
      <c r="E30" s="1089">
        <v>0</v>
      </c>
      <c r="F30" s="103">
        <v>46033.124250000001</v>
      </c>
    </row>
    <row r="31" spans="1:6" ht="15.75">
      <c r="A31" s="96" t="s">
        <v>178</v>
      </c>
      <c r="B31" s="1089">
        <v>111284.96599</v>
      </c>
      <c r="C31" s="1089">
        <v>193909.99932</v>
      </c>
      <c r="D31" s="1089">
        <v>46033.124250000001</v>
      </c>
      <c r="E31" s="1089">
        <v>43181.838100000001</v>
      </c>
      <c r="F31" s="1089">
        <v>3028850.4029199993</v>
      </c>
    </row>
    <row r="32" spans="1:6" ht="15.75">
      <c r="A32" s="104" t="s">
        <v>188</v>
      </c>
      <c r="B32" s="1090"/>
      <c r="C32" s="1090"/>
      <c r="D32" s="1090"/>
      <c r="E32" s="1090"/>
      <c r="F32" s="103" t="s">
        <v>227</v>
      </c>
    </row>
    <row r="33" spans="1:6" ht="15.75">
      <c r="A33" s="96" t="s">
        <v>189</v>
      </c>
      <c r="B33" s="1089">
        <v>0</v>
      </c>
      <c r="C33" s="1089">
        <v>0</v>
      </c>
      <c r="D33" s="1089">
        <v>0</v>
      </c>
      <c r="E33" s="1089">
        <v>0</v>
      </c>
      <c r="F33" s="103">
        <v>536087.29365000001</v>
      </c>
    </row>
    <row r="34" spans="1:6" ht="15.75">
      <c r="A34" s="96" t="s">
        <v>190</v>
      </c>
      <c r="B34" s="1089">
        <v>131891.31925</v>
      </c>
      <c r="C34" s="1089">
        <v>394187.84630999999</v>
      </c>
      <c r="D34" s="1089">
        <v>109612.89342000001</v>
      </c>
      <c r="E34" s="1089">
        <v>8350.6546699999999</v>
      </c>
      <c r="F34" s="103">
        <v>1715215.3820300002</v>
      </c>
    </row>
    <row r="35" spans="1:6" ht="15.75">
      <c r="A35" s="96" t="s">
        <v>191</v>
      </c>
      <c r="B35" s="1089">
        <v>245805.51321999999</v>
      </c>
      <c r="C35" s="1089">
        <v>881879.1764</v>
      </c>
      <c r="D35" s="1089">
        <v>272302.30467000004</v>
      </c>
      <c r="E35" s="1089">
        <v>72566.059739999997</v>
      </c>
      <c r="F35" s="103">
        <v>4292264.4875100013</v>
      </c>
    </row>
    <row r="36" spans="1:6" ht="15.75">
      <c r="A36" s="96" t="s">
        <v>192</v>
      </c>
      <c r="B36" s="1089">
        <v>75672.114069999996</v>
      </c>
      <c r="C36" s="1089">
        <v>1584271.6467000002</v>
      </c>
      <c r="D36" s="1089">
        <v>0</v>
      </c>
      <c r="E36" s="1089">
        <v>0</v>
      </c>
      <c r="F36" s="103">
        <v>2668477.9019200001</v>
      </c>
    </row>
    <row r="37" spans="1:6" ht="15.75">
      <c r="A37" s="96" t="s">
        <v>178</v>
      </c>
      <c r="B37" s="1089">
        <v>453368.94654000003</v>
      </c>
      <c r="C37" s="1089">
        <v>2860338.6694100001</v>
      </c>
      <c r="D37" s="1089">
        <v>381915.19809000008</v>
      </c>
      <c r="E37" s="1089">
        <v>80916.71441</v>
      </c>
      <c r="F37" s="1089">
        <v>9212045.0651100017</v>
      </c>
    </row>
    <row r="38" spans="1:6" ht="15.75">
      <c r="A38" s="104" t="s">
        <v>193</v>
      </c>
      <c r="B38" s="1090"/>
      <c r="C38" s="1090"/>
      <c r="D38" s="1090"/>
      <c r="E38" s="1090"/>
      <c r="F38" s="103" t="s">
        <v>227</v>
      </c>
    </row>
    <row r="39" spans="1:6" ht="15.75">
      <c r="A39" s="96" t="s">
        <v>194</v>
      </c>
      <c r="B39" s="1089">
        <v>0</v>
      </c>
      <c r="C39" s="1089">
        <v>0</v>
      </c>
      <c r="D39" s="1089">
        <v>0</v>
      </c>
      <c r="E39" s="1089">
        <v>0</v>
      </c>
      <c r="F39" s="103">
        <v>126246.86523000001</v>
      </c>
    </row>
    <row r="40" spans="1:6" ht="15.75">
      <c r="A40" s="96" t="s">
        <v>195</v>
      </c>
      <c r="B40" s="1089">
        <v>90812.112069999988</v>
      </c>
      <c r="C40" s="1089">
        <v>0</v>
      </c>
      <c r="D40" s="1089">
        <v>0</v>
      </c>
      <c r="E40" s="1089">
        <v>0</v>
      </c>
      <c r="F40" s="103">
        <v>90812.112069999988</v>
      </c>
    </row>
    <row r="41" spans="1:6" ht="15.75">
      <c r="A41" s="96" t="s">
        <v>196</v>
      </c>
      <c r="B41" s="1089">
        <v>0</v>
      </c>
      <c r="C41" s="1089">
        <v>0</v>
      </c>
      <c r="D41" s="1089">
        <v>0</v>
      </c>
      <c r="E41" s="1089">
        <v>0</v>
      </c>
      <c r="F41" s="103">
        <v>65058.166250000002</v>
      </c>
    </row>
    <row r="42" spans="1:6" ht="15.75">
      <c r="A42" s="96" t="s">
        <v>197</v>
      </c>
      <c r="B42" s="1089">
        <v>0</v>
      </c>
      <c r="C42" s="1089">
        <v>81674.479720000003</v>
      </c>
      <c r="D42" s="1089">
        <v>0</v>
      </c>
      <c r="E42" s="1089">
        <v>0</v>
      </c>
      <c r="F42" s="103">
        <v>81674.479720000003</v>
      </c>
    </row>
    <row r="43" spans="1:6" ht="15.75">
      <c r="A43" s="96" t="s">
        <v>198</v>
      </c>
      <c r="B43" s="1089">
        <v>0</v>
      </c>
      <c r="C43" s="1089">
        <v>0</v>
      </c>
      <c r="D43" s="1089">
        <v>0</v>
      </c>
      <c r="E43" s="1089">
        <v>0</v>
      </c>
      <c r="F43" s="103">
        <v>128134.69273</v>
      </c>
    </row>
    <row r="44" spans="1:6" ht="15.75">
      <c r="A44" s="96" t="s">
        <v>199</v>
      </c>
      <c r="B44" s="1089">
        <v>27946.801350000002</v>
      </c>
      <c r="C44" s="1089">
        <v>0</v>
      </c>
      <c r="D44" s="1089">
        <v>0</v>
      </c>
      <c r="E44" s="1089">
        <v>0</v>
      </c>
      <c r="F44" s="103">
        <v>134652.29092</v>
      </c>
    </row>
    <row r="45" spans="1:6" ht="15.75">
      <c r="A45" s="96" t="s">
        <v>200</v>
      </c>
      <c r="B45" s="1089">
        <v>47090.634890000001</v>
      </c>
      <c r="C45" s="1089">
        <v>0</v>
      </c>
      <c r="D45" s="1089">
        <v>0</v>
      </c>
      <c r="E45" s="1089">
        <v>0</v>
      </c>
      <c r="F45" s="103">
        <v>47090.634890000001</v>
      </c>
    </row>
    <row r="46" spans="1:6" ht="15.75">
      <c r="A46" s="96" t="s">
        <v>201</v>
      </c>
      <c r="B46" s="1089">
        <v>0</v>
      </c>
      <c r="C46" s="1089">
        <v>351561.61606999999</v>
      </c>
      <c r="D46" s="1089">
        <v>0</v>
      </c>
      <c r="E46" s="1089">
        <v>0</v>
      </c>
      <c r="F46" s="103">
        <v>351561.61606999999</v>
      </c>
    </row>
    <row r="47" spans="1:6" ht="15.75">
      <c r="A47" s="96" t="s">
        <v>202</v>
      </c>
      <c r="B47" s="1089">
        <v>0</v>
      </c>
      <c r="C47" s="1089">
        <v>0</v>
      </c>
      <c r="D47" s="1089">
        <v>0</v>
      </c>
      <c r="E47" s="1089">
        <v>0</v>
      </c>
      <c r="F47" s="103">
        <v>128035.88011</v>
      </c>
    </row>
    <row r="48" spans="1:6" ht="15.75">
      <c r="A48" s="96" t="s">
        <v>203</v>
      </c>
      <c r="B48" s="1089">
        <v>49659.480219999998</v>
      </c>
      <c r="C48" s="1089">
        <v>0</v>
      </c>
      <c r="D48" s="1089">
        <v>0</v>
      </c>
      <c r="E48" s="1089">
        <v>0</v>
      </c>
      <c r="F48" s="103">
        <v>49659.480219999998</v>
      </c>
    </row>
    <row r="49" spans="1:6" ht="15.75">
      <c r="A49" s="96" t="s">
        <v>204</v>
      </c>
      <c r="B49" s="1089">
        <v>0</v>
      </c>
      <c r="C49" s="1089">
        <v>798810.20170000009</v>
      </c>
      <c r="D49" s="1089">
        <v>104625.84692</v>
      </c>
      <c r="E49" s="1089">
        <v>79160.468229999999</v>
      </c>
      <c r="F49" s="103">
        <v>1027071.9035100001</v>
      </c>
    </row>
    <row r="50" spans="1:6" ht="15.75">
      <c r="A50" s="96" t="s">
        <v>205</v>
      </c>
      <c r="B50" s="1089">
        <v>0</v>
      </c>
      <c r="C50" s="1089">
        <v>0</v>
      </c>
      <c r="D50" s="1089">
        <v>0</v>
      </c>
      <c r="E50" s="1089">
        <v>0</v>
      </c>
      <c r="F50" s="103">
        <v>59385.782700000003</v>
      </c>
    </row>
    <row r="51" spans="1:6" ht="15.75">
      <c r="A51" s="96" t="s">
        <v>206</v>
      </c>
      <c r="B51" s="1089">
        <v>0</v>
      </c>
      <c r="C51" s="1089">
        <v>0</v>
      </c>
      <c r="D51" s="1089">
        <v>0</v>
      </c>
      <c r="E51" s="1089">
        <v>0</v>
      </c>
      <c r="F51" s="103">
        <v>79543.244000000006</v>
      </c>
    </row>
    <row r="52" spans="1:6" ht="15.75">
      <c r="A52" s="96" t="s">
        <v>207</v>
      </c>
      <c r="B52" s="1089">
        <v>0</v>
      </c>
      <c r="C52" s="1089">
        <v>0</v>
      </c>
      <c r="D52" s="1089">
        <v>0</v>
      </c>
      <c r="E52" s="1089">
        <v>0</v>
      </c>
      <c r="F52" s="103">
        <v>107916.94411</v>
      </c>
    </row>
    <row r="53" spans="1:6" ht="15.75">
      <c r="A53" s="96" t="s">
        <v>208</v>
      </c>
      <c r="B53" s="1089">
        <v>0</v>
      </c>
      <c r="C53" s="1089">
        <v>194356.52953</v>
      </c>
      <c r="D53" s="1089">
        <v>18391.237590000001</v>
      </c>
      <c r="E53" s="1089">
        <v>0</v>
      </c>
      <c r="F53" s="103">
        <v>212747.76712</v>
      </c>
    </row>
    <row r="54" spans="1:6" ht="15.75">
      <c r="A54" s="96" t="s">
        <v>209</v>
      </c>
      <c r="B54" s="1089">
        <v>14861.06314</v>
      </c>
      <c r="C54" s="1089">
        <v>0</v>
      </c>
      <c r="D54" s="1089">
        <v>0</v>
      </c>
      <c r="E54" s="1089">
        <v>0</v>
      </c>
      <c r="F54" s="103">
        <v>67457.936950000003</v>
      </c>
    </row>
    <row r="55" spans="1:6" ht="15.75">
      <c r="A55" s="96" t="s">
        <v>210</v>
      </c>
      <c r="B55" s="1089">
        <v>60935.164159999993</v>
      </c>
      <c r="C55" s="1089">
        <v>0</v>
      </c>
      <c r="D55" s="1089">
        <v>0</v>
      </c>
      <c r="E55" s="1089">
        <v>0</v>
      </c>
      <c r="F55" s="103">
        <v>60935.164159999993</v>
      </c>
    </row>
    <row r="56" spans="1:6" ht="15.75">
      <c r="A56" s="96" t="s">
        <v>211</v>
      </c>
      <c r="B56" s="1089">
        <v>89032.269370000009</v>
      </c>
      <c r="C56" s="1089">
        <v>0</v>
      </c>
      <c r="D56" s="1089">
        <v>0</v>
      </c>
      <c r="E56" s="1089">
        <v>0</v>
      </c>
      <c r="F56" s="103">
        <v>89032.269370000009</v>
      </c>
    </row>
    <row r="57" spans="1:6" ht="15.75">
      <c r="A57" s="96" t="s">
        <v>212</v>
      </c>
      <c r="B57" s="1089">
        <v>0</v>
      </c>
      <c r="C57" s="1089">
        <v>0</v>
      </c>
      <c r="D57" s="1089">
        <v>0</v>
      </c>
      <c r="E57" s="1089">
        <v>0</v>
      </c>
      <c r="F57" s="103">
        <v>125472.77829999999</v>
      </c>
    </row>
    <row r="58" spans="1:6" ht="15.75">
      <c r="A58" s="96" t="s">
        <v>213</v>
      </c>
      <c r="B58" s="1089">
        <v>0</v>
      </c>
      <c r="C58" s="1089">
        <v>0</v>
      </c>
      <c r="D58" s="1089">
        <v>0</v>
      </c>
      <c r="E58" s="1089">
        <v>0</v>
      </c>
      <c r="F58" s="103">
        <v>135766.35658000002</v>
      </c>
    </row>
    <row r="59" spans="1:6" ht="15.75">
      <c r="A59" s="96" t="s">
        <v>214</v>
      </c>
      <c r="B59" s="1089">
        <v>0</v>
      </c>
      <c r="C59" s="1089">
        <v>0</v>
      </c>
      <c r="D59" s="1089">
        <v>0</v>
      </c>
      <c r="E59" s="1089">
        <v>0</v>
      </c>
      <c r="F59" s="103">
        <v>198537.18474</v>
      </c>
    </row>
    <row r="60" spans="1:6" ht="15.75">
      <c r="A60" s="96" t="s">
        <v>215</v>
      </c>
      <c r="B60" s="1089">
        <v>105351.58737000001</v>
      </c>
      <c r="C60" s="1089">
        <v>471379.46551000001</v>
      </c>
      <c r="D60" s="1089">
        <v>0</v>
      </c>
      <c r="E60" s="1089">
        <v>0</v>
      </c>
      <c r="F60" s="103">
        <v>626096.93145999999</v>
      </c>
    </row>
    <row r="61" spans="1:6" ht="15.75">
      <c r="A61" s="96" t="s">
        <v>216</v>
      </c>
      <c r="B61" s="1089">
        <v>0</v>
      </c>
      <c r="C61" s="1089">
        <v>0</v>
      </c>
      <c r="D61" s="1089">
        <v>0</v>
      </c>
      <c r="E61" s="1089">
        <v>0</v>
      </c>
      <c r="F61" s="103">
        <v>97223.944090000005</v>
      </c>
    </row>
    <row r="62" spans="1:6" ht="15.75">
      <c r="A62" s="96" t="s">
        <v>217</v>
      </c>
      <c r="B62" s="1089">
        <v>0</v>
      </c>
      <c r="C62" s="1089">
        <v>0</v>
      </c>
      <c r="D62" s="1089">
        <v>0</v>
      </c>
      <c r="E62" s="1089">
        <v>0</v>
      </c>
      <c r="F62" s="103">
        <v>101985.87854999999</v>
      </c>
    </row>
    <row r="63" spans="1:6" ht="15.75">
      <c r="A63" s="96" t="s">
        <v>218</v>
      </c>
      <c r="B63" s="1089">
        <v>0</v>
      </c>
      <c r="C63" s="1089">
        <v>62710.358999999997</v>
      </c>
      <c r="D63" s="1089">
        <v>0</v>
      </c>
      <c r="E63" s="1089">
        <v>0</v>
      </c>
      <c r="F63" s="103">
        <v>62710.358999999997</v>
      </c>
    </row>
    <row r="64" spans="1:6" ht="15.75">
      <c r="A64" s="96" t="s">
        <v>219</v>
      </c>
      <c r="B64" s="1089">
        <v>0</v>
      </c>
      <c r="C64" s="1089">
        <v>0</v>
      </c>
      <c r="D64" s="1089">
        <v>49105.74467</v>
      </c>
      <c r="E64" s="1089">
        <v>0</v>
      </c>
      <c r="F64" s="103">
        <v>49105.74467</v>
      </c>
    </row>
    <row r="65" spans="1:6" ht="15.75">
      <c r="A65" s="105" t="s">
        <v>178</v>
      </c>
      <c r="B65" s="1089">
        <v>485689.11257</v>
      </c>
      <c r="C65" s="1089">
        <v>1960492.6515299999</v>
      </c>
      <c r="D65" s="1089">
        <v>172122.82918</v>
      </c>
      <c r="E65" s="1089">
        <v>79160.468229999999</v>
      </c>
      <c r="F65" s="103">
        <v>4303916.4075199999</v>
      </c>
    </row>
    <row r="66" spans="1:6" ht="15.75">
      <c r="A66" s="106" t="s">
        <v>220</v>
      </c>
      <c r="B66" s="1091">
        <v>3522230.8500199998</v>
      </c>
      <c r="C66" s="1092">
        <v>29737779.853919998</v>
      </c>
      <c r="D66" s="1091">
        <v>2033489.85625</v>
      </c>
      <c r="E66" s="1091">
        <v>810923.35245999997</v>
      </c>
      <c r="F66" s="1091">
        <v>80028433.68344</v>
      </c>
    </row>
    <row r="67" spans="1:6" ht="15.75" thickBot="1">
      <c r="A67" s="108"/>
      <c r="B67" s="109"/>
      <c r="C67" s="108"/>
      <c r="D67" s="109"/>
      <c r="E67" s="110"/>
      <c r="F67" s="109" t="s">
        <v>227</v>
      </c>
    </row>
    <row r="68" spans="1:6" ht="16.5" thickTop="1">
      <c r="F68" s="103" t="s">
        <v>227</v>
      </c>
    </row>
    <row r="69" spans="1:6" ht="15.75">
      <c r="F69" s="103" t="s">
        <v>227</v>
      </c>
    </row>
    <row r="70" spans="1:6" ht="15.75">
      <c r="F70" s="103" t="s">
        <v>227</v>
      </c>
    </row>
    <row r="71" spans="1:6" ht="15.75">
      <c r="F71" s="103" t="s">
        <v>227</v>
      </c>
    </row>
    <row r="72" spans="1:6" ht="15.75">
      <c r="F72" s="103" t="s">
        <v>227</v>
      </c>
    </row>
    <row r="73" spans="1:6" ht="15.75">
      <c r="F73" s="103" t="s">
        <v>227</v>
      </c>
    </row>
    <row r="74" spans="1:6" ht="15.75">
      <c r="F74" s="103" t="s">
        <v>227</v>
      </c>
    </row>
  </sheetData>
  <mergeCells count="5">
    <mergeCell ref="A1:F1"/>
    <mergeCell ref="A2:F2"/>
    <mergeCell ref="A3:F3"/>
    <mergeCell ref="A4:F4"/>
    <mergeCell ref="A5:F5"/>
  </mergeCells>
  <conditionalFormatting sqref="F8:F20 F67:F74 F38:F64 F32:F36 F22:F30">
    <cfRule type="expression" dxfId="1" priority="2" stopIfTrue="1">
      <formula>OR(A8="BANCOS",A8="MUTUALES", A8="FFP", A8="COOPERATIVAS", A8="TOTAL")</formula>
    </cfRule>
  </conditionalFormatting>
  <conditionalFormatting sqref="F65">
    <cfRule type="expression" dxfId="0" priority="1" stopIfTrue="1">
      <formula>OR(A65="BANCOS",A65="MUTUALES", A65="FFP", A65="COOPERATIVAS", A65="TOTAL")</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CC354"/>
  <sheetViews>
    <sheetView zoomScale="75" workbookViewId="0">
      <selection activeCell="A8" sqref="A8"/>
    </sheetView>
  </sheetViews>
  <sheetFormatPr defaultColWidth="11.42578125" defaultRowHeight="12.75"/>
  <cols>
    <col min="1" max="1" width="83" style="113" customWidth="1"/>
    <col min="2" max="6" width="13" style="113" customWidth="1"/>
    <col min="7" max="7" width="10.42578125" style="113" bestFit="1" customWidth="1"/>
    <col min="8" max="13" width="10.28515625" style="113" bestFit="1" customWidth="1"/>
    <col min="14" max="256" width="11.42578125" style="113"/>
    <col min="257" max="257" width="83" style="113" customWidth="1"/>
    <col min="258" max="262" width="13" style="113" customWidth="1"/>
    <col min="263" max="263" width="10.42578125" style="113" bestFit="1" customWidth="1"/>
    <col min="264" max="269" width="10.28515625" style="113" bestFit="1" customWidth="1"/>
    <col min="270" max="512" width="11.42578125" style="113"/>
    <col min="513" max="513" width="83" style="113" customWidth="1"/>
    <col min="514" max="518" width="13" style="113" customWidth="1"/>
    <col min="519" max="519" width="10.42578125" style="113" bestFit="1" customWidth="1"/>
    <col min="520" max="525" width="10.28515625" style="113" bestFit="1" customWidth="1"/>
    <col min="526" max="768" width="11.42578125" style="113"/>
    <col min="769" max="769" width="83" style="113" customWidth="1"/>
    <col min="770" max="774" width="13" style="113" customWidth="1"/>
    <col min="775" max="775" width="10.42578125" style="113" bestFit="1" customWidth="1"/>
    <col min="776" max="781" width="10.28515625" style="113" bestFit="1" customWidth="1"/>
    <col min="782" max="1024" width="11.42578125" style="113"/>
    <col min="1025" max="1025" width="83" style="113" customWidth="1"/>
    <col min="1026" max="1030" width="13" style="113" customWidth="1"/>
    <col min="1031" max="1031" width="10.42578125" style="113" bestFit="1" customWidth="1"/>
    <col min="1032" max="1037" width="10.28515625" style="113" bestFit="1" customWidth="1"/>
    <col min="1038" max="1280" width="11.42578125" style="113"/>
    <col min="1281" max="1281" width="83" style="113" customWidth="1"/>
    <col min="1282" max="1286" width="13" style="113" customWidth="1"/>
    <col min="1287" max="1287" width="10.42578125" style="113" bestFit="1" customWidth="1"/>
    <col min="1288" max="1293" width="10.28515625" style="113" bestFit="1" customWidth="1"/>
    <col min="1294" max="1536" width="11.42578125" style="113"/>
    <col min="1537" max="1537" width="83" style="113" customWidth="1"/>
    <col min="1538" max="1542" width="13" style="113" customWidth="1"/>
    <col min="1543" max="1543" width="10.42578125" style="113" bestFit="1" customWidth="1"/>
    <col min="1544" max="1549" width="10.28515625" style="113" bestFit="1" customWidth="1"/>
    <col min="1550" max="1792" width="11.42578125" style="113"/>
    <col min="1793" max="1793" width="83" style="113" customWidth="1"/>
    <col min="1794" max="1798" width="13" style="113" customWidth="1"/>
    <col min="1799" max="1799" width="10.42578125" style="113" bestFit="1" customWidth="1"/>
    <col min="1800" max="1805" width="10.28515625" style="113" bestFit="1" customWidth="1"/>
    <col min="1806" max="2048" width="11.42578125" style="113"/>
    <col min="2049" max="2049" width="83" style="113" customWidth="1"/>
    <col min="2050" max="2054" width="13" style="113" customWidth="1"/>
    <col min="2055" max="2055" width="10.42578125" style="113" bestFit="1" customWidth="1"/>
    <col min="2056" max="2061" width="10.28515625" style="113" bestFit="1" customWidth="1"/>
    <col min="2062" max="2304" width="11.42578125" style="113"/>
    <col min="2305" max="2305" width="83" style="113" customWidth="1"/>
    <col min="2306" max="2310" width="13" style="113" customWidth="1"/>
    <col min="2311" max="2311" width="10.42578125" style="113" bestFit="1" customWidth="1"/>
    <col min="2312" max="2317" width="10.28515625" style="113" bestFit="1" customWidth="1"/>
    <col min="2318" max="2560" width="11.42578125" style="113"/>
    <col min="2561" max="2561" width="83" style="113" customWidth="1"/>
    <col min="2562" max="2566" width="13" style="113" customWidth="1"/>
    <col min="2567" max="2567" width="10.42578125" style="113" bestFit="1" customWidth="1"/>
    <col min="2568" max="2573" width="10.28515625" style="113" bestFit="1" customWidth="1"/>
    <col min="2574" max="2816" width="11.42578125" style="113"/>
    <col min="2817" max="2817" width="83" style="113" customWidth="1"/>
    <col min="2818" max="2822" width="13" style="113" customWidth="1"/>
    <col min="2823" max="2823" width="10.42578125" style="113" bestFit="1" customWidth="1"/>
    <col min="2824" max="2829" width="10.28515625" style="113" bestFit="1" customWidth="1"/>
    <col min="2830" max="3072" width="11.42578125" style="113"/>
    <col min="3073" max="3073" width="83" style="113" customWidth="1"/>
    <col min="3074" max="3078" width="13" style="113" customWidth="1"/>
    <col min="3079" max="3079" width="10.42578125" style="113" bestFit="1" customWidth="1"/>
    <col min="3080" max="3085" width="10.28515625" style="113" bestFit="1" customWidth="1"/>
    <col min="3086" max="3328" width="11.42578125" style="113"/>
    <col min="3329" max="3329" width="83" style="113" customWidth="1"/>
    <col min="3330" max="3334" width="13" style="113" customWidth="1"/>
    <col min="3335" max="3335" width="10.42578125" style="113" bestFit="1" customWidth="1"/>
    <col min="3336" max="3341" width="10.28515625" style="113" bestFit="1" customWidth="1"/>
    <col min="3342" max="3584" width="11.42578125" style="113"/>
    <col min="3585" max="3585" width="83" style="113" customWidth="1"/>
    <col min="3586" max="3590" width="13" style="113" customWidth="1"/>
    <col min="3591" max="3591" width="10.42578125" style="113" bestFit="1" customWidth="1"/>
    <col min="3592" max="3597" width="10.28515625" style="113" bestFit="1" customWidth="1"/>
    <col min="3598" max="3840" width="11.42578125" style="113"/>
    <col min="3841" max="3841" width="83" style="113" customWidth="1"/>
    <col min="3842" max="3846" width="13" style="113" customWidth="1"/>
    <col min="3847" max="3847" width="10.42578125" style="113" bestFit="1" customWidth="1"/>
    <col min="3848" max="3853" width="10.28515625" style="113" bestFit="1" customWidth="1"/>
    <col min="3854" max="4096" width="11.42578125" style="113"/>
    <col min="4097" max="4097" width="83" style="113" customWidth="1"/>
    <col min="4098" max="4102" width="13" style="113" customWidth="1"/>
    <col min="4103" max="4103" width="10.42578125" style="113" bestFit="1" customWidth="1"/>
    <col min="4104" max="4109" width="10.28515625" style="113" bestFit="1" customWidth="1"/>
    <col min="4110" max="4352" width="11.42578125" style="113"/>
    <col min="4353" max="4353" width="83" style="113" customWidth="1"/>
    <col min="4354" max="4358" width="13" style="113" customWidth="1"/>
    <col min="4359" max="4359" width="10.42578125" style="113" bestFit="1" customWidth="1"/>
    <col min="4360" max="4365" width="10.28515625" style="113" bestFit="1" customWidth="1"/>
    <col min="4366" max="4608" width="11.42578125" style="113"/>
    <col min="4609" max="4609" width="83" style="113" customWidth="1"/>
    <col min="4610" max="4614" width="13" style="113" customWidth="1"/>
    <col min="4615" max="4615" width="10.42578125" style="113" bestFit="1" customWidth="1"/>
    <col min="4616" max="4621" width="10.28515625" style="113" bestFit="1" customWidth="1"/>
    <col min="4622" max="4864" width="11.42578125" style="113"/>
    <col min="4865" max="4865" width="83" style="113" customWidth="1"/>
    <col min="4866" max="4870" width="13" style="113" customWidth="1"/>
    <col min="4871" max="4871" width="10.42578125" style="113" bestFit="1" customWidth="1"/>
    <col min="4872" max="4877" width="10.28515625" style="113" bestFit="1" customWidth="1"/>
    <col min="4878" max="5120" width="11.42578125" style="113"/>
    <col min="5121" max="5121" width="83" style="113" customWidth="1"/>
    <col min="5122" max="5126" width="13" style="113" customWidth="1"/>
    <col min="5127" max="5127" width="10.42578125" style="113" bestFit="1" customWidth="1"/>
    <col min="5128" max="5133" width="10.28515625" style="113" bestFit="1" customWidth="1"/>
    <col min="5134" max="5376" width="11.42578125" style="113"/>
    <col min="5377" max="5377" width="83" style="113" customWidth="1"/>
    <col min="5378" max="5382" width="13" style="113" customWidth="1"/>
    <col min="5383" max="5383" width="10.42578125" style="113" bestFit="1" customWidth="1"/>
    <col min="5384" max="5389" width="10.28515625" style="113" bestFit="1" customWidth="1"/>
    <col min="5390" max="5632" width="11.42578125" style="113"/>
    <col min="5633" max="5633" width="83" style="113" customWidth="1"/>
    <col min="5634" max="5638" width="13" style="113" customWidth="1"/>
    <col min="5639" max="5639" width="10.42578125" style="113" bestFit="1" customWidth="1"/>
    <col min="5640" max="5645" width="10.28515625" style="113" bestFit="1" customWidth="1"/>
    <col min="5646" max="5888" width="11.42578125" style="113"/>
    <col min="5889" max="5889" width="83" style="113" customWidth="1"/>
    <col min="5890" max="5894" width="13" style="113" customWidth="1"/>
    <col min="5895" max="5895" width="10.42578125" style="113" bestFit="1" customWidth="1"/>
    <col min="5896" max="5901" width="10.28515625" style="113" bestFit="1" customWidth="1"/>
    <col min="5902" max="6144" width="11.42578125" style="113"/>
    <col min="6145" max="6145" width="83" style="113" customWidth="1"/>
    <col min="6146" max="6150" width="13" style="113" customWidth="1"/>
    <col min="6151" max="6151" width="10.42578125" style="113" bestFit="1" customWidth="1"/>
    <col min="6152" max="6157" width="10.28515625" style="113" bestFit="1" customWidth="1"/>
    <col min="6158" max="6400" width="11.42578125" style="113"/>
    <col min="6401" max="6401" width="83" style="113" customWidth="1"/>
    <col min="6402" max="6406" width="13" style="113" customWidth="1"/>
    <col min="6407" max="6407" width="10.42578125" style="113" bestFit="1" customWidth="1"/>
    <col min="6408" max="6413" width="10.28515625" style="113" bestFit="1" customWidth="1"/>
    <col min="6414" max="6656" width="11.42578125" style="113"/>
    <col min="6657" max="6657" width="83" style="113" customWidth="1"/>
    <col min="6658" max="6662" width="13" style="113" customWidth="1"/>
    <col min="6663" max="6663" width="10.42578125" style="113" bestFit="1" customWidth="1"/>
    <col min="6664" max="6669" width="10.28515625" style="113" bestFit="1" customWidth="1"/>
    <col min="6670" max="6912" width="11.42578125" style="113"/>
    <col min="6913" max="6913" width="83" style="113" customWidth="1"/>
    <col min="6914" max="6918" width="13" style="113" customWidth="1"/>
    <col min="6919" max="6919" width="10.42578125" style="113" bestFit="1" customWidth="1"/>
    <col min="6920" max="6925" width="10.28515625" style="113" bestFit="1" customWidth="1"/>
    <col min="6926" max="7168" width="11.42578125" style="113"/>
    <col min="7169" max="7169" width="83" style="113" customWidth="1"/>
    <col min="7170" max="7174" width="13" style="113" customWidth="1"/>
    <col min="7175" max="7175" width="10.42578125" style="113" bestFit="1" customWidth="1"/>
    <col min="7176" max="7181" width="10.28515625" style="113" bestFit="1" customWidth="1"/>
    <col min="7182" max="7424" width="11.42578125" style="113"/>
    <col min="7425" max="7425" width="83" style="113" customWidth="1"/>
    <col min="7426" max="7430" width="13" style="113" customWidth="1"/>
    <col min="7431" max="7431" width="10.42578125" style="113" bestFit="1" customWidth="1"/>
    <col min="7432" max="7437" width="10.28515625" style="113" bestFit="1" customWidth="1"/>
    <col min="7438" max="7680" width="11.42578125" style="113"/>
    <col min="7681" max="7681" width="83" style="113" customWidth="1"/>
    <col min="7682" max="7686" width="13" style="113" customWidth="1"/>
    <col min="7687" max="7687" width="10.42578125" style="113" bestFit="1" customWidth="1"/>
    <col min="7688" max="7693" width="10.28515625" style="113" bestFit="1" customWidth="1"/>
    <col min="7694" max="7936" width="11.42578125" style="113"/>
    <col min="7937" max="7937" width="83" style="113" customWidth="1"/>
    <col min="7938" max="7942" width="13" style="113" customWidth="1"/>
    <col min="7943" max="7943" width="10.42578125" style="113" bestFit="1" customWidth="1"/>
    <col min="7944" max="7949" width="10.28515625" style="113" bestFit="1" customWidth="1"/>
    <col min="7950" max="8192" width="11.42578125" style="113"/>
    <col min="8193" max="8193" width="83" style="113" customWidth="1"/>
    <col min="8194" max="8198" width="13" style="113" customWidth="1"/>
    <col min="8199" max="8199" width="10.42578125" style="113" bestFit="1" customWidth="1"/>
    <col min="8200" max="8205" width="10.28515625" style="113" bestFit="1" customWidth="1"/>
    <col min="8206" max="8448" width="11.42578125" style="113"/>
    <col min="8449" max="8449" width="83" style="113" customWidth="1"/>
    <col min="8450" max="8454" width="13" style="113" customWidth="1"/>
    <col min="8455" max="8455" width="10.42578125" style="113" bestFit="1" customWidth="1"/>
    <col min="8456" max="8461" width="10.28515625" style="113" bestFit="1" customWidth="1"/>
    <col min="8462" max="8704" width="11.42578125" style="113"/>
    <col min="8705" max="8705" width="83" style="113" customWidth="1"/>
    <col min="8706" max="8710" width="13" style="113" customWidth="1"/>
    <col min="8711" max="8711" width="10.42578125" style="113" bestFit="1" customWidth="1"/>
    <col min="8712" max="8717" width="10.28515625" style="113" bestFit="1" customWidth="1"/>
    <col min="8718" max="8960" width="11.42578125" style="113"/>
    <col min="8961" max="8961" width="83" style="113" customWidth="1"/>
    <col min="8962" max="8966" width="13" style="113" customWidth="1"/>
    <col min="8967" max="8967" width="10.42578125" style="113" bestFit="1" customWidth="1"/>
    <col min="8968" max="8973" width="10.28515625" style="113" bestFit="1" customWidth="1"/>
    <col min="8974" max="9216" width="11.42578125" style="113"/>
    <col min="9217" max="9217" width="83" style="113" customWidth="1"/>
    <col min="9218" max="9222" width="13" style="113" customWidth="1"/>
    <col min="9223" max="9223" width="10.42578125" style="113" bestFit="1" customWidth="1"/>
    <col min="9224" max="9229" width="10.28515625" style="113" bestFit="1" customWidth="1"/>
    <col min="9230" max="9472" width="11.42578125" style="113"/>
    <col min="9473" max="9473" width="83" style="113" customWidth="1"/>
    <col min="9474" max="9478" width="13" style="113" customWidth="1"/>
    <col min="9479" max="9479" width="10.42578125" style="113" bestFit="1" customWidth="1"/>
    <col min="9480" max="9485" width="10.28515625" style="113" bestFit="1" customWidth="1"/>
    <col min="9486" max="9728" width="11.42578125" style="113"/>
    <col min="9729" max="9729" width="83" style="113" customWidth="1"/>
    <col min="9730" max="9734" width="13" style="113" customWidth="1"/>
    <col min="9735" max="9735" width="10.42578125" style="113" bestFit="1" customWidth="1"/>
    <col min="9736" max="9741" width="10.28515625" style="113" bestFit="1" customWidth="1"/>
    <col min="9742" max="9984" width="11.42578125" style="113"/>
    <col min="9985" max="9985" width="83" style="113" customWidth="1"/>
    <col min="9986" max="9990" width="13" style="113" customWidth="1"/>
    <col min="9991" max="9991" width="10.42578125" style="113" bestFit="1" customWidth="1"/>
    <col min="9992" max="9997" width="10.28515625" style="113" bestFit="1" customWidth="1"/>
    <col min="9998" max="10240" width="11.42578125" style="113"/>
    <col min="10241" max="10241" width="83" style="113" customWidth="1"/>
    <col min="10242" max="10246" width="13" style="113" customWidth="1"/>
    <col min="10247" max="10247" width="10.42578125" style="113" bestFit="1" customWidth="1"/>
    <col min="10248" max="10253" width="10.28515625" style="113" bestFit="1" customWidth="1"/>
    <col min="10254" max="10496" width="11.42578125" style="113"/>
    <col min="10497" max="10497" width="83" style="113" customWidth="1"/>
    <col min="10498" max="10502" width="13" style="113" customWidth="1"/>
    <col min="10503" max="10503" width="10.42578125" style="113" bestFit="1" customWidth="1"/>
    <col min="10504" max="10509" width="10.28515625" style="113" bestFit="1" customWidth="1"/>
    <col min="10510" max="10752" width="11.42578125" style="113"/>
    <col min="10753" max="10753" width="83" style="113" customWidth="1"/>
    <col min="10754" max="10758" width="13" style="113" customWidth="1"/>
    <col min="10759" max="10759" width="10.42578125" style="113" bestFit="1" customWidth="1"/>
    <col min="10760" max="10765" width="10.28515625" style="113" bestFit="1" customWidth="1"/>
    <col min="10766" max="11008" width="11.42578125" style="113"/>
    <col min="11009" max="11009" width="83" style="113" customWidth="1"/>
    <col min="11010" max="11014" width="13" style="113" customWidth="1"/>
    <col min="11015" max="11015" width="10.42578125" style="113" bestFit="1" customWidth="1"/>
    <col min="11016" max="11021" width="10.28515625" style="113" bestFit="1" customWidth="1"/>
    <col min="11022" max="11264" width="11.42578125" style="113"/>
    <col min="11265" max="11265" width="83" style="113" customWidth="1"/>
    <col min="11266" max="11270" width="13" style="113" customWidth="1"/>
    <col min="11271" max="11271" width="10.42578125" style="113" bestFit="1" customWidth="1"/>
    <col min="11272" max="11277" width="10.28515625" style="113" bestFit="1" customWidth="1"/>
    <col min="11278" max="11520" width="11.42578125" style="113"/>
    <col min="11521" max="11521" width="83" style="113" customWidth="1"/>
    <col min="11522" max="11526" width="13" style="113" customWidth="1"/>
    <col min="11527" max="11527" width="10.42578125" style="113" bestFit="1" customWidth="1"/>
    <col min="11528" max="11533" width="10.28515625" style="113" bestFit="1" customWidth="1"/>
    <col min="11534" max="11776" width="11.42578125" style="113"/>
    <col min="11777" max="11777" width="83" style="113" customWidth="1"/>
    <col min="11778" max="11782" width="13" style="113" customWidth="1"/>
    <col min="11783" max="11783" width="10.42578125" style="113" bestFit="1" customWidth="1"/>
    <col min="11784" max="11789" width="10.28515625" style="113" bestFit="1" customWidth="1"/>
    <col min="11790" max="12032" width="11.42578125" style="113"/>
    <col min="12033" max="12033" width="83" style="113" customWidth="1"/>
    <col min="12034" max="12038" width="13" style="113" customWidth="1"/>
    <col min="12039" max="12039" width="10.42578125" style="113" bestFit="1" customWidth="1"/>
    <col min="12040" max="12045" width="10.28515625" style="113" bestFit="1" customWidth="1"/>
    <col min="12046" max="12288" width="11.42578125" style="113"/>
    <col min="12289" max="12289" width="83" style="113" customWidth="1"/>
    <col min="12290" max="12294" width="13" style="113" customWidth="1"/>
    <col min="12295" max="12295" width="10.42578125" style="113" bestFit="1" customWidth="1"/>
    <col min="12296" max="12301" width="10.28515625" style="113" bestFit="1" customWidth="1"/>
    <col min="12302" max="12544" width="11.42578125" style="113"/>
    <col min="12545" max="12545" width="83" style="113" customWidth="1"/>
    <col min="12546" max="12550" width="13" style="113" customWidth="1"/>
    <col min="12551" max="12551" width="10.42578125" style="113" bestFit="1" customWidth="1"/>
    <col min="12552" max="12557" width="10.28515625" style="113" bestFit="1" customWidth="1"/>
    <col min="12558" max="12800" width="11.42578125" style="113"/>
    <col min="12801" max="12801" width="83" style="113" customWidth="1"/>
    <col min="12802" max="12806" width="13" style="113" customWidth="1"/>
    <col min="12807" max="12807" width="10.42578125" style="113" bestFit="1" customWidth="1"/>
    <col min="12808" max="12813" width="10.28515625" style="113" bestFit="1" customWidth="1"/>
    <col min="12814" max="13056" width="11.42578125" style="113"/>
    <col min="13057" max="13057" width="83" style="113" customWidth="1"/>
    <col min="13058" max="13062" width="13" style="113" customWidth="1"/>
    <col min="13063" max="13063" width="10.42578125" style="113" bestFit="1" customWidth="1"/>
    <col min="13064" max="13069" width="10.28515625" style="113" bestFit="1" customWidth="1"/>
    <col min="13070" max="13312" width="11.42578125" style="113"/>
    <col min="13313" max="13313" width="83" style="113" customWidth="1"/>
    <col min="13314" max="13318" width="13" style="113" customWidth="1"/>
    <col min="13319" max="13319" width="10.42578125" style="113" bestFit="1" customWidth="1"/>
    <col min="13320" max="13325" width="10.28515625" style="113" bestFit="1" customWidth="1"/>
    <col min="13326" max="13568" width="11.42578125" style="113"/>
    <col min="13569" max="13569" width="83" style="113" customWidth="1"/>
    <col min="13570" max="13574" width="13" style="113" customWidth="1"/>
    <col min="13575" max="13575" width="10.42578125" style="113" bestFit="1" customWidth="1"/>
    <col min="13576" max="13581" width="10.28515625" style="113" bestFit="1" customWidth="1"/>
    <col min="13582" max="13824" width="11.42578125" style="113"/>
    <col min="13825" max="13825" width="83" style="113" customWidth="1"/>
    <col min="13826" max="13830" width="13" style="113" customWidth="1"/>
    <col min="13831" max="13831" width="10.42578125" style="113" bestFit="1" customWidth="1"/>
    <col min="13832" max="13837" width="10.28515625" style="113" bestFit="1" customWidth="1"/>
    <col min="13838" max="14080" width="11.42578125" style="113"/>
    <col min="14081" max="14081" width="83" style="113" customWidth="1"/>
    <col min="14082" max="14086" width="13" style="113" customWidth="1"/>
    <col min="14087" max="14087" width="10.42578125" style="113" bestFit="1" customWidth="1"/>
    <col min="14088" max="14093" width="10.28515625" style="113" bestFit="1" customWidth="1"/>
    <col min="14094" max="14336" width="11.42578125" style="113"/>
    <col min="14337" max="14337" width="83" style="113" customWidth="1"/>
    <col min="14338" max="14342" width="13" style="113" customWidth="1"/>
    <col min="14343" max="14343" width="10.42578125" style="113" bestFit="1" customWidth="1"/>
    <col min="14344" max="14349" width="10.28515625" style="113" bestFit="1" customWidth="1"/>
    <col min="14350" max="14592" width="11.42578125" style="113"/>
    <col min="14593" max="14593" width="83" style="113" customWidth="1"/>
    <col min="14594" max="14598" width="13" style="113" customWidth="1"/>
    <col min="14599" max="14599" width="10.42578125" style="113" bestFit="1" customWidth="1"/>
    <col min="14600" max="14605" width="10.28515625" style="113" bestFit="1" customWidth="1"/>
    <col min="14606" max="14848" width="11.42578125" style="113"/>
    <col min="14849" max="14849" width="83" style="113" customWidth="1"/>
    <col min="14850" max="14854" width="13" style="113" customWidth="1"/>
    <col min="14855" max="14855" width="10.42578125" style="113" bestFit="1" customWidth="1"/>
    <col min="14856" max="14861" width="10.28515625" style="113" bestFit="1" customWidth="1"/>
    <col min="14862" max="15104" width="11.42578125" style="113"/>
    <col min="15105" max="15105" width="83" style="113" customWidth="1"/>
    <col min="15106" max="15110" width="13" style="113" customWidth="1"/>
    <col min="15111" max="15111" width="10.42578125" style="113" bestFit="1" customWidth="1"/>
    <col min="15112" max="15117" width="10.28515625" style="113" bestFit="1" customWidth="1"/>
    <col min="15118" max="15360" width="11.42578125" style="113"/>
    <col min="15361" max="15361" width="83" style="113" customWidth="1"/>
    <col min="15362" max="15366" width="13" style="113" customWidth="1"/>
    <col min="15367" max="15367" width="10.42578125" style="113" bestFit="1" customWidth="1"/>
    <col min="15368" max="15373" width="10.28515625" style="113" bestFit="1" customWidth="1"/>
    <col min="15374" max="15616" width="11.42578125" style="113"/>
    <col min="15617" max="15617" width="83" style="113" customWidth="1"/>
    <col min="15618" max="15622" width="13" style="113" customWidth="1"/>
    <col min="15623" max="15623" width="10.42578125" style="113" bestFit="1" customWidth="1"/>
    <col min="15624" max="15629" width="10.28515625" style="113" bestFit="1" customWidth="1"/>
    <col min="15630" max="15872" width="11.42578125" style="113"/>
    <col min="15873" max="15873" width="83" style="113" customWidth="1"/>
    <col min="15874" max="15878" width="13" style="113" customWidth="1"/>
    <col min="15879" max="15879" width="10.42578125" style="113" bestFit="1" customWidth="1"/>
    <col min="15880" max="15885" width="10.28515625" style="113" bestFit="1" customWidth="1"/>
    <col min="15886" max="16128" width="11.42578125" style="113"/>
    <col min="16129" max="16129" width="83" style="113" customWidth="1"/>
    <col min="16130" max="16134" width="13" style="113" customWidth="1"/>
    <col min="16135" max="16135" width="10.42578125" style="113" bestFit="1" customWidth="1"/>
    <col min="16136" max="16141" width="10.28515625" style="113" bestFit="1" customWidth="1"/>
    <col min="16142" max="16384" width="11.42578125" style="113"/>
  </cols>
  <sheetData>
    <row r="1" spans="1:81" ht="38.25" customHeight="1">
      <c r="A1" s="111" t="s">
        <v>238</v>
      </c>
      <c r="B1" s="111"/>
      <c r="C1" s="111"/>
      <c r="D1" s="111"/>
      <c r="E1" s="111"/>
      <c r="F1" s="111"/>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row>
    <row r="2" spans="1:81" ht="29.25" customHeight="1">
      <c r="A2" s="111" t="s">
        <v>239</v>
      </c>
      <c r="B2" s="111"/>
      <c r="C2" s="111"/>
      <c r="D2" s="111"/>
      <c r="E2" s="111"/>
      <c r="F2" s="111"/>
      <c r="G2" s="112"/>
      <c r="H2" s="112"/>
      <c r="I2" s="112"/>
      <c r="J2" s="112"/>
      <c r="K2" s="112"/>
      <c r="L2" s="112"/>
      <c r="M2" s="112"/>
      <c r="N2" s="112"/>
      <c r="O2" s="112"/>
      <c r="P2" s="112"/>
      <c r="Q2" s="112"/>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row>
    <row r="3" spans="1:81" ht="29.25" customHeight="1">
      <c r="A3" s="111" t="s">
        <v>2</v>
      </c>
      <c r="B3" s="111"/>
      <c r="C3" s="111"/>
      <c r="D3" s="111"/>
      <c r="E3" s="111"/>
      <c r="F3" s="111"/>
      <c r="G3" s="112"/>
      <c r="H3" s="112"/>
      <c r="I3" s="112"/>
      <c r="J3" s="112"/>
      <c r="K3" s="112"/>
      <c r="L3" s="112"/>
      <c r="M3" s="112"/>
      <c r="N3" s="112"/>
      <c r="O3" s="112"/>
      <c r="P3" s="112"/>
      <c r="Q3" s="112"/>
      <c r="R3" s="112"/>
      <c r="S3" s="112"/>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row>
    <row r="4" spans="1:81" ht="28.5" customHeight="1" thickBot="1">
      <c r="A4" s="114" t="s">
        <v>3</v>
      </c>
      <c r="B4" s="114"/>
      <c r="C4" s="114"/>
      <c r="D4" s="114"/>
      <c r="E4" s="114"/>
      <c r="F4" s="114"/>
      <c r="G4" s="112"/>
      <c r="H4" s="112"/>
      <c r="I4" s="112"/>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row>
    <row r="5" spans="1:81" ht="42" customHeight="1" thickTop="1" thickBot="1">
      <c r="A5" s="115"/>
      <c r="B5" s="116" t="s">
        <v>240</v>
      </c>
      <c r="C5" s="116" t="s">
        <v>241</v>
      </c>
      <c r="D5" s="116" t="s">
        <v>242</v>
      </c>
      <c r="E5" s="116" t="s">
        <v>243</v>
      </c>
      <c r="F5" s="116" t="s">
        <v>220</v>
      </c>
      <c r="G5" s="117"/>
      <c r="H5" s="112"/>
      <c r="I5" s="112"/>
      <c r="J5" s="112"/>
      <c r="K5" s="112"/>
      <c r="L5" s="112"/>
      <c r="M5" s="112"/>
      <c r="N5" s="112"/>
      <c r="O5" s="112"/>
      <c r="P5" s="112"/>
      <c r="Q5" s="112"/>
      <c r="R5" s="112"/>
      <c r="S5" s="112"/>
      <c r="T5" s="112"/>
      <c r="U5" s="112"/>
      <c r="V5" s="112"/>
      <c r="W5" s="112"/>
      <c r="X5" s="112"/>
      <c r="Y5" s="112"/>
      <c r="Z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row>
    <row r="6" spans="1:81" ht="16.5" customHeight="1" thickTop="1">
      <c r="A6" s="118" t="s">
        <v>244</v>
      </c>
      <c r="B6" s="119">
        <v>76766158.719439998</v>
      </c>
      <c r="C6" s="119">
        <v>22191519.416990001</v>
      </c>
      <c r="D6" s="119">
        <v>140629.86053999999</v>
      </c>
      <c r="E6" s="119">
        <v>150728.91177999999</v>
      </c>
      <c r="F6" s="119">
        <v>99249036.908749998</v>
      </c>
    </row>
    <row r="7" spans="1:81">
      <c r="A7" s="113" t="s">
        <v>80</v>
      </c>
      <c r="B7" s="113">
        <v>7253108.69943</v>
      </c>
      <c r="C7" s="113">
        <v>5519021.5360000003</v>
      </c>
      <c r="D7" s="113">
        <v>2168.06583</v>
      </c>
      <c r="E7" s="113">
        <v>26775.572620000003</v>
      </c>
      <c r="F7" s="113">
        <v>12801073.873879999</v>
      </c>
    </row>
    <row r="8" spans="1:81">
      <c r="A8" s="113" t="s">
        <v>245</v>
      </c>
      <c r="B8" s="113">
        <v>3377806.1812</v>
      </c>
      <c r="C8" s="113">
        <v>1529817.6324500002</v>
      </c>
      <c r="D8" s="113">
        <v>0</v>
      </c>
      <c r="E8" s="113">
        <v>0</v>
      </c>
      <c r="F8" s="113">
        <v>4907623.8136499999</v>
      </c>
    </row>
    <row r="9" spans="1:81">
      <c r="A9" s="113" t="s">
        <v>246</v>
      </c>
      <c r="B9" s="113">
        <v>3739169.4166599996</v>
      </c>
      <c r="C9" s="113">
        <v>2947266.2265100004</v>
      </c>
      <c r="D9" s="113">
        <v>2168.06583</v>
      </c>
      <c r="E9" s="113">
        <v>26775.572620000003</v>
      </c>
      <c r="F9" s="113">
        <v>6715379.2816199996</v>
      </c>
    </row>
    <row r="10" spans="1:81">
      <c r="A10" s="113" t="s">
        <v>247</v>
      </c>
      <c r="B10" s="113">
        <v>63647.538759999996</v>
      </c>
      <c r="C10" s="113">
        <v>49185.3485</v>
      </c>
      <c r="D10" s="113">
        <v>0</v>
      </c>
      <c r="E10" s="113">
        <v>0</v>
      </c>
      <c r="F10" s="113">
        <v>112832.88726</v>
      </c>
    </row>
    <row r="11" spans="1:81">
      <c r="A11" s="113" t="s">
        <v>248</v>
      </c>
      <c r="B11" s="113">
        <v>0</v>
      </c>
      <c r="C11" s="113">
        <v>6280.1367</v>
      </c>
      <c r="D11" s="113">
        <v>0</v>
      </c>
      <c r="E11" s="113">
        <v>0</v>
      </c>
      <c r="F11" s="113">
        <v>6280.1367</v>
      </c>
    </row>
    <row r="12" spans="1:81">
      <c r="A12" s="113" t="s">
        <v>249</v>
      </c>
      <c r="B12" s="113">
        <v>0</v>
      </c>
      <c r="C12" s="113">
        <v>974144.29446</v>
      </c>
      <c r="D12" s="113">
        <v>0</v>
      </c>
      <c r="E12" s="113">
        <v>0</v>
      </c>
      <c r="F12" s="113">
        <v>974144.29446</v>
      </c>
    </row>
    <row r="13" spans="1:81">
      <c r="A13" s="113" t="s">
        <v>250</v>
      </c>
      <c r="B13" s="113">
        <v>72782.890889999995</v>
      </c>
      <c r="C13" s="113">
        <v>12354.900119999998</v>
      </c>
      <c r="D13" s="113">
        <v>0</v>
      </c>
      <c r="E13" s="113">
        <v>0</v>
      </c>
      <c r="F13" s="113">
        <v>85137.791010000001</v>
      </c>
    </row>
    <row r="14" spans="1:81">
      <c r="A14" s="113" t="s">
        <v>251</v>
      </c>
      <c r="B14" s="113">
        <v>0</v>
      </c>
      <c r="C14" s="113">
        <v>0</v>
      </c>
      <c r="D14" s="113">
        <v>0</v>
      </c>
      <c r="E14" s="113">
        <v>0</v>
      </c>
      <c r="F14" s="113">
        <v>0</v>
      </c>
    </row>
    <row r="15" spans="1:81">
      <c r="A15" s="113" t="s">
        <v>252</v>
      </c>
      <c r="B15" s="113">
        <v>-297.32808</v>
      </c>
      <c r="C15" s="113">
        <v>-27.002740000000003</v>
      </c>
      <c r="D15" s="113">
        <v>0</v>
      </c>
      <c r="E15" s="113">
        <v>0</v>
      </c>
      <c r="F15" s="113">
        <v>-324.33082000000002</v>
      </c>
    </row>
    <row r="16" spans="1:81">
      <c r="A16" s="113" t="s">
        <v>81</v>
      </c>
      <c r="B16" s="113">
        <v>10407199.308219999</v>
      </c>
      <c r="C16" s="113">
        <v>7376919.7413299996</v>
      </c>
      <c r="D16" s="113">
        <v>135596.62672</v>
      </c>
      <c r="E16" s="113">
        <v>121000.75284999999</v>
      </c>
      <c r="F16" s="113">
        <v>18040716.42912</v>
      </c>
    </row>
    <row r="17" spans="1:6">
      <c r="A17" s="113" t="s">
        <v>253</v>
      </c>
      <c r="B17" s="113">
        <v>5636837.2222799994</v>
      </c>
      <c r="C17" s="113">
        <v>0</v>
      </c>
      <c r="D17" s="113">
        <v>0</v>
      </c>
      <c r="E17" s="113">
        <v>0</v>
      </c>
      <c r="F17" s="113">
        <v>5636837.2222799994</v>
      </c>
    </row>
    <row r="18" spans="1:6">
      <c r="A18" s="113" t="s">
        <v>254</v>
      </c>
      <c r="B18" s="113">
        <v>915686.71789999993</v>
      </c>
      <c r="C18" s="113">
        <v>294241.48456000001</v>
      </c>
      <c r="D18" s="113">
        <v>0</v>
      </c>
      <c r="E18" s="113">
        <v>0</v>
      </c>
      <c r="F18" s="113">
        <v>1209928.2024600001</v>
      </c>
    </row>
    <row r="19" spans="1:6">
      <c r="A19" s="113" t="s">
        <v>255</v>
      </c>
      <c r="B19" s="113">
        <v>0</v>
      </c>
      <c r="C19" s="113">
        <v>707681.30726999999</v>
      </c>
      <c r="D19" s="113">
        <v>0</v>
      </c>
      <c r="E19" s="113">
        <v>0</v>
      </c>
      <c r="F19" s="113">
        <v>707681.30726999999</v>
      </c>
    </row>
    <row r="20" spans="1:6">
      <c r="A20" s="113" t="s">
        <v>256</v>
      </c>
      <c r="B20" s="113">
        <v>75525.583959999989</v>
      </c>
      <c r="C20" s="113">
        <v>255298.40807</v>
      </c>
      <c r="D20" s="113">
        <v>133248.91646000001</v>
      </c>
      <c r="E20" s="113">
        <v>97778.054959999994</v>
      </c>
      <c r="F20" s="113">
        <v>561850.96345000004</v>
      </c>
    </row>
    <row r="21" spans="1:6">
      <c r="A21" s="113" t="s">
        <v>257</v>
      </c>
      <c r="B21" s="113">
        <v>603223.91528999992</v>
      </c>
      <c r="C21" s="113">
        <v>682258.88640999992</v>
      </c>
      <c r="D21" s="113">
        <v>0</v>
      </c>
      <c r="E21" s="113">
        <v>21158.675039999998</v>
      </c>
      <c r="F21" s="113">
        <v>1306641.4767400001</v>
      </c>
    </row>
    <row r="22" spans="1:6">
      <c r="A22" s="113" t="s">
        <v>258</v>
      </c>
      <c r="B22" s="113">
        <v>3133415.1378800003</v>
      </c>
      <c r="C22" s="113">
        <v>5457956.0089799995</v>
      </c>
      <c r="D22" s="113">
        <v>33.449469999999998</v>
      </c>
      <c r="E22" s="113">
        <v>1876.6770900000001</v>
      </c>
      <c r="F22" s="113">
        <v>8593281.2734200004</v>
      </c>
    </row>
    <row r="23" spans="1:6">
      <c r="A23" s="113" t="s">
        <v>259</v>
      </c>
      <c r="B23" s="113">
        <v>47648.955470000001</v>
      </c>
      <c r="C23" s="113">
        <v>18043.58538</v>
      </c>
      <c r="D23" s="113">
        <v>2314.2607899999998</v>
      </c>
      <c r="E23" s="113">
        <v>187.34576000000001</v>
      </c>
      <c r="F23" s="113">
        <v>68194.147400000002</v>
      </c>
    </row>
    <row r="24" spans="1:6">
      <c r="A24" s="113" t="s">
        <v>260</v>
      </c>
      <c r="B24" s="113">
        <v>-5138.2245599999997</v>
      </c>
      <c r="C24" s="113">
        <v>-38559.939340000004</v>
      </c>
      <c r="D24" s="113">
        <v>0</v>
      </c>
      <c r="E24" s="113">
        <v>0</v>
      </c>
      <c r="F24" s="113">
        <v>-43698.1639</v>
      </c>
    </row>
    <row r="25" spans="1:6">
      <c r="A25" s="113" t="s">
        <v>82</v>
      </c>
      <c r="B25" s="113">
        <v>54304452.346510001</v>
      </c>
      <c r="C25" s="113">
        <v>7974754.0873500006</v>
      </c>
      <c r="D25" s="113">
        <v>2813.3419900000004</v>
      </c>
      <c r="E25" s="113">
        <v>2894.4202300000002</v>
      </c>
      <c r="F25" s="113">
        <v>62284914.196079999</v>
      </c>
    </row>
    <row r="26" spans="1:6">
      <c r="A26" s="113" t="s">
        <v>261</v>
      </c>
      <c r="B26" s="113">
        <v>54181038.962739997</v>
      </c>
      <c r="C26" s="113">
        <v>8264297.8475600006</v>
      </c>
      <c r="D26" s="113">
        <v>110.11103</v>
      </c>
      <c r="E26" s="113">
        <v>2895.7450899999999</v>
      </c>
      <c r="F26" s="113">
        <v>62448342.666419998</v>
      </c>
    </row>
    <row r="27" spans="1:6">
      <c r="A27" s="113" t="s">
        <v>262</v>
      </c>
      <c r="B27" s="113">
        <v>53739989.089610003</v>
      </c>
      <c r="C27" s="113">
        <v>7978578.0367700001</v>
      </c>
      <c r="D27" s="113">
        <v>110.11103</v>
      </c>
      <c r="E27" s="113">
        <v>2739.0687599999997</v>
      </c>
      <c r="F27" s="113">
        <v>61721416.306170002</v>
      </c>
    </row>
    <row r="28" spans="1:6">
      <c r="A28" s="113" t="s">
        <v>263</v>
      </c>
      <c r="B28" s="113">
        <v>441012.63492000004</v>
      </c>
      <c r="C28" s="113">
        <v>285719.81079000002</v>
      </c>
      <c r="D28" s="113">
        <v>0</v>
      </c>
      <c r="E28" s="113">
        <v>156.67632999999998</v>
      </c>
      <c r="F28" s="113">
        <v>726889.12203999993</v>
      </c>
    </row>
    <row r="29" spans="1:6">
      <c r="A29" s="113" t="s">
        <v>264</v>
      </c>
      <c r="B29" s="113">
        <v>37.238210000000002</v>
      </c>
      <c r="C29" s="113">
        <v>0</v>
      </c>
      <c r="D29" s="113">
        <v>0</v>
      </c>
      <c r="E29" s="113">
        <v>0</v>
      </c>
      <c r="F29" s="113">
        <v>37.238210000000002</v>
      </c>
    </row>
    <row r="30" spans="1:6">
      <c r="A30" s="113" t="s">
        <v>265</v>
      </c>
      <c r="B30" s="113">
        <v>260764.12338999999</v>
      </c>
      <c r="C30" s="113">
        <v>61039.954740000001</v>
      </c>
      <c r="D30" s="113">
        <v>66.514150000000001</v>
      </c>
      <c r="E30" s="113">
        <v>0</v>
      </c>
      <c r="F30" s="113">
        <v>321870.59227999998</v>
      </c>
    </row>
    <row r="31" spans="1:6">
      <c r="A31" s="113" t="s">
        <v>266</v>
      </c>
      <c r="B31" s="113">
        <v>227196.24934000001</v>
      </c>
      <c r="C31" s="113">
        <v>42042.819259999997</v>
      </c>
      <c r="D31" s="113">
        <v>66.514150000000001</v>
      </c>
      <c r="E31" s="113">
        <v>0</v>
      </c>
      <c r="F31" s="113">
        <v>269305.58275</v>
      </c>
    </row>
    <row r="32" spans="1:6">
      <c r="A32" s="113" t="s">
        <v>267</v>
      </c>
      <c r="B32" s="113">
        <v>33567.874049999999</v>
      </c>
      <c r="C32" s="113">
        <v>18997.135480000001</v>
      </c>
      <c r="D32" s="113">
        <v>0</v>
      </c>
      <c r="E32" s="113">
        <v>0</v>
      </c>
      <c r="F32" s="113">
        <v>52565.009530000003</v>
      </c>
    </row>
    <row r="33" spans="1:6">
      <c r="A33" s="113" t="s">
        <v>268</v>
      </c>
      <c r="B33" s="113">
        <v>0</v>
      </c>
      <c r="C33" s="113">
        <v>0</v>
      </c>
      <c r="D33" s="113">
        <v>0</v>
      </c>
      <c r="E33" s="113">
        <v>0</v>
      </c>
      <c r="F33" s="113">
        <v>0</v>
      </c>
    </row>
    <row r="34" spans="1:6">
      <c r="A34" s="113" t="s">
        <v>269</v>
      </c>
      <c r="B34" s="113">
        <v>294674.32001999998</v>
      </c>
      <c r="C34" s="113">
        <v>408919.68474</v>
      </c>
      <c r="D34" s="113">
        <v>8409.2104999999992</v>
      </c>
      <c r="E34" s="113">
        <v>1405.33393</v>
      </c>
      <c r="F34" s="113">
        <v>713408.54919000005</v>
      </c>
    </row>
    <row r="35" spans="1:6">
      <c r="A35" s="113" t="s">
        <v>270</v>
      </c>
      <c r="B35" s="113">
        <v>265060.43888999999</v>
      </c>
      <c r="C35" s="113">
        <v>233725.21265999999</v>
      </c>
      <c r="D35" s="113">
        <v>7606.8962499999998</v>
      </c>
      <c r="E35" s="113">
        <v>1265.19379</v>
      </c>
      <c r="F35" s="113">
        <v>507657.74158999999</v>
      </c>
    </row>
    <row r="36" spans="1:6">
      <c r="A36" s="113" t="s">
        <v>271</v>
      </c>
      <c r="B36" s="113">
        <v>29613.881129999998</v>
      </c>
      <c r="C36" s="113">
        <v>152202.88997999998</v>
      </c>
      <c r="D36" s="113">
        <v>802.31425000000002</v>
      </c>
      <c r="E36" s="113">
        <v>140.14014</v>
      </c>
      <c r="F36" s="113">
        <v>182759.2255</v>
      </c>
    </row>
    <row r="37" spans="1:6">
      <c r="A37" s="113" t="s">
        <v>272</v>
      </c>
      <c r="B37" s="113">
        <v>0</v>
      </c>
      <c r="C37" s="113">
        <v>22991.582100000003</v>
      </c>
      <c r="D37" s="113">
        <v>0</v>
      </c>
      <c r="E37" s="113">
        <v>0</v>
      </c>
      <c r="F37" s="113">
        <v>22991.582100000003</v>
      </c>
    </row>
    <row r="38" spans="1:6">
      <c r="A38" s="113" t="s">
        <v>92</v>
      </c>
      <c r="B38" s="113">
        <v>487433.67881000001</v>
      </c>
      <c r="C38" s="113">
        <v>67853.527690000003</v>
      </c>
      <c r="D38" s="113">
        <v>1.01353</v>
      </c>
      <c r="E38" s="113">
        <v>8.6223899999999993</v>
      </c>
      <c r="F38" s="113">
        <v>555296.84242</v>
      </c>
    </row>
    <row r="39" spans="1:6">
      <c r="A39" s="113" t="s">
        <v>273</v>
      </c>
      <c r="B39" s="113">
        <v>482599.57462999999</v>
      </c>
      <c r="C39" s="113">
        <v>65872.952879999997</v>
      </c>
      <c r="D39" s="113">
        <v>0.76287000000000005</v>
      </c>
      <c r="E39" s="113">
        <v>8.0217700000000001</v>
      </c>
      <c r="F39" s="113">
        <v>548481.31215000001</v>
      </c>
    </row>
    <row r="40" spans="1:6">
      <c r="A40" s="113" t="s">
        <v>274</v>
      </c>
      <c r="B40" s="113">
        <v>3026.9045299999998</v>
      </c>
      <c r="C40" s="113">
        <v>1840.2217000000001</v>
      </c>
      <c r="D40" s="113">
        <v>0</v>
      </c>
      <c r="E40" s="113">
        <v>0.60062000000000004</v>
      </c>
      <c r="F40" s="113">
        <v>4867.72685</v>
      </c>
    </row>
    <row r="41" spans="1:6">
      <c r="A41" s="113" t="s">
        <v>275</v>
      </c>
      <c r="B41" s="113">
        <v>1799.7249899999999</v>
      </c>
      <c r="C41" s="113">
        <v>136.57432999999997</v>
      </c>
      <c r="D41" s="113">
        <v>0.25065999999999999</v>
      </c>
      <c r="E41" s="113">
        <v>0</v>
      </c>
      <c r="F41" s="113">
        <v>1936.54998</v>
      </c>
    </row>
    <row r="42" spans="1:6">
      <c r="A42" s="113" t="s">
        <v>276</v>
      </c>
      <c r="B42" s="113">
        <v>7.4746600000000001</v>
      </c>
      <c r="C42" s="113">
        <v>3.7787800000000002</v>
      </c>
      <c r="D42" s="113">
        <v>0</v>
      </c>
      <c r="E42" s="113">
        <v>0</v>
      </c>
      <c r="F42" s="113">
        <v>11.253440000000001</v>
      </c>
    </row>
    <row r="43" spans="1:6">
      <c r="A43" s="113" t="s">
        <v>277</v>
      </c>
      <c r="B43" s="113">
        <v>0</v>
      </c>
      <c r="C43" s="113">
        <v>0</v>
      </c>
      <c r="D43" s="113">
        <v>0</v>
      </c>
      <c r="E43" s="113">
        <v>0</v>
      </c>
      <c r="F43" s="113">
        <v>0</v>
      </c>
    </row>
    <row r="44" spans="1:6">
      <c r="A44" s="113" t="s">
        <v>278</v>
      </c>
      <c r="B44" s="113">
        <v>0</v>
      </c>
      <c r="C44" s="113">
        <v>0</v>
      </c>
      <c r="D44" s="113">
        <v>0</v>
      </c>
      <c r="E44" s="113">
        <v>0</v>
      </c>
      <c r="F44" s="113">
        <v>0</v>
      </c>
    </row>
    <row r="45" spans="1:6">
      <c r="A45" s="113" t="s">
        <v>279</v>
      </c>
      <c r="B45" s="113">
        <v>-919458.73845000006</v>
      </c>
      <c r="C45" s="113">
        <v>-827356.92738000001</v>
      </c>
      <c r="D45" s="113">
        <v>-5773.5072199999995</v>
      </c>
      <c r="E45" s="113">
        <v>-1415.2811799999999</v>
      </c>
      <c r="F45" s="113">
        <v>-1754004.45423</v>
      </c>
    </row>
    <row r="46" spans="1:6">
      <c r="A46" s="113" t="s">
        <v>280</v>
      </c>
      <c r="B46" s="113">
        <v>-330223.95360000001</v>
      </c>
      <c r="C46" s="113">
        <v>-168739.12811000002</v>
      </c>
      <c r="D46" s="113">
        <v>-1.4949300000000001</v>
      </c>
      <c r="E46" s="113">
        <v>-9.6939200000000003</v>
      </c>
      <c r="F46" s="113">
        <v>-498974.27055999998</v>
      </c>
    </row>
    <row r="47" spans="1:6">
      <c r="A47" s="113" t="s">
        <v>281</v>
      </c>
      <c r="B47" s="113">
        <v>-20726.950089999998</v>
      </c>
      <c r="C47" s="113">
        <v>-23008.209329999998</v>
      </c>
      <c r="D47" s="113">
        <v>0</v>
      </c>
      <c r="E47" s="113">
        <v>-0.19596</v>
      </c>
      <c r="F47" s="113">
        <v>-43735.355380000001</v>
      </c>
    </row>
    <row r="48" spans="1:6">
      <c r="A48" s="113" t="s">
        <v>282</v>
      </c>
      <c r="B48" s="113">
        <v>-97777.599290000013</v>
      </c>
      <c r="C48" s="113">
        <v>-11252.63293</v>
      </c>
      <c r="D48" s="113">
        <v>-54.402000000000001</v>
      </c>
      <c r="E48" s="113">
        <v>0</v>
      </c>
      <c r="F48" s="113">
        <v>-109084.63421999999</v>
      </c>
    </row>
    <row r="49" spans="1:6">
      <c r="A49" s="113" t="s">
        <v>283</v>
      </c>
      <c r="B49" s="113">
        <v>-5221.4915499999997</v>
      </c>
      <c r="C49" s="113">
        <v>-6181.0720599999995</v>
      </c>
      <c r="D49" s="113">
        <v>0</v>
      </c>
      <c r="E49" s="113">
        <v>0</v>
      </c>
      <c r="F49" s="113">
        <v>-11402.563609999999</v>
      </c>
    </row>
    <row r="50" spans="1:6">
      <c r="A50" s="113" t="s">
        <v>284</v>
      </c>
      <c r="B50" s="113">
        <v>-212872.71166</v>
      </c>
      <c r="C50" s="113">
        <v>-152465.58991000001</v>
      </c>
      <c r="D50" s="113">
        <v>-5309.3543300000001</v>
      </c>
      <c r="E50" s="113">
        <v>-1239.38815</v>
      </c>
      <c r="F50" s="113">
        <v>-371887.04405000003</v>
      </c>
    </row>
    <row r="51" spans="1:6">
      <c r="A51" s="113" t="s">
        <v>285</v>
      </c>
      <c r="B51" s="113">
        <v>-14757.069119999998</v>
      </c>
      <c r="C51" s="113">
        <v>-120219.19796999999</v>
      </c>
      <c r="D51" s="113">
        <v>-408.25596000000002</v>
      </c>
      <c r="E51" s="113">
        <v>-140.14016000000001</v>
      </c>
      <c r="F51" s="113">
        <v>-135524.66321</v>
      </c>
    </row>
    <row r="52" spans="1:6">
      <c r="A52" s="113" t="s">
        <v>286</v>
      </c>
      <c r="B52" s="113">
        <v>-131008.45582999999</v>
      </c>
      <c r="C52" s="113">
        <v>-251900.61483999999</v>
      </c>
      <c r="D52" s="113">
        <v>0</v>
      </c>
      <c r="E52" s="113">
        <v>0</v>
      </c>
      <c r="F52" s="113">
        <v>-382909.07067000004</v>
      </c>
    </row>
    <row r="53" spans="1:6">
      <c r="A53" s="113" t="s">
        <v>287</v>
      </c>
      <c r="B53" s="113">
        <v>-106804.93988999999</v>
      </c>
      <c r="C53" s="113">
        <v>-90940.992590000009</v>
      </c>
      <c r="D53" s="113">
        <v>0</v>
      </c>
      <c r="E53" s="113">
        <v>-25.86299</v>
      </c>
      <c r="F53" s="113">
        <v>-197771.79547000001</v>
      </c>
    </row>
    <row r="54" spans="1:6">
      <c r="A54" s="113" t="s">
        <v>288</v>
      </c>
      <c r="B54" s="113">
        <v>-65.567419999999998</v>
      </c>
      <c r="C54" s="113">
        <v>-2649.4896400000002</v>
      </c>
      <c r="D54" s="113">
        <v>0</v>
      </c>
      <c r="E54" s="113">
        <v>0</v>
      </c>
      <c r="F54" s="113">
        <v>-2715.0570600000001</v>
      </c>
    </row>
    <row r="55" spans="1:6">
      <c r="A55" s="113" t="s">
        <v>289</v>
      </c>
      <c r="B55" s="113">
        <v>0</v>
      </c>
      <c r="C55" s="113">
        <v>0</v>
      </c>
      <c r="D55" s="113">
        <v>0</v>
      </c>
      <c r="E55" s="113">
        <v>0</v>
      </c>
      <c r="F55" s="113">
        <v>0</v>
      </c>
    </row>
    <row r="56" spans="1:6">
      <c r="A56" s="113" t="s">
        <v>94</v>
      </c>
      <c r="B56" s="113">
        <v>448903.26594999997</v>
      </c>
      <c r="C56" s="113">
        <v>106564.51609999999</v>
      </c>
      <c r="D56" s="113">
        <v>51.826070000000001</v>
      </c>
      <c r="E56" s="113">
        <v>58.166080000000001</v>
      </c>
      <c r="F56" s="113">
        <v>555577.7742000001</v>
      </c>
    </row>
    <row r="57" spans="1:6">
      <c r="A57" s="113" t="s">
        <v>290</v>
      </c>
      <c r="B57" s="113">
        <v>0</v>
      </c>
      <c r="C57" s="113">
        <v>75.428250000000006</v>
      </c>
      <c r="D57" s="113">
        <v>39.473669999999998</v>
      </c>
      <c r="E57" s="113">
        <v>0</v>
      </c>
      <c r="F57" s="113">
        <v>114.90192</v>
      </c>
    </row>
    <row r="58" spans="1:6">
      <c r="A58" s="113" t="s">
        <v>291</v>
      </c>
      <c r="B58" s="113">
        <v>326401.21636999998</v>
      </c>
      <c r="C58" s="113">
        <v>60481.396409999994</v>
      </c>
      <c r="D58" s="113">
        <v>12</v>
      </c>
      <c r="E58" s="113">
        <v>42.34901</v>
      </c>
      <c r="F58" s="113">
        <v>386936.96179000003</v>
      </c>
    </row>
    <row r="59" spans="1:6">
      <c r="A59" s="113" t="s">
        <v>292</v>
      </c>
      <c r="B59" s="113">
        <v>144702.28515000001</v>
      </c>
      <c r="C59" s="113">
        <v>83216.902770000001</v>
      </c>
      <c r="D59" s="113">
        <v>1.2078499999999999</v>
      </c>
      <c r="E59" s="113">
        <v>61.837209999999999</v>
      </c>
      <c r="F59" s="113">
        <v>227982.23298</v>
      </c>
    </row>
    <row r="60" spans="1:6">
      <c r="A60" s="113" t="s">
        <v>293</v>
      </c>
      <c r="B60" s="113">
        <v>0</v>
      </c>
      <c r="C60" s="113">
        <v>2.5044899999999997</v>
      </c>
      <c r="D60" s="113">
        <v>0</v>
      </c>
      <c r="E60" s="113">
        <v>0</v>
      </c>
      <c r="F60" s="113">
        <v>2.5044899999999997</v>
      </c>
    </row>
    <row r="61" spans="1:6">
      <c r="A61" s="113" t="s">
        <v>294</v>
      </c>
      <c r="B61" s="113">
        <v>-22200.235570000001</v>
      </c>
      <c r="C61" s="113">
        <v>-37211.715819999998</v>
      </c>
      <c r="D61" s="113">
        <v>-0.85545000000000004</v>
      </c>
      <c r="E61" s="113">
        <v>-46.020139999999998</v>
      </c>
      <c r="F61" s="113">
        <v>-59458.826979999998</v>
      </c>
    </row>
    <row r="62" spans="1:6">
      <c r="A62" s="113" t="s">
        <v>95</v>
      </c>
      <c r="B62" s="113">
        <v>26671.840260000001</v>
      </c>
      <c r="C62" s="113">
        <v>0</v>
      </c>
      <c r="D62" s="113">
        <v>0</v>
      </c>
      <c r="E62" s="113">
        <v>0</v>
      </c>
      <c r="F62" s="113">
        <v>26671.840260000001</v>
      </c>
    </row>
    <row r="63" spans="1:6">
      <c r="A63" s="113" t="s">
        <v>295</v>
      </c>
      <c r="B63" s="113">
        <v>367.33247999999998</v>
      </c>
      <c r="C63" s="113">
        <v>0</v>
      </c>
      <c r="D63" s="113">
        <v>0</v>
      </c>
      <c r="E63" s="113">
        <v>0</v>
      </c>
      <c r="F63" s="113">
        <v>367.33247999999998</v>
      </c>
    </row>
    <row r="64" spans="1:6">
      <c r="A64" s="113" t="s">
        <v>296</v>
      </c>
      <c r="B64" s="113">
        <v>424617.94983999996</v>
      </c>
      <c r="C64" s="113">
        <v>0</v>
      </c>
      <c r="D64" s="113">
        <v>0</v>
      </c>
      <c r="E64" s="113">
        <v>0</v>
      </c>
      <c r="F64" s="113">
        <v>424617.94983999996</v>
      </c>
    </row>
    <row r="65" spans="1:6">
      <c r="A65" s="113" t="s">
        <v>297</v>
      </c>
      <c r="B65" s="113">
        <v>2896.2597599999999</v>
      </c>
      <c r="C65" s="113">
        <v>0</v>
      </c>
      <c r="D65" s="113">
        <v>0</v>
      </c>
      <c r="E65" s="113">
        <v>0</v>
      </c>
      <c r="F65" s="113">
        <v>2896.2597599999999</v>
      </c>
    </row>
    <row r="66" spans="1:6">
      <c r="A66" s="113" t="s">
        <v>298</v>
      </c>
      <c r="B66" s="113">
        <v>3.5695000000000001</v>
      </c>
      <c r="C66" s="113">
        <v>0</v>
      </c>
      <c r="D66" s="113">
        <v>0</v>
      </c>
      <c r="E66" s="113">
        <v>0</v>
      </c>
      <c r="F66" s="113">
        <v>3.5695000000000001</v>
      </c>
    </row>
    <row r="67" spans="1:6">
      <c r="A67" s="113" t="s">
        <v>299</v>
      </c>
      <c r="B67" s="113">
        <v>-401213.27132</v>
      </c>
      <c r="C67" s="113">
        <v>0</v>
      </c>
      <c r="D67" s="113">
        <v>0</v>
      </c>
      <c r="E67" s="113">
        <v>0</v>
      </c>
      <c r="F67" s="113">
        <v>-401213.27132</v>
      </c>
    </row>
    <row r="68" spans="1:6">
      <c r="A68" s="113" t="s">
        <v>300</v>
      </c>
      <c r="B68" s="113">
        <v>2356090.4024800002</v>
      </c>
      <c r="C68" s="113">
        <v>1166180.6477900001</v>
      </c>
      <c r="D68" s="113">
        <v>0</v>
      </c>
      <c r="E68" s="113">
        <v>0</v>
      </c>
      <c r="F68" s="113">
        <v>3522271.05027</v>
      </c>
    </row>
    <row r="69" spans="1:6">
      <c r="A69" s="113" t="s">
        <v>253</v>
      </c>
      <c r="B69" s="113">
        <v>0</v>
      </c>
      <c r="C69" s="113">
        <v>5726.8612199999998</v>
      </c>
      <c r="D69" s="113">
        <v>0</v>
      </c>
      <c r="E69" s="113">
        <v>0</v>
      </c>
      <c r="F69" s="113">
        <v>5726.8612199999998</v>
      </c>
    </row>
    <row r="70" spans="1:6">
      <c r="A70" s="113" t="s">
        <v>254</v>
      </c>
      <c r="B70" s="113">
        <v>132436.88154999999</v>
      </c>
      <c r="C70" s="113">
        <v>39682.957829999999</v>
      </c>
      <c r="D70" s="113">
        <v>0</v>
      </c>
      <c r="E70" s="113">
        <v>0</v>
      </c>
      <c r="F70" s="113">
        <v>172119.83937999999</v>
      </c>
    </row>
    <row r="71" spans="1:6">
      <c r="A71" s="113" t="s">
        <v>255</v>
      </c>
      <c r="B71" s="113">
        <v>0</v>
      </c>
      <c r="C71" s="113">
        <v>350635.83068000001</v>
      </c>
      <c r="D71" s="113">
        <v>0</v>
      </c>
      <c r="E71" s="113">
        <v>0</v>
      </c>
      <c r="F71" s="113">
        <v>350635.83068000001</v>
      </c>
    </row>
    <row r="72" spans="1:6">
      <c r="A72" s="113" t="s">
        <v>256</v>
      </c>
      <c r="B72" s="113">
        <v>0</v>
      </c>
      <c r="C72" s="113">
        <v>429809.37983999995</v>
      </c>
      <c r="D72" s="113">
        <v>0</v>
      </c>
      <c r="E72" s="113">
        <v>0</v>
      </c>
      <c r="F72" s="113">
        <v>429809.37983999995</v>
      </c>
    </row>
    <row r="73" spans="1:6">
      <c r="A73" s="113" t="s">
        <v>301</v>
      </c>
      <c r="B73" s="113">
        <v>739375.08322000003</v>
      </c>
      <c r="C73" s="113">
        <v>2910.3196699999999</v>
      </c>
      <c r="D73" s="113">
        <v>0</v>
      </c>
      <c r="E73" s="113">
        <v>0</v>
      </c>
      <c r="F73" s="113">
        <v>742285.40289000003</v>
      </c>
    </row>
    <row r="74" spans="1:6">
      <c r="A74" s="113" t="s">
        <v>302</v>
      </c>
      <c r="B74" s="113">
        <v>23691.32631</v>
      </c>
      <c r="C74" s="113">
        <v>149512.03422999999</v>
      </c>
      <c r="D74" s="113">
        <v>0</v>
      </c>
      <c r="E74" s="113">
        <v>0</v>
      </c>
      <c r="F74" s="113">
        <v>173203.36053999999</v>
      </c>
    </row>
    <row r="75" spans="1:6">
      <c r="A75" s="113" t="s">
        <v>258</v>
      </c>
      <c r="B75" s="113">
        <v>1456958.0789999999</v>
      </c>
      <c r="C75" s="113">
        <v>199400.90666000001</v>
      </c>
      <c r="D75" s="113">
        <v>0</v>
      </c>
      <c r="E75" s="113">
        <v>0</v>
      </c>
      <c r="F75" s="113">
        <v>1656358.98566</v>
      </c>
    </row>
    <row r="76" spans="1:6">
      <c r="A76" s="113" t="s">
        <v>303</v>
      </c>
      <c r="B76" s="113">
        <v>5097.4828099999995</v>
      </c>
      <c r="C76" s="113">
        <v>13056.324570000001</v>
      </c>
      <c r="D76" s="113">
        <v>0</v>
      </c>
      <c r="E76" s="113">
        <v>0</v>
      </c>
      <c r="F76" s="113">
        <v>18153.807379999998</v>
      </c>
    </row>
    <row r="77" spans="1:6">
      <c r="A77" s="113" t="s">
        <v>304</v>
      </c>
      <c r="B77" s="113">
        <v>-1468.4504099999999</v>
      </c>
      <c r="C77" s="113">
        <v>-24553.966909999999</v>
      </c>
      <c r="D77" s="113">
        <v>0</v>
      </c>
      <c r="E77" s="113">
        <v>0</v>
      </c>
      <c r="F77" s="113">
        <v>-26022.41732</v>
      </c>
    </row>
    <row r="78" spans="1:6">
      <c r="A78" s="113" t="s">
        <v>97</v>
      </c>
      <c r="B78" s="113">
        <v>1679857.8858599998</v>
      </c>
      <c r="C78" s="113">
        <v>0</v>
      </c>
      <c r="D78" s="113">
        <v>0</v>
      </c>
      <c r="E78" s="113">
        <v>0</v>
      </c>
      <c r="F78" s="113">
        <v>1679857.8858599998</v>
      </c>
    </row>
    <row r="79" spans="1:6">
      <c r="A79" s="113" t="s">
        <v>305</v>
      </c>
      <c r="B79" s="113">
        <v>375409.70547000004</v>
      </c>
      <c r="C79" s="113">
        <v>0</v>
      </c>
      <c r="D79" s="113">
        <v>0</v>
      </c>
      <c r="E79" s="113">
        <v>0</v>
      </c>
      <c r="F79" s="113">
        <v>375409.70547000004</v>
      </c>
    </row>
    <row r="80" spans="1:6">
      <c r="A80" s="113" t="s">
        <v>306</v>
      </c>
      <c r="B80" s="113">
        <v>597550.35346000001</v>
      </c>
      <c r="C80" s="113">
        <v>0</v>
      </c>
      <c r="D80" s="113">
        <v>0</v>
      </c>
      <c r="E80" s="113">
        <v>0</v>
      </c>
      <c r="F80" s="113">
        <v>597550.35346000001</v>
      </c>
    </row>
    <row r="81" spans="1:6">
      <c r="A81" s="113" t="s">
        <v>307</v>
      </c>
      <c r="B81" s="113">
        <v>139857.01808000001</v>
      </c>
      <c r="C81" s="113">
        <v>0</v>
      </c>
      <c r="D81" s="113">
        <v>0</v>
      </c>
      <c r="E81" s="113">
        <v>0</v>
      </c>
      <c r="F81" s="113">
        <v>139857.01808000001</v>
      </c>
    </row>
    <row r="82" spans="1:6">
      <c r="A82" s="113" t="s">
        <v>308</v>
      </c>
      <c r="B82" s="113">
        <v>197210.75482</v>
      </c>
      <c r="C82" s="113">
        <v>0</v>
      </c>
      <c r="D82" s="113">
        <v>0</v>
      </c>
      <c r="E82" s="113">
        <v>0</v>
      </c>
      <c r="F82" s="113">
        <v>197210.75482</v>
      </c>
    </row>
    <row r="83" spans="1:6">
      <c r="A83" s="113" t="s">
        <v>309</v>
      </c>
      <c r="B83" s="113">
        <v>252186.88800000001</v>
      </c>
      <c r="C83" s="113">
        <v>0</v>
      </c>
      <c r="D83" s="113">
        <v>0</v>
      </c>
      <c r="E83" s="113">
        <v>0</v>
      </c>
      <c r="F83" s="113">
        <v>252186.88800000001</v>
      </c>
    </row>
    <row r="84" spans="1:6">
      <c r="A84" s="113" t="s">
        <v>310</v>
      </c>
      <c r="B84" s="113">
        <v>49603.550080000001</v>
      </c>
      <c r="C84" s="113">
        <v>0</v>
      </c>
      <c r="D84" s="113">
        <v>0</v>
      </c>
      <c r="E84" s="113">
        <v>0</v>
      </c>
      <c r="F84" s="113">
        <v>49603.550080000001</v>
      </c>
    </row>
    <row r="85" spans="1:6">
      <c r="A85" s="113" t="s">
        <v>311</v>
      </c>
      <c r="B85" s="113">
        <v>9496.8822500000006</v>
      </c>
      <c r="C85" s="113">
        <v>0</v>
      </c>
      <c r="D85" s="113">
        <v>0</v>
      </c>
      <c r="E85" s="113">
        <v>0</v>
      </c>
      <c r="F85" s="113">
        <v>9496.8822500000006</v>
      </c>
    </row>
    <row r="86" spans="1:6">
      <c r="A86" s="113" t="s">
        <v>312</v>
      </c>
      <c r="B86" s="113">
        <v>2.0820000000000002E-2</v>
      </c>
      <c r="C86" s="113">
        <v>0</v>
      </c>
      <c r="D86" s="113">
        <v>0</v>
      </c>
      <c r="E86" s="113">
        <v>0</v>
      </c>
      <c r="F86" s="113">
        <v>2.0820000000000002E-2</v>
      </c>
    </row>
    <row r="87" spans="1:6">
      <c r="A87" s="113" t="s">
        <v>313</v>
      </c>
      <c r="B87" s="113">
        <v>58542.712879999999</v>
      </c>
      <c r="C87" s="113">
        <v>0</v>
      </c>
      <c r="D87" s="113">
        <v>0</v>
      </c>
      <c r="E87" s="113">
        <v>0</v>
      </c>
      <c r="F87" s="113">
        <v>58542.712879999999</v>
      </c>
    </row>
    <row r="88" spans="1:6">
      <c r="A88" s="113" t="s">
        <v>314</v>
      </c>
      <c r="B88" s="113">
        <v>289874.97073</v>
      </c>
      <c r="C88" s="113">
        <v>48078.888420000003</v>
      </c>
      <c r="D88" s="113">
        <v>-7.0000000000000007E-5</v>
      </c>
      <c r="E88" s="113">
        <v>0</v>
      </c>
      <c r="F88" s="113">
        <v>337953.85907999997</v>
      </c>
    </row>
    <row r="89" spans="1:6">
      <c r="A89" s="113" t="s">
        <v>315</v>
      </c>
      <c r="B89" s="113">
        <v>45614.249219999998</v>
      </c>
      <c r="C89" s="113">
        <v>0</v>
      </c>
      <c r="D89" s="113">
        <v>0</v>
      </c>
      <c r="E89" s="113">
        <v>0</v>
      </c>
      <c r="F89" s="113">
        <v>45614.249219999998</v>
      </c>
    </row>
    <row r="90" spans="1:6">
      <c r="A90" s="113" t="s">
        <v>316</v>
      </c>
      <c r="B90" s="113">
        <v>57321.896390000002</v>
      </c>
      <c r="C90" s="113">
        <v>0</v>
      </c>
      <c r="D90" s="113">
        <v>0</v>
      </c>
      <c r="E90" s="113">
        <v>0</v>
      </c>
      <c r="F90" s="113">
        <v>57321.896390000002</v>
      </c>
    </row>
    <row r="91" spans="1:6">
      <c r="A91" s="113" t="s">
        <v>317</v>
      </c>
      <c r="B91" s="113">
        <v>90947.069530000008</v>
      </c>
      <c r="C91" s="113">
        <v>45794.125540000001</v>
      </c>
      <c r="D91" s="113">
        <v>-7.0000000000000007E-5</v>
      </c>
      <c r="E91" s="113">
        <v>0</v>
      </c>
      <c r="F91" s="113">
        <v>136741.19500000001</v>
      </c>
    </row>
    <row r="92" spans="1:6">
      <c r="A92" s="113" t="s">
        <v>318</v>
      </c>
      <c r="B92" s="113">
        <v>96314.09745999999</v>
      </c>
      <c r="C92" s="113">
        <v>2543.20318</v>
      </c>
      <c r="D92" s="113">
        <v>0</v>
      </c>
      <c r="E92" s="113">
        <v>0</v>
      </c>
      <c r="F92" s="113">
        <v>98857.300640000001</v>
      </c>
    </row>
    <row r="93" spans="1:6" ht="16.5" customHeight="1" thickBot="1">
      <c r="A93" s="113" t="s">
        <v>319</v>
      </c>
      <c r="B93" s="113">
        <v>-322.34186999999997</v>
      </c>
      <c r="C93" s="113">
        <v>-258.44029999999998</v>
      </c>
      <c r="D93" s="113">
        <v>0</v>
      </c>
      <c r="E93" s="113">
        <v>0</v>
      </c>
      <c r="F93" s="113">
        <v>-580.78217000000006</v>
      </c>
    </row>
    <row r="94" spans="1:6" ht="13.5" thickTop="1">
      <c r="A94" s="118" t="s">
        <v>320</v>
      </c>
      <c r="B94" s="119">
        <v>67735258.621720001</v>
      </c>
      <c r="C94" s="119">
        <v>23000431.0539</v>
      </c>
      <c r="D94" s="119">
        <v>5582.5718699999998</v>
      </c>
      <c r="E94" s="119">
        <v>32845.55472</v>
      </c>
      <c r="F94" s="119">
        <v>90774117.802210003</v>
      </c>
    </row>
    <row r="95" spans="1:6">
      <c r="A95" s="113" t="s">
        <v>321</v>
      </c>
      <c r="B95" s="113">
        <v>57946932.713080004</v>
      </c>
      <c r="C95" s="113">
        <v>19524098.122470003</v>
      </c>
      <c r="D95" s="113">
        <v>384.58893</v>
      </c>
      <c r="E95" s="113">
        <v>29606.418010000001</v>
      </c>
      <c r="F95" s="113">
        <v>77501021.842490003</v>
      </c>
    </row>
    <row r="96" spans="1:6">
      <c r="A96" s="113" t="s">
        <v>322</v>
      </c>
      <c r="B96" s="113">
        <v>12443212.536350001</v>
      </c>
      <c r="C96" s="113">
        <v>6824681.3511999995</v>
      </c>
      <c r="D96" s="113">
        <v>287.32696000000004</v>
      </c>
      <c r="E96" s="113">
        <v>522.06165999999996</v>
      </c>
      <c r="F96" s="113">
        <v>19268703.276169997</v>
      </c>
    </row>
    <row r="97" spans="1:6">
      <c r="A97" s="113" t="s">
        <v>323</v>
      </c>
      <c r="B97" s="113">
        <v>12196551.26334</v>
      </c>
      <c r="C97" s="113">
        <v>6744098.4261999996</v>
      </c>
      <c r="D97" s="113">
        <v>287.32696000000004</v>
      </c>
      <c r="E97" s="113">
        <v>254.16179</v>
      </c>
      <c r="F97" s="113">
        <v>18941191.178290002</v>
      </c>
    </row>
    <row r="98" spans="1:6">
      <c r="A98" s="113" t="s">
        <v>324</v>
      </c>
      <c r="B98" s="113">
        <v>246661.27301</v>
      </c>
      <c r="C98" s="113">
        <v>80582.925000000003</v>
      </c>
      <c r="D98" s="113">
        <v>0</v>
      </c>
      <c r="E98" s="113">
        <v>267.89987000000002</v>
      </c>
      <c r="F98" s="113">
        <v>327512.09788000002</v>
      </c>
    </row>
    <row r="99" spans="1:6">
      <c r="A99" s="113" t="s">
        <v>325</v>
      </c>
      <c r="B99" s="113">
        <v>17365873.201099999</v>
      </c>
      <c r="C99" s="113">
        <v>8049497.7495200001</v>
      </c>
      <c r="D99" s="113">
        <v>0</v>
      </c>
      <c r="E99" s="113">
        <v>9046.99575</v>
      </c>
      <c r="F99" s="113">
        <v>25424417.946369998</v>
      </c>
    </row>
    <row r="100" spans="1:6">
      <c r="A100" s="113" t="s">
        <v>326</v>
      </c>
      <c r="B100" s="113">
        <v>5948172.6002399996</v>
      </c>
      <c r="C100" s="113">
        <v>2162589.6898400001</v>
      </c>
      <c r="D100" s="113">
        <v>9.4341399999999993</v>
      </c>
      <c r="E100" s="113">
        <v>6446.7154500000006</v>
      </c>
      <c r="F100" s="113">
        <v>8117218.4396700002</v>
      </c>
    </row>
    <row r="101" spans="1:6">
      <c r="A101" s="113" t="s">
        <v>327</v>
      </c>
      <c r="B101" s="113">
        <v>231092.57480999999</v>
      </c>
      <c r="C101" s="113">
        <v>451099.60901999997</v>
      </c>
      <c r="D101" s="113">
        <v>9.4341399999999993</v>
      </c>
      <c r="E101" s="113">
        <v>5465.0272100000002</v>
      </c>
      <c r="F101" s="113">
        <v>687666.64517999999</v>
      </c>
    </row>
    <row r="102" spans="1:6">
      <c r="A102" s="113" t="s">
        <v>328</v>
      </c>
      <c r="B102" s="113">
        <v>58026.254009999997</v>
      </c>
      <c r="C102" s="113">
        <v>104580.92698999999</v>
      </c>
      <c r="D102" s="113">
        <v>1.0000000000000001E-5</v>
      </c>
      <c r="E102" s="113">
        <v>449.07105999999999</v>
      </c>
      <c r="F102" s="113">
        <v>163056.25206999999</v>
      </c>
    </row>
    <row r="103" spans="1:6">
      <c r="A103" s="113" t="s">
        <v>329</v>
      </c>
      <c r="B103" s="113">
        <v>12715.6576</v>
      </c>
      <c r="C103" s="113">
        <v>17556.40078</v>
      </c>
      <c r="D103" s="113">
        <v>-1.0000000000000001E-5</v>
      </c>
      <c r="E103" s="113">
        <v>-2.9999999999999997E-5</v>
      </c>
      <c r="F103" s="113">
        <v>30272.05834</v>
      </c>
    </row>
    <row r="104" spans="1:6">
      <c r="A104" s="113" t="s">
        <v>330</v>
      </c>
      <c r="B104" s="113">
        <v>96252.259879999998</v>
      </c>
      <c r="C104" s="113">
        <v>100341.53073</v>
      </c>
      <c r="D104" s="113">
        <v>0</v>
      </c>
      <c r="E104" s="113">
        <v>287.45749000000001</v>
      </c>
      <c r="F104" s="113">
        <v>196881.2481</v>
      </c>
    </row>
    <row r="105" spans="1:6">
      <c r="A105" s="113" t="s">
        <v>331</v>
      </c>
      <c r="B105" s="113">
        <v>659743.73103000002</v>
      </c>
      <c r="C105" s="113">
        <v>407976.18502999999</v>
      </c>
      <c r="D105" s="113">
        <v>0</v>
      </c>
      <c r="E105" s="113">
        <v>162.19087999999999</v>
      </c>
      <c r="F105" s="113">
        <v>1067882.1069400001</v>
      </c>
    </row>
    <row r="106" spans="1:6">
      <c r="A106" s="113" t="s">
        <v>332</v>
      </c>
      <c r="B106" s="113">
        <v>1174375.70028</v>
      </c>
      <c r="C106" s="113">
        <v>413290.52925999998</v>
      </c>
      <c r="D106" s="113">
        <v>0</v>
      </c>
      <c r="E106" s="113">
        <v>67.156490000000005</v>
      </c>
      <c r="F106" s="113">
        <v>1587733.3860299999</v>
      </c>
    </row>
    <row r="107" spans="1:6">
      <c r="A107" s="113" t="s">
        <v>333</v>
      </c>
      <c r="B107" s="113">
        <v>863094.50164000003</v>
      </c>
      <c r="C107" s="113">
        <v>273674.02989000001</v>
      </c>
      <c r="D107" s="113">
        <v>0</v>
      </c>
      <c r="E107" s="113">
        <v>0</v>
      </c>
      <c r="F107" s="113">
        <v>1136768.53153</v>
      </c>
    </row>
    <row r="108" spans="1:6">
      <c r="A108" s="113" t="s">
        <v>334</v>
      </c>
      <c r="B108" s="113">
        <v>2852871.9209899995</v>
      </c>
      <c r="C108" s="113">
        <v>394070.47813999996</v>
      </c>
      <c r="D108" s="113">
        <v>0</v>
      </c>
      <c r="E108" s="113">
        <v>15.81235</v>
      </c>
      <c r="F108" s="113">
        <v>3246958.2114800001</v>
      </c>
    </row>
    <row r="109" spans="1:6">
      <c r="A109" s="113" t="s">
        <v>335</v>
      </c>
      <c r="B109" s="113">
        <v>1372649.6244699999</v>
      </c>
      <c r="C109" s="113">
        <v>744892.99242999998</v>
      </c>
      <c r="D109" s="113">
        <v>87.827830000000006</v>
      </c>
      <c r="E109" s="113">
        <v>13588.71758</v>
      </c>
      <c r="F109" s="113">
        <v>2131219.16231</v>
      </c>
    </row>
    <row r="110" spans="1:6">
      <c r="A110" s="113" t="s">
        <v>336</v>
      </c>
      <c r="B110" s="113">
        <v>19707335.520020001</v>
      </c>
      <c r="C110" s="113">
        <v>1448728.0971900001</v>
      </c>
      <c r="D110" s="113">
        <v>0</v>
      </c>
      <c r="E110" s="113">
        <v>0</v>
      </c>
      <c r="F110" s="113">
        <v>21156063.617210001</v>
      </c>
    </row>
    <row r="111" spans="1:6">
      <c r="A111" s="113" t="s">
        <v>337</v>
      </c>
      <c r="B111" s="113">
        <v>1109689.2309000001</v>
      </c>
      <c r="C111" s="113">
        <v>293708.24229000002</v>
      </c>
      <c r="D111" s="113">
        <v>0</v>
      </c>
      <c r="E111" s="113">
        <v>1.92757</v>
      </c>
      <c r="F111" s="113">
        <v>1403399.4007600001</v>
      </c>
    </row>
    <row r="112" spans="1:6">
      <c r="A112" s="113" t="s">
        <v>338</v>
      </c>
      <c r="B112" s="113">
        <v>146082.83622</v>
      </c>
      <c r="C112" s="113">
        <v>1224.2953500000001</v>
      </c>
      <c r="D112" s="113">
        <v>0</v>
      </c>
      <c r="E112" s="113">
        <v>0</v>
      </c>
      <c r="F112" s="113">
        <v>147307.13157</v>
      </c>
    </row>
    <row r="113" spans="1:6">
      <c r="A113" s="113" t="s">
        <v>113</v>
      </c>
      <c r="B113" s="113">
        <v>3695986.4462299999</v>
      </c>
      <c r="C113" s="113">
        <v>659795.21097999997</v>
      </c>
      <c r="D113" s="113">
        <v>28.953859999999999</v>
      </c>
      <c r="E113" s="113">
        <v>0</v>
      </c>
      <c r="F113" s="113">
        <v>4355810.6110699996</v>
      </c>
    </row>
    <row r="114" spans="1:6">
      <c r="A114" s="113" t="s">
        <v>339</v>
      </c>
      <c r="B114" s="113">
        <v>1817607.9681600002</v>
      </c>
      <c r="C114" s="113">
        <v>610131.54614999995</v>
      </c>
      <c r="D114" s="113">
        <v>28.953859999999999</v>
      </c>
      <c r="E114" s="113">
        <v>0</v>
      </c>
      <c r="F114" s="113">
        <v>2427768.4681700002</v>
      </c>
    </row>
    <row r="115" spans="1:6">
      <c r="A115" s="113" t="s">
        <v>340</v>
      </c>
      <c r="B115" s="113">
        <v>1561074.15705</v>
      </c>
      <c r="C115" s="113">
        <v>18063.496879999999</v>
      </c>
      <c r="D115" s="113">
        <v>0</v>
      </c>
      <c r="E115" s="113">
        <v>0</v>
      </c>
      <c r="F115" s="113">
        <v>1579137.65393</v>
      </c>
    </row>
    <row r="116" spans="1:6">
      <c r="A116" s="113" t="s">
        <v>341</v>
      </c>
      <c r="B116" s="113">
        <v>196042.29657000001</v>
      </c>
      <c r="C116" s="113">
        <v>31513.483909999999</v>
      </c>
      <c r="D116" s="113">
        <v>0</v>
      </c>
      <c r="E116" s="113">
        <v>0</v>
      </c>
      <c r="F116" s="113">
        <v>227555.78047999999</v>
      </c>
    </row>
    <row r="117" spans="1:6">
      <c r="A117" s="113" t="s">
        <v>342</v>
      </c>
      <c r="B117" s="113">
        <v>119514.33740999999</v>
      </c>
      <c r="C117" s="113">
        <v>0.56252000000000002</v>
      </c>
      <c r="D117" s="113">
        <v>0</v>
      </c>
      <c r="E117" s="113">
        <v>0</v>
      </c>
      <c r="F117" s="113">
        <v>119514.89993000001</v>
      </c>
    </row>
    <row r="118" spans="1:6">
      <c r="A118" s="113" t="s">
        <v>343</v>
      </c>
      <c r="B118" s="113">
        <v>0</v>
      </c>
      <c r="C118" s="113">
        <v>0</v>
      </c>
      <c r="D118" s="113">
        <v>0</v>
      </c>
      <c r="E118" s="113">
        <v>0</v>
      </c>
      <c r="F118" s="113">
        <v>0</v>
      </c>
    </row>
    <row r="119" spans="1:6">
      <c r="A119" s="113" t="s">
        <v>344</v>
      </c>
      <c r="B119" s="113">
        <v>1747.68704</v>
      </c>
      <c r="C119" s="113">
        <v>86.121520000000004</v>
      </c>
      <c r="D119" s="113">
        <v>0</v>
      </c>
      <c r="E119" s="113">
        <v>0</v>
      </c>
      <c r="F119" s="113">
        <v>1833.8085599999999</v>
      </c>
    </row>
    <row r="120" spans="1:6">
      <c r="A120" s="113" t="s">
        <v>345</v>
      </c>
      <c r="B120" s="113">
        <v>1840951.2533699998</v>
      </c>
      <c r="C120" s="113">
        <v>1167865.7887500001</v>
      </c>
      <c r="D120" s="113">
        <v>5168.58043</v>
      </c>
      <c r="E120" s="113">
        <v>1462.03424</v>
      </c>
      <c r="F120" s="113">
        <v>3015447.6567899999</v>
      </c>
    </row>
    <row r="121" spans="1:6">
      <c r="A121" s="113" t="s">
        <v>346</v>
      </c>
      <c r="B121" s="113">
        <v>378143.04905000003</v>
      </c>
      <c r="C121" s="113">
        <v>283748.42448000005</v>
      </c>
      <c r="D121" s="113">
        <v>0</v>
      </c>
      <c r="E121" s="113">
        <v>-2.0000000000000002E-5</v>
      </c>
      <c r="F121" s="113">
        <v>661891.47351000004</v>
      </c>
    </row>
    <row r="122" spans="1:6">
      <c r="A122" s="113" t="s">
        <v>347</v>
      </c>
      <c r="B122" s="113">
        <v>0</v>
      </c>
      <c r="C122" s="113">
        <v>5311.6355400000002</v>
      </c>
      <c r="D122" s="113">
        <v>0</v>
      </c>
      <c r="E122" s="113">
        <v>0</v>
      </c>
      <c r="F122" s="113">
        <v>5311.6355400000002</v>
      </c>
    </row>
    <row r="123" spans="1:6">
      <c r="A123" s="113" t="s">
        <v>348</v>
      </c>
      <c r="B123" s="113">
        <v>0</v>
      </c>
      <c r="C123" s="113">
        <v>0</v>
      </c>
      <c r="D123" s="113">
        <v>0</v>
      </c>
      <c r="E123" s="113">
        <v>1462.03422</v>
      </c>
      <c r="F123" s="113">
        <v>1462.03422</v>
      </c>
    </row>
    <row r="124" spans="1:6">
      <c r="A124" s="113" t="s">
        <v>349</v>
      </c>
      <c r="B124" s="113">
        <v>626191.26337000006</v>
      </c>
      <c r="C124" s="113">
        <v>79431.095140000005</v>
      </c>
      <c r="D124" s="113">
        <v>0</v>
      </c>
      <c r="E124" s="113">
        <v>0</v>
      </c>
      <c r="F124" s="113">
        <v>705622.35850999993</v>
      </c>
    </row>
    <row r="125" spans="1:6">
      <c r="A125" s="113" t="s">
        <v>350</v>
      </c>
      <c r="B125" s="113">
        <v>813138.29748000007</v>
      </c>
      <c r="C125" s="113">
        <v>278962.38808999996</v>
      </c>
      <c r="D125" s="113">
        <v>0</v>
      </c>
      <c r="E125" s="113">
        <v>4.0000000000000003E-5</v>
      </c>
      <c r="F125" s="113">
        <v>1092100.6856099998</v>
      </c>
    </row>
    <row r="126" spans="1:6">
      <c r="A126" s="113" t="s">
        <v>351</v>
      </c>
      <c r="B126" s="113">
        <v>0</v>
      </c>
      <c r="C126" s="113">
        <v>0</v>
      </c>
      <c r="D126" s="113">
        <v>0</v>
      </c>
      <c r="E126" s="113">
        <v>0</v>
      </c>
      <c r="F126" s="113">
        <v>0</v>
      </c>
    </row>
    <row r="127" spans="1:6">
      <c r="A127" s="113" t="s">
        <v>352</v>
      </c>
      <c r="B127" s="113">
        <v>5145</v>
      </c>
      <c r="C127" s="113">
        <v>513666.07351999998</v>
      </c>
      <c r="D127" s="113">
        <v>5141.4450099999995</v>
      </c>
      <c r="E127" s="113">
        <v>0</v>
      </c>
      <c r="F127" s="113">
        <v>523952.51852999994</v>
      </c>
    </row>
    <row r="128" spans="1:6">
      <c r="A128" s="113" t="s">
        <v>353</v>
      </c>
      <c r="B128" s="113">
        <v>18333.643469999999</v>
      </c>
      <c r="C128" s="113">
        <v>6746.1719800000001</v>
      </c>
      <c r="D128" s="113">
        <v>27.13542</v>
      </c>
      <c r="E128" s="113">
        <v>0</v>
      </c>
      <c r="F128" s="113">
        <v>25106.950870000001</v>
      </c>
    </row>
    <row r="129" spans="1:6">
      <c r="A129" s="113" t="s">
        <v>354</v>
      </c>
      <c r="B129" s="113">
        <v>1721590.98606</v>
      </c>
      <c r="C129" s="113">
        <v>331719.58235000004</v>
      </c>
      <c r="D129" s="113">
        <v>0</v>
      </c>
      <c r="E129" s="113">
        <v>203.2784</v>
      </c>
      <c r="F129" s="113">
        <v>2053513.84681</v>
      </c>
    </row>
    <row r="130" spans="1:6">
      <c r="A130" s="113" t="s">
        <v>290</v>
      </c>
      <c r="B130" s="113">
        <v>38408.79032</v>
      </c>
      <c r="C130" s="113">
        <v>10381.85246</v>
      </c>
      <c r="D130" s="113">
        <v>0</v>
      </c>
      <c r="E130" s="113">
        <v>5.5039999999999999E-2</v>
      </c>
      <c r="F130" s="113">
        <v>48790.697820000001</v>
      </c>
    </row>
    <row r="131" spans="1:6">
      <c r="A131" s="113" t="s">
        <v>292</v>
      </c>
      <c r="B131" s="113">
        <v>569055.01297000004</v>
      </c>
      <c r="C131" s="113">
        <v>162372.78334999998</v>
      </c>
      <c r="D131" s="113">
        <v>0</v>
      </c>
      <c r="E131" s="113">
        <v>202.93097</v>
      </c>
      <c r="F131" s="113">
        <v>731630.72728999995</v>
      </c>
    </row>
    <row r="132" spans="1:6">
      <c r="A132" s="113" t="s">
        <v>355</v>
      </c>
      <c r="B132" s="113">
        <v>1013932.6573</v>
      </c>
      <c r="C132" s="113">
        <v>141007.93883</v>
      </c>
      <c r="D132" s="113">
        <v>0</v>
      </c>
      <c r="E132" s="113">
        <v>0</v>
      </c>
      <c r="F132" s="113">
        <v>1154940.5961300002</v>
      </c>
    </row>
    <row r="133" spans="1:6">
      <c r="A133" s="113" t="s">
        <v>317</v>
      </c>
      <c r="B133" s="113">
        <v>100194.52546999999</v>
      </c>
      <c r="C133" s="113">
        <v>17957.007710000002</v>
      </c>
      <c r="D133" s="113">
        <v>0</v>
      </c>
      <c r="E133" s="113">
        <v>0.29238999999999998</v>
      </c>
      <c r="F133" s="113">
        <v>118151.82556999999</v>
      </c>
    </row>
    <row r="134" spans="1:6">
      <c r="A134" s="113" t="s">
        <v>356</v>
      </c>
      <c r="B134" s="113">
        <v>0</v>
      </c>
      <c r="C134" s="113">
        <v>0</v>
      </c>
      <c r="D134" s="113">
        <v>0</v>
      </c>
      <c r="E134" s="113">
        <v>0</v>
      </c>
      <c r="F134" s="113">
        <v>0</v>
      </c>
    </row>
    <row r="135" spans="1:6">
      <c r="A135" s="113" t="s">
        <v>110</v>
      </c>
      <c r="B135" s="113">
        <v>940565.81633000006</v>
      </c>
      <c r="C135" s="113">
        <v>531531.76896999998</v>
      </c>
      <c r="D135" s="113">
        <v>0.44864999999999999</v>
      </c>
      <c r="E135" s="113">
        <v>1573.8240700000001</v>
      </c>
      <c r="F135" s="113">
        <v>1473671.8580199999</v>
      </c>
    </row>
    <row r="136" spans="1:6">
      <c r="A136" s="113" t="s">
        <v>357</v>
      </c>
      <c r="B136" s="113">
        <v>30455.418289999998</v>
      </c>
      <c r="C136" s="113">
        <v>45967.314770000005</v>
      </c>
      <c r="D136" s="113">
        <v>0</v>
      </c>
      <c r="E136" s="113">
        <v>310.84593000000001</v>
      </c>
      <c r="F136" s="113">
        <v>76733.578989999995</v>
      </c>
    </row>
    <row r="137" spans="1:6">
      <c r="A137" s="113" t="s">
        <v>358</v>
      </c>
      <c r="B137" s="113">
        <v>0</v>
      </c>
      <c r="C137" s="113">
        <v>0</v>
      </c>
      <c r="D137" s="113">
        <v>0</v>
      </c>
      <c r="E137" s="113">
        <v>0</v>
      </c>
      <c r="F137" s="113">
        <v>0</v>
      </c>
    </row>
    <row r="138" spans="1:6">
      <c r="A138" s="113" t="s">
        <v>359</v>
      </c>
      <c r="B138" s="113">
        <v>436183.09166000003</v>
      </c>
      <c r="C138" s="113">
        <v>203888.54984999998</v>
      </c>
      <c r="D138" s="113">
        <v>0.22431999999999999</v>
      </c>
      <c r="E138" s="113">
        <v>417.40084999999999</v>
      </c>
      <c r="F138" s="113">
        <v>640489.26668</v>
      </c>
    </row>
    <row r="139" spans="1:6">
      <c r="A139" s="113" t="s">
        <v>360</v>
      </c>
      <c r="B139" s="113">
        <v>371062.59839</v>
      </c>
      <c r="C139" s="113">
        <v>224034.48686999999</v>
      </c>
      <c r="D139" s="113">
        <v>0.22433</v>
      </c>
      <c r="E139" s="113">
        <v>845.57729000000006</v>
      </c>
      <c r="F139" s="113">
        <v>595942.88688000001</v>
      </c>
    </row>
    <row r="140" spans="1:6">
      <c r="A140" s="113" t="s">
        <v>361</v>
      </c>
      <c r="B140" s="113">
        <v>102864.70799</v>
      </c>
      <c r="C140" s="113">
        <v>57641.417479999996</v>
      </c>
      <c r="D140" s="113">
        <v>0</v>
      </c>
      <c r="E140" s="113">
        <v>0</v>
      </c>
      <c r="F140" s="113">
        <v>160506.12547</v>
      </c>
    </row>
    <row r="141" spans="1:6">
      <c r="A141" s="113" t="s">
        <v>111</v>
      </c>
      <c r="B141" s="113">
        <v>1182500.9999500001</v>
      </c>
      <c r="C141" s="113">
        <v>583885.01792999997</v>
      </c>
      <c r="D141" s="113">
        <v>0</v>
      </c>
      <c r="E141" s="113">
        <v>0</v>
      </c>
      <c r="F141" s="113">
        <v>1766386.0178800002</v>
      </c>
    </row>
    <row r="142" spans="1:6">
      <c r="A142" s="113" t="s">
        <v>362</v>
      </c>
      <c r="B142" s="113">
        <v>1173700</v>
      </c>
      <c r="C142" s="113">
        <v>581728</v>
      </c>
      <c r="D142" s="113">
        <v>0</v>
      </c>
      <c r="E142" s="113">
        <v>0</v>
      </c>
      <c r="F142" s="113">
        <v>1755428</v>
      </c>
    </row>
    <row r="143" spans="1:6">
      <c r="A143" s="113" t="s">
        <v>363</v>
      </c>
      <c r="B143" s="113">
        <v>0</v>
      </c>
      <c r="C143" s="113">
        <v>0</v>
      </c>
      <c r="D143" s="113">
        <v>0</v>
      </c>
      <c r="E143" s="113">
        <v>0</v>
      </c>
      <c r="F143" s="113">
        <v>0</v>
      </c>
    </row>
    <row r="144" spans="1:6">
      <c r="A144" s="113" t="s">
        <v>364</v>
      </c>
      <c r="B144" s="113">
        <v>0</v>
      </c>
      <c r="C144" s="113">
        <v>0</v>
      </c>
      <c r="D144" s="113">
        <v>0</v>
      </c>
      <c r="E144" s="113">
        <v>0</v>
      </c>
      <c r="F144" s="113">
        <v>0</v>
      </c>
    </row>
    <row r="145" spans="1:6">
      <c r="A145" s="113" t="s">
        <v>365</v>
      </c>
      <c r="B145" s="113">
        <v>8800.9999499999994</v>
      </c>
      <c r="C145" s="113">
        <v>2157.01793</v>
      </c>
      <c r="D145" s="113">
        <v>0</v>
      </c>
      <c r="E145" s="113">
        <v>0</v>
      </c>
      <c r="F145" s="113">
        <v>10958.017880000001</v>
      </c>
    </row>
    <row r="146" spans="1:6" ht="14.25" customHeight="1">
      <c r="A146" s="113" t="s">
        <v>366</v>
      </c>
      <c r="B146" s="113">
        <v>260647.57047999999</v>
      </c>
      <c r="C146" s="113">
        <v>200311.2671</v>
      </c>
      <c r="D146" s="113">
        <v>0</v>
      </c>
      <c r="E146" s="113">
        <v>0</v>
      </c>
      <c r="F146" s="113">
        <v>460958.83757999999</v>
      </c>
    </row>
    <row r="147" spans="1:6">
      <c r="A147" s="113" t="s">
        <v>367</v>
      </c>
      <c r="B147" s="113">
        <v>0</v>
      </c>
      <c r="C147" s="113">
        <v>127709.66334</v>
      </c>
      <c r="D147" s="113">
        <v>0</v>
      </c>
      <c r="E147" s="113">
        <v>0</v>
      </c>
      <c r="F147" s="113">
        <v>127709.66334</v>
      </c>
    </row>
    <row r="148" spans="1:6">
      <c r="A148" s="113" t="s">
        <v>368</v>
      </c>
      <c r="B148" s="113">
        <v>0</v>
      </c>
      <c r="C148" s="113">
        <v>0</v>
      </c>
      <c r="D148" s="113">
        <v>0</v>
      </c>
      <c r="E148" s="113">
        <v>0</v>
      </c>
      <c r="F148" s="113">
        <v>0</v>
      </c>
    </row>
    <row r="149" spans="1:6">
      <c r="A149" s="113" t="s">
        <v>369</v>
      </c>
      <c r="B149" s="113">
        <v>0</v>
      </c>
      <c r="C149" s="113">
        <v>1485.6633400000001</v>
      </c>
      <c r="D149" s="113">
        <v>0</v>
      </c>
      <c r="E149" s="113">
        <v>0</v>
      </c>
      <c r="F149" s="113">
        <v>1485.6633400000001</v>
      </c>
    </row>
    <row r="150" spans="1:6">
      <c r="A150" s="113" t="s">
        <v>370</v>
      </c>
      <c r="B150" s="113">
        <v>0</v>
      </c>
      <c r="C150" s="113">
        <v>125538</v>
      </c>
      <c r="D150" s="113">
        <v>0</v>
      </c>
      <c r="E150" s="113">
        <v>0</v>
      </c>
      <c r="F150" s="113">
        <v>125538</v>
      </c>
    </row>
    <row r="151" spans="1:6">
      <c r="A151" s="113" t="s">
        <v>371</v>
      </c>
      <c r="B151" s="113">
        <v>0</v>
      </c>
      <c r="C151" s="113">
        <v>0</v>
      </c>
      <c r="D151" s="113">
        <v>0</v>
      </c>
      <c r="E151" s="113">
        <v>0</v>
      </c>
      <c r="F151" s="113">
        <v>0</v>
      </c>
    </row>
    <row r="152" spans="1:6">
      <c r="A152" s="113" t="s">
        <v>372</v>
      </c>
      <c r="B152" s="113">
        <v>0</v>
      </c>
      <c r="C152" s="113">
        <v>686</v>
      </c>
      <c r="D152" s="113">
        <v>0</v>
      </c>
      <c r="E152" s="113">
        <v>0</v>
      </c>
      <c r="F152" s="113">
        <v>686</v>
      </c>
    </row>
    <row r="153" spans="1:6">
      <c r="A153" s="113" t="s">
        <v>373</v>
      </c>
      <c r="B153" s="113">
        <v>255999.99100000001</v>
      </c>
      <c r="C153" s="113">
        <v>68599.451199999996</v>
      </c>
      <c r="D153" s="113">
        <v>0</v>
      </c>
      <c r="E153" s="113">
        <v>0</v>
      </c>
      <c r="F153" s="113">
        <v>324599.44219999999</v>
      </c>
    </row>
    <row r="154" spans="1:6" ht="15" customHeight="1" thickBot="1">
      <c r="A154" s="113" t="s">
        <v>374</v>
      </c>
      <c r="B154" s="113">
        <v>4647.5794800000003</v>
      </c>
      <c r="C154" s="113">
        <v>4002.15256</v>
      </c>
      <c r="D154" s="113">
        <v>0</v>
      </c>
      <c r="E154" s="113">
        <v>0</v>
      </c>
      <c r="F154" s="113">
        <v>8649.732039999999</v>
      </c>
    </row>
    <row r="155" spans="1:6" ht="23.25" customHeight="1" thickTop="1">
      <c r="A155" s="118" t="s">
        <v>375</v>
      </c>
      <c r="B155" s="119">
        <v>8474919.1048799995</v>
      </c>
      <c r="C155" s="119">
        <v>0</v>
      </c>
      <c r="D155" s="119">
        <v>0</v>
      </c>
      <c r="E155" s="119">
        <v>0</v>
      </c>
      <c r="F155" s="119">
        <v>8474919.1048799995</v>
      </c>
    </row>
    <row r="156" spans="1:6">
      <c r="A156" s="113" t="s">
        <v>115</v>
      </c>
      <c r="B156" s="113">
        <v>5563765.2867200002</v>
      </c>
      <c r="C156" s="113">
        <v>0</v>
      </c>
      <c r="D156" s="113">
        <v>0</v>
      </c>
      <c r="E156" s="113">
        <v>0</v>
      </c>
      <c r="F156" s="113">
        <v>5563765.2867200002</v>
      </c>
    </row>
    <row r="157" spans="1:6">
      <c r="A157" s="113" t="s">
        <v>376</v>
      </c>
      <c r="B157" s="113">
        <v>5563765.2867200002</v>
      </c>
      <c r="C157" s="113">
        <v>0</v>
      </c>
      <c r="D157" s="113">
        <v>0</v>
      </c>
      <c r="E157" s="113">
        <v>0</v>
      </c>
      <c r="F157" s="113">
        <v>5563765.2867200002</v>
      </c>
    </row>
    <row r="158" spans="1:6">
      <c r="A158" s="113" t="s">
        <v>377</v>
      </c>
      <c r="B158" s="113">
        <v>0</v>
      </c>
      <c r="C158" s="113">
        <v>0</v>
      </c>
      <c r="D158" s="113">
        <v>0</v>
      </c>
      <c r="E158" s="113">
        <v>0</v>
      </c>
      <c r="F158" s="113">
        <v>0</v>
      </c>
    </row>
    <row r="159" spans="1:6">
      <c r="A159" s="113" t="s">
        <v>378</v>
      </c>
      <c r="B159" s="113">
        <v>0</v>
      </c>
      <c r="C159" s="113">
        <v>0</v>
      </c>
      <c r="D159" s="113">
        <v>0</v>
      </c>
      <c r="E159" s="113">
        <v>0</v>
      </c>
      <c r="F159" s="113">
        <v>0</v>
      </c>
    </row>
    <row r="160" spans="1:6">
      <c r="A160" s="113" t="s">
        <v>116</v>
      </c>
      <c r="B160" s="113">
        <v>462420.88602999999</v>
      </c>
      <c r="C160" s="113">
        <v>0</v>
      </c>
      <c r="D160" s="113">
        <v>0</v>
      </c>
      <c r="E160" s="113">
        <v>0</v>
      </c>
      <c r="F160" s="113">
        <v>462420.88602999999</v>
      </c>
    </row>
    <row r="161" spans="1:6">
      <c r="A161" s="113" t="s">
        <v>379</v>
      </c>
      <c r="B161" s="113">
        <v>8737.3375699999997</v>
      </c>
      <c r="C161" s="113">
        <v>0</v>
      </c>
      <c r="D161" s="113">
        <v>0</v>
      </c>
      <c r="E161" s="113">
        <v>0</v>
      </c>
      <c r="F161" s="113">
        <v>8737.3375699999997</v>
      </c>
    </row>
    <row r="162" spans="1:6">
      <c r="A162" s="113" t="s">
        <v>380</v>
      </c>
      <c r="B162" s="113">
        <v>449785.3492</v>
      </c>
      <c r="C162" s="113">
        <v>0</v>
      </c>
      <c r="D162" s="113">
        <v>0</v>
      </c>
      <c r="E162" s="113">
        <v>0</v>
      </c>
      <c r="F162" s="113">
        <v>449785.3492</v>
      </c>
    </row>
    <row r="163" spans="1:6">
      <c r="A163" s="113" t="s">
        <v>381</v>
      </c>
      <c r="B163" s="113">
        <v>3898.1992599999999</v>
      </c>
      <c r="C163" s="113">
        <v>0</v>
      </c>
      <c r="D163" s="113">
        <v>0</v>
      </c>
      <c r="E163" s="113">
        <v>0</v>
      </c>
      <c r="F163" s="113">
        <v>3898.1992599999999</v>
      </c>
    </row>
    <row r="164" spans="1:6">
      <c r="A164" s="113" t="s">
        <v>117</v>
      </c>
      <c r="B164" s="113">
        <v>0</v>
      </c>
      <c r="C164" s="113">
        <v>0</v>
      </c>
      <c r="D164" s="113">
        <v>0</v>
      </c>
      <c r="E164" s="113">
        <v>0</v>
      </c>
      <c r="F164" s="113">
        <v>0</v>
      </c>
    </row>
    <row r="165" spans="1:6">
      <c r="A165" s="113" t="s">
        <v>382</v>
      </c>
      <c r="B165" s="113">
        <v>0</v>
      </c>
      <c r="C165" s="113">
        <v>0</v>
      </c>
      <c r="D165" s="113">
        <v>0</v>
      </c>
      <c r="E165" s="113">
        <v>0</v>
      </c>
      <c r="F165" s="113">
        <v>0</v>
      </c>
    </row>
    <row r="166" spans="1:6">
      <c r="A166" s="113" t="s">
        <v>383</v>
      </c>
      <c r="B166" s="113">
        <v>0</v>
      </c>
      <c r="C166" s="113">
        <v>0</v>
      </c>
      <c r="D166" s="113">
        <v>0</v>
      </c>
      <c r="E166" s="113">
        <v>0</v>
      </c>
      <c r="F166" s="113">
        <v>0</v>
      </c>
    </row>
    <row r="167" spans="1:6">
      <c r="A167" s="113" t="s">
        <v>384</v>
      </c>
      <c r="B167" s="113">
        <v>0</v>
      </c>
      <c r="C167" s="113">
        <v>0</v>
      </c>
      <c r="D167" s="113">
        <v>0</v>
      </c>
      <c r="E167" s="113">
        <v>0</v>
      </c>
      <c r="F167" s="113">
        <v>0</v>
      </c>
    </row>
    <row r="168" spans="1:6">
      <c r="A168" s="113" t="s">
        <v>51</v>
      </c>
      <c r="B168" s="113">
        <v>1645083.3472200001</v>
      </c>
      <c r="C168" s="113">
        <v>0</v>
      </c>
      <c r="D168" s="113">
        <v>0</v>
      </c>
      <c r="E168" s="113">
        <v>0</v>
      </c>
      <c r="F168" s="113">
        <v>1645083.3472200001</v>
      </c>
    </row>
    <row r="169" spans="1:6">
      <c r="A169" s="113" t="s">
        <v>385</v>
      </c>
      <c r="B169" s="113">
        <v>879436.93427999993</v>
      </c>
      <c r="C169" s="113">
        <v>0</v>
      </c>
      <c r="D169" s="113">
        <v>0</v>
      </c>
      <c r="E169" s="113">
        <v>0</v>
      </c>
      <c r="F169" s="113">
        <v>879436.93427999993</v>
      </c>
    </row>
    <row r="170" spans="1:6">
      <c r="A170" s="113" t="s">
        <v>386</v>
      </c>
      <c r="B170" s="113">
        <v>194100.06406999999</v>
      </c>
      <c r="C170" s="113">
        <v>0</v>
      </c>
      <c r="D170" s="113">
        <v>0</v>
      </c>
      <c r="E170" s="113">
        <v>0</v>
      </c>
      <c r="F170" s="113">
        <v>194100.06406999999</v>
      </c>
    </row>
    <row r="171" spans="1:6">
      <c r="A171" s="113" t="s">
        <v>387</v>
      </c>
      <c r="B171" s="113">
        <v>571546.34886999999</v>
      </c>
      <c r="C171" s="113">
        <v>0</v>
      </c>
      <c r="D171" s="113">
        <v>0</v>
      </c>
      <c r="E171" s="113">
        <v>0</v>
      </c>
      <c r="F171" s="113">
        <v>571546.34886999999</v>
      </c>
    </row>
    <row r="172" spans="1:6">
      <c r="A172" s="113" t="s">
        <v>119</v>
      </c>
      <c r="B172" s="113">
        <v>803649.58490999998</v>
      </c>
      <c r="C172" s="113">
        <v>0</v>
      </c>
      <c r="D172" s="113">
        <v>0</v>
      </c>
      <c r="E172" s="113">
        <v>0</v>
      </c>
      <c r="F172" s="113">
        <v>803649.58490999998</v>
      </c>
    </row>
    <row r="173" spans="1:6">
      <c r="A173" s="113" t="s">
        <v>388</v>
      </c>
      <c r="B173" s="113">
        <v>31608.502280000001</v>
      </c>
      <c r="C173" s="113">
        <v>0</v>
      </c>
      <c r="D173" s="113">
        <v>0</v>
      </c>
      <c r="E173" s="113">
        <v>0</v>
      </c>
      <c r="F173" s="113">
        <v>31608.502280000001</v>
      </c>
    </row>
    <row r="174" spans="1:6">
      <c r="A174" s="113" t="s">
        <v>389</v>
      </c>
      <c r="B174" s="113">
        <v>772041.08262999996</v>
      </c>
      <c r="C174" s="113">
        <v>0</v>
      </c>
      <c r="D174" s="113">
        <v>0</v>
      </c>
      <c r="E174" s="113">
        <v>0</v>
      </c>
      <c r="F174" s="113">
        <v>772041.08262999996</v>
      </c>
    </row>
    <row r="175" spans="1:6">
      <c r="A175" s="113" t="s">
        <v>390</v>
      </c>
      <c r="B175" s="113">
        <v>76210177.726600006</v>
      </c>
      <c r="C175" s="113">
        <v>23000431.0539</v>
      </c>
      <c r="D175" s="113">
        <v>5582.5718699999998</v>
      </c>
      <c r="E175" s="113">
        <v>32845.55472</v>
      </c>
      <c r="F175" s="113">
        <v>99249036.907089993</v>
      </c>
    </row>
    <row r="176" spans="1:6">
      <c r="A176" s="113" t="s">
        <v>391</v>
      </c>
      <c r="B176" s="113">
        <v>4423569.42289</v>
      </c>
      <c r="C176" s="113">
        <v>6036034.6176400008</v>
      </c>
      <c r="D176" s="113">
        <v>0</v>
      </c>
      <c r="E176" s="113">
        <v>461186.13645999995</v>
      </c>
      <c r="F176" s="113">
        <v>10920790.176990001</v>
      </c>
    </row>
    <row r="177" spans="1:6">
      <c r="A177" s="113" t="s">
        <v>392</v>
      </c>
      <c r="B177" s="113">
        <v>1503.61</v>
      </c>
      <c r="C177" s="113">
        <v>913898.31449000002</v>
      </c>
      <c r="D177" s="113">
        <v>0</v>
      </c>
      <c r="E177" s="113">
        <v>0</v>
      </c>
      <c r="F177" s="113">
        <v>915401.92449</v>
      </c>
    </row>
    <row r="178" spans="1:6">
      <c r="A178" s="113" t="s">
        <v>393</v>
      </c>
      <c r="B178" s="113">
        <v>698.54700000000003</v>
      </c>
      <c r="C178" s="113">
        <v>502363.86638999998</v>
      </c>
      <c r="D178" s="113">
        <v>0</v>
      </c>
      <c r="E178" s="113">
        <v>0</v>
      </c>
      <c r="F178" s="113">
        <v>503062.41339</v>
      </c>
    </row>
    <row r="179" spans="1:6">
      <c r="A179" s="113" t="s">
        <v>394</v>
      </c>
      <c r="B179" s="113">
        <v>0</v>
      </c>
      <c r="C179" s="113">
        <v>84156.75722</v>
      </c>
      <c r="D179" s="113">
        <v>0</v>
      </c>
      <c r="E179" s="113">
        <v>0</v>
      </c>
      <c r="F179" s="113">
        <v>84156.75722</v>
      </c>
    </row>
    <row r="180" spans="1:6">
      <c r="A180" s="113" t="s">
        <v>395</v>
      </c>
      <c r="B180" s="113">
        <v>805.06299999999999</v>
      </c>
      <c r="C180" s="113">
        <v>53208.396639999999</v>
      </c>
      <c r="D180" s="113">
        <v>0</v>
      </c>
      <c r="E180" s="113">
        <v>0</v>
      </c>
      <c r="F180" s="113">
        <v>54013.459640000001</v>
      </c>
    </row>
    <row r="181" spans="1:6">
      <c r="A181" s="113" t="s">
        <v>396</v>
      </c>
      <c r="B181" s="113">
        <v>0</v>
      </c>
      <c r="C181" s="113">
        <v>50194.405850000003</v>
      </c>
      <c r="D181" s="113">
        <v>0</v>
      </c>
      <c r="E181" s="113">
        <v>0</v>
      </c>
      <c r="F181" s="113">
        <v>50194.405850000003</v>
      </c>
    </row>
    <row r="182" spans="1:6">
      <c r="A182" s="113" t="s">
        <v>397</v>
      </c>
      <c r="B182" s="113">
        <v>0</v>
      </c>
      <c r="C182" s="113">
        <v>223974.88838999998</v>
      </c>
      <c r="D182" s="113">
        <v>0</v>
      </c>
      <c r="E182" s="113">
        <v>0</v>
      </c>
      <c r="F182" s="113">
        <v>223974.88838999998</v>
      </c>
    </row>
    <row r="183" spans="1:6">
      <c r="A183" s="113" t="s">
        <v>398</v>
      </c>
      <c r="B183" s="113">
        <v>3589588.0748699997</v>
      </c>
      <c r="C183" s="113">
        <v>4991079.8587299995</v>
      </c>
      <c r="D183" s="113">
        <v>0</v>
      </c>
      <c r="E183" s="113">
        <v>461186.13645999995</v>
      </c>
      <c r="F183" s="113">
        <v>9041854.0700599998</v>
      </c>
    </row>
    <row r="184" spans="1:6">
      <c r="A184" s="113" t="s">
        <v>399</v>
      </c>
      <c r="B184" s="113">
        <v>0</v>
      </c>
      <c r="C184" s="113">
        <v>2045.12076</v>
      </c>
      <c r="D184" s="113">
        <v>0</v>
      </c>
      <c r="E184" s="113">
        <v>0</v>
      </c>
      <c r="F184" s="113">
        <v>2045.12076</v>
      </c>
    </row>
    <row r="185" spans="1:6">
      <c r="A185" s="113" t="s">
        <v>400</v>
      </c>
      <c r="B185" s="113">
        <v>324915.78591000004</v>
      </c>
      <c r="C185" s="113">
        <v>3423301.94062</v>
      </c>
      <c r="D185" s="113">
        <v>0</v>
      </c>
      <c r="E185" s="113">
        <v>229739.37827000002</v>
      </c>
      <c r="F185" s="113">
        <v>3977957.1048000003</v>
      </c>
    </row>
    <row r="186" spans="1:6">
      <c r="A186" s="113" t="s">
        <v>401</v>
      </c>
      <c r="B186" s="113">
        <v>2498479.8160700002</v>
      </c>
      <c r="C186" s="113">
        <v>1376332.5088</v>
      </c>
      <c r="D186" s="113">
        <v>0</v>
      </c>
      <c r="E186" s="113">
        <v>222991.73866999999</v>
      </c>
      <c r="F186" s="113">
        <v>4097804.06354</v>
      </c>
    </row>
    <row r="187" spans="1:6">
      <c r="A187" s="113" t="s">
        <v>402</v>
      </c>
      <c r="B187" s="113">
        <v>0</v>
      </c>
      <c r="C187" s="113">
        <v>29020.152979999999</v>
      </c>
      <c r="D187" s="113">
        <v>0</v>
      </c>
      <c r="E187" s="113">
        <v>0</v>
      </c>
      <c r="F187" s="113">
        <v>29020.152979999999</v>
      </c>
    </row>
    <row r="188" spans="1:6">
      <c r="A188" s="113" t="s">
        <v>403</v>
      </c>
      <c r="B188" s="113">
        <v>766192.47288999998</v>
      </c>
      <c r="C188" s="113">
        <v>160380.13556999998</v>
      </c>
      <c r="D188" s="113">
        <v>0</v>
      </c>
      <c r="E188" s="113">
        <v>8455.0195199999998</v>
      </c>
      <c r="F188" s="113">
        <v>935027.62797999999</v>
      </c>
    </row>
    <row r="189" spans="1:6">
      <c r="A189" s="113" t="s">
        <v>404</v>
      </c>
      <c r="B189" s="113">
        <v>0</v>
      </c>
      <c r="C189" s="113">
        <v>0</v>
      </c>
      <c r="D189" s="113">
        <v>0</v>
      </c>
      <c r="E189" s="113">
        <v>0</v>
      </c>
      <c r="F189" s="113">
        <v>0</v>
      </c>
    </row>
    <row r="190" spans="1:6">
      <c r="A190" s="113" t="s">
        <v>405</v>
      </c>
      <c r="B190" s="113">
        <v>828932.98048000003</v>
      </c>
      <c r="C190" s="113">
        <v>62647.311159999997</v>
      </c>
      <c r="D190" s="113">
        <v>0</v>
      </c>
      <c r="E190" s="113">
        <v>0</v>
      </c>
      <c r="F190" s="113">
        <v>891580.29163999995</v>
      </c>
    </row>
    <row r="191" spans="1:6">
      <c r="A191" s="113" t="s">
        <v>406</v>
      </c>
      <c r="B191" s="113">
        <v>61705.292860000001</v>
      </c>
      <c r="C191" s="113">
        <v>15183.181060000001</v>
      </c>
      <c r="D191" s="113">
        <v>0</v>
      </c>
      <c r="E191" s="113">
        <v>0</v>
      </c>
      <c r="F191" s="113">
        <v>76888.473920000004</v>
      </c>
    </row>
    <row r="192" spans="1:6">
      <c r="A192" s="113" t="s">
        <v>407</v>
      </c>
      <c r="B192" s="113">
        <v>733630.08524000004</v>
      </c>
      <c r="C192" s="113">
        <v>45705.010470000001</v>
      </c>
      <c r="D192" s="113">
        <v>0</v>
      </c>
      <c r="E192" s="113">
        <v>0</v>
      </c>
      <c r="F192" s="113">
        <v>779335.09571000002</v>
      </c>
    </row>
    <row r="193" spans="1:6">
      <c r="A193" s="113" t="s">
        <v>408</v>
      </c>
      <c r="B193" s="113">
        <v>0</v>
      </c>
      <c r="C193" s="113">
        <v>0</v>
      </c>
      <c r="D193" s="113">
        <v>0</v>
      </c>
      <c r="E193" s="113">
        <v>0</v>
      </c>
      <c r="F193" s="113">
        <v>0</v>
      </c>
    </row>
    <row r="194" spans="1:6">
      <c r="A194" s="113" t="s">
        <v>409</v>
      </c>
      <c r="B194" s="113">
        <v>33597.602380000004</v>
      </c>
      <c r="C194" s="113">
        <v>1759.1196299999999</v>
      </c>
      <c r="D194" s="113">
        <v>0</v>
      </c>
      <c r="E194" s="113">
        <v>0</v>
      </c>
      <c r="F194" s="113">
        <v>35356.722009999998</v>
      </c>
    </row>
    <row r="195" spans="1:6">
      <c r="A195" s="113" t="s">
        <v>410</v>
      </c>
      <c r="B195" s="113">
        <v>3544.7575400000001</v>
      </c>
      <c r="C195" s="113">
        <v>68409.133260000002</v>
      </c>
      <c r="D195" s="113">
        <v>0</v>
      </c>
      <c r="E195" s="113">
        <v>0</v>
      </c>
      <c r="F195" s="113">
        <v>71953.890799999994</v>
      </c>
    </row>
    <row r="196" spans="1:6">
      <c r="A196" s="113" t="s">
        <v>411</v>
      </c>
      <c r="B196" s="113">
        <v>60254816.269489996</v>
      </c>
      <c r="C196" s="113">
        <v>132253496.04556</v>
      </c>
      <c r="D196" s="113">
        <v>88165.494569999995</v>
      </c>
      <c r="E196" s="113">
        <v>19761.222249999999</v>
      </c>
      <c r="F196" s="113">
        <v>192616239.03187001</v>
      </c>
    </row>
    <row r="197" spans="1:6">
      <c r="A197" s="113" t="s">
        <v>412</v>
      </c>
      <c r="B197" s="113">
        <v>2760210.4407299999</v>
      </c>
      <c r="C197" s="113">
        <v>1154450.33436</v>
      </c>
      <c r="D197" s="113">
        <v>179.61354</v>
      </c>
      <c r="E197" s="113">
        <v>2022.4439499999999</v>
      </c>
      <c r="F197" s="113">
        <v>3916862.8325799997</v>
      </c>
    </row>
    <row r="198" spans="1:6">
      <c r="A198" s="113" t="s">
        <v>413</v>
      </c>
      <c r="B198" s="113">
        <v>764251.14072999998</v>
      </c>
      <c r="C198" s="113">
        <v>232480.25075000001</v>
      </c>
      <c r="D198" s="113">
        <v>0</v>
      </c>
      <c r="E198" s="113">
        <v>0</v>
      </c>
      <c r="F198" s="113">
        <v>996731.39147999999</v>
      </c>
    </row>
    <row r="199" spans="1:6">
      <c r="A199" s="113" t="s">
        <v>414</v>
      </c>
      <c r="B199" s="113">
        <v>1040620</v>
      </c>
      <c r="C199" s="113">
        <v>0</v>
      </c>
      <c r="D199" s="113">
        <v>0</v>
      </c>
      <c r="E199" s="113">
        <v>0</v>
      </c>
      <c r="F199" s="113">
        <v>1040620</v>
      </c>
    </row>
    <row r="200" spans="1:6">
      <c r="A200" s="113" t="s">
        <v>415</v>
      </c>
      <c r="B200" s="113">
        <v>955339.3</v>
      </c>
      <c r="C200" s="113">
        <v>921970.08360999997</v>
      </c>
      <c r="D200" s="113">
        <v>179.61354</v>
      </c>
      <c r="E200" s="113">
        <v>2022.4439499999999</v>
      </c>
      <c r="F200" s="113">
        <v>1879511.4410999999</v>
      </c>
    </row>
    <row r="201" spans="1:6">
      <c r="A201" s="113" t="s">
        <v>416</v>
      </c>
      <c r="B201" s="113">
        <v>30906010.997369997</v>
      </c>
      <c r="C201" s="113">
        <v>158378.10602000001</v>
      </c>
      <c r="D201" s="113">
        <v>0</v>
      </c>
      <c r="E201" s="113">
        <v>0</v>
      </c>
      <c r="F201" s="113">
        <v>31064389.103390001</v>
      </c>
    </row>
    <row r="202" spans="1:6">
      <c r="A202" s="113" t="s">
        <v>417</v>
      </c>
      <c r="B202" s="113">
        <v>0</v>
      </c>
      <c r="C202" s="113">
        <v>0</v>
      </c>
      <c r="D202" s="113">
        <v>0</v>
      </c>
      <c r="E202" s="113">
        <v>0</v>
      </c>
      <c r="F202" s="113">
        <v>0</v>
      </c>
    </row>
    <row r="203" spans="1:6">
      <c r="A203" s="113" t="s">
        <v>418</v>
      </c>
      <c r="B203" s="113">
        <v>308606.56966000004</v>
      </c>
      <c r="C203" s="113">
        <v>33771.700090000006</v>
      </c>
      <c r="D203" s="113">
        <v>0</v>
      </c>
      <c r="E203" s="113">
        <v>0</v>
      </c>
      <c r="F203" s="113">
        <v>342378.26974999998</v>
      </c>
    </row>
    <row r="204" spans="1:6">
      <c r="A204" s="113" t="s">
        <v>419</v>
      </c>
      <c r="B204" s="113">
        <v>30597390.288709998</v>
      </c>
      <c r="C204" s="113">
        <v>124606.40593000001</v>
      </c>
      <c r="D204" s="113">
        <v>0</v>
      </c>
      <c r="E204" s="113">
        <v>0</v>
      </c>
      <c r="F204" s="113">
        <v>30721996.694639999</v>
      </c>
    </row>
    <row r="205" spans="1:6">
      <c r="A205" s="113" t="s">
        <v>420</v>
      </c>
      <c r="B205" s="113">
        <v>0</v>
      </c>
      <c r="C205" s="113">
        <v>0</v>
      </c>
      <c r="D205" s="113">
        <v>0</v>
      </c>
      <c r="E205" s="113">
        <v>0</v>
      </c>
      <c r="F205" s="113">
        <v>0</v>
      </c>
    </row>
    <row r="206" spans="1:6">
      <c r="A206" s="113" t="s">
        <v>421</v>
      </c>
      <c r="B206" s="113">
        <v>14.138999999999999</v>
      </c>
      <c r="C206" s="113">
        <v>0</v>
      </c>
      <c r="D206" s="113">
        <v>0</v>
      </c>
      <c r="E206" s="113">
        <v>0</v>
      </c>
      <c r="F206" s="113">
        <v>14.138999999999999</v>
      </c>
    </row>
    <row r="207" spans="1:6">
      <c r="A207" s="113" t="s">
        <v>422</v>
      </c>
      <c r="B207" s="113">
        <v>3182.6108399999998</v>
      </c>
      <c r="C207" s="113">
        <v>324438.45555000001</v>
      </c>
      <c r="D207" s="113">
        <v>0</v>
      </c>
      <c r="E207" s="113">
        <v>0</v>
      </c>
      <c r="F207" s="113">
        <v>327621.06638999999</v>
      </c>
    </row>
    <row r="208" spans="1:6">
      <c r="A208" s="113" t="s">
        <v>423</v>
      </c>
      <c r="B208" s="113">
        <v>2201.5425299999997</v>
      </c>
      <c r="C208" s="113">
        <v>250354.48725000001</v>
      </c>
      <c r="D208" s="113">
        <v>0</v>
      </c>
      <c r="E208" s="113">
        <v>0</v>
      </c>
      <c r="F208" s="113">
        <v>252556.02978000001</v>
      </c>
    </row>
    <row r="209" spans="1:6">
      <c r="A209" s="113" t="s">
        <v>424</v>
      </c>
      <c r="B209" s="113">
        <v>981.06831000000011</v>
      </c>
      <c r="C209" s="113">
        <v>74083.968299999993</v>
      </c>
      <c r="D209" s="113">
        <v>0</v>
      </c>
      <c r="E209" s="113">
        <v>0</v>
      </c>
      <c r="F209" s="113">
        <v>75065.036609999996</v>
      </c>
    </row>
    <row r="210" spans="1:6">
      <c r="A210" s="113" t="s">
        <v>425</v>
      </c>
      <c r="B210" s="113">
        <v>0</v>
      </c>
      <c r="C210" s="113">
        <v>89451.223819999999</v>
      </c>
      <c r="D210" s="113">
        <v>0</v>
      </c>
      <c r="E210" s="113">
        <v>0</v>
      </c>
      <c r="F210" s="113">
        <v>89451.223819999999</v>
      </c>
    </row>
    <row r="211" spans="1:6">
      <c r="A211" s="113" t="s">
        <v>426</v>
      </c>
      <c r="B211" s="113">
        <v>0</v>
      </c>
      <c r="C211" s="113">
        <v>89451.223819999999</v>
      </c>
      <c r="D211" s="113">
        <v>0</v>
      </c>
      <c r="E211" s="113">
        <v>0</v>
      </c>
      <c r="F211" s="113">
        <v>89451.223819999999</v>
      </c>
    </row>
    <row r="212" spans="1:6">
      <c r="A212" s="113" t="s">
        <v>427</v>
      </c>
      <c r="B212" s="113">
        <v>0</v>
      </c>
      <c r="C212" s="113">
        <v>0</v>
      </c>
      <c r="D212" s="113">
        <v>0</v>
      </c>
      <c r="E212" s="113">
        <v>0</v>
      </c>
      <c r="F212" s="113">
        <v>0</v>
      </c>
    </row>
    <row r="213" spans="1:6">
      <c r="A213" s="113" t="s">
        <v>428</v>
      </c>
      <c r="B213" s="113">
        <v>17715161.176479999</v>
      </c>
      <c r="C213" s="113">
        <v>104232833.21969</v>
      </c>
      <c r="D213" s="113">
        <v>812.91151000000002</v>
      </c>
      <c r="E213" s="113">
        <v>8783.97012</v>
      </c>
      <c r="F213" s="113">
        <v>121957591.27780001</v>
      </c>
    </row>
    <row r="214" spans="1:6">
      <c r="A214" s="113" t="s">
        <v>429</v>
      </c>
      <c r="B214" s="113">
        <v>4595564.9437600002</v>
      </c>
      <c r="C214" s="113">
        <v>72295773.839469999</v>
      </c>
      <c r="D214" s="113">
        <v>688.29720999999995</v>
      </c>
      <c r="E214" s="113">
        <v>0</v>
      </c>
      <c r="F214" s="113">
        <v>76892027.08044</v>
      </c>
    </row>
    <row r="215" spans="1:6">
      <c r="A215" s="113" t="s">
        <v>430</v>
      </c>
      <c r="B215" s="113">
        <v>134135.84581999999</v>
      </c>
      <c r="C215" s="113">
        <v>59559.175360000001</v>
      </c>
      <c r="D215" s="113">
        <v>0</v>
      </c>
      <c r="E215" s="113">
        <v>0</v>
      </c>
      <c r="F215" s="113">
        <v>193695.02118000001</v>
      </c>
    </row>
    <row r="216" spans="1:6">
      <c r="A216" s="113" t="s">
        <v>431</v>
      </c>
      <c r="B216" s="113">
        <v>10126580.095110001</v>
      </c>
      <c r="C216" s="113">
        <v>24392949.454640001</v>
      </c>
      <c r="D216" s="113">
        <v>124.6143</v>
      </c>
      <c r="E216" s="113">
        <v>0</v>
      </c>
      <c r="F216" s="113">
        <v>34519654.164050005</v>
      </c>
    </row>
    <row r="217" spans="1:6">
      <c r="A217" s="113" t="s">
        <v>432</v>
      </c>
      <c r="B217" s="113">
        <v>508791.29922000004</v>
      </c>
      <c r="C217" s="113">
        <v>600118.13445000001</v>
      </c>
      <c r="D217" s="113">
        <v>0</v>
      </c>
      <c r="E217" s="113">
        <v>0</v>
      </c>
      <c r="F217" s="113">
        <v>1108909.4336700002</v>
      </c>
    </row>
    <row r="218" spans="1:6">
      <c r="A218" s="113" t="s">
        <v>433</v>
      </c>
      <c r="B218" s="113">
        <v>1193032.71872</v>
      </c>
      <c r="C218" s="113">
        <v>707145.15605999995</v>
      </c>
      <c r="D218" s="113">
        <v>0</v>
      </c>
      <c r="E218" s="113">
        <v>8635.54738</v>
      </c>
      <c r="F218" s="113">
        <v>1908813.4221600001</v>
      </c>
    </row>
    <row r="219" spans="1:6">
      <c r="A219" s="113" t="s">
        <v>434</v>
      </c>
      <c r="B219" s="113">
        <v>322291.13844999997</v>
      </c>
      <c r="C219" s="113">
        <v>5031050.4506299999</v>
      </c>
      <c r="D219" s="113">
        <v>0</v>
      </c>
      <c r="E219" s="113">
        <v>0</v>
      </c>
      <c r="F219" s="113">
        <v>5353341.5890800003</v>
      </c>
    </row>
    <row r="220" spans="1:6">
      <c r="A220" s="113" t="s">
        <v>435</v>
      </c>
      <c r="B220" s="113">
        <v>135.87927999999999</v>
      </c>
      <c r="C220" s="113">
        <v>46673.207009999998</v>
      </c>
      <c r="D220" s="113">
        <v>0</v>
      </c>
      <c r="E220" s="113">
        <v>0</v>
      </c>
      <c r="F220" s="113">
        <v>46809.086289999999</v>
      </c>
    </row>
    <row r="221" spans="1:6">
      <c r="A221" s="113" t="s">
        <v>436</v>
      </c>
      <c r="B221" s="113">
        <v>0</v>
      </c>
      <c r="C221" s="113">
        <v>0</v>
      </c>
      <c r="D221" s="113">
        <v>0</v>
      </c>
      <c r="E221" s="113">
        <v>0</v>
      </c>
      <c r="F221" s="113">
        <v>0</v>
      </c>
    </row>
    <row r="222" spans="1:6">
      <c r="A222" s="113" t="s">
        <v>437</v>
      </c>
      <c r="B222" s="113">
        <v>834629.25612000003</v>
      </c>
      <c r="C222" s="113">
        <v>1099563.80207</v>
      </c>
      <c r="D222" s="113">
        <v>0</v>
      </c>
      <c r="E222" s="113">
        <v>148.42274</v>
      </c>
      <c r="F222" s="113">
        <v>1934341.4809300001</v>
      </c>
    </row>
    <row r="223" spans="1:6">
      <c r="A223" s="113" t="s">
        <v>438</v>
      </c>
      <c r="B223" s="113">
        <v>6009416.8843999999</v>
      </c>
      <c r="C223" s="113">
        <v>25822937.58622</v>
      </c>
      <c r="D223" s="113">
        <v>87005.711329999991</v>
      </c>
      <c r="E223" s="113">
        <v>3299.39948</v>
      </c>
      <c r="F223" s="113">
        <v>31922659.581429999</v>
      </c>
    </row>
    <row r="224" spans="1:6">
      <c r="A224" s="113" t="s">
        <v>439</v>
      </c>
      <c r="B224" s="113">
        <v>2591153.28535</v>
      </c>
      <c r="C224" s="113">
        <v>10142283.071700001</v>
      </c>
      <c r="D224" s="113">
        <v>0</v>
      </c>
      <c r="E224" s="113">
        <v>0</v>
      </c>
      <c r="F224" s="113">
        <v>12733436.35705</v>
      </c>
    </row>
    <row r="225" spans="1:6">
      <c r="A225" s="113" t="s">
        <v>440</v>
      </c>
      <c r="B225" s="113">
        <v>0</v>
      </c>
      <c r="C225" s="113">
        <v>1978567.34326</v>
      </c>
      <c r="D225" s="113">
        <v>0</v>
      </c>
      <c r="E225" s="113">
        <v>0</v>
      </c>
      <c r="F225" s="113">
        <v>1978567.34326</v>
      </c>
    </row>
    <row r="226" spans="1:6">
      <c r="A226" s="113" t="s">
        <v>441</v>
      </c>
      <c r="B226" s="113">
        <v>390089.69793000002</v>
      </c>
      <c r="C226" s="113">
        <v>2483570.0599000002</v>
      </c>
      <c r="D226" s="113">
        <v>52642.621979999996</v>
      </c>
      <c r="E226" s="113">
        <v>1081.29331</v>
      </c>
      <c r="F226" s="113">
        <v>2927383.6731199999</v>
      </c>
    </row>
    <row r="227" spans="1:6">
      <c r="A227" s="113" t="s">
        <v>442</v>
      </c>
      <c r="B227" s="113">
        <v>73220.580439999991</v>
      </c>
      <c r="C227" s="113">
        <v>897955.25402999995</v>
      </c>
      <c r="D227" s="113">
        <v>33366.277020000001</v>
      </c>
      <c r="E227" s="113">
        <v>700.36026000000004</v>
      </c>
      <c r="F227" s="113">
        <v>1005242.47175</v>
      </c>
    </row>
    <row r="228" spans="1:6" ht="14.25" customHeight="1">
      <c r="A228" s="113" t="s">
        <v>443</v>
      </c>
      <c r="B228" s="113">
        <v>44607.83</v>
      </c>
      <c r="C228" s="113">
        <v>394745.76282999996</v>
      </c>
      <c r="D228" s="113">
        <v>0</v>
      </c>
      <c r="E228" s="113">
        <v>0</v>
      </c>
      <c r="F228" s="113">
        <v>439353.59282999998</v>
      </c>
    </row>
    <row r="229" spans="1:6" ht="14.25" customHeight="1">
      <c r="A229" s="113" t="s">
        <v>444</v>
      </c>
      <c r="B229" s="113">
        <v>2910345.4906799998</v>
      </c>
      <c r="C229" s="113">
        <v>9925816.0944999997</v>
      </c>
      <c r="D229" s="113">
        <v>996.81232999999997</v>
      </c>
      <c r="E229" s="113">
        <v>1517.7459099999999</v>
      </c>
      <c r="F229" s="113">
        <v>12838676.14342</v>
      </c>
    </row>
    <row r="230" spans="1:6" ht="14.25" customHeight="1">
      <c r="A230" s="113" t="s">
        <v>445</v>
      </c>
      <c r="B230" s="113">
        <v>0</v>
      </c>
      <c r="C230" s="113">
        <v>0</v>
      </c>
      <c r="D230" s="113">
        <v>0</v>
      </c>
      <c r="E230" s="113">
        <v>0</v>
      </c>
      <c r="F230" s="113">
        <v>0</v>
      </c>
    </row>
    <row r="231" spans="1:6" ht="14.25" customHeight="1">
      <c r="A231" s="113" t="s">
        <v>446</v>
      </c>
      <c r="B231" s="113">
        <v>512156.44036000001</v>
      </c>
      <c r="C231" s="113">
        <v>314686.47854000004</v>
      </c>
      <c r="D231" s="113">
        <v>0</v>
      </c>
      <c r="E231" s="113">
        <v>5655.4087</v>
      </c>
      <c r="F231" s="113">
        <v>832498.32760000008</v>
      </c>
    </row>
    <row r="232" spans="1:6">
      <c r="A232" s="113" t="s">
        <v>447</v>
      </c>
      <c r="B232" s="113">
        <v>447956.24861000001</v>
      </c>
      <c r="C232" s="113">
        <v>259780.04066</v>
      </c>
      <c r="D232" s="113">
        <v>0</v>
      </c>
      <c r="E232" s="113">
        <v>5655.4087</v>
      </c>
      <c r="F232" s="113">
        <v>713391.69796999998</v>
      </c>
    </row>
    <row r="233" spans="1:6">
      <c r="A233" s="113" t="s">
        <v>448</v>
      </c>
      <c r="B233" s="113">
        <v>64200.191749999998</v>
      </c>
      <c r="C233" s="113">
        <v>54906.437880000005</v>
      </c>
      <c r="D233" s="113">
        <v>0</v>
      </c>
      <c r="E233" s="113">
        <v>0</v>
      </c>
      <c r="F233" s="113">
        <v>119106.62963</v>
      </c>
    </row>
    <row r="234" spans="1:6">
      <c r="A234" s="113" t="s">
        <v>449</v>
      </c>
      <c r="B234" s="113">
        <v>2348677.7193100001</v>
      </c>
      <c r="C234" s="113">
        <v>156320.64136000001</v>
      </c>
      <c r="D234" s="113">
        <v>167.25819000000001</v>
      </c>
      <c r="E234" s="113">
        <v>0</v>
      </c>
      <c r="F234" s="113">
        <v>2505165.6188600003</v>
      </c>
    </row>
    <row r="235" spans="1:6">
      <c r="A235" s="113" t="s">
        <v>450</v>
      </c>
      <c r="B235" s="113">
        <v>2287101.9774799999</v>
      </c>
      <c r="C235" s="113">
        <v>156148.40938999999</v>
      </c>
      <c r="D235" s="113">
        <v>167.25819000000001</v>
      </c>
      <c r="E235" s="113">
        <v>0</v>
      </c>
      <c r="F235" s="113">
        <v>2443417.64506</v>
      </c>
    </row>
    <row r="236" spans="1:6">
      <c r="A236" s="113" t="s">
        <v>448</v>
      </c>
      <c r="B236" s="113">
        <v>61575.741829999999</v>
      </c>
      <c r="C236" s="113">
        <v>172.23196999999999</v>
      </c>
      <c r="D236" s="113">
        <v>0</v>
      </c>
      <c r="E236" s="113">
        <v>0</v>
      </c>
      <c r="F236" s="113">
        <v>61747.9738</v>
      </c>
    </row>
    <row r="237" spans="1:6">
      <c r="A237" s="113" t="s">
        <v>451</v>
      </c>
      <c r="B237" s="113">
        <v>568709.53992999997</v>
      </c>
      <c r="C237" s="113">
        <v>263788.78762000002</v>
      </c>
      <c r="D237" s="113">
        <v>0</v>
      </c>
      <c r="E237" s="113">
        <v>1.0000000000000001E-5</v>
      </c>
      <c r="F237" s="113">
        <v>832498.32755999989</v>
      </c>
    </row>
    <row r="238" spans="1:6" ht="16.5" customHeight="1" thickBot="1">
      <c r="A238" s="113" t="s">
        <v>452</v>
      </c>
      <c r="B238" s="113">
        <v>2335462.8192099999</v>
      </c>
      <c r="C238" s="113">
        <v>166346.25122999999</v>
      </c>
      <c r="D238" s="113">
        <v>3356.5484700000002</v>
      </c>
      <c r="E238" s="113">
        <v>0</v>
      </c>
      <c r="F238" s="113">
        <v>2505165.6189099997</v>
      </c>
    </row>
    <row r="239" spans="1:6" ht="23.25" customHeight="1" thickTop="1">
      <c r="A239" s="118" t="s">
        <v>453</v>
      </c>
      <c r="B239" s="119">
        <v>4239265.9190199999</v>
      </c>
      <c r="C239" s="119">
        <v>718121.40678999992</v>
      </c>
      <c r="D239" s="119">
        <v>2411.3178599999997</v>
      </c>
      <c r="E239" s="119">
        <v>4126.3327499999996</v>
      </c>
      <c r="F239" s="119">
        <v>4963924.9764200002</v>
      </c>
    </row>
    <row r="240" spans="1:6">
      <c r="A240" s="113" t="s">
        <v>454</v>
      </c>
      <c r="B240" s="113">
        <v>1.30016</v>
      </c>
      <c r="C240" s="113">
        <v>1760.28251</v>
      </c>
      <c r="D240" s="113">
        <v>0</v>
      </c>
      <c r="E240" s="113">
        <v>0</v>
      </c>
      <c r="F240" s="113">
        <v>1761.58267</v>
      </c>
    </row>
    <row r="241" spans="1:6">
      <c r="A241" s="113" t="s">
        <v>455</v>
      </c>
      <c r="B241" s="113">
        <v>124127.06829000001</v>
      </c>
      <c r="C241" s="113">
        <v>73086.603659999993</v>
      </c>
      <c r="D241" s="113">
        <v>2398.4565200000002</v>
      </c>
      <c r="E241" s="113">
        <v>625.82417000000009</v>
      </c>
      <c r="F241" s="113">
        <v>200237.95263999997</v>
      </c>
    </row>
    <row r="242" spans="1:6">
      <c r="A242" s="113" t="s">
        <v>456</v>
      </c>
      <c r="B242" s="113">
        <v>3953503.3324000002</v>
      </c>
      <c r="C242" s="113">
        <v>521796.93411000003</v>
      </c>
      <c r="D242" s="113">
        <v>12.74667</v>
      </c>
      <c r="E242" s="113">
        <v>131.76017999999999</v>
      </c>
      <c r="F242" s="113">
        <v>4475444.77336</v>
      </c>
    </row>
    <row r="243" spans="1:6">
      <c r="A243" s="113" t="s">
        <v>457</v>
      </c>
      <c r="B243" s="113">
        <v>38120.950079999995</v>
      </c>
      <c r="C243" s="113">
        <v>16239.48208</v>
      </c>
      <c r="D243" s="113">
        <v>0</v>
      </c>
      <c r="E243" s="113">
        <v>7.2916600000000003</v>
      </c>
      <c r="F243" s="113">
        <v>54367.723819999999</v>
      </c>
    </row>
    <row r="244" spans="1:6" ht="15" customHeight="1">
      <c r="A244" s="113" t="s">
        <v>458</v>
      </c>
      <c r="B244" s="113">
        <v>29149.503850000001</v>
      </c>
      <c r="C244" s="113">
        <v>8158.9327400000002</v>
      </c>
      <c r="D244" s="113">
        <v>0.11467000000000001</v>
      </c>
      <c r="E244" s="113">
        <v>7.5343</v>
      </c>
      <c r="F244" s="113">
        <v>37316.08556</v>
      </c>
    </row>
    <row r="245" spans="1:6">
      <c r="A245" s="113" t="s">
        <v>459</v>
      </c>
      <c r="B245" s="113">
        <v>1402.8907799999999</v>
      </c>
      <c r="C245" s="113">
        <v>1008.32822</v>
      </c>
      <c r="D245" s="113">
        <v>0</v>
      </c>
      <c r="E245" s="113">
        <v>0</v>
      </c>
      <c r="F245" s="113">
        <v>2411.2190000000001</v>
      </c>
    </row>
    <row r="246" spans="1:6">
      <c r="A246" s="113" t="s">
        <v>460</v>
      </c>
      <c r="B246" s="113">
        <v>7523.7201699999996</v>
      </c>
      <c r="C246" s="113">
        <v>4240.8720800000001</v>
      </c>
      <c r="D246" s="113">
        <v>0</v>
      </c>
      <c r="E246" s="113">
        <v>0</v>
      </c>
      <c r="F246" s="113">
        <v>11764.59225</v>
      </c>
    </row>
    <row r="247" spans="1:6">
      <c r="A247" s="113" t="s">
        <v>461</v>
      </c>
      <c r="B247" s="113">
        <v>235.32892000000001</v>
      </c>
      <c r="C247" s="113">
        <v>5765.4930599999998</v>
      </c>
      <c r="D247" s="113">
        <v>0</v>
      </c>
      <c r="E247" s="113">
        <v>0</v>
      </c>
      <c r="F247" s="113">
        <v>6000.8219800000006</v>
      </c>
    </row>
    <row r="248" spans="1:6">
      <c r="A248" s="113" t="s">
        <v>462</v>
      </c>
      <c r="B248" s="113">
        <v>240.65592000000001</v>
      </c>
      <c r="C248" s="113">
        <v>17.774729999999998</v>
      </c>
      <c r="D248" s="113">
        <v>0</v>
      </c>
      <c r="E248" s="113">
        <v>0</v>
      </c>
      <c r="F248" s="113">
        <v>258.43065000000001</v>
      </c>
    </row>
    <row r="249" spans="1:6">
      <c r="A249" s="113" t="s">
        <v>463</v>
      </c>
      <c r="B249" s="113">
        <v>5596.2863799999996</v>
      </c>
      <c r="C249" s="113">
        <v>23008.569760000002</v>
      </c>
      <c r="D249" s="113">
        <v>0</v>
      </c>
      <c r="E249" s="113">
        <v>2.2964699999999998</v>
      </c>
      <c r="F249" s="113">
        <v>28607.152610000001</v>
      </c>
    </row>
    <row r="250" spans="1:6">
      <c r="A250" s="113" t="s">
        <v>464</v>
      </c>
      <c r="B250" s="113">
        <v>79364.882069999992</v>
      </c>
      <c r="C250" s="113">
        <v>63038.133840000002</v>
      </c>
      <c r="D250" s="113">
        <v>0</v>
      </c>
      <c r="E250" s="113">
        <v>3351.6259700000001</v>
      </c>
      <c r="F250" s="113">
        <v>145754.64187999998</v>
      </c>
    </row>
    <row r="251" spans="1:6">
      <c r="A251" s="113" t="s">
        <v>465</v>
      </c>
      <c r="B251" s="113">
        <v>-716378.65467999992</v>
      </c>
      <c r="C251" s="113">
        <v>-151392.97391</v>
      </c>
      <c r="D251" s="113">
        <v>-83.953020000000009</v>
      </c>
      <c r="E251" s="113">
        <v>-1.88778</v>
      </c>
      <c r="F251" s="113">
        <v>-867857.46938999998</v>
      </c>
    </row>
    <row r="252" spans="1:6">
      <c r="A252" s="113" t="s">
        <v>466</v>
      </c>
      <c r="B252" s="113">
        <v>-627096.24713000003</v>
      </c>
      <c r="C252" s="113">
        <v>-105651.54992</v>
      </c>
      <c r="D252" s="113">
        <v>-8.320000000000001E-3</v>
      </c>
      <c r="E252" s="113">
        <v>-1.88778</v>
      </c>
      <c r="F252" s="113">
        <v>-732749.69314999995</v>
      </c>
    </row>
    <row r="253" spans="1:6">
      <c r="A253" s="113" t="s">
        <v>467</v>
      </c>
      <c r="B253" s="113">
        <v>0</v>
      </c>
      <c r="C253" s="113">
        <v>0</v>
      </c>
      <c r="D253" s="113">
        <v>0</v>
      </c>
      <c r="E253" s="113">
        <v>0</v>
      </c>
      <c r="F253" s="113">
        <v>0</v>
      </c>
    </row>
    <row r="254" spans="1:6">
      <c r="A254" s="113" t="s">
        <v>468</v>
      </c>
      <c r="B254" s="113">
        <v>-30040.41589</v>
      </c>
      <c r="C254" s="113">
        <v>-24800.676039999998</v>
      </c>
      <c r="D254" s="113">
        <v>-83.944699999999997</v>
      </c>
      <c r="E254" s="113">
        <v>0</v>
      </c>
      <c r="F254" s="113">
        <v>-54925.036630000002</v>
      </c>
    </row>
    <row r="255" spans="1:6">
      <c r="A255" s="113" t="s">
        <v>469</v>
      </c>
      <c r="B255" s="113">
        <v>-4877.3135899999997</v>
      </c>
      <c r="C255" s="113">
        <v>-4019.7703700000002</v>
      </c>
      <c r="D255" s="113">
        <v>0</v>
      </c>
      <c r="E255" s="113">
        <v>0</v>
      </c>
      <c r="F255" s="113">
        <v>-8897.0839600000018</v>
      </c>
    </row>
    <row r="256" spans="1:6">
      <c r="A256" s="113" t="s">
        <v>470</v>
      </c>
      <c r="B256" s="113">
        <v>-36992.865469999997</v>
      </c>
      <c r="C256" s="113">
        <v>-6073.7040900000002</v>
      </c>
      <c r="D256" s="113">
        <v>0</v>
      </c>
      <c r="E256" s="113">
        <v>0</v>
      </c>
      <c r="F256" s="113">
        <v>-43066.569560000004</v>
      </c>
    </row>
    <row r="257" spans="1:6">
      <c r="A257" s="113" t="s">
        <v>471</v>
      </c>
      <c r="B257" s="113">
        <v>-8091.3236299999999</v>
      </c>
      <c r="C257" s="113">
        <v>-10684.786460000001</v>
      </c>
      <c r="D257" s="113">
        <v>0</v>
      </c>
      <c r="E257" s="113">
        <v>0</v>
      </c>
      <c r="F257" s="113">
        <v>-18776.110089999998</v>
      </c>
    </row>
    <row r="258" spans="1:6">
      <c r="A258" s="113" t="s">
        <v>472</v>
      </c>
      <c r="B258" s="113">
        <v>-9280.4889700000003</v>
      </c>
      <c r="C258" s="113">
        <v>-162.48703</v>
      </c>
      <c r="D258" s="113">
        <v>0</v>
      </c>
      <c r="E258" s="113">
        <v>0</v>
      </c>
      <c r="F258" s="113">
        <v>-9442.9760000000006</v>
      </c>
    </row>
    <row r="259" spans="1:6">
      <c r="A259" s="113" t="s">
        <v>473</v>
      </c>
      <c r="B259" s="113">
        <v>3522887.2643400002</v>
      </c>
      <c r="C259" s="113">
        <v>566728.43287999998</v>
      </c>
      <c r="D259" s="113">
        <v>2327.3648399999997</v>
      </c>
      <c r="E259" s="113">
        <v>4124.4449700000005</v>
      </c>
      <c r="F259" s="113">
        <v>4096067.50703</v>
      </c>
    </row>
    <row r="260" spans="1:6">
      <c r="A260" s="113" t="s">
        <v>474</v>
      </c>
      <c r="B260" s="113">
        <v>645621.69427999994</v>
      </c>
      <c r="C260" s="113">
        <v>861191.89519000007</v>
      </c>
      <c r="D260" s="113">
        <v>2.19963</v>
      </c>
      <c r="E260" s="113">
        <v>20.62642</v>
      </c>
      <c r="F260" s="113">
        <v>1506836.41552</v>
      </c>
    </row>
    <row r="261" spans="1:6">
      <c r="A261" s="113" t="s">
        <v>475</v>
      </c>
      <c r="B261" s="113">
        <v>262940.80466999998</v>
      </c>
      <c r="C261" s="113">
        <v>474612.22881</v>
      </c>
      <c r="D261" s="113">
        <v>0</v>
      </c>
      <c r="E261" s="113">
        <v>3.86422</v>
      </c>
      <c r="F261" s="113">
        <v>737556.89770000009</v>
      </c>
    </row>
    <row r="262" spans="1:6">
      <c r="A262" s="113" t="s">
        <v>476</v>
      </c>
      <c r="B262" s="113">
        <v>175896.96742</v>
      </c>
      <c r="C262" s="113">
        <v>329539.08256000001</v>
      </c>
      <c r="D262" s="113">
        <v>3.0899999999999999E-3</v>
      </c>
      <c r="E262" s="113">
        <v>1.055E-2</v>
      </c>
      <c r="F262" s="113">
        <v>505436.06362000003</v>
      </c>
    </row>
    <row r="263" spans="1:6">
      <c r="A263" s="113" t="s">
        <v>477</v>
      </c>
      <c r="B263" s="113">
        <v>33383.337769999998</v>
      </c>
      <c r="C263" s="113">
        <v>23086.578600000001</v>
      </c>
      <c r="D263" s="113">
        <v>0</v>
      </c>
      <c r="E263" s="113">
        <v>0</v>
      </c>
      <c r="F263" s="113">
        <v>56469.916369999999</v>
      </c>
    </row>
    <row r="264" spans="1:6">
      <c r="A264" s="113" t="s">
        <v>478</v>
      </c>
      <c r="B264" s="113">
        <v>78490.64065999999</v>
      </c>
      <c r="C264" s="113">
        <v>382.15249999999997</v>
      </c>
      <c r="D264" s="113">
        <v>0</v>
      </c>
      <c r="E264" s="113">
        <v>0</v>
      </c>
      <c r="F264" s="113">
        <v>78872.793160000001</v>
      </c>
    </row>
    <row r="265" spans="1:6">
      <c r="A265" s="113" t="s">
        <v>479</v>
      </c>
      <c r="B265" s="113">
        <v>94909.943760000009</v>
      </c>
      <c r="C265" s="113">
        <v>33571.852719999995</v>
      </c>
      <c r="D265" s="113">
        <v>2.1965400000000002</v>
      </c>
      <c r="E265" s="113">
        <v>16.751650000000001</v>
      </c>
      <c r="F265" s="113">
        <v>128500.74467</v>
      </c>
    </row>
    <row r="266" spans="1:6">
      <c r="A266" s="113" t="s">
        <v>480</v>
      </c>
      <c r="B266" s="113">
        <v>-255645.99481</v>
      </c>
      <c r="C266" s="113">
        <v>-187596.39808000001</v>
      </c>
      <c r="D266" s="113">
        <v>-5.58188</v>
      </c>
      <c r="E266" s="113">
        <v>-0.98933000000000004</v>
      </c>
      <c r="F266" s="113">
        <v>-443248.96410000004</v>
      </c>
    </row>
    <row r="267" spans="1:6">
      <c r="A267" s="113" t="s">
        <v>475</v>
      </c>
      <c r="B267" s="113">
        <v>-76804.358670000001</v>
      </c>
      <c r="C267" s="113">
        <v>-66817.120340000009</v>
      </c>
      <c r="D267" s="113">
        <v>0</v>
      </c>
      <c r="E267" s="113">
        <v>-0.41587999999999997</v>
      </c>
      <c r="F267" s="113">
        <v>-143621.89489</v>
      </c>
    </row>
    <row r="268" spans="1:6">
      <c r="A268" s="113" t="s">
        <v>481</v>
      </c>
      <c r="B268" s="113">
        <v>-49052.726369999997</v>
      </c>
      <c r="C268" s="113">
        <v>-507.38848999999999</v>
      </c>
      <c r="D268" s="113">
        <v>0</v>
      </c>
      <c r="E268" s="113">
        <v>0</v>
      </c>
      <c r="F268" s="113">
        <v>-49560.114860000001</v>
      </c>
    </row>
    <row r="269" spans="1:6">
      <c r="A269" s="113" t="s">
        <v>482</v>
      </c>
      <c r="B269" s="113">
        <v>-18787.598129999998</v>
      </c>
      <c r="C269" s="113">
        <v>-137.96744000000001</v>
      </c>
      <c r="D269" s="113">
        <v>0</v>
      </c>
      <c r="E269" s="113">
        <v>0</v>
      </c>
      <c r="F269" s="113">
        <v>-18925.565569999999</v>
      </c>
    </row>
    <row r="270" spans="1:6">
      <c r="A270" s="113" t="s">
        <v>483</v>
      </c>
      <c r="B270" s="113">
        <v>-64.332210000000003</v>
      </c>
      <c r="C270" s="113">
        <v>0</v>
      </c>
      <c r="D270" s="113">
        <v>0</v>
      </c>
      <c r="E270" s="113">
        <v>0</v>
      </c>
      <c r="F270" s="113">
        <v>-64.332210000000003</v>
      </c>
    </row>
    <row r="271" spans="1:6">
      <c r="A271" s="113" t="s">
        <v>484</v>
      </c>
      <c r="B271" s="113">
        <v>-110936.97943000001</v>
      </c>
      <c r="C271" s="113">
        <v>-120133.92181</v>
      </c>
      <c r="D271" s="113">
        <v>-5.58188</v>
      </c>
      <c r="E271" s="113">
        <v>-0.57345000000000002</v>
      </c>
      <c r="F271" s="113">
        <v>-231077.05656999999</v>
      </c>
    </row>
    <row r="272" spans="1:6">
      <c r="A272" s="113" t="s">
        <v>485</v>
      </c>
      <c r="B272" s="113">
        <v>3912862.9638100001</v>
      </c>
      <c r="C272" s="113">
        <v>1240323.9299900001</v>
      </c>
      <c r="D272" s="113">
        <v>2323.9825900000001</v>
      </c>
      <c r="E272" s="113">
        <v>4144.0820599999997</v>
      </c>
      <c r="F272" s="113">
        <v>5159654.9584499998</v>
      </c>
    </row>
    <row r="273" spans="1:6">
      <c r="A273" s="113" t="s">
        <v>486</v>
      </c>
      <c r="B273" s="113">
        <v>445987.89095999999</v>
      </c>
      <c r="C273" s="113">
        <v>376707.63822000002</v>
      </c>
      <c r="D273" s="113">
        <v>1082.8209899999999</v>
      </c>
      <c r="E273" s="113">
        <v>1187.2021200000001</v>
      </c>
      <c r="F273" s="113">
        <v>824965.55228999991</v>
      </c>
    </row>
    <row r="274" spans="1:6">
      <c r="A274" s="113" t="s">
        <v>487</v>
      </c>
      <c r="B274" s="113">
        <v>20784.50676</v>
      </c>
      <c r="C274" s="113">
        <v>32258.94584</v>
      </c>
      <c r="D274" s="113">
        <v>8.6091700000000007</v>
      </c>
      <c r="E274" s="113">
        <v>0</v>
      </c>
      <c r="F274" s="113">
        <v>53052.06177</v>
      </c>
    </row>
    <row r="275" spans="1:6">
      <c r="A275" s="113" t="s">
        <v>488</v>
      </c>
      <c r="B275" s="113">
        <v>418254.71162999998</v>
      </c>
      <c r="C275" s="113">
        <v>319174.26355000003</v>
      </c>
      <c r="D275" s="113">
        <v>658.23446000000001</v>
      </c>
      <c r="E275" s="113">
        <v>1186.06681</v>
      </c>
      <c r="F275" s="113">
        <v>739273.27645</v>
      </c>
    </row>
    <row r="276" spans="1:6">
      <c r="A276" s="113" t="s">
        <v>489</v>
      </c>
      <c r="B276" s="113">
        <v>5405.1260899999997</v>
      </c>
      <c r="C276" s="113">
        <v>24465.5569</v>
      </c>
      <c r="D276" s="113">
        <v>415.97735999999998</v>
      </c>
      <c r="E276" s="113">
        <v>1.13531</v>
      </c>
      <c r="F276" s="113">
        <v>30287.79566</v>
      </c>
    </row>
    <row r="277" spans="1:6">
      <c r="A277" s="113" t="s">
        <v>490</v>
      </c>
      <c r="B277" s="113">
        <v>755.84631999999999</v>
      </c>
      <c r="C277" s="113">
        <v>265.04354000000001</v>
      </c>
      <c r="D277" s="113">
        <v>0</v>
      </c>
      <c r="E277" s="113">
        <v>0</v>
      </c>
      <c r="F277" s="113">
        <v>1020.88986</v>
      </c>
    </row>
    <row r="278" spans="1:6">
      <c r="A278" s="113" t="s">
        <v>491</v>
      </c>
      <c r="B278" s="113">
        <v>0</v>
      </c>
      <c r="C278" s="113">
        <v>279.05453999999997</v>
      </c>
      <c r="D278" s="113">
        <v>0</v>
      </c>
      <c r="E278" s="113">
        <v>0</v>
      </c>
      <c r="F278" s="113">
        <v>279.05453999999997</v>
      </c>
    </row>
    <row r="279" spans="1:6">
      <c r="A279" s="113" t="s">
        <v>492</v>
      </c>
      <c r="B279" s="113">
        <v>787.70015999999998</v>
      </c>
      <c r="C279" s="113">
        <v>264.77384999999998</v>
      </c>
      <c r="D279" s="113">
        <v>0</v>
      </c>
      <c r="E279" s="113">
        <v>0</v>
      </c>
      <c r="F279" s="113">
        <v>1052.4740099999999</v>
      </c>
    </row>
    <row r="280" spans="1:6">
      <c r="A280" s="113" t="s">
        <v>493</v>
      </c>
      <c r="B280" s="113">
        <v>-789372.99397000007</v>
      </c>
      <c r="C280" s="113">
        <v>-487981.61142000003</v>
      </c>
      <c r="D280" s="113">
        <v>-1163.8623600000001</v>
      </c>
      <c r="E280" s="113">
        <v>-1868.9498799999999</v>
      </c>
      <c r="F280" s="113">
        <v>-1280387.41763</v>
      </c>
    </row>
    <row r="281" spans="1:6">
      <c r="A281" s="113" t="s">
        <v>494</v>
      </c>
      <c r="B281" s="113">
        <v>-740977.82849999995</v>
      </c>
      <c r="C281" s="113">
        <v>-403600.06125000003</v>
      </c>
      <c r="D281" s="113">
        <v>-1163.8287800000001</v>
      </c>
      <c r="E281" s="113">
        <v>-1434.1422</v>
      </c>
      <c r="F281" s="113">
        <v>-1147175.8607300001</v>
      </c>
    </row>
    <row r="282" spans="1:6">
      <c r="A282" s="113" t="s">
        <v>495</v>
      </c>
      <c r="B282" s="113">
        <v>-33278.850129999999</v>
      </c>
      <c r="C282" s="113">
        <v>-69832.87487</v>
      </c>
      <c r="D282" s="113">
        <v>-3.3579999999999999E-2</v>
      </c>
      <c r="E282" s="113">
        <v>-434.80768</v>
      </c>
      <c r="F282" s="113">
        <v>-103546.56626000001</v>
      </c>
    </row>
    <row r="283" spans="1:6">
      <c r="A283" s="113" t="s">
        <v>496</v>
      </c>
      <c r="B283" s="113">
        <v>-589.59397000000001</v>
      </c>
      <c r="C283" s="113">
        <v>-10032.34827</v>
      </c>
      <c r="D283" s="113">
        <v>0</v>
      </c>
      <c r="E283" s="113">
        <v>0</v>
      </c>
      <c r="F283" s="113">
        <v>-10621.94224</v>
      </c>
    </row>
    <row r="284" spans="1:6">
      <c r="A284" s="113" t="s">
        <v>497</v>
      </c>
      <c r="B284" s="113">
        <v>-13536.19348</v>
      </c>
      <c r="C284" s="113">
        <v>-3848.1527099999998</v>
      </c>
      <c r="D284" s="113">
        <v>0</v>
      </c>
      <c r="E284" s="113">
        <v>0</v>
      </c>
      <c r="F284" s="113">
        <v>-17384.34619</v>
      </c>
    </row>
    <row r="285" spans="1:6">
      <c r="A285" s="113" t="s">
        <v>498</v>
      </c>
      <c r="B285" s="113">
        <v>0</v>
      </c>
      <c r="C285" s="113">
        <v>-297.45009000000005</v>
      </c>
      <c r="D285" s="113">
        <v>0</v>
      </c>
      <c r="E285" s="113">
        <v>0</v>
      </c>
      <c r="F285" s="113">
        <v>-297.45009000000005</v>
      </c>
    </row>
    <row r="286" spans="1:6">
      <c r="A286" s="113" t="s">
        <v>499</v>
      </c>
      <c r="B286" s="113">
        <v>-990.52789000000007</v>
      </c>
      <c r="C286" s="113">
        <v>-370.72422999999998</v>
      </c>
      <c r="D286" s="113">
        <v>0</v>
      </c>
      <c r="E286" s="113">
        <v>0</v>
      </c>
      <c r="F286" s="113">
        <v>-1361.2521200000001</v>
      </c>
    </row>
    <row r="287" spans="1:6">
      <c r="A287" s="113" t="s">
        <v>500</v>
      </c>
      <c r="B287" s="113">
        <v>3569477.8608000004</v>
      </c>
      <c r="C287" s="113">
        <v>1129049.95679</v>
      </c>
      <c r="D287" s="113">
        <v>2242.9412200000002</v>
      </c>
      <c r="E287" s="113">
        <v>3462.3343</v>
      </c>
      <c r="F287" s="113">
        <v>4704233.0931099998</v>
      </c>
    </row>
    <row r="288" spans="1:6">
      <c r="A288" s="113" t="s">
        <v>501</v>
      </c>
      <c r="B288" s="113">
        <v>-3337014.3133</v>
      </c>
      <c r="C288" s="113">
        <v>-316622.34534</v>
      </c>
      <c r="D288" s="113">
        <v>0</v>
      </c>
      <c r="E288" s="113">
        <v>0</v>
      </c>
      <c r="F288" s="113">
        <v>-3653636.65864</v>
      </c>
    </row>
    <row r="289" spans="1:6">
      <c r="A289" s="113" t="s">
        <v>502</v>
      </c>
      <c r="B289" s="113">
        <v>-1701723.1638399998</v>
      </c>
      <c r="C289" s="113">
        <v>-11268.122789999999</v>
      </c>
      <c r="D289" s="113">
        <v>0</v>
      </c>
      <c r="E289" s="113">
        <v>0</v>
      </c>
      <c r="F289" s="113">
        <v>-1712991.2866300002</v>
      </c>
    </row>
    <row r="290" spans="1:6">
      <c r="A290" s="113" t="s">
        <v>503</v>
      </c>
      <c r="B290" s="113">
        <v>-285183.96627999999</v>
      </c>
      <c r="C290" s="113">
        <v>-14909.363859999999</v>
      </c>
      <c r="D290" s="113">
        <v>0</v>
      </c>
      <c r="E290" s="113">
        <v>0</v>
      </c>
      <c r="F290" s="113">
        <v>-300093.33013999998</v>
      </c>
    </row>
    <row r="291" spans="1:6">
      <c r="A291" s="113" t="s">
        <v>504</v>
      </c>
      <c r="B291" s="113">
        <v>-29701.709729999999</v>
      </c>
      <c r="C291" s="113">
        <v>-15532.88183</v>
      </c>
      <c r="D291" s="113">
        <v>0</v>
      </c>
      <c r="E291" s="113">
        <v>0</v>
      </c>
      <c r="F291" s="113">
        <v>-45234.591560000001</v>
      </c>
    </row>
    <row r="292" spans="1:6">
      <c r="A292" s="113" t="s">
        <v>505</v>
      </c>
      <c r="B292" s="113">
        <v>-114427.53734000001</v>
      </c>
      <c r="C292" s="113">
        <v>-3454.2893100000001</v>
      </c>
      <c r="D292" s="113">
        <v>0</v>
      </c>
      <c r="E292" s="113">
        <v>0</v>
      </c>
      <c r="F292" s="113">
        <v>-117881.82665</v>
      </c>
    </row>
    <row r="293" spans="1:6">
      <c r="A293" s="113" t="s">
        <v>506</v>
      </c>
      <c r="B293" s="113">
        <v>-409644.26808000001</v>
      </c>
      <c r="C293" s="113">
        <v>-320.92865999999998</v>
      </c>
      <c r="D293" s="113">
        <v>0</v>
      </c>
      <c r="E293" s="113">
        <v>0</v>
      </c>
      <c r="F293" s="113">
        <v>-409965.19673999998</v>
      </c>
    </row>
    <row r="294" spans="1:6">
      <c r="A294" s="113" t="s">
        <v>507</v>
      </c>
      <c r="B294" s="113">
        <v>-115483.25904</v>
      </c>
      <c r="C294" s="113">
        <v>-3207.88868</v>
      </c>
      <c r="D294" s="113">
        <v>0</v>
      </c>
      <c r="E294" s="113">
        <v>0</v>
      </c>
      <c r="F294" s="113">
        <v>-118691.14771999999</v>
      </c>
    </row>
    <row r="295" spans="1:6">
      <c r="A295" s="113" t="s">
        <v>508</v>
      </c>
      <c r="B295" s="113">
        <v>-155113.74585000001</v>
      </c>
      <c r="C295" s="113">
        <v>0</v>
      </c>
      <c r="D295" s="113">
        <v>0</v>
      </c>
      <c r="E295" s="113">
        <v>0</v>
      </c>
      <c r="F295" s="113">
        <v>-155113.74585000001</v>
      </c>
    </row>
    <row r="296" spans="1:6">
      <c r="A296" s="113" t="s">
        <v>509</v>
      </c>
      <c r="B296" s="113">
        <v>-48709.951369999995</v>
      </c>
      <c r="C296" s="113">
        <v>-1080.9191899999998</v>
      </c>
      <c r="D296" s="113">
        <v>0</v>
      </c>
      <c r="E296" s="113">
        <v>0</v>
      </c>
      <c r="F296" s="113">
        <v>-49790.870560000003</v>
      </c>
    </row>
    <row r="297" spans="1:6">
      <c r="A297" s="113" t="s">
        <v>510</v>
      </c>
      <c r="B297" s="113">
        <v>-477026.71176999999</v>
      </c>
      <c r="C297" s="113">
        <v>-266847.95102000004</v>
      </c>
      <c r="D297" s="113">
        <v>0</v>
      </c>
      <c r="E297" s="113">
        <v>0</v>
      </c>
      <c r="F297" s="113">
        <v>-743874.66278999997</v>
      </c>
    </row>
    <row r="298" spans="1:6">
      <c r="A298" s="113" t="s">
        <v>511</v>
      </c>
      <c r="B298" s="113">
        <v>232463.54749999999</v>
      </c>
      <c r="C298" s="113">
        <v>812427.61145000008</v>
      </c>
      <c r="D298" s="113">
        <v>2242.9412200000002</v>
      </c>
      <c r="E298" s="113">
        <v>3462.3343</v>
      </c>
      <c r="F298" s="113">
        <v>1050596.43447</v>
      </c>
    </row>
    <row r="299" spans="1:6">
      <c r="A299" s="113" t="s">
        <v>512</v>
      </c>
      <c r="B299" s="113">
        <v>4946.7082300000002</v>
      </c>
      <c r="C299" s="113">
        <v>23753.377850000001</v>
      </c>
      <c r="D299" s="113">
        <v>-577.47793000000001</v>
      </c>
      <c r="E299" s="113">
        <v>4472.0484999999999</v>
      </c>
      <c r="F299" s="113">
        <v>32594.656649999997</v>
      </c>
    </row>
    <row r="300" spans="1:6">
      <c r="A300" s="113" t="s">
        <v>513</v>
      </c>
      <c r="B300" s="113">
        <v>2256.3771699999998</v>
      </c>
      <c r="C300" s="113">
        <v>23753.377850000001</v>
      </c>
      <c r="D300" s="113">
        <v>0</v>
      </c>
      <c r="E300" s="113">
        <v>0</v>
      </c>
      <c r="F300" s="113">
        <v>26009.755020000001</v>
      </c>
    </row>
    <row r="301" spans="1:6">
      <c r="A301" s="113" t="s">
        <v>514</v>
      </c>
      <c r="B301" s="113">
        <v>2690.33106</v>
      </c>
      <c r="C301" s="113">
        <v>0</v>
      </c>
      <c r="D301" s="113">
        <v>-577.47793000000001</v>
      </c>
      <c r="E301" s="113">
        <v>4472.0484999999999</v>
      </c>
      <c r="F301" s="113">
        <v>6584.9016300000003</v>
      </c>
    </row>
    <row r="302" spans="1:6">
      <c r="A302" s="113" t="s">
        <v>515</v>
      </c>
      <c r="B302" s="113">
        <v>-5101.1170499999998</v>
      </c>
      <c r="C302" s="113">
        <v>-33040.450709999997</v>
      </c>
      <c r="D302" s="113">
        <v>-5.8999999999999992E-4</v>
      </c>
      <c r="E302" s="113">
        <v>-927.56034</v>
      </c>
      <c r="F302" s="113">
        <v>-39069.128689999998</v>
      </c>
    </row>
    <row r="303" spans="1:6">
      <c r="A303" s="113" t="s">
        <v>516</v>
      </c>
      <c r="B303" s="113">
        <v>-2255.4373100000003</v>
      </c>
      <c r="C303" s="113">
        <v>-33040.450709999997</v>
      </c>
      <c r="D303" s="113">
        <v>0</v>
      </c>
      <c r="E303" s="113">
        <v>0</v>
      </c>
      <c r="F303" s="113">
        <v>-35295.888020000006</v>
      </c>
    </row>
    <row r="304" spans="1:6">
      <c r="A304" s="113" t="s">
        <v>517</v>
      </c>
      <c r="B304" s="113">
        <v>-2845.67974</v>
      </c>
      <c r="C304" s="113">
        <v>0</v>
      </c>
      <c r="D304" s="113">
        <v>-5.8999999999999992E-4</v>
      </c>
      <c r="E304" s="113">
        <v>-927.56034</v>
      </c>
      <c r="F304" s="113">
        <v>-3773.2406700000001</v>
      </c>
    </row>
    <row r="305" spans="1:6">
      <c r="A305" s="113" t="s">
        <v>518</v>
      </c>
      <c r="B305" s="113">
        <v>232309.13868</v>
      </c>
      <c r="C305" s="113">
        <v>803140.53859000001</v>
      </c>
      <c r="D305" s="113">
        <v>1665.4627</v>
      </c>
      <c r="E305" s="113">
        <v>7006.8224600000003</v>
      </c>
      <c r="F305" s="113">
        <v>1044121.96243</v>
      </c>
    </row>
    <row r="306" spans="1:6">
      <c r="A306" s="113" t="s">
        <v>519</v>
      </c>
      <c r="B306" s="113">
        <v>2641.0172499999999</v>
      </c>
      <c r="C306" s="113">
        <v>19913.438170000001</v>
      </c>
      <c r="D306" s="113">
        <v>0</v>
      </c>
      <c r="E306" s="113">
        <v>0</v>
      </c>
      <c r="F306" s="113">
        <v>22554.455420000002</v>
      </c>
    </row>
    <row r="307" spans="1:6">
      <c r="A307" s="113" t="s">
        <v>520</v>
      </c>
      <c r="B307" s="113">
        <v>234950.15593000001</v>
      </c>
      <c r="C307" s="113">
        <v>823053.97675999999</v>
      </c>
      <c r="D307" s="113">
        <v>1665.4627</v>
      </c>
      <c r="E307" s="113">
        <v>7006.8224600000003</v>
      </c>
      <c r="F307" s="113">
        <v>1066676.4178500001</v>
      </c>
    </row>
    <row r="308" spans="1:6">
      <c r="A308" s="113" t="s">
        <v>521</v>
      </c>
      <c r="B308" s="113">
        <v>-19597.520190000003</v>
      </c>
      <c r="C308" s="113">
        <v>-3060.2986299999998</v>
      </c>
      <c r="D308" s="113">
        <v>0</v>
      </c>
      <c r="E308" s="113">
        <v>0</v>
      </c>
      <c r="F308" s="113">
        <v>-22657.81882</v>
      </c>
    </row>
    <row r="309" spans="1:6">
      <c r="A309" s="113" t="s">
        <v>522</v>
      </c>
      <c r="B309" s="113">
        <v>215352.63574</v>
      </c>
      <c r="C309" s="113">
        <v>819993.67813000001</v>
      </c>
      <c r="D309" s="113">
        <v>1665.4627</v>
      </c>
      <c r="E309" s="113">
        <v>7006.8224600000003</v>
      </c>
      <c r="F309" s="113">
        <v>1044018.5990299999</v>
      </c>
    </row>
    <row r="310" spans="1:6">
      <c r="A310" s="113" t="s">
        <v>523</v>
      </c>
      <c r="B310" s="113">
        <v>-7.0000000000000007E-5</v>
      </c>
      <c r="C310" s="113">
        <v>0</v>
      </c>
      <c r="D310" s="113">
        <v>0</v>
      </c>
      <c r="E310" s="113">
        <v>0</v>
      </c>
      <c r="F310" s="113">
        <v>-7.0000000000000007E-5</v>
      </c>
    </row>
    <row r="311" spans="1:6">
      <c r="A311" s="113" t="s">
        <v>524</v>
      </c>
      <c r="B311" s="113">
        <v>215352.63566999999</v>
      </c>
      <c r="C311" s="113">
        <v>819993.67813000001</v>
      </c>
      <c r="D311" s="113">
        <v>1665.4627</v>
      </c>
      <c r="E311" s="113">
        <v>7006.8224600000003</v>
      </c>
      <c r="F311" s="113">
        <v>1044018.5989600001</v>
      </c>
    </row>
    <row r="312" spans="1:6">
      <c r="A312" s="113" t="s">
        <v>525</v>
      </c>
      <c r="B312" s="113">
        <v>-271977.51705999998</v>
      </c>
      <c r="C312" s="113">
        <v>0</v>
      </c>
      <c r="D312" s="113">
        <v>0</v>
      </c>
      <c r="E312" s="113">
        <v>0</v>
      </c>
      <c r="F312" s="113">
        <v>-271977.51705999998</v>
      </c>
    </row>
    <row r="313" spans="1:6">
      <c r="A313" s="113" t="s">
        <v>526</v>
      </c>
      <c r="B313" s="113">
        <v>-56624.881390000002</v>
      </c>
      <c r="C313" s="113">
        <v>819993.67813000001</v>
      </c>
      <c r="D313" s="113">
        <v>1665.4627</v>
      </c>
      <c r="E313" s="113">
        <v>7006.8224600000003</v>
      </c>
      <c r="F313" s="113">
        <v>772041.08189999999</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CE349"/>
  <sheetViews>
    <sheetView zoomScale="75" workbookViewId="0">
      <selection activeCell="A3" sqref="A3"/>
    </sheetView>
  </sheetViews>
  <sheetFormatPr defaultColWidth="11.42578125" defaultRowHeight="12.75"/>
  <cols>
    <col min="1" max="1" width="78.42578125" style="113" customWidth="1"/>
    <col min="2" max="2" width="11.7109375" style="113" bestFit="1" customWidth="1"/>
    <col min="3" max="3" width="12.140625" style="113" bestFit="1" customWidth="1"/>
    <col min="4" max="5" width="11.7109375" style="113" bestFit="1" customWidth="1"/>
    <col min="6" max="6" width="11.42578125" style="113" bestFit="1" customWidth="1"/>
    <col min="7" max="8" width="10.7109375" style="113" bestFit="1" customWidth="1"/>
    <col min="9" max="9" width="11.42578125" style="113" customWidth="1"/>
    <col min="10" max="11" width="10.42578125" style="113" bestFit="1" customWidth="1"/>
    <col min="12" max="12" width="11" style="113" bestFit="1" customWidth="1"/>
    <col min="13" max="13" width="11.7109375" style="113" bestFit="1" customWidth="1"/>
    <col min="14" max="14" width="11" style="113" customWidth="1"/>
    <col min="15" max="15" width="12.5703125" style="113" bestFit="1" customWidth="1"/>
    <col min="16" max="16" width="14.85546875" style="113" customWidth="1"/>
    <col min="17" max="256" width="11.42578125" style="113"/>
    <col min="257" max="257" width="78.42578125" style="113" customWidth="1"/>
    <col min="258" max="258" width="11.7109375" style="113" bestFit="1" customWidth="1"/>
    <col min="259" max="259" width="12.140625" style="113" bestFit="1" customWidth="1"/>
    <col min="260" max="261" width="11.7109375" style="113" bestFit="1" customWidth="1"/>
    <col min="262" max="262" width="11.42578125" style="113" bestFit="1" customWidth="1"/>
    <col min="263" max="264" width="10.7109375" style="113" bestFit="1" customWidth="1"/>
    <col min="265" max="265" width="11.42578125" style="113" customWidth="1"/>
    <col min="266" max="267" width="10.42578125" style="113" bestFit="1" customWidth="1"/>
    <col min="268" max="268" width="11" style="113" bestFit="1" customWidth="1"/>
    <col min="269" max="269" width="11.7109375" style="113" bestFit="1" customWidth="1"/>
    <col min="270" max="270" width="11" style="113" customWidth="1"/>
    <col min="271" max="271" width="12.5703125" style="113" bestFit="1" customWidth="1"/>
    <col min="272" max="272" width="14.85546875" style="113" customWidth="1"/>
    <col min="273" max="512" width="11.42578125" style="113"/>
    <col min="513" max="513" width="78.42578125" style="113" customWidth="1"/>
    <col min="514" max="514" width="11.7109375" style="113" bestFit="1" customWidth="1"/>
    <col min="515" max="515" width="12.140625" style="113" bestFit="1" customWidth="1"/>
    <col min="516" max="517" width="11.7109375" style="113" bestFit="1" customWidth="1"/>
    <col min="518" max="518" width="11.42578125" style="113" bestFit="1" customWidth="1"/>
    <col min="519" max="520" width="10.7109375" style="113" bestFit="1" customWidth="1"/>
    <col min="521" max="521" width="11.42578125" style="113" customWidth="1"/>
    <col min="522" max="523" width="10.42578125" style="113" bestFit="1" customWidth="1"/>
    <col min="524" max="524" width="11" style="113" bestFit="1" customWidth="1"/>
    <col min="525" max="525" width="11.7109375" style="113" bestFit="1" customWidth="1"/>
    <col min="526" max="526" width="11" style="113" customWidth="1"/>
    <col min="527" max="527" width="12.5703125" style="113" bestFit="1" customWidth="1"/>
    <col min="528" max="528" width="14.85546875" style="113" customWidth="1"/>
    <col min="529" max="768" width="11.42578125" style="113"/>
    <col min="769" max="769" width="78.42578125" style="113" customWidth="1"/>
    <col min="770" max="770" width="11.7109375" style="113" bestFit="1" customWidth="1"/>
    <col min="771" max="771" width="12.140625" style="113" bestFit="1" customWidth="1"/>
    <col min="772" max="773" width="11.7109375" style="113" bestFit="1" customWidth="1"/>
    <col min="774" max="774" width="11.42578125" style="113" bestFit="1" customWidth="1"/>
    <col min="775" max="776" width="10.7109375" style="113" bestFit="1" customWidth="1"/>
    <col min="777" max="777" width="11.42578125" style="113" customWidth="1"/>
    <col min="778" max="779" width="10.42578125" style="113" bestFit="1" customWidth="1"/>
    <col min="780" max="780" width="11" style="113" bestFit="1" customWidth="1"/>
    <col min="781" max="781" width="11.7109375" style="113" bestFit="1" customWidth="1"/>
    <col min="782" max="782" width="11" style="113" customWidth="1"/>
    <col min="783" max="783" width="12.5703125" style="113" bestFit="1" customWidth="1"/>
    <col min="784" max="784" width="14.85546875" style="113" customWidth="1"/>
    <col min="785" max="1024" width="11.42578125" style="113"/>
    <col min="1025" max="1025" width="78.42578125" style="113" customWidth="1"/>
    <col min="1026" max="1026" width="11.7109375" style="113" bestFit="1" customWidth="1"/>
    <col min="1027" max="1027" width="12.140625" style="113" bestFit="1" customWidth="1"/>
    <col min="1028" max="1029" width="11.7109375" style="113" bestFit="1" customWidth="1"/>
    <col min="1030" max="1030" width="11.42578125" style="113" bestFit="1" customWidth="1"/>
    <col min="1031" max="1032" width="10.7109375" style="113" bestFit="1" customWidth="1"/>
    <col min="1033" max="1033" width="11.42578125" style="113" customWidth="1"/>
    <col min="1034" max="1035" width="10.42578125" style="113" bestFit="1" customWidth="1"/>
    <col min="1036" max="1036" width="11" style="113" bestFit="1" customWidth="1"/>
    <col min="1037" max="1037" width="11.7109375" style="113" bestFit="1" customWidth="1"/>
    <col min="1038" max="1038" width="11" style="113" customWidth="1"/>
    <col min="1039" max="1039" width="12.5703125" style="113" bestFit="1" customWidth="1"/>
    <col min="1040" max="1040" width="14.85546875" style="113" customWidth="1"/>
    <col min="1041" max="1280" width="11.42578125" style="113"/>
    <col min="1281" max="1281" width="78.42578125" style="113" customWidth="1"/>
    <col min="1282" max="1282" width="11.7109375" style="113" bestFit="1" customWidth="1"/>
    <col min="1283" max="1283" width="12.140625" style="113" bestFit="1" customWidth="1"/>
    <col min="1284" max="1285" width="11.7109375" style="113" bestFit="1" customWidth="1"/>
    <col min="1286" max="1286" width="11.42578125" style="113" bestFit="1" customWidth="1"/>
    <col min="1287" max="1288" width="10.7109375" style="113" bestFit="1" customWidth="1"/>
    <col min="1289" max="1289" width="11.42578125" style="113" customWidth="1"/>
    <col min="1290" max="1291" width="10.42578125" style="113" bestFit="1" customWidth="1"/>
    <col min="1292" max="1292" width="11" style="113" bestFit="1" customWidth="1"/>
    <col min="1293" max="1293" width="11.7109375" style="113" bestFit="1" customWidth="1"/>
    <col min="1294" max="1294" width="11" style="113" customWidth="1"/>
    <col min="1295" max="1295" width="12.5703125" style="113" bestFit="1" customWidth="1"/>
    <col min="1296" max="1296" width="14.85546875" style="113" customWidth="1"/>
    <col min="1297" max="1536" width="11.42578125" style="113"/>
    <col min="1537" max="1537" width="78.42578125" style="113" customWidth="1"/>
    <col min="1538" max="1538" width="11.7109375" style="113" bestFit="1" customWidth="1"/>
    <col min="1539" max="1539" width="12.140625" style="113" bestFit="1" customWidth="1"/>
    <col min="1540" max="1541" width="11.7109375" style="113" bestFit="1" customWidth="1"/>
    <col min="1542" max="1542" width="11.42578125" style="113" bestFit="1" customWidth="1"/>
    <col min="1543" max="1544" width="10.7109375" style="113" bestFit="1" customWidth="1"/>
    <col min="1545" max="1545" width="11.42578125" style="113" customWidth="1"/>
    <col min="1546" max="1547" width="10.42578125" style="113" bestFit="1" customWidth="1"/>
    <col min="1548" max="1548" width="11" style="113" bestFit="1" customWidth="1"/>
    <col min="1549" max="1549" width="11.7109375" style="113" bestFit="1" customWidth="1"/>
    <col min="1550" max="1550" width="11" style="113" customWidth="1"/>
    <col min="1551" max="1551" width="12.5703125" style="113" bestFit="1" customWidth="1"/>
    <col min="1552" max="1552" width="14.85546875" style="113" customWidth="1"/>
    <col min="1553" max="1792" width="11.42578125" style="113"/>
    <col min="1793" max="1793" width="78.42578125" style="113" customWidth="1"/>
    <col min="1794" max="1794" width="11.7109375" style="113" bestFit="1" customWidth="1"/>
    <col min="1795" max="1795" width="12.140625" style="113" bestFit="1" customWidth="1"/>
    <col min="1796" max="1797" width="11.7109375" style="113" bestFit="1" customWidth="1"/>
    <col min="1798" max="1798" width="11.42578125" style="113" bestFit="1" customWidth="1"/>
    <col min="1799" max="1800" width="10.7109375" style="113" bestFit="1" customWidth="1"/>
    <col min="1801" max="1801" width="11.42578125" style="113" customWidth="1"/>
    <col min="1802" max="1803" width="10.42578125" style="113" bestFit="1" customWidth="1"/>
    <col min="1804" max="1804" width="11" style="113" bestFit="1" customWidth="1"/>
    <col min="1805" max="1805" width="11.7109375" style="113" bestFit="1" customWidth="1"/>
    <col min="1806" max="1806" width="11" style="113" customWidth="1"/>
    <col min="1807" max="1807" width="12.5703125" style="113" bestFit="1" customWidth="1"/>
    <col min="1808" max="1808" width="14.85546875" style="113" customWidth="1"/>
    <col min="1809" max="2048" width="11.42578125" style="113"/>
    <col min="2049" max="2049" width="78.42578125" style="113" customWidth="1"/>
    <col min="2050" max="2050" width="11.7109375" style="113" bestFit="1" customWidth="1"/>
    <col min="2051" max="2051" width="12.140625" style="113" bestFit="1" customWidth="1"/>
    <col min="2052" max="2053" width="11.7109375" style="113" bestFit="1" customWidth="1"/>
    <col min="2054" max="2054" width="11.42578125" style="113" bestFit="1" customWidth="1"/>
    <col min="2055" max="2056" width="10.7109375" style="113" bestFit="1" customWidth="1"/>
    <col min="2057" max="2057" width="11.42578125" style="113" customWidth="1"/>
    <col min="2058" max="2059" width="10.42578125" style="113" bestFit="1" customWidth="1"/>
    <col min="2060" max="2060" width="11" style="113" bestFit="1" customWidth="1"/>
    <col min="2061" max="2061" width="11.7109375" style="113" bestFit="1" customWidth="1"/>
    <col min="2062" max="2062" width="11" style="113" customWidth="1"/>
    <col min="2063" max="2063" width="12.5703125" style="113" bestFit="1" customWidth="1"/>
    <col min="2064" max="2064" width="14.85546875" style="113" customWidth="1"/>
    <col min="2065" max="2304" width="11.42578125" style="113"/>
    <col min="2305" max="2305" width="78.42578125" style="113" customWidth="1"/>
    <col min="2306" max="2306" width="11.7109375" style="113" bestFit="1" customWidth="1"/>
    <col min="2307" max="2307" width="12.140625" style="113" bestFit="1" customWidth="1"/>
    <col min="2308" max="2309" width="11.7109375" style="113" bestFit="1" customWidth="1"/>
    <col min="2310" max="2310" width="11.42578125" style="113" bestFit="1" customWidth="1"/>
    <col min="2311" max="2312" width="10.7109375" style="113" bestFit="1" customWidth="1"/>
    <col min="2313" max="2313" width="11.42578125" style="113" customWidth="1"/>
    <col min="2314" max="2315" width="10.42578125" style="113" bestFit="1" customWidth="1"/>
    <col min="2316" max="2316" width="11" style="113" bestFit="1" customWidth="1"/>
    <col min="2317" max="2317" width="11.7109375" style="113" bestFit="1" customWidth="1"/>
    <col min="2318" max="2318" width="11" style="113" customWidth="1"/>
    <col min="2319" max="2319" width="12.5703125" style="113" bestFit="1" customWidth="1"/>
    <col min="2320" max="2320" width="14.85546875" style="113" customWidth="1"/>
    <col min="2321" max="2560" width="11.42578125" style="113"/>
    <col min="2561" max="2561" width="78.42578125" style="113" customWidth="1"/>
    <col min="2562" max="2562" width="11.7109375" style="113" bestFit="1" customWidth="1"/>
    <col min="2563" max="2563" width="12.140625" style="113" bestFit="1" customWidth="1"/>
    <col min="2564" max="2565" width="11.7109375" style="113" bestFit="1" customWidth="1"/>
    <col min="2566" max="2566" width="11.42578125" style="113" bestFit="1" customWidth="1"/>
    <col min="2567" max="2568" width="10.7109375" style="113" bestFit="1" customWidth="1"/>
    <col min="2569" max="2569" width="11.42578125" style="113" customWidth="1"/>
    <col min="2570" max="2571" width="10.42578125" style="113" bestFit="1" customWidth="1"/>
    <col min="2572" max="2572" width="11" style="113" bestFit="1" customWidth="1"/>
    <col min="2573" max="2573" width="11.7109375" style="113" bestFit="1" customWidth="1"/>
    <col min="2574" max="2574" width="11" style="113" customWidth="1"/>
    <col min="2575" max="2575" width="12.5703125" style="113" bestFit="1" customWidth="1"/>
    <col min="2576" max="2576" width="14.85546875" style="113" customWidth="1"/>
    <col min="2577" max="2816" width="11.42578125" style="113"/>
    <col min="2817" max="2817" width="78.42578125" style="113" customWidth="1"/>
    <col min="2818" max="2818" width="11.7109375" style="113" bestFit="1" customWidth="1"/>
    <col min="2819" max="2819" width="12.140625" style="113" bestFit="1" customWidth="1"/>
    <col min="2820" max="2821" width="11.7109375" style="113" bestFit="1" customWidth="1"/>
    <col min="2822" max="2822" width="11.42578125" style="113" bestFit="1" customWidth="1"/>
    <col min="2823" max="2824" width="10.7109375" style="113" bestFit="1" customWidth="1"/>
    <col min="2825" max="2825" width="11.42578125" style="113" customWidth="1"/>
    <col min="2826" max="2827" width="10.42578125" style="113" bestFit="1" customWidth="1"/>
    <col min="2828" max="2828" width="11" style="113" bestFit="1" customWidth="1"/>
    <col min="2829" max="2829" width="11.7109375" style="113" bestFit="1" customWidth="1"/>
    <col min="2830" max="2830" width="11" style="113" customWidth="1"/>
    <col min="2831" max="2831" width="12.5703125" style="113" bestFit="1" customWidth="1"/>
    <col min="2832" max="2832" width="14.85546875" style="113" customWidth="1"/>
    <col min="2833" max="3072" width="11.42578125" style="113"/>
    <col min="3073" max="3073" width="78.42578125" style="113" customWidth="1"/>
    <col min="3074" max="3074" width="11.7109375" style="113" bestFit="1" customWidth="1"/>
    <col min="3075" max="3075" width="12.140625" style="113" bestFit="1" customWidth="1"/>
    <col min="3076" max="3077" width="11.7109375" style="113" bestFit="1" customWidth="1"/>
    <col min="3078" max="3078" width="11.42578125" style="113" bestFit="1" customWidth="1"/>
    <col min="3079" max="3080" width="10.7109375" style="113" bestFit="1" customWidth="1"/>
    <col min="3081" max="3081" width="11.42578125" style="113" customWidth="1"/>
    <col min="3082" max="3083" width="10.42578125" style="113" bestFit="1" customWidth="1"/>
    <col min="3084" max="3084" width="11" style="113" bestFit="1" customWidth="1"/>
    <col min="3085" max="3085" width="11.7109375" style="113" bestFit="1" customWidth="1"/>
    <col min="3086" max="3086" width="11" style="113" customWidth="1"/>
    <col min="3087" max="3087" width="12.5703125" style="113" bestFit="1" customWidth="1"/>
    <col min="3088" max="3088" width="14.85546875" style="113" customWidth="1"/>
    <col min="3089" max="3328" width="11.42578125" style="113"/>
    <col min="3329" max="3329" width="78.42578125" style="113" customWidth="1"/>
    <col min="3330" max="3330" width="11.7109375" style="113" bestFit="1" customWidth="1"/>
    <col min="3331" max="3331" width="12.140625" style="113" bestFit="1" customWidth="1"/>
    <col min="3332" max="3333" width="11.7109375" style="113" bestFit="1" customWidth="1"/>
    <col min="3334" max="3334" width="11.42578125" style="113" bestFit="1" customWidth="1"/>
    <col min="3335" max="3336" width="10.7109375" style="113" bestFit="1" customWidth="1"/>
    <col min="3337" max="3337" width="11.42578125" style="113" customWidth="1"/>
    <col min="3338" max="3339" width="10.42578125" style="113" bestFit="1" customWidth="1"/>
    <col min="3340" max="3340" width="11" style="113" bestFit="1" customWidth="1"/>
    <col min="3341" max="3341" width="11.7109375" style="113" bestFit="1" customWidth="1"/>
    <col min="3342" max="3342" width="11" style="113" customWidth="1"/>
    <col min="3343" max="3343" width="12.5703125" style="113" bestFit="1" customWidth="1"/>
    <col min="3344" max="3344" width="14.85546875" style="113" customWidth="1"/>
    <col min="3345" max="3584" width="11.42578125" style="113"/>
    <col min="3585" max="3585" width="78.42578125" style="113" customWidth="1"/>
    <col min="3586" max="3586" width="11.7109375" style="113" bestFit="1" customWidth="1"/>
    <col min="3587" max="3587" width="12.140625" style="113" bestFit="1" customWidth="1"/>
    <col min="3588" max="3589" width="11.7109375" style="113" bestFit="1" customWidth="1"/>
    <col min="3590" max="3590" width="11.42578125" style="113" bestFit="1" customWidth="1"/>
    <col min="3591" max="3592" width="10.7109375" style="113" bestFit="1" customWidth="1"/>
    <col min="3593" max="3593" width="11.42578125" style="113" customWidth="1"/>
    <col min="3594" max="3595" width="10.42578125" style="113" bestFit="1" customWidth="1"/>
    <col min="3596" max="3596" width="11" style="113" bestFit="1" customWidth="1"/>
    <col min="3597" max="3597" width="11.7109375" style="113" bestFit="1" customWidth="1"/>
    <col min="3598" max="3598" width="11" style="113" customWidth="1"/>
    <col min="3599" max="3599" width="12.5703125" style="113" bestFit="1" customWidth="1"/>
    <col min="3600" max="3600" width="14.85546875" style="113" customWidth="1"/>
    <col min="3601" max="3840" width="11.42578125" style="113"/>
    <col min="3841" max="3841" width="78.42578125" style="113" customWidth="1"/>
    <col min="3842" max="3842" width="11.7109375" style="113" bestFit="1" customWidth="1"/>
    <col min="3843" max="3843" width="12.140625" style="113" bestFit="1" customWidth="1"/>
    <col min="3844" max="3845" width="11.7109375" style="113" bestFit="1" customWidth="1"/>
    <col min="3846" max="3846" width="11.42578125" style="113" bestFit="1" customWidth="1"/>
    <col min="3847" max="3848" width="10.7109375" style="113" bestFit="1" customWidth="1"/>
    <col min="3849" max="3849" width="11.42578125" style="113" customWidth="1"/>
    <col min="3850" max="3851" width="10.42578125" style="113" bestFit="1" customWidth="1"/>
    <col min="3852" max="3852" width="11" style="113" bestFit="1" customWidth="1"/>
    <col min="3853" max="3853" width="11.7109375" style="113" bestFit="1" customWidth="1"/>
    <col min="3854" max="3854" width="11" style="113" customWidth="1"/>
    <col min="3855" max="3855" width="12.5703125" style="113" bestFit="1" customWidth="1"/>
    <col min="3856" max="3856" width="14.85546875" style="113" customWidth="1"/>
    <col min="3857" max="4096" width="11.42578125" style="113"/>
    <col min="4097" max="4097" width="78.42578125" style="113" customWidth="1"/>
    <col min="4098" max="4098" width="11.7109375" style="113" bestFit="1" customWidth="1"/>
    <col min="4099" max="4099" width="12.140625" style="113" bestFit="1" customWidth="1"/>
    <col min="4100" max="4101" width="11.7109375" style="113" bestFit="1" customWidth="1"/>
    <col min="4102" max="4102" width="11.42578125" style="113" bestFit="1" customWidth="1"/>
    <col min="4103" max="4104" width="10.7109375" style="113" bestFit="1" customWidth="1"/>
    <col min="4105" max="4105" width="11.42578125" style="113" customWidth="1"/>
    <col min="4106" max="4107" width="10.42578125" style="113" bestFit="1" customWidth="1"/>
    <col min="4108" max="4108" width="11" style="113" bestFit="1" customWidth="1"/>
    <col min="4109" max="4109" width="11.7109375" style="113" bestFit="1" customWidth="1"/>
    <col min="4110" max="4110" width="11" style="113" customWidth="1"/>
    <col min="4111" max="4111" width="12.5703125" style="113" bestFit="1" customWidth="1"/>
    <col min="4112" max="4112" width="14.85546875" style="113" customWidth="1"/>
    <col min="4113" max="4352" width="11.42578125" style="113"/>
    <col min="4353" max="4353" width="78.42578125" style="113" customWidth="1"/>
    <col min="4354" max="4354" width="11.7109375" style="113" bestFit="1" customWidth="1"/>
    <col min="4355" max="4355" width="12.140625" style="113" bestFit="1" customWidth="1"/>
    <col min="4356" max="4357" width="11.7109375" style="113" bestFit="1" customWidth="1"/>
    <col min="4358" max="4358" width="11.42578125" style="113" bestFit="1" customWidth="1"/>
    <col min="4359" max="4360" width="10.7109375" style="113" bestFit="1" customWidth="1"/>
    <col min="4361" max="4361" width="11.42578125" style="113" customWidth="1"/>
    <col min="4362" max="4363" width="10.42578125" style="113" bestFit="1" customWidth="1"/>
    <col min="4364" max="4364" width="11" style="113" bestFit="1" customWidth="1"/>
    <col min="4365" max="4365" width="11.7109375" style="113" bestFit="1" customWidth="1"/>
    <col min="4366" max="4366" width="11" style="113" customWidth="1"/>
    <col min="4367" max="4367" width="12.5703125" style="113" bestFit="1" customWidth="1"/>
    <col min="4368" max="4368" width="14.85546875" style="113" customWidth="1"/>
    <col min="4369" max="4608" width="11.42578125" style="113"/>
    <col min="4609" max="4609" width="78.42578125" style="113" customWidth="1"/>
    <col min="4610" max="4610" width="11.7109375" style="113" bestFit="1" customWidth="1"/>
    <col min="4611" max="4611" width="12.140625" style="113" bestFit="1" customWidth="1"/>
    <col min="4612" max="4613" width="11.7109375" style="113" bestFit="1" customWidth="1"/>
    <col min="4614" max="4614" width="11.42578125" style="113" bestFit="1" customWidth="1"/>
    <col min="4615" max="4616" width="10.7109375" style="113" bestFit="1" customWidth="1"/>
    <col min="4617" max="4617" width="11.42578125" style="113" customWidth="1"/>
    <col min="4618" max="4619" width="10.42578125" style="113" bestFit="1" customWidth="1"/>
    <col min="4620" max="4620" width="11" style="113" bestFit="1" customWidth="1"/>
    <col min="4621" max="4621" width="11.7109375" style="113" bestFit="1" customWidth="1"/>
    <col min="4622" max="4622" width="11" style="113" customWidth="1"/>
    <col min="4623" max="4623" width="12.5703125" style="113" bestFit="1" customWidth="1"/>
    <col min="4624" max="4624" width="14.85546875" style="113" customWidth="1"/>
    <col min="4625" max="4864" width="11.42578125" style="113"/>
    <col min="4865" max="4865" width="78.42578125" style="113" customWidth="1"/>
    <col min="4866" max="4866" width="11.7109375" style="113" bestFit="1" customWidth="1"/>
    <col min="4867" max="4867" width="12.140625" style="113" bestFit="1" customWidth="1"/>
    <col min="4868" max="4869" width="11.7109375" style="113" bestFit="1" customWidth="1"/>
    <col min="4870" max="4870" width="11.42578125" style="113" bestFit="1" customWidth="1"/>
    <col min="4871" max="4872" width="10.7109375" style="113" bestFit="1" customWidth="1"/>
    <col min="4873" max="4873" width="11.42578125" style="113" customWidth="1"/>
    <col min="4874" max="4875" width="10.42578125" style="113" bestFit="1" customWidth="1"/>
    <col min="4876" max="4876" width="11" style="113" bestFit="1" customWidth="1"/>
    <col min="4877" max="4877" width="11.7109375" style="113" bestFit="1" customWidth="1"/>
    <col min="4878" max="4878" width="11" style="113" customWidth="1"/>
    <col min="4879" max="4879" width="12.5703125" style="113" bestFit="1" customWidth="1"/>
    <col min="4880" max="4880" width="14.85546875" style="113" customWidth="1"/>
    <col min="4881" max="5120" width="11.42578125" style="113"/>
    <col min="5121" max="5121" width="78.42578125" style="113" customWidth="1"/>
    <col min="5122" max="5122" width="11.7109375" style="113" bestFit="1" customWidth="1"/>
    <col min="5123" max="5123" width="12.140625" style="113" bestFit="1" customWidth="1"/>
    <col min="5124" max="5125" width="11.7109375" style="113" bestFit="1" customWidth="1"/>
    <col min="5126" max="5126" width="11.42578125" style="113" bestFit="1" customWidth="1"/>
    <col min="5127" max="5128" width="10.7109375" style="113" bestFit="1" customWidth="1"/>
    <col min="5129" max="5129" width="11.42578125" style="113" customWidth="1"/>
    <col min="5130" max="5131" width="10.42578125" style="113" bestFit="1" customWidth="1"/>
    <col min="5132" max="5132" width="11" style="113" bestFit="1" customWidth="1"/>
    <col min="5133" max="5133" width="11.7109375" style="113" bestFit="1" customWidth="1"/>
    <col min="5134" max="5134" width="11" style="113" customWidth="1"/>
    <col min="5135" max="5135" width="12.5703125" style="113" bestFit="1" customWidth="1"/>
    <col min="5136" max="5136" width="14.85546875" style="113" customWidth="1"/>
    <col min="5137" max="5376" width="11.42578125" style="113"/>
    <col min="5377" max="5377" width="78.42578125" style="113" customWidth="1"/>
    <col min="5378" max="5378" width="11.7109375" style="113" bestFit="1" customWidth="1"/>
    <col min="5379" max="5379" width="12.140625" style="113" bestFit="1" customWidth="1"/>
    <col min="5380" max="5381" width="11.7109375" style="113" bestFit="1" customWidth="1"/>
    <col min="5382" max="5382" width="11.42578125" style="113" bestFit="1" customWidth="1"/>
    <col min="5383" max="5384" width="10.7109375" style="113" bestFit="1" customWidth="1"/>
    <col min="5385" max="5385" width="11.42578125" style="113" customWidth="1"/>
    <col min="5386" max="5387" width="10.42578125" style="113" bestFit="1" customWidth="1"/>
    <col min="5388" max="5388" width="11" style="113" bestFit="1" customWidth="1"/>
    <col min="5389" max="5389" width="11.7109375" style="113" bestFit="1" customWidth="1"/>
    <col min="5390" max="5390" width="11" style="113" customWidth="1"/>
    <col min="5391" max="5391" width="12.5703125" style="113" bestFit="1" customWidth="1"/>
    <col min="5392" max="5392" width="14.85546875" style="113" customWidth="1"/>
    <col min="5393" max="5632" width="11.42578125" style="113"/>
    <col min="5633" max="5633" width="78.42578125" style="113" customWidth="1"/>
    <col min="5634" max="5634" width="11.7109375" style="113" bestFit="1" customWidth="1"/>
    <col min="5635" max="5635" width="12.140625" style="113" bestFit="1" customWidth="1"/>
    <col min="5636" max="5637" width="11.7109375" style="113" bestFit="1" customWidth="1"/>
    <col min="5638" max="5638" width="11.42578125" style="113" bestFit="1" customWidth="1"/>
    <col min="5639" max="5640" width="10.7109375" style="113" bestFit="1" customWidth="1"/>
    <col min="5641" max="5641" width="11.42578125" style="113" customWidth="1"/>
    <col min="5642" max="5643" width="10.42578125" style="113" bestFit="1" customWidth="1"/>
    <col min="5644" max="5644" width="11" style="113" bestFit="1" customWidth="1"/>
    <col min="5645" max="5645" width="11.7109375" style="113" bestFit="1" customWidth="1"/>
    <col min="5646" max="5646" width="11" style="113" customWidth="1"/>
    <col min="5647" max="5647" width="12.5703125" style="113" bestFit="1" customWidth="1"/>
    <col min="5648" max="5648" width="14.85546875" style="113" customWidth="1"/>
    <col min="5649" max="5888" width="11.42578125" style="113"/>
    <col min="5889" max="5889" width="78.42578125" style="113" customWidth="1"/>
    <col min="5890" max="5890" width="11.7109375" style="113" bestFit="1" customWidth="1"/>
    <col min="5891" max="5891" width="12.140625" style="113" bestFit="1" customWidth="1"/>
    <col min="5892" max="5893" width="11.7109375" style="113" bestFit="1" customWidth="1"/>
    <col min="5894" max="5894" width="11.42578125" style="113" bestFit="1" customWidth="1"/>
    <col min="5895" max="5896" width="10.7109375" style="113" bestFit="1" customWidth="1"/>
    <col min="5897" max="5897" width="11.42578125" style="113" customWidth="1"/>
    <col min="5898" max="5899" width="10.42578125" style="113" bestFit="1" customWidth="1"/>
    <col min="5900" max="5900" width="11" style="113" bestFit="1" customWidth="1"/>
    <col min="5901" max="5901" width="11.7109375" style="113" bestFit="1" customWidth="1"/>
    <col min="5902" max="5902" width="11" style="113" customWidth="1"/>
    <col min="5903" max="5903" width="12.5703125" style="113" bestFit="1" customWidth="1"/>
    <col min="5904" max="5904" width="14.85546875" style="113" customWidth="1"/>
    <col min="5905" max="6144" width="11.42578125" style="113"/>
    <col min="6145" max="6145" width="78.42578125" style="113" customWidth="1"/>
    <col min="6146" max="6146" width="11.7109375" style="113" bestFit="1" customWidth="1"/>
    <col min="6147" max="6147" width="12.140625" style="113" bestFit="1" customWidth="1"/>
    <col min="6148" max="6149" width="11.7109375" style="113" bestFit="1" customWidth="1"/>
    <col min="6150" max="6150" width="11.42578125" style="113" bestFit="1" customWidth="1"/>
    <col min="6151" max="6152" width="10.7109375" style="113" bestFit="1" customWidth="1"/>
    <col min="6153" max="6153" width="11.42578125" style="113" customWidth="1"/>
    <col min="6154" max="6155" width="10.42578125" style="113" bestFit="1" customWidth="1"/>
    <col min="6156" max="6156" width="11" style="113" bestFit="1" customWidth="1"/>
    <col min="6157" max="6157" width="11.7109375" style="113" bestFit="1" customWidth="1"/>
    <col min="6158" max="6158" width="11" style="113" customWidth="1"/>
    <col min="6159" max="6159" width="12.5703125" style="113" bestFit="1" customWidth="1"/>
    <col min="6160" max="6160" width="14.85546875" style="113" customWidth="1"/>
    <col min="6161" max="6400" width="11.42578125" style="113"/>
    <col min="6401" max="6401" width="78.42578125" style="113" customWidth="1"/>
    <col min="6402" max="6402" width="11.7109375" style="113" bestFit="1" customWidth="1"/>
    <col min="6403" max="6403" width="12.140625" style="113" bestFit="1" customWidth="1"/>
    <col min="6404" max="6405" width="11.7109375" style="113" bestFit="1" customWidth="1"/>
    <col min="6406" max="6406" width="11.42578125" style="113" bestFit="1" customWidth="1"/>
    <col min="6407" max="6408" width="10.7109375" style="113" bestFit="1" customWidth="1"/>
    <col min="6409" max="6409" width="11.42578125" style="113" customWidth="1"/>
    <col min="6410" max="6411" width="10.42578125" style="113" bestFit="1" customWidth="1"/>
    <col min="6412" max="6412" width="11" style="113" bestFit="1" customWidth="1"/>
    <col min="6413" max="6413" width="11.7109375" style="113" bestFit="1" customWidth="1"/>
    <col min="6414" max="6414" width="11" style="113" customWidth="1"/>
    <col min="6415" max="6415" width="12.5703125" style="113" bestFit="1" customWidth="1"/>
    <col min="6416" max="6416" width="14.85546875" style="113" customWidth="1"/>
    <col min="6417" max="6656" width="11.42578125" style="113"/>
    <col min="6657" max="6657" width="78.42578125" style="113" customWidth="1"/>
    <col min="6658" max="6658" width="11.7109375" style="113" bestFit="1" customWidth="1"/>
    <col min="6659" max="6659" width="12.140625" style="113" bestFit="1" customWidth="1"/>
    <col min="6660" max="6661" width="11.7109375" style="113" bestFit="1" customWidth="1"/>
    <col min="6662" max="6662" width="11.42578125" style="113" bestFit="1" customWidth="1"/>
    <col min="6663" max="6664" width="10.7109375" style="113" bestFit="1" customWidth="1"/>
    <col min="6665" max="6665" width="11.42578125" style="113" customWidth="1"/>
    <col min="6666" max="6667" width="10.42578125" style="113" bestFit="1" customWidth="1"/>
    <col min="6668" max="6668" width="11" style="113" bestFit="1" customWidth="1"/>
    <col min="6669" max="6669" width="11.7109375" style="113" bestFit="1" customWidth="1"/>
    <col min="6670" max="6670" width="11" style="113" customWidth="1"/>
    <col min="6671" max="6671" width="12.5703125" style="113" bestFit="1" customWidth="1"/>
    <col min="6672" max="6672" width="14.85546875" style="113" customWidth="1"/>
    <col min="6673" max="6912" width="11.42578125" style="113"/>
    <col min="6913" max="6913" width="78.42578125" style="113" customWidth="1"/>
    <col min="6914" max="6914" width="11.7109375" style="113" bestFit="1" customWidth="1"/>
    <col min="6915" max="6915" width="12.140625" style="113" bestFit="1" customWidth="1"/>
    <col min="6916" max="6917" width="11.7109375" style="113" bestFit="1" customWidth="1"/>
    <col min="6918" max="6918" width="11.42578125" style="113" bestFit="1" customWidth="1"/>
    <col min="6919" max="6920" width="10.7109375" style="113" bestFit="1" customWidth="1"/>
    <col min="6921" max="6921" width="11.42578125" style="113" customWidth="1"/>
    <col min="6922" max="6923" width="10.42578125" style="113" bestFit="1" customWidth="1"/>
    <col min="6924" max="6924" width="11" style="113" bestFit="1" customWidth="1"/>
    <col min="6925" max="6925" width="11.7109375" style="113" bestFit="1" customWidth="1"/>
    <col min="6926" max="6926" width="11" style="113" customWidth="1"/>
    <col min="6927" max="6927" width="12.5703125" style="113" bestFit="1" customWidth="1"/>
    <col min="6928" max="6928" width="14.85546875" style="113" customWidth="1"/>
    <col min="6929" max="7168" width="11.42578125" style="113"/>
    <col min="7169" max="7169" width="78.42578125" style="113" customWidth="1"/>
    <col min="7170" max="7170" width="11.7109375" style="113" bestFit="1" customWidth="1"/>
    <col min="7171" max="7171" width="12.140625" style="113" bestFit="1" customWidth="1"/>
    <col min="7172" max="7173" width="11.7109375" style="113" bestFit="1" customWidth="1"/>
    <col min="7174" max="7174" width="11.42578125" style="113" bestFit="1" customWidth="1"/>
    <col min="7175" max="7176" width="10.7109375" style="113" bestFit="1" customWidth="1"/>
    <col min="7177" max="7177" width="11.42578125" style="113" customWidth="1"/>
    <col min="7178" max="7179" width="10.42578125" style="113" bestFit="1" customWidth="1"/>
    <col min="7180" max="7180" width="11" style="113" bestFit="1" customWidth="1"/>
    <col min="7181" max="7181" width="11.7109375" style="113" bestFit="1" customWidth="1"/>
    <col min="7182" max="7182" width="11" style="113" customWidth="1"/>
    <col min="7183" max="7183" width="12.5703125" style="113" bestFit="1" customWidth="1"/>
    <col min="7184" max="7184" width="14.85546875" style="113" customWidth="1"/>
    <col min="7185" max="7424" width="11.42578125" style="113"/>
    <col min="7425" max="7425" width="78.42578125" style="113" customWidth="1"/>
    <col min="7426" max="7426" width="11.7109375" style="113" bestFit="1" customWidth="1"/>
    <col min="7427" max="7427" width="12.140625" style="113" bestFit="1" customWidth="1"/>
    <col min="7428" max="7429" width="11.7109375" style="113" bestFit="1" customWidth="1"/>
    <col min="7430" max="7430" width="11.42578125" style="113" bestFit="1" customWidth="1"/>
    <col min="7431" max="7432" width="10.7109375" style="113" bestFit="1" customWidth="1"/>
    <col min="7433" max="7433" width="11.42578125" style="113" customWidth="1"/>
    <col min="7434" max="7435" width="10.42578125" style="113" bestFit="1" customWidth="1"/>
    <col min="7436" max="7436" width="11" style="113" bestFit="1" customWidth="1"/>
    <col min="7437" max="7437" width="11.7109375" style="113" bestFit="1" customWidth="1"/>
    <col min="7438" max="7438" width="11" style="113" customWidth="1"/>
    <col min="7439" max="7439" width="12.5703125" style="113" bestFit="1" customWidth="1"/>
    <col min="7440" max="7440" width="14.85546875" style="113" customWidth="1"/>
    <col min="7441" max="7680" width="11.42578125" style="113"/>
    <col min="7681" max="7681" width="78.42578125" style="113" customWidth="1"/>
    <col min="7682" max="7682" width="11.7109375" style="113" bestFit="1" customWidth="1"/>
    <col min="7683" max="7683" width="12.140625" style="113" bestFit="1" customWidth="1"/>
    <col min="7684" max="7685" width="11.7109375" style="113" bestFit="1" customWidth="1"/>
    <col min="7686" max="7686" width="11.42578125" style="113" bestFit="1" customWidth="1"/>
    <col min="7687" max="7688" width="10.7109375" style="113" bestFit="1" customWidth="1"/>
    <col min="7689" max="7689" width="11.42578125" style="113" customWidth="1"/>
    <col min="7690" max="7691" width="10.42578125" style="113" bestFit="1" customWidth="1"/>
    <col min="7692" max="7692" width="11" style="113" bestFit="1" customWidth="1"/>
    <col min="7693" max="7693" width="11.7109375" style="113" bestFit="1" customWidth="1"/>
    <col min="7694" max="7694" width="11" style="113" customWidth="1"/>
    <col min="7695" max="7695" width="12.5703125" style="113" bestFit="1" customWidth="1"/>
    <col min="7696" max="7696" width="14.85546875" style="113" customWidth="1"/>
    <col min="7697" max="7936" width="11.42578125" style="113"/>
    <col min="7937" max="7937" width="78.42578125" style="113" customWidth="1"/>
    <col min="7938" max="7938" width="11.7109375" style="113" bestFit="1" customWidth="1"/>
    <col min="7939" max="7939" width="12.140625" style="113" bestFit="1" customWidth="1"/>
    <col min="7940" max="7941" width="11.7109375" style="113" bestFit="1" customWidth="1"/>
    <col min="7942" max="7942" width="11.42578125" style="113" bestFit="1" customWidth="1"/>
    <col min="7943" max="7944" width="10.7109375" style="113" bestFit="1" customWidth="1"/>
    <col min="7945" max="7945" width="11.42578125" style="113" customWidth="1"/>
    <col min="7946" max="7947" width="10.42578125" style="113" bestFit="1" customWidth="1"/>
    <col min="7948" max="7948" width="11" style="113" bestFit="1" customWidth="1"/>
    <col min="7949" max="7949" width="11.7109375" style="113" bestFit="1" customWidth="1"/>
    <col min="7950" max="7950" width="11" style="113" customWidth="1"/>
    <col min="7951" max="7951" width="12.5703125" style="113" bestFit="1" customWidth="1"/>
    <col min="7952" max="7952" width="14.85546875" style="113" customWidth="1"/>
    <col min="7953" max="8192" width="11.42578125" style="113"/>
    <col min="8193" max="8193" width="78.42578125" style="113" customWidth="1"/>
    <col min="8194" max="8194" width="11.7109375" style="113" bestFit="1" customWidth="1"/>
    <col min="8195" max="8195" width="12.140625" style="113" bestFit="1" customWidth="1"/>
    <col min="8196" max="8197" width="11.7109375" style="113" bestFit="1" customWidth="1"/>
    <col min="8198" max="8198" width="11.42578125" style="113" bestFit="1" customWidth="1"/>
    <col min="8199" max="8200" width="10.7109375" style="113" bestFit="1" customWidth="1"/>
    <col min="8201" max="8201" width="11.42578125" style="113" customWidth="1"/>
    <col min="8202" max="8203" width="10.42578125" style="113" bestFit="1" customWidth="1"/>
    <col min="8204" max="8204" width="11" style="113" bestFit="1" customWidth="1"/>
    <col min="8205" max="8205" width="11.7109375" style="113" bestFit="1" customWidth="1"/>
    <col min="8206" max="8206" width="11" style="113" customWidth="1"/>
    <col min="8207" max="8207" width="12.5703125" style="113" bestFit="1" customWidth="1"/>
    <col min="8208" max="8208" width="14.85546875" style="113" customWidth="1"/>
    <col min="8209" max="8448" width="11.42578125" style="113"/>
    <col min="8449" max="8449" width="78.42578125" style="113" customWidth="1"/>
    <col min="8450" max="8450" width="11.7109375" style="113" bestFit="1" customWidth="1"/>
    <col min="8451" max="8451" width="12.140625" style="113" bestFit="1" customWidth="1"/>
    <col min="8452" max="8453" width="11.7109375" style="113" bestFit="1" customWidth="1"/>
    <col min="8454" max="8454" width="11.42578125" style="113" bestFit="1" customWidth="1"/>
    <col min="8455" max="8456" width="10.7109375" style="113" bestFit="1" customWidth="1"/>
    <col min="8457" max="8457" width="11.42578125" style="113" customWidth="1"/>
    <col min="8458" max="8459" width="10.42578125" style="113" bestFit="1" customWidth="1"/>
    <col min="8460" max="8460" width="11" style="113" bestFit="1" customWidth="1"/>
    <col min="8461" max="8461" width="11.7109375" style="113" bestFit="1" customWidth="1"/>
    <col min="8462" max="8462" width="11" style="113" customWidth="1"/>
    <col min="8463" max="8463" width="12.5703125" style="113" bestFit="1" customWidth="1"/>
    <col min="8464" max="8464" width="14.85546875" style="113" customWidth="1"/>
    <col min="8465" max="8704" width="11.42578125" style="113"/>
    <col min="8705" max="8705" width="78.42578125" style="113" customWidth="1"/>
    <col min="8706" max="8706" width="11.7109375" style="113" bestFit="1" customWidth="1"/>
    <col min="8707" max="8707" width="12.140625" style="113" bestFit="1" customWidth="1"/>
    <col min="8708" max="8709" width="11.7109375" style="113" bestFit="1" customWidth="1"/>
    <col min="8710" max="8710" width="11.42578125" style="113" bestFit="1" customWidth="1"/>
    <col min="8711" max="8712" width="10.7109375" style="113" bestFit="1" customWidth="1"/>
    <col min="8713" max="8713" width="11.42578125" style="113" customWidth="1"/>
    <col min="8714" max="8715" width="10.42578125" style="113" bestFit="1" customWidth="1"/>
    <col min="8716" max="8716" width="11" style="113" bestFit="1" customWidth="1"/>
    <col min="8717" max="8717" width="11.7109375" style="113" bestFit="1" customWidth="1"/>
    <col min="8718" max="8718" width="11" style="113" customWidth="1"/>
    <col min="8719" max="8719" width="12.5703125" style="113" bestFit="1" customWidth="1"/>
    <col min="8720" max="8720" width="14.85546875" style="113" customWidth="1"/>
    <col min="8721" max="8960" width="11.42578125" style="113"/>
    <col min="8961" max="8961" width="78.42578125" style="113" customWidth="1"/>
    <col min="8962" max="8962" width="11.7109375" style="113" bestFit="1" customWidth="1"/>
    <col min="8963" max="8963" width="12.140625" style="113" bestFit="1" customWidth="1"/>
    <col min="8964" max="8965" width="11.7109375" style="113" bestFit="1" customWidth="1"/>
    <col min="8966" max="8966" width="11.42578125" style="113" bestFit="1" customWidth="1"/>
    <col min="8967" max="8968" width="10.7109375" style="113" bestFit="1" customWidth="1"/>
    <col min="8969" max="8969" width="11.42578125" style="113" customWidth="1"/>
    <col min="8970" max="8971" width="10.42578125" style="113" bestFit="1" customWidth="1"/>
    <col min="8972" max="8972" width="11" style="113" bestFit="1" customWidth="1"/>
    <col min="8973" max="8973" width="11.7109375" style="113" bestFit="1" customWidth="1"/>
    <col min="8974" max="8974" width="11" style="113" customWidth="1"/>
    <col min="8975" max="8975" width="12.5703125" style="113" bestFit="1" customWidth="1"/>
    <col min="8976" max="8976" width="14.85546875" style="113" customWidth="1"/>
    <col min="8977" max="9216" width="11.42578125" style="113"/>
    <col min="9217" max="9217" width="78.42578125" style="113" customWidth="1"/>
    <col min="9218" max="9218" width="11.7109375" style="113" bestFit="1" customWidth="1"/>
    <col min="9219" max="9219" width="12.140625" style="113" bestFit="1" customWidth="1"/>
    <col min="9220" max="9221" width="11.7109375" style="113" bestFit="1" customWidth="1"/>
    <col min="9222" max="9222" width="11.42578125" style="113" bestFit="1" customWidth="1"/>
    <col min="9223" max="9224" width="10.7109375" style="113" bestFit="1" customWidth="1"/>
    <col min="9225" max="9225" width="11.42578125" style="113" customWidth="1"/>
    <col min="9226" max="9227" width="10.42578125" style="113" bestFit="1" customWidth="1"/>
    <col min="9228" max="9228" width="11" style="113" bestFit="1" customWidth="1"/>
    <col min="9229" max="9229" width="11.7109375" style="113" bestFit="1" customWidth="1"/>
    <col min="9230" max="9230" width="11" style="113" customWidth="1"/>
    <col min="9231" max="9231" width="12.5703125" style="113" bestFit="1" customWidth="1"/>
    <col min="9232" max="9232" width="14.85546875" style="113" customWidth="1"/>
    <col min="9233" max="9472" width="11.42578125" style="113"/>
    <col min="9473" max="9473" width="78.42578125" style="113" customWidth="1"/>
    <col min="9474" max="9474" width="11.7109375" style="113" bestFit="1" customWidth="1"/>
    <col min="9475" max="9475" width="12.140625" style="113" bestFit="1" customWidth="1"/>
    <col min="9476" max="9477" width="11.7109375" style="113" bestFit="1" customWidth="1"/>
    <col min="9478" max="9478" width="11.42578125" style="113" bestFit="1" customWidth="1"/>
    <col min="9479" max="9480" width="10.7109375" style="113" bestFit="1" customWidth="1"/>
    <col min="9481" max="9481" width="11.42578125" style="113" customWidth="1"/>
    <col min="9482" max="9483" width="10.42578125" style="113" bestFit="1" customWidth="1"/>
    <col min="9484" max="9484" width="11" style="113" bestFit="1" customWidth="1"/>
    <col min="9485" max="9485" width="11.7109375" style="113" bestFit="1" customWidth="1"/>
    <col min="9486" max="9486" width="11" style="113" customWidth="1"/>
    <col min="9487" max="9487" width="12.5703125" style="113" bestFit="1" customWidth="1"/>
    <col min="9488" max="9488" width="14.85546875" style="113" customWidth="1"/>
    <col min="9489" max="9728" width="11.42578125" style="113"/>
    <col min="9729" max="9729" width="78.42578125" style="113" customWidth="1"/>
    <col min="9730" max="9730" width="11.7109375" style="113" bestFit="1" customWidth="1"/>
    <col min="9731" max="9731" width="12.140625" style="113" bestFit="1" customWidth="1"/>
    <col min="9732" max="9733" width="11.7109375" style="113" bestFit="1" customWidth="1"/>
    <col min="9734" max="9734" width="11.42578125" style="113" bestFit="1" customWidth="1"/>
    <col min="9735" max="9736" width="10.7109375" style="113" bestFit="1" customWidth="1"/>
    <col min="9737" max="9737" width="11.42578125" style="113" customWidth="1"/>
    <col min="9738" max="9739" width="10.42578125" style="113" bestFit="1" customWidth="1"/>
    <col min="9740" max="9740" width="11" style="113" bestFit="1" customWidth="1"/>
    <col min="9741" max="9741" width="11.7109375" style="113" bestFit="1" customWidth="1"/>
    <col min="9742" max="9742" width="11" style="113" customWidth="1"/>
    <col min="9743" max="9743" width="12.5703125" style="113" bestFit="1" customWidth="1"/>
    <col min="9744" max="9744" width="14.85546875" style="113" customWidth="1"/>
    <col min="9745" max="9984" width="11.42578125" style="113"/>
    <col min="9985" max="9985" width="78.42578125" style="113" customWidth="1"/>
    <col min="9986" max="9986" width="11.7109375" style="113" bestFit="1" customWidth="1"/>
    <col min="9987" max="9987" width="12.140625" style="113" bestFit="1" customWidth="1"/>
    <col min="9988" max="9989" width="11.7109375" style="113" bestFit="1" customWidth="1"/>
    <col min="9990" max="9990" width="11.42578125" style="113" bestFit="1" customWidth="1"/>
    <col min="9991" max="9992" width="10.7109375" style="113" bestFit="1" customWidth="1"/>
    <col min="9993" max="9993" width="11.42578125" style="113" customWidth="1"/>
    <col min="9994" max="9995" width="10.42578125" style="113" bestFit="1" customWidth="1"/>
    <col min="9996" max="9996" width="11" style="113" bestFit="1" customWidth="1"/>
    <col min="9997" max="9997" width="11.7109375" style="113" bestFit="1" customWidth="1"/>
    <col min="9998" max="9998" width="11" style="113" customWidth="1"/>
    <col min="9999" max="9999" width="12.5703125" style="113" bestFit="1" customWidth="1"/>
    <col min="10000" max="10000" width="14.85546875" style="113" customWidth="1"/>
    <col min="10001" max="10240" width="11.42578125" style="113"/>
    <col min="10241" max="10241" width="78.42578125" style="113" customWidth="1"/>
    <col min="10242" max="10242" width="11.7109375" style="113" bestFit="1" customWidth="1"/>
    <col min="10243" max="10243" width="12.140625" style="113" bestFit="1" customWidth="1"/>
    <col min="10244" max="10245" width="11.7109375" style="113" bestFit="1" customWidth="1"/>
    <col min="10246" max="10246" width="11.42578125" style="113" bestFit="1" customWidth="1"/>
    <col min="10247" max="10248" width="10.7109375" style="113" bestFit="1" customWidth="1"/>
    <col min="10249" max="10249" width="11.42578125" style="113" customWidth="1"/>
    <col min="10250" max="10251" width="10.42578125" style="113" bestFit="1" customWidth="1"/>
    <col min="10252" max="10252" width="11" style="113" bestFit="1" customWidth="1"/>
    <col min="10253" max="10253" width="11.7109375" style="113" bestFit="1" customWidth="1"/>
    <col min="10254" max="10254" width="11" style="113" customWidth="1"/>
    <col min="10255" max="10255" width="12.5703125" style="113" bestFit="1" customWidth="1"/>
    <col min="10256" max="10256" width="14.85546875" style="113" customWidth="1"/>
    <col min="10257" max="10496" width="11.42578125" style="113"/>
    <col min="10497" max="10497" width="78.42578125" style="113" customWidth="1"/>
    <col min="10498" max="10498" width="11.7109375" style="113" bestFit="1" customWidth="1"/>
    <col min="10499" max="10499" width="12.140625" style="113" bestFit="1" customWidth="1"/>
    <col min="10500" max="10501" width="11.7109375" style="113" bestFit="1" customWidth="1"/>
    <col min="10502" max="10502" width="11.42578125" style="113" bestFit="1" customWidth="1"/>
    <col min="10503" max="10504" width="10.7109375" style="113" bestFit="1" customWidth="1"/>
    <col min="10505" max="10505" width="11.42578125" style="113" customWidth="1"/>
    <col min="10506" max="10507" width="10.42578125" style="113" bestFit="1" customWidth="1"/>
    <col min="10508" max="10508" width="11" style="113" bestFit="1" customWidth="1"/>
    <col min="10509" max="10509" width="11.7109375" style="113" bestFit="1" customWidth="1"/>
    <col min="10510" max="10510" width="11" style="113" customWidth="1"/>
    <col min="10511" max="10511" width="12.5703125" style="113" bestFit="1" customWidth="1"/>
    <col min="10512" max="10512" width="14.85546875" style="113" customWidth="1"/>
    <col min="10513" max="10752" width="11.42578125" style="113"/>
    <col min="10753" max="10753" width="78.42578125" style="113" customWidth="1"/>
    <col min="10754" max="10754" width="11.7109375" style="113" bestFit="1" customWidth="1"/>
    <col min="10755" max="10755" width="12.140625" style="113" bestFit="1" customWidth="1"/>
    <col min="10756" max="10757" width="11.7109375" style="113" bestFit="1" customWidth="1"/>
    <col min="10758" max="10758" width="11.42578125" style="113" bestFit="1" customWidth="1"/>
    <col min="10759" max="10760" width="10.7109375" style="113" bestFit="1" customWidth="1"/>
    <col min="10761" max="10761" width="11.42578125" style="113" customWidth="1"/>
    <col min="10762" max="10763" width="10.42578125" style="113" bestFit="1" customWidth="1"/>
    <col min="10764" max="10764" width="11" style="113" bestFit="1" customWidth="1"/>
    <col min="10765" max="10765" width="11.7109375" style="113" bestFit="1" customWidth="1"/>
    <col min="10766" max="10766" width="11" style="113" customWidth="1"/>
    <col min="10767" max="10767" width="12.5703125" style="113" bestFit="1" customWidth="1"/>
    <col min="10768" max="10768" width="14.85546875" style="113" customWidth="1"/>
    <col min="10769" max="11008" width="11.42578125" style="113"/>
    <col min="11009" max="11009" width="78.42578125" style="113" customWidth="1"/>
    <col min="11010" max="11010" width="11.7109375" style="113" bestFit="1" customWidth="1"/>
    <col min="11011" max="11011" width="12.140625" style="113" bestFit="1" customWidth="1"/>
    <col min="11012" max="11013" width="11.7109375" style="113" bestFit="1" customWidth="1"/>
    <col min="11014" max="11014" width="11.42578125" style="113" bestFit="1" customWidth="1"/>
    <col min="11015" max="11016" width="10.7109375" style="113" bestFit="1" customWidth="1"/>
    <col min="11017" max="11017" width="11.42578125" style="113" customWidth="1"/>
    <col min="11018" max="11019" width="10.42578125" style="113" bestFit="1" customWidth="1"/>
    <col min="11020" max="11020" width="11" style="113" bestFit="1" customWidth="1"/>
    <col min="11021" max="11021" width="11.7109375" style="113" bestFit="1" customWidth="1"/>
    <col min="11022" max="11022" width="11" style="113" customWidth="1"/>
    <col min="11023" max="11023" width="12.5703125" style="113" bestFit="1" customWidth="1"/>
    <col min="11024" max="11024" width="14.85546875" style="113" customWidth="1"/>
    <col min="11025" max="11264" width="11.42578125" style="113"/>
    <col min="11265" max="11265" width="78.42578125" style="113" customWidth="1"/>
    <col min="11266" max="11266" width="11.7109375" style="113" bestFit="1" customWidth="1"/>
    <col min="11267" max="11267" width="12.140625" style="113" bestFit="1" customWidth="1"/>
    <col min="11268" max="11269" width="11.7109375" style="113" bestFit="1" customWidth="1"/>
    <col min="11270" max="11270" width="11.42578125" style="113" bestFit="1" customWidth="1"/>
    <col min="11271" max="11272" width="10.7109375" style="113" bestFit="1" customWidth="1"/>
    <col min="11273" max="11273" width="11.42578125" style="113" customWidth="1"/>
    <col min="11274" max="11275" width="10.42578125" style="113" bestFit="1" customWidth="1"/>
    <col min="11276" max="11276" width="11" style="113" bestFit="1" customWidth="1"/>
    <col min="11277" max="11277" width="11.7109375" style="113" bestFit="1" customWidth="1"/>
    <col min="11278" max="11278" width="11" style="113" customWidth="1"/>
    <col min="11279" max="11279" width="12.5703125" style="113" bestFit="1" customWidth="1"/>
    <col min="11280" max="11280" width="14.85546875" style="113" customWidth="1"/>
    <col min="11281" max="11520" width="11.42578125" style="113"/>
    <col min="11521" max="11521" width="78.42578125" style="113" customWidth="1"/>
    <col min="11522" max="11522" width="11.7109375" style="113" bestFit="1" customWidth="1"/>
    <col min="11523" max="11523" width="12.140625" style="113" bestFit="1" customWidth="1"/>
    <col min="11524" max="11525" width="11.7109375" style="113" bestFit="1" customWidth="1"/>
    <col min="11526" max="11526" width="11.42578125" style="113" bestFit="1" customWidth="1"/>
    <col min="11527" max="11528" width="10.7109375" style="113" bestFit="1" customWidth="1"/>
    <col min="11529" max="11529" width="11.42578125" style="113" customWidth="1"/>
    <col min="11530" max="11531" width="10.42578125" style="113" bestFit="1" customWidth="1"/>
    <col min="11532" max="11532" width="11" style="113" bestFit="1" customWidth="1"/>
    <col min="11533" max="11533" width="11.7109375" style="113" bestFit="1" customWidth="1"/>
    <col min="11534" max="11534" width="11" style="113" customWidth="1"/>
    <col min="11535" max="11535" width="12.5703125" style="113" bestFit="1" customWidth="1"/>
    <col min="11536" max="11536" width="14.85546875" style="113" customWidth="1"/>
    <col min="11537" max="11776" width="11.42578125" style="113"/>
    <col min="11777" max="11777" width="78.42578125" style="113" customWidth="1"/>
    <col min="11778" max="11778" width="11.7109375" style="113" bestFit="1" customWidth="1"/>
    <col min="11779" max="11779" width="12.140625" style="113" bestFit="1" customWidth="1"/>
    <col min="11780" max="11781" width="11.7109375" style="113" bestFit="1" customWidth="1"/>
    <col min="11782" max="11782" width="11.42578125" style="113" bestFit="1" customWidth="1"/>
    <col min="11783" max="11784" width="10.7109375" style="113" bestFit="1" customWidth="1"/>
    <col min="11785" max="11785" width="11.42578125" style="113" customWidth="1"/>
    <col min="11786" max="11787" width="10.42578125" style="113" bestFit="1" customWidth="1"/>
    <col min="11788" max="11788" width="11" style="113" bestFit="1" customWidth="1"/>
    <col min="11789" max="11789" width="11.7109375" style="113" bestFit="1" customWidth="1"/>
    <col min="11790" max="11790" width="11" style="113" customWidth="1"/>
    <col min="11791" max="11791" width="12.5703125" style="113" bestFit="1" customWidth="1"/>
    <col min="11792" max="11792" width="14.85546875" style="113" customWidth="1"/>
    <col min="11793" max="12032" width="11.42578125" style="113"/>
    <col min="12033" max="12033" width="78.42578125" style="113" customWidth="1"/>
    <col min="12034" max="12034" width="11.7109375" style="113" bestFit="1" customWidth="1"/>
    <col min="12035" max="12035" width="12.140625" style="113" bestFit="1" customWidth="1"/>
    <col min="12036" max="12037" width="11.7109375" style="113" bestFit="1" customWidth="1"/>
    <col min="12038" max="12038" width="11.42578125" style="113" bestFit="1" customWidth="1"/>
    <col min="12039" max="12040" width="10.7109375" style="113" bestFit="1" customWidth="1"/>
    <col min="12041" max="12041" width="11.42578125" style="113" customWidth="1"/>
    <col min="12042" max="12043" width="10.42578125" style="113" bestFit="1" customWidth="1"/>
    <col min="12044" max="12044" width="11" style="113" bestFit="1" customWidth="1"/>
    <col min="12045" max="12045" width="11.7109375" style="113" bestFit="1" customWidth="1"/>
    <col min="12046" max="12046" width="11" style="113" customWidth="1"/>
    <col min="12047" max="12047" width="12.5703125" style="113" bestFit="1" customWidth="1"/>
    <col min="12048" max="12048" width="14.85546875" style="113" customWidth="1"/>
    <col min="12049" max="12288" width="11.42578125" style="113"/>
    <col min="12289" max="12289" width="78.42578125" style="113" customWidth="1"/>
    <col min="12290" max="12290" width="11.7109375" style="113" bestFit="1" customWidth="1"/>
    <col min="12291" max="12291" width="12.140625" style="113" bestFit="1" customWidth="1"/>
    <col min="12292" max="12293" width="11.7109375" style="113" bestFit="1" customWidth="1"/>
    <col min="12294" max="12294" width="11.42578125" style="113" bestFit="1" customWidth="1"/>
    <col min="12295" max="12296" width="10.7109375" style="113" bestFit="1" customWidth="1"/>
    <col min="12297" max="12297" width="11.42578125" style="113" customWidth="1"/>
    <col min="12298" max="12299" width="10.42578125" style="113" bestFit="1" customWidth="1"/>
    <col min="12300" max="12300" width="11" style="113" bestFit="1" customWidth="1"/>
    <col min="12301" max="12301" width="11.7109375" style="113" bestFit="1" customWidth="1"/>
    <col min="12302" max="12302" width="11" style="113" customWidth="1"/>
    <col min="12303" max="12303" width="12.5703125" style="113" bestFit="1" customWidth="1"/>
    <col min="12304" max="12304" width="14.85546875" style="113" customWidth="1"/>
    <col min="12305" max="12544" width="11.42578125" style="113"/>
    <col min="12545" max="12545" width="78.42578125" style="113" customWidth="1"/>
    <col min="12546" max="12546" width="11.7109375" style="113" bestFit="1" customWidth="1"/>
    <col min="12547" max="12547" width="12.140625" style="113" bestFit="1" customWidth="1"/>
    <col min="12548" max="12549" width="11.7109375" style="113" bestFit="1" customWidth="1"/>
    <col min="12550" max="12550" width="11.42578125" style="113" bestFit="1" customWidth="1"/>
    <col min="12551" max="12552" width="10.7109375" style="113" bestFit="1" customWidth="1"/>
    <col min="12553" max="12553" width="11.42578125" style="113" customWidth="1"/>
    <col min="12554" max="12555" width="10.42578125" style="113" bestFit="1" customWidth="1"/>
    <col min="12556" max="12556" width="11" style="113" bestFit="1" customWidth="1"/>
    <col min="12557" max="12557" width="11.7109375" style="113" bestFit="1" customWidth="1"/>
    <col min="12558" max="12558" width="11" style="113" customWidth="1"/>
    <col min="12559" max="12559" width="12.5703125" style="113" bestFit="1" customWidth="1"/>
    <col min="12560" max="12560" width="14.85546875" style="113" customWidth="1"/>
    <col min="12561" max="12800" width="11.42578125" style="113"/>
    <col min="12801" max="12801" width="78.42578125" style="113" customWidth="1"/>
    <col min="12802" max="12802" width="11.7109375" style="113" bestFit="1" customWidth="1"/>
    <col min="12803" max="12803" width="12.140625" style="113" bestFit="1" customWidth="1"/>
    <col min="12804" max="12805" width="11.7109375" style="113" bestFit="1" customWidth="1"/>
    <col min="12806" max="12806" width="11.42578125" style="113" bestFit="1" customWidth="1"/>
    <col min="12807" max="12808" width="10.7109375" style="113" bestFit="1" customWidth="1"/>
    <col min="12809" max="12809" width="11.42578125" style="113" customWidth="1"/>
    <col min="12810" max="12811" width="10.42578125" style="113" bestFit="1" customWidth="1"/>
    <col min="12812" max="12812" width="11" style="113" bestFit="1" customWidth="1"/>
    <col min="12813" max="12813" width="11.7109375" style="113" bestFit="1" customWidth="1"/>
    <col min="12814" max="12814" width="11" style="113" customWidth="1"/>
    <col min="12815" max="12815" width="12.5703125" style="113" bestFit="1" customWidth="1"/>
    <col min="12816" max="12816" width="14.85546875" style="113" customWidth="1"/>
    <col min="12817" max="13056" width="11.42578125" style="113"/>
    <col min="13057" max="13057" width="78.42578125" style="113" customWidth="1"/>
    <col min="13058" max="13058" width="11.7109375" style="113" bestFit="1" customWidth="1"/>
    <col min="13059" max="13059" width="12.140625" style="113" bestFit="1" customWidth="1"/>
    <col min="13060" max="13061" width="11.7109375" style="113" bestFit="1" customWidth="1"/>
    <col min="13062" max="13062" width="11.42578125" style="113" bestFit="1" customWidth="1"/>
    <col min="13063" max="13064" width="10.7109375" style="113" bestFit="1" customWidth="1"/>
    <col min="13065" max="13065" width="11.42578125" style="113" customWidth="1"/>
    <col min="13066" max="13067" width="10.42578125" style="113" bestFit="1" customWidth="1"/>
    <col min="13068" max="13068" width="11" style="113" bestFit="1" customWidth="1"/>
    <col min="13069" max="13069" width="11.7109375" style="113" bestFit="1" customWidth="1"/>
    <col min="13070" max="13070" width="11" style="113" customWidth="1"/>
    <col min="13071" max="13071" width="12.5703125" style="113" bestFit="1" customWidth="1"/>
    <col min="13072" max="13072" width="14.85546875" style="113" customWidth="1"/>
    <col min="13073" max="13312" width="11.42578125" style="113"/>
    <col min="13313" max="13313" width="78.42578125" style="113" customWidth="1"/>
    <col min="13314" max="13314" width="11.7109375" style="113" bestFit="1" customWidth="1"/>
    <col min="13315" max="13315" width="12.140625" style="113" bestFit="1" customWidth="1"/>
    <col min="13316" max="13317" width="11.7109375" style="113" bestFit="1" customWidth="1"/>
    <col min="13318" max="13318" width="11.42578125" style="113" bestFit="1" customWidth="1"/>
    <col min="13319" max="13320" width="10.7109375" style="113" bestFit="1" customWidth="1"/>
    <col min="13321" max="13321" width="11.42578125" style="113" customWidth="1"/>
    <col min="13322" max="13323" width="10.42578125" style="113" bestFit="1" customWidth="1"/>
    <col min="13324" max="13324" width="11" style="113" bestFit="1" customWidth="1"/>
    <col min="13325" max="13325" width="11.7109375" style="113" bestFit="1" customWidth="1"/>
    <col min="13326" max="13326" width="11" style="113" customWidth="1"/>
    <col min="13327" max="13327" width="12.5703125" style="113" bestFit="1" customWidth="1"/>
    <col min="13328" max="13328" width="14.85546875" style="113" customWidth="1"/>
    <col min="13329" max="13568" width="11.42578125" style="113"/>
    <col min="13569" max="13569" width="78.42578125" style="113" customWidth="1"/>
    <col min="13570" max="13570" width="11.7109375" style="113" bestFit="1" customWidth="1"/>
    <col min="13571" max="13571" width="12.140625" style="113" bestFit="1" customWidth="1"/>
    <col min="13572" max="13573" width="11.7109375" style="113" bestFit="1" customWidth="1"/>
    <col min="13574" max="13574" width="11.42578125" style="113" bestFit="1" customWidth="1"/>
    <col min="13575" max="13576" width="10.7109375" style="113" bestFit="1" customWidth="1"/>
    <col min="13577" max="13577" width="11.42578125" style="113" customWidth="1"/>
    <col min="13578" max="13579" width="10.42578125" style="113" bestFit="1" customWidth="1"/>
    <col min="13580" max="13580" width="11" style="113" bestFit="1" customWidth="1"/>
    <col min="13581" max="13581" width="11.7109375" style="113" bestFit="1" customWidth="1"/>
    <col min="13582" max="13582" width="11" style="113" customWidth="1"/>
    <col min="13583" max="13583" width="12.5703125" style="113" bestFit="1" customWidth="1"/>
    <col min="13584" max="13584" width="14.85546875" style="113" customWidth="1"/>
    <col min="13585" max="13824" width="11.42578125" style="113"/>
    <col min="13825" max="13825" width="78.42578125" style="113" customWidth="1"/>
    <col min="13826" max="13826" width="11.7109375" style="113" bestFit="1" customWidth="1"/>
    <col min="13827" max="13827" width="12.140625" style="113" bestFit="1" customWidth="1"/>
    <col min="13828" max="13829" width="11.7109375" style="113" bestFit="1" customWidth="1"/>
    <col min="13830" max="13830" width="11.42578125" style="113" bestFit="1" customWidth="1"/>
    <col min="13831" max="13832" width="10.7109375" style="113" bestFit="1" customWidth="1"/>
    <col min="13833" max="13833" width="11.42578125" style="113" customWidth="1"/>
    <col min="13834" max="13835" width="10.42578125" style="113" bestFit="1" customWidth="1"/>
    <col min="13836" max="13836" width="11" style="113" bestFit="1" customWidth="1"/>
    <col min="13837" max="13837" width="11.7109375" style="113" bestFit="1" customWidth="1"/>
    <col min="13838" max="13838" width="11" style="113" customWidth="1"/>
    <col min="13839" max="13839" width="12.5703125" style="113" bestFit="1" customWidth="1"/>
    <col min="13840" max="13840" width="14.85546875" style="113" customWidth="1"/>
    <col min="13841" max="14080" width="11.42578125" style="113"/>
    <col min="14081" max="14081" width="78.42578125" style="113" customWidth="1"/>
    <col min="14082" max="14082" width="11.7109375" style="113" bestFit="1" customWidth="1"/>
    <col min="14083" max="14083" width="12.140625" style="113" bestFit="1" customWidth="1"/>
    <col min="14084" max="14085" width="11.7109375" style="113" bestFit="1" customWidth="1"/>
    <col min="14086" max="14086" width="11.42578125" style="113" bestFit="1" customWidth="1"/>
    <col min="14087" max="14088" width="10.7109375" style="113" bestFit="1" customWidth="1"/>
    <col min="14089" max="14089" width="11.42578125" style="113" customWidth="1"/>
    <col min="14090" max="14091" width="10.42578125" style="113" bestFit="1" customWidth="1"/>
    <col min="14092" max="14092" width="11" style="113" bestFit="1" customWidth="1"/>
    <col min="14093" max="14093" width="11.7109375" style="113" bestFit="1" customWidth="1"/>
    <col min="14094" max="14094" width="11" style="113" customWidth="1"/>
    <col min="14095" max="14095" width="12.5703125" style="113" bestFit="1" customWidth="1"/>
    <col min="14096" max="14096" width="14.85546875" style="113" customWidth="1"/>
    <col min="14097" max="14336" width="11.42578125" style="113"/>
    <col min="14337" max="14337" width="78.42578125" style="113" customWidth="1"/>
    <col min="14338" max="14338" width="11.7109375" style="113" bestFit="1" customWidth="1"/>
    <col min="14339" max="14339" width="12.140625" style="113" bestFit="1" customWidth="1"/>
    <col min="14340" max="14341" width="11.7109375" style="113" bestFit="1" customWidth="1"/>
    <col min="14342" max="14342" width="11.42578125" style="113" bestFit="1" customWidth="1"/>
    <col min="14343" max="14344" width="10.7109375" style="113" bestFit="1" customWidth="1"/>
    <col min="14345" max="14345" width="11.42578125" style="113" customWidth="1"/>
    <col min="14346" max="14347" width="10.42578125" style="113" bestFit="1" customWidth="1"/>
    <col min="14348" max="14348" width="11" style="113" bestFit="1" customWidth="1"/>
    <col min="14349" max="14349" width="11.7109375" style="113" bestFit="1" customWidth="1"/>
    <col min="14350" max="14350" width="11" style="113" customWidth="1"/>
    <col min="14351" max="14351" width="12.5703125" style="113" bestFit="1" customWidth="1"/>
    <col min="14352" max="14352" width="14.85546875" style="113" customWidth="1"/>
    <col min="14353" max="14592" width="11.42578125" style="113"/>
    <col min="14593" max="14593" width="78.42578125" style="113" customWidth="1"/>
    <col min="14594" max="14594" width="11.7109375" style="113" bestFit="1" customWidth="1"/>
    <col min="14595" max="14595" width="12.140625" style="113" bestFit="1" customWidth="1"/>
    <col min="14596" max="14597" width="11.7109375" style="113" bestFit="1" customWidth="1"/>
    <col min="14598" max="14598" width="11.42578125" style="113" bestFit="1" customWidth="1"/>
    <col min="14599" max="14600" width="10.7109375" style="113" bestFit="1" customWidth="1"/>
    <col min="14601" max="14601" width="11.42578125" style="113" customWidth="1"/>
    <col min="14602" max="14603" width="10.42578125" style="113" bestFit="1" customWidth="1"/>
    <col min="14604" max="14604" width="11" style="113" bestFit="1" customWidth="1"/>
    <col min="14605" max="14605" width="11.7109375" style="113" bestFit="1" customWidth="1"/>
    <col min="14606" max="14606" width="11" style="113" customWidth="1"/>
    <col min="14607" max="14607" width="12.5703125" style="113" bestFit="1" customWidth="1"/>
    <col min="14608" max="14608" width="14.85546875" style="113" customWidth="1"/>
    <col min="14609" max="14848" width="11.42578125" style="113"/>
    <col min="14849" max="14849" width="78.42578125" style="113" customWidth="1"/>
    <col min="14850" max="14850" width="11.7109375" style="113" bestFit="1" customWidth="1"/>
    <col min="14851" max="14851" width="12.140625" style="113" bestFit="1" customWidth="1"/>
    <col min="14852" max="14853" width="11.7109375" style="113" bestFit="1" customWidth="1"/>
    <col min="14854" max="14854" width="11.42578125" style="113" bestFit="1" customWidth="1"/>
    <col min="14855" max="14856" width="10.7109375" style="113" bestFit="1" customWidth="1"/>
    <col min="14857" max="14857" width="11.42578125" style="113" customWidth="1"/>
    <col min="14858" max="14859" width="10.42578125" style="113" bestFit="1" customWidth="1"/>
    <col min="14860" max="14860" width="11" style="113" bestFit="1" customWidth="1"/>
    <col min="14861" max="14861" width="11.7109375" style="113" bestFit="1" customWidth="1"/>
    <col min="14862" max="14862" width="11" style="113" customWidth="1"/>
    <col min="14863" max="14863" width="12.5703125" style="113" bestFit="1" customWidth="1"/>
    <col min="14864" max="14864" width="14.85546875" style="113" customWidth="1"/>
    <col min="14865" max="15104" width="11.42578125" style="113"/>
    <col min="15105" max="15105" width="78.42578125" style="113" customWidth="1"/>
    <col min="15106" max="15106" width="11.7109375" style="113" bestFit="1" customWidth="1"/>
    <col min="15107" max="15107" width="12.140625" style="113" bestFit="1" customWidth="1"/>
    <col min="15108" max="15109" width="11.7109375" style="113" bestFit="1" customWidth="1"/>
    <col min="15110" max="15110" width="11.42578125" style="113" bestFit="1" customWidth="1"/>
    <col min="15111" max="15112" width="10.7109375" style="113" bestFit="1" customWidth="1"/>
    <col min="15113" max="15113" width="11.42578125" style="113" customWidth="1"/>
    <col min="15114" max="15115" width="10.42578125" style="113" bestFit="1" customWidth="1"/>
    <col min="15116" max="15116" width="11" style="113" bestFit="1" customWidth="1"/>
    <col min="15117" max="15117" width="11.7109375" style="113" bestFit="1" customWidth="1"/>
    <col min="15118" max="15118" width="11" style="113" customWidth="1"/>
    <col min="15119" max="15119" width="12.5703125" style="113" bestFit="1" customWidth="1"/>
    <col min="15120" max="15120" width="14.85546875" style="113" customWidth="1"/>
    <col min="15121" max="15360" width="11.42578125" style="113"/>
    <col min="15361" max="15361" width="78.42578125" style="113" customWidth="1"/>
    <col min="15362" max="15362" width="11.7109375" style="113" bestFit="1" customWidth="1"/>
    <col min="15363" max="15363" width="12.140625" style="113" bestFit="1" customWidth="1"/>
    <col min="15364" max="15365" width="11.7109375" style="113" bestFit="1" customWidth="1"/>
    <col min="15366" max="15366" width="11.42578125" style="113" bestFit="1" customWidth="1"/>
    <col min="15367" max="15368" width="10.7109375" style="113" bestFit="1" customWidth="1"/>
    <col min="15369" max="15369" width="11.42578125" style="113" customWidth="1"/>
    <col min="15370" max="15371" width="10.42578125" style="113" bestFit="1" customWidth="1"/>
    <col min="15372" max="15372" width="11" style="113" bestFit="1" customWidth="1"/>
    <col min="15373" max="15373" width="11.7109375" style="113" bestFit="1" customWidth="1"/>
    <col min="15374" max="15374" width="11" style="113" customWidth="1"/>
    <col min="15375" max="15375" width="12.5703125" style="113" bestFit="1" customWidth="1"/>
    <col min="15376" max="15376" width="14.85546875" style="113" customWidth="1"/>
    <col min="15377" max="15616" width="11.42578125" style="113"/>
    <col min="15617" max="15617" width="78.42578125" style="113" customWidth="1"/>
    <col min="15618" max="15618" width="11.7109375" style="113" bestFit="1" customWidth="1"/>
    <col min="15619" max="15619" width="12.140625" style="113" bestFit="1" customWidth="1"/>
    <col min="15620" max="15621" width="11.7109375" style="113" bestFit="1" customWidth="1"/>
    <col min="15622" max="15622" width="11.42578125" style="113" bestFit="1" customWidth="1"/>
    <col min="15623" max="15624" width="10.7109375" style="113" bestFit="1" customWidth="1"/>
    <col min="15625" max="15625" width="11.42578125" style="113" customWidth="1"/>
    <col min="15626" max="15627" width="10.42578125" style="113" bestFit="1" customWidth="1"/>
    <col min="15628" max="15628" width="11" style="113" bestFit="1" customWidth="1"/>
    <col min="15629" max="15629" width="11.7109375" style="113" bestFit="1" customWidth="1"/>
    <col min="15630" max="15630" width="11" style="113" customWidth="1"/>
    <col min="15631" max="15631" width="12.5703125" style="113" bestFit="1" customWidth="1"/>
    <col min="15632" max="15632" width="14.85546875" style="113" customWidth="1"/>
    <col min="15633" max="15872" width="11.42578125" style="113"/>
    <col min="15873" max="15873" width="78.42578125" style="113" customWidth="1"/>
    <col min="15874" max="15874" width="11.7109375" style="113" bestFit="1" customWidth="1"/>
    <col min="15875" max="15875" width="12.140625" style="113" bestFit="1" customWidth="1"/>
    <col min="15876" max="15877" width="11.7109375" style="113" bestFit="1" customWidth="1"/>
    <col min="15878" max="15878" width="11.42578125" style="113" bestFit="1" customWidth="1"/>
    <col min="15879" max="15880" width="10.7109375" style="113" bestFit="1" customWidth="1"/>
    <col min="15881" max="15881" width="11.42578125" style="113" customWidth="1"/>
    <col min="15882" max="15883" width="10.42578125" style="113" bestFit="1" customWidth="1"/>
    <col min="15884" max="15884" width="11" style="113" bestFit="1" customWidth="1"/>
    <col min="15885" max="15885" width="11.7109375" style="113" bestFit="1" customWidth="1"/>
    <col min="15886" max="15886" width="11" style="113" customWidth="1"/>
    <col min="15887" max="15887" width="12.5703125" style="113" bestFit="1" customWidth="1"/>
    <col min="15888" max="15888" width="14.85546875" style="113" customWidth="1"/>
    <col min="15889" max="16128" width="11.42578125" style="113"/>
    <col min="16129" max="16129" width="78.42578125" style="113" customWidth="1"/>
    <col min="16130" max="16130" width="11.7109375" style="113" bestFit="1" customWidth="1"/>
    <col min="16131" max="16131" width="12.140625" style="113" bestFit="1" customWidth="1"/>
    <col min="16132" max="16133" width="11.7109375" style="113" bestFit="1" customWidth="1"/>
    <col min="16134" max="16134" width="11.42578125" style="113" bestFit="1" customWidth="1"/>
    <col min="16135" max="16136" width="10.7109375" style="113" bestFit="1" customWidth="1"/>
    <col min="16137" max="16137" width="11.42578125" style="113" customWidth="1"/>
    <col min="16138" max="16139" width="10.42578125" style="113" bestFit="1" customWidth="1"/>
    <col min="16140" max="16140" width="11" style="113" bestFit="1" customWidth="1"/>
    <col min="16141" max="16141" width="11.7109375" style="113" bestFit="1" customWidth="1"/>
    <col min="16142" max="16142" width="11" style="113" customWidth="1"/>
    <col min="16143" max="16143" width="12.5703125" style="113" bestFit="1" customWidth="1"/>
    <col min="16144" max="16144" width="14.85546875" style="113" customWidth="1"/>
    <col min="16145" max="16384" width="11.42578125" style="113"/>
  </cols>
  <sheetData>
    <row r="1" spans="1:83" ht="38.25" customHeight="1">
      <c r="A1" s="120" t="s">
        <v>238</v>
      </c>
      <c r="B1" s="120"/>
      <c r="C1" s="120"/>
      <c r="D1" s="120"/>
      <c r="E1" s="120"/>
      <c r="F1" s="120"/>
      <c r="G1" s="120"/>
      <c r="H1" s="120"/>
      <c r="I1" s="120"/>
      <c r="J1" s="120"/>
      <c r="K1" s="120"/>
      <c r="L1" s="120"/>
      <c r="M1" s="120"/>
      <c r="N1" s="120"/>
      <c r="O1" s="120"/>
      <c r="P1" s="121"/>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row>
    <row r="2" spans="1:83" ht="33" customHeight="1">
      <c r="A2" s="120" t="s">
        <v>527</v>
      </c>
      <c r="B2" s="120"/>
      <c r="C2" s="120"/>
      <c r="D2" s="120"/>
      <c r="E2" s="120"/>
      <c r="F2" s="120"/>
      <c r="G2" s="120"/>
      <c r="H2" s="120"/>
      <c r="I2" s="120"/>
      <c r="J2" s="120"/>
      <c r="K2" s="120"/>
      <c r="L2" s="120"/>
      <c r="M2" s="120"/>
      <c r="N2" s="120"/>
      <c r="O2" s="120"/>
      <c r="P2" s="121"/>
      <c r="Q2" s="112"/>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row>
    <row r="3" spans="1:83" ht="33" customHeight="1">
      <c r="A3" s="120" t="s">
        <v>2</v>
      </c>
      <c r="B3" s="120"/>
      <c r="C3" s="120"/>
      <c r="D3" s="120"/>
      <c r="E3" s="120"/>
      <c r="F3" s="120"/>
      <c r="G3" s="120"/>
      <c r="H3" s="120"/>
      <c r="I3" s="120"/>
      <c r="J3" s="120"/>
      <c r="K3" s="120"/>
      <c r="L3" s="120"/>
      <c r="M3" s="120"/>
      <c r="N3" s="120"/>
      <c r="O3" s="120"/>
      <c r="P3" s="121"/>
      <c r="Q3" s="112"/>
      <c r="R3" s="112"/>
      <c r="S3" s="112"/>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row>
    <row r="4" spans="1:83" ht="32.25" customHeight="1" thickBot="1">
      <c r="A4" s="120" t="s">
        <v>3</v>
      </c>
      <c r="B4" s="120"/>
      <c r="C4" s="120"/>
      <c r="D4" s="120"/>
      <c r="E4" s="120"/>
      <c r="F4" s="120"/>
      <c r="G4" s="120"/>
      <c r="H4" s="120"/>
      <c r="I4" s="120"/>
      <c r="J4" s="120"/>
      <c r="K4" s="120"/>
      <c r="L4" s="120"/>
      <c r="M4" s="120"/>
      <c r="N4" s="120"/>
      <c r="O4" s="120"/>
      <c r="P4" s="121"/>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row>
    <row r="5" spans="1:83" ht="40.5" customHeight="1" thickTop="1" thickBot="1">
      <c r="A5" s="122"/>
      <c r="B5" s="123" t="s">
        <v>175</v>
      </c>
      <c r="C5" s="123" t="s">
        <v>177</v>
      </c>
      <c r="D5" s="123" t="s">
        <v>173</v>
      </c>
      <c r="E5" s="123" t="s">
        <v>171</v>
      </c>
      <c r="F5" s="123" t="s">
        <v>165</v>
      </c>
      <c r="G5" s="123" t="s">
        <v>169</v>
      </c>
      <c r="H5" s="123" t="s">
        <v>167</v>
      </c>
      <c r="I5" s="123" t="s">
        <v>176</v>
      </c>
      <c r="J5" s="123" t="s">
        <v>174</v>
      </c>
      <c r="K5" s="123" t="s">
        <v>166</v>
      </c>
      <c r="L5" s="123" t="s">
        <v>172</v>
      </c>
      <c r="M5" s="123" t="s">
        <v>170</v>
      </c>
      <c r="N5" s="123" t="s">
        <v>168</v>
      </c>
      <c r="O5" s="124" t="s">
        <v>528</v>
      </c>
      <c r="P5" s="125"/>
      <c r="Q5" s="112"/>
      <c r="R5" s="112"/>
      <c r="S5" s="112"/>
      <c r="T5" s="112"/>
      <c r="U5" s="112"/>
      <c r="V5" s="112"/>
      <c r="W5" s="112"/>
      <c r="X5" s="112"/>
      <c r="Y5" s="112"/>
      <c r="Z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row>
    <row r="6" spans="1:83" ht="22.5" customHeight="1" thickTop="1">
      <c r="A6" s="122" t="s">
        <v>244</v>
      </c>
      <c r="B6" s="119">
        <v>13547635.390799999</v>
      </c>
      <c r="C6" s="119">
        <v>12696601.155860001</v>
      </c>
      <c r="D6" s="119">
        <v>15982029.190879999</v>
      </c>
      <c r="E6" s="119">
        <v>12761585.995239999</v>
      </c>
      <c r="F6" s="119">
        <v>10873093.104780002</v>
      </c>
      <c r="G6" s="119">
        <v>6024754.2375799995</v>
      </c>
      <c r="H6" s="119">
        <v>5418424.2495200001</v>
      </c>
      <c r="I6" s="119">
        <v>7142948.9547899999</v>
      </c>
      <c r="J6" s="119">
        <v>189357.69607000001</v>
      </c>
      <c r="K6" s="119">
        <v>547710.80833999999</v>
      </c>
      <c r="L6" s="119">
        <v>4884701.6135900002</v>
      </c>
      <c r="M6" s="119">
        <v>7634708.6432700008</v>
      </c>
      <c r="N6" s="119">
        <v>1545485.86803</v>
      </c>
      <c r="O6" s="119">
        <v>99249036.908749998</v>
      </c>
      <c r="P6" s="126"/>
    </row>
    <row r="7" spans="1:83">
      <c r="A7" s="113" t="s">
        <v>80</v>
      </c>
      <c r="B7" s="113">
        <v>1664734.6491400001</v>
      </c>
      <c r="C7" s="113">
        <v>1388824.6668699998</v>
      </c>
      <c r="D7" s="113">
        <v>2082668.89347</v>
      </c>
      <c r="E7" s="113">
        <v>2259864.9619299998</v>
      </c>
      <c r="F7" s="113">
        <v>1564787.6192699999</v>
      </c>
      <c r="G7" s="113">
        <v>1193470.8274400001</v>
      </c>
      <c r="H7" s="113">
        <v>715673.33441999997</v>
      </c>
      <c r="I7" s="113">
        <v>396307.97607999999</v>
      </c>
      <c r="J7" s="113">
        <v>37324.2255</v>
      </c>
      <c r="K7" s="113">
        <v>324400.06597000005</v>
      </c>
      <c r="L7" s="113">
        <v>345053.51360000001</v>
      </c>
      <c r="M7" s="113">
        <v>719829.93007</v>
      </c>
      <c r="N7" s="113">
        <v>108133.21012</v>
      </c>
      <c r="O7" s="113">
        <v>12801073.873879999</v>
      </c>
    </row>
    <row r="8" spans="1:83">
      <c r="A8" s="113" t="s">
        <v>245</v>
      </c>
      <c r="B8" s="113">
        <v>556343.00162999996</v>
      </c>
      <c r="C8" s="113">
        <v>1085731.8363699999</v>
      </c>
      <c r="D8" s="113">
        <v>796797.18061000004</v>
      </c>
      <c r="E8" s="113">
        <v>700377.39610999997</v>
      </c>
      <c r="F8" s="113">
        <v>595369.40874999994</v>
      </c>
      <c r="G8" s="113">
        <v>428654.90427</v>
      </c>
      <c r="H8" s="113">
        <v>282429.76682000002</v>
      </c>
      <c r="I8" s="113">
        <v>132551.03383999999</v>
      </c>
      <c r="J8" s="113">
        <v>9135.4934200000007</v>
      </c>
      <c r="K8" s="113">
        <v>22881.151829999999</v>
      </c>
      <c r="L8" s="113">
        <v>97410.573680000001</v>
      </c>
      <c r="M8" s="113">
        <v>171647.06081999998</v>
      </c>
      <c r="N8" s="113">
        <v>28295.005499999999</v>
      </c>
      <c r="O8" s="113">
        <v>4907623.8136499999</v>
      </c>
    </row>
    <row r="9" spans="1:83">
      <c r="A9" s="113" t="s">
        <v>246</v>
      </c>
      <c r="B9" s="113">
        <v>978035.14662000001</v>
      </c>
      <c r="C9" s="113">
        <v>107208.90531999999</v>
      </c>
      <c r="D9" s="113">
        <v>1135274.9452200001</v>
      </c>
      <c r="E9" s="113">
        <v>1298832.27097</v>
      </c>
      <c r="F9" s="113">
        <v>803023.06539999996</v>
      </c>
      <c r="G9" s="113">
        <v>723820.52124000003</v>
      </c>
      <c r="H9" s="113">
        <v>400519.03558999998</v>
      </c>
      <c r="I9" s="113">
        <v>257116.28737999999</v>
      </c>
      <c r="J9" s="113">
        <v>19866.169750000001</v>
      </c>
      <c r="K9" s="113">
        <v>293004.70981999999</v>
      </c>
      <c r="L9" s="113">
        <v>196964.56255</v>
      </c>
      <c r="M9" s="113">
        <v>436163.01795999997</v>
      </c>
      <c r="N9" s="113">
        <v>65550.643799999991</v>
      </c>
      <c r="O9" s="113">
        <v>6715379.2816199996</v>
      </c>
    </row>
    <row r="10" spans="1:83">
      <c r="A10" s="113" t="s">
        <v>247</v>
      </c>
      <c r="B10" s="113">
        <v>0</v>
      </c>
      <c r="C10" s="113">
        <v>0</v>
      </c>
      <c r="D10" s="113">
        <v>0</v>
      </c>
      <c r="E10" s="113">
        <v>0</v>
      </c>
      <c r="F10" s="113">
        <v>10.416219999999999</v>
      </c>
      <c r="G10" s="113">
        <v>930.54104000000007</v>
      </c>
      <c r="H10" s="113">
        <v>0</v>
      </c>
      <c r="I10" s="113">
        <v>0</v>
      </c>
      <c r="J10" s="113">
        <v>7943.2815700000001</v>
      </c>
      <c r="K10" s="113">
        <v>2409.3811700000001</v>
      </c>
      <c r="L10" s="113">
        <v>5580.2659100000001</v>
      </c>
      <c r="M10" s="113">
        <v>82242.354930000001</v>
      </c>
      <c r="N10" s="113">
        <v>13716.646419999999</v>
      </c>
      <c r="O10" s="113">
        <v>112832.88726</v>
      </c>
    </row>
    <row r="11" spans="1:83">
      <c r="A11" s="113" t="s">
        <v>248</v>
      </c>
      <c r="B11" s="113">
        <v>0</v>
      </c>
      <c r="C11" s="113">
        <v>0</v>
      </c>
      <c r="D11" s="113">
        <v>0</v>
      </c>
      <c r="E11" s="113">
        <v>0</v>
      </c>
      <c r="F11" s="113">
        <v>0</v>
      </c>
      <c r="G11" s="113">
        <v>0</v>
      </c>
      <c r="H11" s="113">
        <v>0</v>
      </c>
      <c r="I11" s="113">
        <v>0</v>
      </c>
      <c r="J11" s="113">
        <v>363.50276000000002</v>
      </c>
      <c r="K11" s="113">
        <v>5916.6339400000006</v>
      </c>
      <c r="L11" s="113">
        <v>0</v>
      </c>
      <c r="M11" s="113">
        <v>0</v>
      </c>
      <c r="N11" s="113">
        <v>0</v>
      </c>
      <c r="O11" s="113">
        <v>6280.1367</v>
      </c>
    </row>
    <row r="12" spans="1:83">
      <c r="A12" s="113" t="s">
        <v>249</v>
      </c>
      <c r="B12" s="113">
        <v>100594.25572</v>
      </c>
      <c r="C12" s="113">
        <v>183789.71759000001</v>
      </c>
      <c r="D12" s="113">
        <v>133515.35988</v>
      </c>
      <c r="E12" s="113">
        <v>260655.29485000001</v>
      </c>
      <c r="F12" s="113">
        <v>147528.58199000001</v>
      </c>
      <c r="G12" s="113">
        <v>38962.304499999998</v>
      </c>
      <c r="H12" s="113">
        <v>27358.835340000001</v>
      </c>
      <c r="I12" s="113">
        <v>6640.6548600000006</v>
      </c>
      <c r="J12" s="113">
        <v>0</v>
      </c>
      <c r="K12" s="113">
        <v>188.18921</v>
      </c>
      <c r="L12" s="113">
        <v>44876.533889999999</v>
      </c>
      <c r="M12" s="113">
        <v>29472.218129999997</v>
      </c>
      <c r="N12" s="113">
        <v>562.34849999999994</v>
      </c>
      <c r="O12" s="113">
        <v>974144.29446</v>
      </c>
    </row>
    <row r="13" spans="1:83">
      <c r="A13" s="113" t="s">
        <v>250</v>
      </c>
      <c r="B13" s="113">
        <v>29762.245170000002</v>
      </c>
      <c r="C13" s="113">
        <v>12094.20759</v>
      </c>
      <c r="D13" s="113">
        <v>17108.410500000002</v>
      </c>
      <c r="E13" s="113">
        <v>0</v>
      </c>
      <c r="F13" s="113">
        <v>19153.474989999999</v>
      </c>
      <c r="G13" s="113">
        <v>1102.55639</v>
      </c>
      <c r="H13" s="113">
        <v>5365.6966700000003</v>
      </c>
      <c r="I13" s="113">
        <v>0</v>
      </c>
      <c r="J13" s="113">
        <v>15.778</v>
      </c>
      <c r="K13" s="113">
        <v>0</v>
      </c>
      <c r="L13" s="113">
        <v>221.57757000000001</v>
      </c>
      <c r="M13" s="113">
        <v>305.27823000000001</v>
      </c>
      <c r="N13" s="113">
        <v>8.5658999999999992</v>
      </c>
      <c r="O13" s="113">
        <v>85137.791010000001</v>
      </c>
    </row>
    <row r="14" spans="1:83">
      <c r="A14" s="113" t="s">
        <v>251</v>
      </c>
      <c r="B14" s="113">
        <v>0</v>
      </c>
      <c r="C14" s="113">
        <v>0</v>
      </c>
      <c r="D14" s="113">
        <v>0</v>
      </c>
      <c r="E14" s="113">
        <v>0</v>
      </c>
      <c r="F14" s="113">
        <v>0</v>
      </c>
      <c r="G14" s="113">
        <v>0</v>
      </c>
      <c r="H14" s="113">
        <v>0</v>
      </c>
      <c r="I14" s="113">
        <v>0</v>
      </c>
      <c r="J14" s="113">
        <v>0</v>
      </c>
      <c r="K14" s="113">
        <v>0</v>
      </c>
      <c r="L14" s="113">
        <v>0</v>
      </c>
      <c r="M14" s="113">
        <v>0</v>
      </c>
      <c r="N14" s="113">
        <v>0</v>
      </c>
      <c r="O14" s="113">
        <v>0</v>
      </c>
    </row>
    <row r="15" spans="1:83">
      <c r="A15" s="113" t="s">
        <v>252</v>
      </c>
      <c r="B15" s="113">
        <v>0</v>
      </c>
      <c r="C15" s="113">
        <v>0</v>
      </c>
      <c r="D15" s="113">
        <v>-27.002740000000003</v>
      </c>
      <c r="E15" s="113">
        <v>0</v>
      </c>
      <c r="F15" s="113">
        <v>-297.32808</v>
      </c>
      <c r="G15" s="113">
        <v>0</v>
      </c>
      <c r="H15" s="113">
        <v>0</v>
      </c>
      <c r="I15" s="113">
        <v>0</v>
      </c>
      <c r="J15" s="113">
        <v>0</v>
      </c>
      <c r="K15" s="113">
        <v>0</v>
      </c>
      <c r="L15" s="113">
        <v>0</v>
      </c>
      <c r="M15" s="113">
        <v>0</v>
      </c>
      <c r="N15" s="113">
        <v>0</v>
      </c>
      <c r="O15" s="113">
        <v>-324.33082000000002</v>
      </c>
    </row>
    <row r="16" spans="1:83">
      <c r="A16" s="113" t="s">
        <v>81</v>
      </c>
      <c r="B16" s="113">
        <v>2361042.4194299998</v>
      </c>
      <c r="C16" s="113">
        <v>3353824.94062</v>
      </c>
      <c r="D16" s="113">
        <v>2984600.43658</v>
      </c>
      <c r="E16" s="113">
        <v>3814163.7089200001</v>
      </c>
      <c r="F16" s="113">
        <v>2289886.89787</v>
      </c>
      <c r="G16" s="113">
        <v>879258.65749000001</v>
      </c>
      <c r="H16" s="113">
        <v>566499.44465999992</v>
      </c>
      <c r="I16" s="113">
        <v>425135.78130999999</v>
      </c>
      <c r="J16" s="113">
        <v>28596.530010000002</v>
      </c>
      <c r="K16" s="113">
        <v>46118.88366</v>
      </c>
      <c r="L16" s="113">
        <v>588938.01928000001</v>
      </c>
      <c r="M16" s="113">
        <v>475757.41004000005</v>
      </c>
      <c r="N16" s="113">
        <v>226893.29925000001</v>
      </c>
      <c r="O16" s="113">
        <v>18040716.42912</v>
      </c>
    </row>
    <row r="17" spans="1:15">
      <c r="A17" s="113" t="s">
        <v>253</v>
      </c>
      <c r="B17" s="113">
        <v>763850.14589000004</v>
      </c>
      <c r="C17" s="113">
        <v>2135405.5876199999</v>
      </c>
      <c r="D17" s="113">
        <v>383180.62503</v>
      </c>
      <c r="E17" s="113">
        <v>917752.1574400001</v>
      </c>
      <c r="F17" s="113">
        <v>996099.53971000004</v>
      </c>
      <c r="G17" s="113">
        <v>208870.76659000001</v>
      </c>
      <c r="H17" s="113">
        <v>231678.4</v>
      </c>
      <c r="I17" s="113">
        <v>0</v>
      </c>
      <c r="J17" s="113">
        <v>0</v>
      </c>
      <c r="K17" s="113">
        <v>0</v>
      </c>
      <c r="L17" s="113">
        <v>0</v>
      </c>
      <c r="M17" s="113">
        <v>0</v>
      </c>
      <c r="N17" s="113">
        <v>0</v>
      </c>
      <c r="O17" s="113">
        <v>5636837.2222799994</v>
      </c>
    </row>
    <row r="18" spans="1:15">
      <c r="A18" s="113" t="s">
        <v>254</v>
      </c>
      <c r="B18" s="113">
        <v>243093.37182</v>
      </c>
      <c r="C18" s="113">
        <v>209800.61561000001</v>
      </c>
      <c r="D18" s="113">
        <v>71487.234069999991</v>
      </c>
      <c r="E18" s="113">
        <v>501307.77032000001</v>
      </c>
      <c r="F18" s="113">
        <v>20000</v>
      </c>
      <c r="G18" s="113">
        <v>221.38955999999999</v>
      </c>
      <c r="H18" s="113">
        <v>5540.7849800000004</v>
      </c>
      <c r="I18" s="113">
        <v>15000</v>
      </c>
      <c r="J18" s="113">
        <v>6401.9814100000003</v>
      </c>
      <c r="K18" s="113">
        <v>0</v>
      </c>
      <c r="L18" s="113">
        <v>39750</v>
      </c>
      <c r="M18" s="113">
        <v>97247.036609999996</v>
      </c>
      <c r="N18" s="113">
        <v>78.018079999999998</v>
      </c>
      <c r="O18" s="113">
        <v>1209928.2024600001</v>
      </c>
    </row>
    <row r="19" spans="1:15">
      <c r="A19" s="113" t="s">
        <v>255</v>
      </c>
      <c r="B19" s="113">
        <v>117838.55777</v>
      </c>
      <c r="C19" s="113">
        <v>0</v>
      </c>
      <c r="D19" s="113">
        <v>370474.57099000004</v>
      </c>
      <c r="E19" s="113">
        <v>173381.60936999999</v>
      </c>
      <c r="F19" s="113">
        <v>15690.75534</v>
      </c>
      <c r="G19" s="113">
        <v>0</v>
      </c>
      <c r="H19" s="113">
        <v>0</v>
      </c>
      <c r="I19" s="113">
        <v>16565.23561</v>
      </c>
      <c r="J19" s="113">
        <v>0</v>
      </c>
      <c r="K19" s="113">
        <v>0</v>
      </c>
      <c r="L19" s="113">
        <v>13730.57819</v>
      </c>
      <c r="M19" s="113">
        <v>0</v>
      </c>
      <c r="N19" s="113">
        <v>0</v>
      </c>
      <c r="O19" s="113">
        <v>707681.30726999999</v>
      </c>
    </row>
    <row r="20" spans="1:15">
      <c r="A20" s="113" t="s">
        <v>256</v>
      </c>
      <c r="B20" s="113">
        <v>53318.613319999997</v>
      </c>
      <c r="C20" s="113">
        <v>0</v>
      </c>
      <c r="D20" s="113">
        <v>0</v>
      </c>
      <c r="E20" s="113">
        <v>351660.69744000002</v>
      </c>
      <c r="F20" s="113">
        <v>98743.192330000005</v>
      </c>
      <c r="G20" s="113">
        <v>46789.1486</v>
      </c>
      <c r="H20" s="113">
        <v>0</v>
      </c>
      <c r="I20" s="113">
        <v>11339.311760000001</v>
      </c>
      <c r="J20" s="113">
        <v>0</v>
      </c>
      <c r="K20" s="113">
        <v>0</v>
      </c>
      <c r="L20" s="113">
        <v>0</v>
      </c>
      <c r="M20" s="113">
        <v>0</v>
      </c>
      <c r="N20" s="113">
        <v>0</v>
      </c>
      <c r="O20" s="113">
        <v>561850.96345000004</v>
      </c>
    </row>
    <row r="21" spans="1:15">
      <c r="A21" s="113" t="s">
        <v>257</v>
      </c>
      <c r="B21" s="113">
        <v>74678.718980000005</v>
      </c>
      <c r="C21" s="113">
        <v>100207.7292</v>
      </c>
      <c r="D21" s="113">
        <v>335708.42232000001</v>
      </c>
      <c r="E21" s="113">
        <v>13770.95498</v>
      </c>
      <c r="F21" s="113">
        <v>250933.09917</v>
      </c>
      <c r="G21" s="113">
        <v>5389.9459800000004</v>
      </c>
      <c r="H21" s="113">
        <v>1333.2463500000001</v>
      </c>
      <c r="I21" s="113">
        <v>275399.19825000002</v>
      </c>
      <c r="J21" s="113">
        <v>0</v>
      </c>
      <c r="K21" s="113">
        <v>0</v>
      </c>
      <c r="L21" s="113">
        <v>134595.79978999999</v>
      </c>
      <c r="M21" s="113">
        <v>79766.469379999995</v>
      </c>
      <c r="N21" s="113">
        <v>34857.892340000006</v>
      </c>
      <c r="O21" s="113">
        <v>1306641.4767400001</v>
      </c>
    </row>
    <row r="22" spans="1:15">
      <c r="A22" s="113" t="s">
        <v>258</v>
      </c>
      <c r="B22" s="113">
        <v>1106403.8361199999</v>
      </c>
      <c r="C22" s="113">
        <v>903893.09558000008</v>
      </c>
      <c r="D22" s="113">
        <v>1828931.6035799999</v>
      </c>
      <c r="E22" s="113">
        <v>1835527.53617</v>
      </c>
      <c r="F22" s="113">
        <v>911806.22482</v>
      </c>
      <c r="G22" s="113">
        <v>615008.99677999993</v>
      </c>
      <c r="H22" s="113">
        <v>327170.10380000004</v>
      </c>
      <c r="I22" s="113">
        <v>106853.95884000001</v>
      </c>
      <c r="J22" s="113">
        <v>22194.548600000002</v>
      </c>
      <c r="K22" s="113">
        <v>46118.88366</v>
      </c>
      <c r="L22" s="113">
        <v>398884.94261999999</v>
      </c>
      <c r="M22" s="113">
        <v>298631.16864999995</v>
      </c>
      <c r="N22" s="113">
        <v>191856.37419999999</v>
      </c>
      <c r="O22" s="113">
        <v>8593281.2734200004</v>
      </c>
    </row>
    <row r="23" spans="1:15">
      <c r="A23" s="113" t="s">
        <v>259</v>
      </c>
      <c r="B23" s="113">
        <v>8825.7432399999998</v>
      </c>
      <c r="C23" s="113">
        <v>9245.6067800000001</v>
      </c>
      <c r="D23" s="113">
        <v>8250.0083699999996</v>
      </c>
      <c r="E23" s="113">
        <v>29445.978370000001</v>
      </c>
      <c r="F23" s="113">
        <v>5853.8770300000006</v>
      </c>
      <c r="G23" s="113">
        <v>3586.8237799999997</v>
      </c>
      <c r="H23" s="113">
        <v>785.74824000000001</v>
      </c>
      <c r="I23" s="113">
        <v>9.9128799999999995</v>
      </c>
      <c r="J23" s="113">
        <v>0</v>
      </c>
      <c r="K23" s="113">
        <v>0</v>
      </c>
      <c r="L23" s="113">
        <v>1976.69868</v>
      </c>
      <c r="M23" s="113">
        <v>112.7354</v>
      </c>
      <c r="N23" s="113">
        <v>101.01463000000001</v>
      </c>
      <c r="O23" s="113">
        <v>68194.147400000002</v>
      </c>
    </row>
    <row r="24" spans="1:15">
      <c r="A24" s="113" t="s">
        <v>260</v>
      </c>
      <c r="B24" s="113">
        <v>-6966.5677100000003</v>
      </c>
      <c r="C24" s="113">
        <v>-4727.6941699999998</v>
      </c>
      <c r="D24" s="113">
        <v>-13432.027779999999</v>
      </c>
      <c r="E24" s="113">
        <v>-8682.9951700000001</v>
      </c>
      <c r="F24" s="113">
        <v>-9239.7905300000002</v>
      </c>
      <c r="G24" s="113">
        <v>-608.41380000000004</v>
      </c>
      <c r="H24" s="113">
        <v>-8.838709999999999</v>
      </c>
      <c r="I24" s="113">
        <v>-31.836029999999997</v>
      </c>
      <c r="J24" s="113">
        <v>0</v>
      </c>
      <c r="K24" s="113">
        <v>0</v>
      </c>
      <c r="L24" s="113">
        <v>0</v>
      </c>
      <c r="M24" s="113">
        <v>0</v>
      </c>
      <c r="N24" s="113">
        <v>0</v>
      </c>
      <c r="O24" s="113">
        <v>-43698.1639</v>
      </c>
    </row>
    <row r="25" spans="1:15">
      <c r="A25" s="113" t="s">
        <v>82</v>
      </c>
      <c r="B25" s="113">
        <v>8442774.4694899991</v>
      </c>
      <c r="C25" s="113">
        <v>6826264.6423599999</v>
      </c>
      <c r="D25" s="113">
        <v>9817320.3273099996</v>
      </c>
      <c r="E25" s="113">
        <v>5760565.7988500008</v>
      </c>
      <c r="F25" s="113">
        <v>6799152.1629900001</v>
      </c>
      <c r="G25" s="113">
        <v>3616505.2289200001</v>
      </c>
      <c r="H25" s="113">
        <v>3973101.6915199999</v>
      </c>
      <c r="I25" s="113">
        <v>5979809.0455499999</v>
      </c>
      <c r="J25" s="113">
        <v>119030.18990000001</v>
      </c>
      <c r="K25" s="113">
        <v>155059.81680999999</v>
      </c>
      <c r="L25" s="113">
        <v>3694269.5806399998</v>
      </c>
      <c r="M25" s="113">
        <v>5953237.5236299997</v>
      </c>
      <c r="N25" s="113">
        <v>1147823.7181099998</v>
      </c>
      <c r="O25" s="113">
        <v>62284914.196079999</v>
      </c>
    </row>
    <row r="26" spans="1:15">
      <c r="A26" s="113" t="s">
        <v>261</v>
      </c>
      <c r="B26" s="113">
        <v>8454555.9378699996</v>
      </c>
      <c r="C26" s="113">
        <v>6811005.6572899995</v>
      </c>
      <c r="D26" s="113">
        <v>9819441.5188299995</v>
      </c>
      <c r="E26" s="113">
        <v>5809637.1124399994</v>
      </c>
      <c r="F26" s="113">
        <v>6797753.2837299993</v>
      </c>
      <c r="G26" s="113">
        <v>3583573.1148100002</v>
      </c>
      <c r="H26" s="113">
        <v>3987043.4698699997</v>
      </c>
      <c r="I26" s="113">
        <v>6005834.7050700001</v>
      </c>
      <c r="J26" s="113">
        <v>118645.58897</v>
      </c>
      <c r="K26" s="113">
        <v>154868.39271000001</v>
      </c>
      <c r="L26" s="113">
        <v>3729561.67234</v>
      </c>
      <c r="M26" s="113">
        <v>6035630.1214300003</v>
      </c>
      <c r="N26" s="113">
        <v>1140792.09106</v>
      </c>
      <c r="O26" s="113">
        <v>62448342.666419998</v>
      </c>
    </row>
    <row r="27" spans="1:15">
      <c r="A27" s="113" t="s">
        <v>262</v>
      </c>
      <c r="B27" s="113">
        <v>8375495.2029999997</v>
      </c>
      <c r="C27" s="113">
        <v>6683666.9406899996</v>
      </c>
      <c r="D27" s="113">
        <v>9684516.8567399997</v>
      </c>
      <c r="E27" s="113">
        <v>5604784.7044700002</v>
      </c>
      <c r="F27" s="113">
        <v>6781097.5719999997</v>
      </c>
      <c r="G27" s="113">
        <v>3503277.3383299997</v>
      </c>
      <c r="H27" s="113">
        <v>3971316.1531799999</v>
      </c>
      <c r="I27" s="113">
        <v>6004404.5392500004</v>
      </c>
      <c r="J27" s="113">
        <v>118312.87897000001</v>
      </c>
      <c r="K27" s="113">
        <v>154868.39271000001</v>
      </c>
      <c r="L27" s="113">
        <v>3679011.8587099998</v>
      </c>
      <c r="M27" s="113">
        <v>6023673.3025000002</v>
      </c>
      <c r="N27" s="113">
        <v>1136990.5656199998</v>
      </c>
      <c r="O27" s="113">
        <v>61721416.306170002</v>
      </c>
    </row>
    <row r="28" spans="1:15">
      <c r="A28" s="113" t="s">
        <v>263</v>
      </c>
      <c r="B28" s="113">
        <v>79060.73487</v>
      </c>
      <c r="C28" s="113">
        <v>127338.7166</v>
      </c>
      <c r="D28" s="113">
        <v>134924.66209</v>
      </c>
      <c r="E28" s="113">
        <v>204852.40797</v>
      </c>
      <c r="F28" s="113">
        <v>16618.47352</v>
      </c>
      <c r="G28" s="113">
        <v>80295.77648</v>
      </c>
      <c r="H28" s="113">
        <v>15727.31669</v>
      </c>
      <c r="I28" s="113">
        <v>1430.1658200000002</v>
      </c>
      <c r="J28" s="113">
        <v>332.71</v>
      </c>
      <c r="K28" s="113">
        <v>0</v>
      </c>
      <c r="L28" s="113">
        <v>50549.813630000004</v>
      </c>
      <c r="M28" s="113">
        <v>11956.818929999999</v>
      </c>
      <c r="N28" s="113">
        <v>3801.5254399999999</v>
      </c>
      <c r="O28" s="113">
        <v>726889.12203999993</v>
      </c>
    </row>
    <row r="29" spans="1:15">
      <c r="A29" s="113" t="s">
        <v>264</v>
      </c>
      <c r="B29" s="113">
        <v>0</v>
      </c>
      <c r="C29" s="113">
        <v>0</v>
      </c>
      <c r="D29" s="113">
        <v>0</v>
      </c>
      <c r="E29" s="113">
        <v>0</v>
      </c>
      <c r="F29" s="113">
        <v>37.238210000000002</v>
      </c>
      <c r="G29" s="113">
        <v>0</v>
      </c>
      <c r="H29" s="113">
        <v>0</v>
      </c>
      <c r="I29" s="113">
        <v>0</v>
      </c>
      <c r="J29" s="113">
        <v>0</v>
      </c>
      <c r="K29" s="113">
        <v>0</v>
      </c>
      <c r="L29" s="113">
        <v>0</v>
      </c>
      <c r="M29" s="113">
        <v>0</v>
      </c>
      <c r="N29" s="113">
        <v>0</v>
      </c>
      <c r="O29" s="113">
        <v>37.238210000000002</v>
      </c>
    </row>
    <row r="30" spans="1:15">
      <c r="A30" s="113" t="s">
        <v>265</v>
      </c>
      <c r="B30" s="113">
        <v>37593.475350000001</v>
      </c>
      <c r="C30" s="113">
        <v>38407.150889999997</v>
      </c>
      <c r="D30" s="113">
        <v>24869.473129999998</v>
      </c>
      <c r="E30" s="113">
        <v>44640.221109999999</v>
      </c>
      <c r="F30" s="113">
        <v>47823.994570000003</v>
      </c>
      <c r="G30" s="113">
        <v>32799.827590000001</v>
      </c>
      <c r="H30" s="113">
        <v>16323.62306</v>
      </c>
      <c r="I30" s="113">
        <v>22978.52188</v>
      </c>
      <c r="J30" s="113">
        <v>43.02713</v>
      </c>
      <c r="K30" s="113">
        <v>0</v>
      </c>
      <c r="L30" s="113">
        <v>17198.978890000002</v>
      </c>
      <c r="M30" s="113">
        <v>33266.394930000002</v>
      </c>
      <c r="N30" s="113">
        <v>5925.9037500000004</v>
      </c>
      <c r="O30" s="113">
        <v>321870.59227999998</v>
      </c>
    </row>
    <row r="31" spans="1:15">
      <c r="A31" s="113" t="s">
        <v>266</v>
      </c>
      <c r="B31" s="113">
        <v>30864.569070000001</v>
      </c>
      <c r="C31" s="113">
        <v>31411.938999999998</v>
      </c>
      <c r="D31" s="113">
        <v>24404.107519999998</v>
      </c>
      <c r="E31" s="113">
        <v>32493.739579999998</v>
      </c>
      <c r="F31" s="113">
        <v>28515.847899999997</v>
      </c>
      <c r="G31" s="113">
        <v>32366.761180000001</v>
      </c>
      <c r="H31" s="113">
        <v>11722.534509999999</v>
      </c>
      <c r="I31" s="113">
        <v>22882.25532</v>
      </c>
      <c r="J31" s="113">
        <v>43.02713</v>
      </c>
      <c r="K31" s="113">
        <v>0</v>
      </c>
      <c r="L31" s="113">
        <v>16408.22003</v>
      </c>
      <c r="M31" s="113">
        <v>32444.677789999998</v>
      </c>
      <c r="N31" s="113">
        <v>5747.9037199999993</v>
      </c>
      <c r="O31" s="113">
        <v>269305.58275</v>
      </c>
    </row>
    <row r="32" spans="1:15">
      <c r="A32" s="113" t="s">
        <v>267</v>
      </c>
      <c r="B32" s="113">
        <v>6728.9062800000002</v>
      </c>
      <c r="C32" s="113">
        <v>6995.2118899999996</v>
      </c>
      <c r="D32" s="113">
        <v>465.36561</v>
      </c>
      <c r="E32" s="113">
        <v>12146.481529999999</v>
      </c>
      <c r="F32" s="113">
        <v>19308.146670000002</v>
      </c>
      <c r="G32" s="113">
        <v>433.06640999999996</v>
      </c>
      <c r="H32" s="113">
        <v>4601.0885499999995</v>
      </c>
      <c r="I32" s="113">
        <v>96.266559999999998</v>
      </c>
      <c r="J32" s="113">
        <v>0</v>
      </c>
      <c r="K32" s="113">
        <v>0</v>
      </c>
      <c r="L32" s="113">
        <v>790.75886000000003</v>
      </c>
      <c r="M32" s="113">
        <v>821.71713999999997</v>
      </c>
      <c r="N32" s="113">
        <v>178.00003000000001</v>
      </c>
      <c r="O32" s="113">
        <v>52565.009530000003</v>
      </c>
    </row>
    <row r="33" spans="1:15">
      <c r="A33" s="113" t="s">
        <v>268</v>
      </c>
      <c r="B33" s="113">
        <v>0</v>
      </c>
      <c r="C33" s="113">
        <v>0</v>
      </c>
      <c r="D33" s="113">
        <v>0</v>
      </c>
      <c r="E33" s="113">
        <v>0</v>
      </c>
      <c r="F33" s="113">
        <v>0</v>
      </c>
      <c r="G33" s="113">
        <v>0</v>
      </c>
      <c r="H33" s="113">
        <v>0</v>
      </c>
      <c r="I33" s="113">
        <v>0</v>
      </c>
      <c r="J33" s="113">
        <v>0</v>
      </c>
      <c r="K33" s="113">
        <v>0</v>
      </c>
      <c r="L33" s="113">
        <v>0</v>
      </c>
      <c r="M33" s="113">
        <v>0</v>
      </c>
      <c r="N33" s="113">
        <v>0</v>
      </c>
      <c r="O33" s="113">
        <v>0</v>
      </c>
    </row>
    <row r="34" spans="1:15">
      <c r="A34" s="113" t="s">
        <v>269</v>
      </c>
      <c r="B34" s="113">
        <v>85391.123260000008</v>
      </c>
      <c r="C34" s="113">
        <v>112756.40279000001</v>
      </c>
      <c r="D34" s="113">
        <v>217608.61444</v>
      </c>
      <c r="E34" s="113">
        <v>82238.77943000001</v>
      </c>
      <c r="F34" s="113">
        <v>68842.427159999992</v>
      </c>
      <c r="G34" s="113">
        <v>35714.160369999998</v>
      </c>
      <c r="H34" s="113">
        <v>34172.453869999998</v>
      </c>
      <c r="I34" s="113">
        <v>18086.48084</v>
      </c>
      <c r="J34" s="113">
        <v>0</v>
      </c>
      <c r="K34" s="113">
        <v>0</v>
      </c>
      <c r="L34" s="113">
        <v>17949.01987</v>
      </c>
      <c r="M34" s="113">
        <v>24373.065999999999</v>
      </c>
      <c r="N34" s="113">
        <v>16276.02116</v>
      </c>
      <c r="O34" s="113">
        <v>713408.54919000005</v>
      </c>
    </row>
    <row r="35" spans="1:15">
      <c r="A35" s="113" t="s">
        <v>270</v>
      </c>
      <c r="B35" s="113">
        <v>46287.618549999999</v>
      </c>
      <c r="C35" s="113">
        <v>89892.003599999996</v>
      </c>
      <c r="D35" s="113">
        <v>137710.51250000001</v>
      </c>
      <c r="E35" s="113">
        <v>49580.381479999996</v>
      </c>
      <c r="F35" s="113">
        <v>65194.563630000004</v>
      </c>
      <c r="G35" s="113">
        <v>21614.207750000001</v>
      </c>
      <c r="H35" s="113">
        <v>24196.895510000002</v>
      </c>
      <c r="I35" s="113">
        <v>18010.092149999997</v>
      </c>
      <c r="J35" s="113">
        <v>0</v>
      </c>
      <c r="K35" s="113">
        <v>0</v>
      </c>
      <c r="L35" s="113">
        <v>16888.93361</v>
      </c>
      <c r="M35" s="113">
        <v>22510.0491</v>
      </c>
      <c r="N35" s="113">
        <v>15772.48371</v>
      </c>
      <c r="O35" s="113">
        <v>507657.74158999999</v>
      </c>
    </row>
    <row r="36" spans="1:15">
      <c r="A36" s="113" t="s">
        <v>271</v>
      </c>
      <c r="B36" s="113">
        <v>37731.137289999999</v>
      </c>
      <c r="C36" s="113">
        <v>22864.39919</v>
      </c>
      <c r="D36" s="113">
        <v>59333.060369999999</v>
      </c>
      <c r="E36" s="113">
        <v>32658.397949999999</v>
      </c>
      <c r="F36" s="113">
        <v>3647.8635299999996</v>
      </c>
      <c r="G36" s="113">
        <v>14099.95262</v>
      </c>
      <c r="H36" s="113">
        <v>8921.3852499999994</v>
      </c>
      <c r="I36" s="113">
        <v>76.388689999999997</v>
      </c>
      <c r="J36" s="113">
        <v>0</v>
      </c>
      <c r="K36" s="113">
        <v>0</v>
      </c>
      <c r="L36" s="113">
        <v>1060.08626</v>
      </c>
      <c r="M36" s="113">
        <v>1863.0168999999999</v>
      </c>
      <c r="N36" s="113">
        <v>503.53745000000004</v>
      </c>
      <c r="O36" s="113">
        <v>182759.2255</v>
      </c>
    </row>
    <row r="37" spans="1:15">
      <c r="A37" s="113" t="s">
        <v>272</v>
      </c>
      <c r="B37" s="113">
        <v>1372.36742</v>
      </c>
      <c r="C37" s="113">
        <v>0</v>
      </c>
      <c r="D37" s="113">
        <v>20565.041570000001</v>
      </c>
      <c r="E37" s="113">
        <v>0</v>
      </c>
      <c r="F37" s="113">
        <v>0</v>
      </c>
      <c r="G37" s="113">
        <v>0</v>
      </c>
      <c r="H37" s="113">
        <v>1054.1731100000002</v>
      </c>
      <c r="I37" s="113">
        <v>0</v>
      </c>
      <c r="J37" s="113">
        <v>0</v>
      </c>
      <c r="K37" s="113">
        <v>0</v>
      </c>
      <c r="L37" s="113">
        <v>0</v>
      </c>
      <c r="M37" s="113">
        <v>0</v>
      </c>
      <c r="N37" s="113">
        <v>0</v>
      </c>
      <c r="O37" s="113">
        <v>22991.582100000003</v>
      </c>
    </row>
    <row r="38" spans="1:15">
      <c r="A38" s="113" t="s">
        <v>92</v>
      </c>
      <c r="B38" s="113">
        <v>66357.855739999999</v>
      </c>
      <c r="C38" s="113">
        <v>60632.827279999998</v>
      </c>
      <c r="D38" s="113">
        <v>57534.216909999996</v>
      </c>
      <c r="E38" s="113">
        <v>54323.735609999996</v>
      </c>
      <c r="F38" s="113">
        <v>45768.801619999998</v>
      </c>
      <c r="G38" s="113">
        <v>34876.15036</v>
      </c>
      <c r="H38" s="113">
        <v>42449.397619999996</v>
      </c>
      <c r="I38" s="113">
        <v>74454.999489999987</v>
      </c>
      <c r="J38" s="113">
        <v>2117.8004100000003</v>
      </c>
      <c r="K38" s="113">
        <v>1852.97497</v>
      </c>
      <c r="L38" s="113">
        <v>36826.665280000001</v>
      </c>
      <c r="M38" s="113">
        <v>63550.883459999997</v>
      </c>
      <c r="N38" s="113">
        <v>14550.533670000001</v>
      </c>
      <c r="O38" s="113">
        <v>555296.84242</v>
      </c>
    </row>
    <row r="39" spans="1:15">
      <c r="A39" s="113" t="s">
        <v>273</v>
      </c>
      <c r="B39" s="113">
        <v>65917.173410000003</v>
      </c>
      <c r="C39" s="113">
        <v>59406.82404</v>
      </c>
      <c r="D39" s="113">
        <v>56303.686840000002</v>
      </c>
      <c r="E39" s="113">
        <v>53025.304020000003</v>
      </c>
      <c r="F39" s="113">
        <v>45755.959280000003</v>
      </c>
      <c r="G39" s="113">
        <v>33242.424870000003</v>
      </c>
      <c r="H39" s="113">
        <v>42086.718649999995</v>
      </c>
      <c r="I39" s="113">
        <v>74352.435200000007</v>
      </c>
      <c r="J39" s="113">
        <v>2115.6482900000001</v>
      </c>
      <c r="K39" s="113">
        <v>1852.97497</v>
      </c>
      <c r="L39" s="113">
        <v>36557.142390000001</v>
      </c>
      <c r="M39" s="113">
        <v>63448.02895</v>
      </c>
      <c r="N39" s="113">
        <v>14416.991239999999</v>
      </c>
      <c r="O39" s="113">
        <v>548481.31215000001</v>
      </c>
    </row>
    <row r="40" spans="1:15">
      <c r="A40" s="113" t="s">
        <v>274</v>
      </c>
      <c r="B40" s="113">
        <v>440.68233000000004</v>
      </c>
      <c r="C40" s="113">
        <v>1091.0173799999998</v>
      </c>
      <c r="D40" s="113">
        <v>1126.4561299999998</v>
      </c>
      <c r="E40" s="113">
        <v>922.55481999999995</v>
      </c>
      <c r="F40" s="113">
        <v>12.84234</v>
      </c>
      <c r="G40" s="113">
        <v>596.93252000000007</v>
      </c>
      <c r="H40" s="113">
        <v>225.56627</v>
      </c>
      <c r="I40" s="113">
        <v>17.993290000000002</v>
      </c>
      <c r="J40" s="113">
        <v>2.15212</v>
      </c>
      <c r="K40" s="113">
        <v>0</v>
      </c>
      <c r="L40" s="113">
        <v>269.52289000000002</v>
      </c>
      <c r="M40" s="113">
        <v>102.85450999999999</v>
      </c>
      <c r="N40" s="113">
        <v>59.152250000000002</v>
      </c>
      <c r="O40" s="113">
        <v>4867.72685</v>
      </c>
    </row>
    <row r="41" spans="1:15">
      <c r="A41" s="113" t="s">
        <v>275</v>
      </c>
      <c r="B41" s="113">
        <v>0</v>
      </c>
      <c r="C41" s="113">
        <v>128.87545</v>
      </c>
      <c r="D41" s="113">
        <v>102.41931</v>
      </c>
      <c r="E41" s="113">
        <v>373.54464000000002</v>
      </c>
      <c r="F41" s="113">
        <v>0</v>
      </c>
      <c r="G41" s="113">
        <v>1036.79297</v>
      </c>
      <c r="H41" s="113">
        <v>135.95642999999998</v>
      </c>
      <c r="I41" s="113">
        <v>84.570999999999998</v>
      </c>
      <c r="J41" s="113">
        <v>0</v>
      </c>
      <c r="K41" s="113">
        <v>0</v>
      </c>
      <c r="L41" s="113">
        <v>0</v>
      </c>
      <c r="M41" s="113">
        <v>0</v>
      </c>
      <c r="N41" s="113">
        <v>74.390179999999987</v>
      </c>
      <c r="O41" s="113">
        <v>1936.54998</v>
      </c>
    </row>
    <row r="42" spans="1:15">
      <c r="A42" s="113" t="s">
        <v>276</v>
      </c>
      <c r="B42" s="113">
        <v>0</v>
      </c>
      <c r="C42" s="113">
        <v>6.1104099999999999</v>
      </c>
      <c r="D42" s="113">
        <v>1.65463</v>
      </c>
      <c r="E42" s="113">
        <v>2.3321300000000003</v>
      </c>
      <c r="F42" s="113">
        <v>0</v>
      </c>
      <c r="G42" s="113">
        <v>0</v>
      </c>
      <c r="H42" s="113">
        <v>1.1562699999999999</v>
      </c>
      <c r="I42" s="113">
        <v>0</v>
      </c>
      <c r="J42" s="113">
        <v>0</v>
      </c>
      <c r="K42" s="113">
        <v>0</v>
      </c>
      <c r="L42" s="113">
        <v>0</v>
      </c>
      <c r="M42" s="113">
        <v>0</v>
      </c>
      <c r="N42" s="113">
        <v>0</v>
      </c>
      <c r="O42" s="113">
        <v>11.253440000000001</v>
      </c>
    </row>
    <row r="43" spans="1:15">
      <c r="A43" s="113" t="s">
        <v>277</v>
      </c>
      <c r="B43" s="113">
        <v>0</v>
      </c>
      <c r="C43" s="113">
        <v>0</v>
      </c>
      <c r="D43" s="113">
        <v>0</v>
      </c>
      <c r="E43" s="113">
        <v>0</v>
      </c>
      <c r="F43" s="113">
        <v>0</v>
      </c>
      <c r="G43" s="113">
        <v>0</v>
      </c>
      <c r="H43" s="113">
        <v>0</v>
      </c>
      <c r="I43" s="113">
        <v>0</v>
      </c>
      <c r="J43" s="113">
        <v>0</v>
      </c>
      <c r="K43" s="113">
        <v>0</v>
      </c>
      <c r="L43" s="113">
        <v>0</v>
      </c>
      <c r="M43" s="113">
        <v>0</v>
      </c>
      <c r="N43" s="113">
        <v>0</v>
      </c>
      <c r="O43" s="113">
        <v>0</v>
      </c>
    </row>
    <row r="44" spans="1:15">
      <c r="A44" s="113" t="s">
        <v>278</v>
      </c>
      <c r="B44" s="113">
        <v>0</v>
      </c>
      <c r="C44" s="113">
        <v>0</v>
      </c>
      <c r="D44" s="113">
        <v>0</v>
      </c>
      <c r="E44" s="113">
        <v>0</v>
      </c>
      <c r="F44" s="113">
        <v>0</v>
      </c>
      <c r="G44" s="113">
        <v>0</v>
      </c>
      <c r="H44" s="113">
        <v>0</v>
      </c>
      <c r="I44" s="113">
        <v>0</v>
      </c>
      <c r="J44" s="113">
        <v>0</v>
      </c>
      <c r="K44" s="113">
        <v>0</v>
      </c>
      <c r="L44" s="113">
        <v>0</v>
      </c>
      <c r="M44" s="113">
        <v>0</v>
      </c>
      <c r="N44" s="113">
        <v>0</v>
      </c>
      <c r="O44" s="113">
        <v>0</v>
      </c>
    </row>
    <row r="45" spans="1:15">
      <c r="A45" s="113" t="s">
        <v>279</v>
      </c>
      <c r="B45" s="113">
        <v>-201123.92272999999</v>
      </c>
      <c r="C45" s="113">
        <v>-196537.39588999999</v>
      </c>
      <c r="D45" s="113">
        <v>-302133.49599999998</v>
      </c>
      <c r="E45" s="113">
        <v>-230274.04974000002</v>
      </c>
      <c r="F45" s="113">
        <v>-161036.34409</v>
      </c>
      <c r="G45" s="113">
        <v>-70458.024209999989</v>
      </c>
      <c r="H45" s="113">
        <v>-106887.25290000001</v>
      </c>
      <c r="I45" s="113">
        <v>-141545.66172999999</v>
      </c>
      <c r="J45" s="113">
        <v>-1776.2266100000002</v>
      </c>
      <c r="K45" s="113">
        <v>-1661.55087</v>
      </c>
      <c r="L45" s="113">
        <v>-107266.75573999999</v>
      </c>
      <c r="M45" s="113">
        <v>-203582.94219</v>
      </c>
      <c r="N45" s="113">
        <v>-29720.831529999999</v>
      </c>
      <c r="O45" s="113">
        <v>-1754004.45423</v>
      </c>
    </row>
    <row r="46" spans="1:15">
      <c r="A46" s="113" t="s">
        <v>280</v>
      </c>
      <c r="B46" s="113">
        <v>-66427.8946</v>
      </c>
      <c r="C46" s="113">
        <v>-52530.977380000004</v>
      </c>
      <c r="D46" s="113">
        <v>-88820.086379999993</v>
      </c>
      <c r="E46" s="113">
        <v>-42460.560400000002</v>
      </c>
      <c r="F46" s="113">
        <v>-72746.655319999991</v>
      </c>
      <c r="G46" s="113">
        <v>-27417.3868</v>
      </c>
      <c r="H46" s="113">
        <v>-30877.30529</v>
      </c>
      <c r="I46" s="113">
        <v>-40164.22133</v>
      </c>
      <c r="J46" s="113">
        <v>-1535.9812899999999</v>
      </c>
      <c r="K46" s="113">
        <v>-1661.55087</v>
      </c>
      <c r="L46" s="113">
        <v>-23271.46889</v>
      </c>
      <c r="M46" s="113">
        <v>-42682.402700000006</v>
      </c>
      <c r="N46" s="113">
        <v>-8377.7793099999999</v>
      </c>
      <c r="O46" s="113">
        <v>-498974.27055999998</v>
      </c>
    </row>
    <row r="47" spans="1:15">
      <c r="A47" s="113" t="s">
        <v>281</v>
      </c>
      <c r="B47" s="113">
        <v>-9513.8992100000014</v>
      </c>
      <c r="C47" s="113">
        <v>-3013.93147</v>
      </c>
      <c r="D47" s="113">
        <v>-1262.9567</v>
      </c>
      <c r="E47" s="113">
        <v>-12390.93678</v>
      </c>
      <c r="F47" s="113">
        <v>-4924.8524299999999</v>
      </c>
      <c r="G47" s="113">
        <v>-6360.7044400000004</v>
      </c>
      <c r="H47" s="113">
        <v>-304.74752000000001</v>
      </c>
      <c r="I47" s="113">
        <v>-276.47406000000001</v>
      </c>
      <c r="J47" s="113">
        <v>-70.057749999999999</v>
      </c>
      <c r="K47" s="113">
        <v>0</v>
      </c>
      <c r="L47" s="113">
        <v>-5108.3560599999992</v>
      </c>
      <c r="M47" s="113">
        <v>-357.50082000000003</v>
      </c>
      <c r="N47" s="113">
        <v>-150.93814</v>
      </c>
      <c r="O47" s="113">
        <v>-43735.355380000001</v>
      </c>
    </row>
    <row r="48" spans="1:15">
      <c r="A48" s="113" t="s">
        <v>282</v>
      </c>
      <c r="B48" s="113">
        <v>-2804.82906</v>
      </c>
      <c r="C48" s="113">
        <v>-15868.915630000001</v>
      </c>
      <c r="D48" s="113">
        <v>-4412.0116600000001</v>
      </c>
      <c r="E48" s="113">
        <v>-7718.1071099999999</v>
      </c>
      <c r="F48" s="113">
        <v>-11649.39158</v>
      </c>
      <c r="G48" s="113">
        <v>-3228.4543699999999</v>
      </c>
      <c r="H48" s="113">
        <v>-3375.6700799999999</v>
      </c>
      <c r="I48" s="113">
        <v>-20277.96371</v>
      </c>
      <c r="J48" s="113">
        <v>-30.455680000000001</v>
      </c>
      <c r="K48" s="113">
        <v>0</v>
      </c>
      <c r="L48" s="113">
        <v>-10377.77493</v>
      </c>
      <c r="M48" s="113">
        <v>-26963.857039999999</v>
      </c>
      <c r="N48" s="113">
        <v>-2377.2033700000002</v>
      </c>
      <c r="O48" s="113">
        <v>-109084.63421999999</v>
      </c>
    </row>
    <row r="49" spans="1:15">
      <c r="A49" s="113" t="s">
        <v>283</v>
      </c>
      <c r="B49" s="113">
        <v>-1934.35328</v>
      </c>
      <c r="C49" s="113">
        <v>-544.00797999999998</v>
      </c>
      <c r="D49" s="113">
        <v>-11.634139999999999</v>
      </c>
      <c r="E49" s="113">
        <v>-4075.5525899999998</v>
      </c>
      <c r="F49" s="113">
        <v>-2175.4991099999997</v>
      </c>
      <c r="G49" s="113">
        <v>-345.38041999999996</v>
      </c>
      <c r="H49" s="113">
        <v>-655.86188000000004</v>
      </c>
      <c r="I49" s="113">
        <v>-96.266550000000009</v>
      </c>
      <c r="J49" s="113">
        <v>0</v>
      </c>
      <c r="K49" s="113">
        <v>0</v>
      </c>
      <c r="L49" s="113">
        <v>-693.76857999999993</v>
      </c>
      <c r="M49" s="113">
        <v>-745.11940000000004</v>
      </c>
      <c r="N49" s="113">
        <v>-125.11967999999999</v>
      </c>
      <c r="O49" s="113">
        <v>-11402.563609999999</v>
      </c>
    </row>
    <row r="50" spans="1:15">
      <c r="A50" s="113" t="s">
        <v>284</v>
      </c>
      <c r="B50" s="113">
        <v>-32293.07516</v>
      </c>
      <c r="C50" s="113">
        <v>-67310.243950000004</v>
      </c>
      <c r="D50" s="113">
        <v>-95570.872000000003</v>
      </c>
      <c r="E50" s="113">
        <v>-30730.94241</v>
      </c>
      <c r="F50" s="113">
        <v>-46794.142650000002</v>
      </c>
      <c r="G50" s="113">
        <v>-13705.84505</v>
      </c>
      <c r="H50" s="113">
        <v>-17891.698089999998</v>
      </c>
      <c r="I50" s="113">
        <v>-17934.306519999998</v>
      </c>
      <c r="J50" s="113">
        <v>0</v>
      </c>
      <c r="K50" s="113">
        <v>0</v>
      </c>
      <c r="L50" s="113">
        <v>-12807.069460000001</v>
      </c>
      <c r="M50" s="113">
        <v>-22401.271659999999</v>
      </c>
      <c r="N50" s="113">
        <v>-14447.5771</v>
      </c>
      <c r="O50" s="113">
        <v>-371887.04405000003</v>
      </c>
    </row>
    <row r="51" spans="1:15">
      <c r="A51" s="113" t="s">
        <v>285</v>
      </c>
      <c r="B51" s="113">
        <v>-31836.733629999999</v>
      </c>
      <c r="C51" s="113">
        <v>-16890.149539999999</v>
      </c>
      <c r="D51" s="113">
        <v>-42223.466310000003</v>
      </c>
      <c r="E51" s="113">
        <v>-24633.050059999998</v>
      </c>
      <c r="F51" s="113">
        <v>-1842.69632</v>
      </c>
      <c r="G51" s="113">
        <v>-8110.9484400000001</v>
      </c>
      <c r="H51" s="113">
        <v>-6747.4025300000003</v>
      </c>
      <c r="I51" s="113">
        <v>-76.388689999999997</v>
      </c>
      <c r="J51" s="113">
        <v>0</v>
      </c>
      <c r="K51" s="113">
        <v>0</v>
      </c>
      <c r="L51" s="113">
        <v>-933.58303999999998</v>
      </c>
      <c r="M51" s="113">
        <v>-1863.0168999999999</v>
      </c>
      <c r="N51" s="113">
        <v>-367.22775000000001</v>
      </c>
      <c r="O51" s="113">
        <v>-135524.66321</v>
      </c>
    </row>
    <row r="52" spans="1:15">
      <c r="A52" s="113" t="s">
        <v>286</v>
      </c>
      <c r="B52" s="113">
        <v>-42259.950659999995</v>
      </c>
      <c r="C52" s="113">
        <v>-34891.16994</v>
      </c>
      <c r="D52" s="113">
        <v>-63788.800299999995</v>
      </c>
      <c r="E52" s="113">
        <v>-27779.634770000001</v>
      </c>
      <c r="F52" s="113">
        <v>-10453.302300000001</v>
      </c>
      <c r="G52" s="113">
        <v>-5485.2834400000002</v>
      </c>
      <c r="H52" s="113">
        <v>-31376.32459</v>
      </c>
      <c r="I52" s="113">
        <v>-62720.040869999997</v>
      </c>
      <c r="J52" s="113">
        <v>0</v>
      </c>
      <c r="K52" s="113">
        <v>0</v>
      </c>
      <c r="L52" s="113">
        <v>-45469.685319999997</v>
      </c>
      <c r="M52" s="113">
        <v>-55256.319020000003</v>
      </c>
      <c r="N52" s="113">
        <v>-3428.5594599999999</v>
      </c>
      <c r="O52" s="113">
        <v>-382909.07067000004</v>
      </c>
    </row>
    <row r="53" spans="1:15">
      <c r="A53" s="113" t="s">
        <v>287</v>
      </c>
      <c r="B53" s="113">
        <v>-14053.18713</v>
      </c>
      <c r="C53" s="113">
        <v>-5488</v>
      </c>
      <c r="D53" s="113">
        <v>-6043.6685099999995</v>
      </c>
      <c r="E53" s="113">
        <v>-80485.265620000006</v>
      </c>
      <c r="F53" s="113">
        <v>-10449.804380000001</v>
      </c>
      <c r="G53" s="113">
        <v>-5804.0212499999998</v>
      </c>
      <c r="H53" s="113">
        <v>-15658.242920000001</v>
      </c>
      <c r="I53" s="113">
        <v>0</v>
      </c>
      <c r="J53" s="113">
        <v>-139.73189000000002</v>
      </c>
      <c r="K53" s="113">
        <v>0</v>
      </c>
      <c r="L53" s="113">
        <v>-5889.9924000000001</v>
      </c>
      <c r="M53" s="113">
        <v>-53313.45465</v>
      </c>
      <c r="N53" s="113">
        <v>-446.42671999999999</v>
      </c>
      <c r="O53" s="113">
        <v>-197771.79547000001</v>
      </c>
    </row>
    <row r="54" spans="1:15">
      <c r="A54" s="113" t="s">
        <v>288</v>
      </c>
      <c r="B54" s="113">
        <v>0</v>
      </c>
      <c r="C54" s="113">
        <v>0</v>
      </c>
      <c r="D54" s="113">
        <v>0</v>
      </c>
      <c r="E54" s="113">
        <v>0</v>
      </c>
      <c r="F54" s="113">
        <v>0</v>
      </c>
      <c r="G54" s="113">
        <v>0</v>
      </c>
      <c r="H54" s="113">
        <v>0</v>
      </c>
      <c r="I54" s="113">
        <v>0</v>
      </c>
      <c r="J54" s="113">
        <v>0</v>
      </c>
      <c r="K54" s="113">
        <v>0</v>
      </c>
      <c r="L54" s="113">
        <v>-2715.0570600000001</v>
      </c>
      <c r="M54" s="113">
        <v>0</v>
      </c>
      <c r="N54" s="113">
        <v>0</v>
      </c>
      <c r="O54" s="113">
        <v>-2715.0570600000001</v>
      </c>
    </row>
    <row r="55" spans="1:15">
      <c r="A55" s="113" t="s">
        <v>289</v>
      </c>
      <c r="B55" s="113">
        <v>0</v>
      </c>
      <c r="C55" s="113">
        <v>0</v>
      </c>
      <c r="D55" s="113">
        <v>0</v>
      </c>
      <c r="E55" s="113">
        <v>0</v>
      </c>
      <c r="F55" s="113">
        <v>0</v>
      </c>
      <c r="G55" s="113">
        <v>0</v>
      </c>
      <c r="H55" s="113">
        <v>0</v>
      </c>
      <c r="I55" s="113">
        <v>0</v>
      </c>
      <c r="J55" s="113">
        <v>0</v>
      </c>
      <c r="K55" s="113">
        <v>0</v>
      </c>
      <c r="L55" s="113">
        <v>0</v>
      </c>
      <c r="M55" s="113">
        <v>0</v>
      </c>
      <c r="N55" s="113">
        <v>0</v>
      </c>
      <c r="O55" s="113">
        <v>0</v>
      </c>
    </row>
    <row r="56" spans="1:15">
      <c r="A56" s="113" t="s">
        <v>94</v>
      </c>
      <c r="B56" s="113">
        <v>55805.349340000001</v>
      </c>
      <c r="C56" s="113">
        <v>97987.874790000002</v>
      </c>
      <c r="D56" s="113">
        <v>82619.645950000006</v>
      </c>
      <c r="E56" s="113">
        <v>104481.30686</v>
      </c>
      <c r="F56" s="113">
        <v>46296.923499999997</v>
      </c>
      <c r="G56" s="113">
        <v>46645.896280000001</v>
      </c>
      <c r="H56" s="113">
        <v>26099.793949999999</v>
      </c>
      <c r="I56" s="113">
        <v>33644.89428</v>
      </c>
      <c r="J56" s="113">
        <v>513.64832999999999</v>
      </c>
      <c r="K56" s="113">
        <v>6805.8729999999996</v>
      </c>
      <c r="L56" s="113">
        <v>21930.297019999998</v>
      </c>
      <c r="M56" s="113">
        <v>23401.84216</v>
      </c>
      <c r="N56" s="113">
        <v>9344.4287399999994</v>
      </c>
      <c r="O56" s="113">
        <v>555577.7742000001</v>
      </c>
    </row>
    <row r="57" spans="1:15">
      <c r="A57" s="113" t="s">
        <v>290</v>
      </c>
      <c r="B57" s="113">
        <v>0</v>
      </c>
      <c r="C57" s="113">
        <v>39.473669999999998</v>
      </c>
      <c r="D57" s="113">
        <v>0</v>
      </c>
      <c r="E57" s="113">
        <v>0</v>
      </c>
      <c r="F57" s="113">
        <v>69.613489999999999</v>
      </c>
      <c r="G57" s="113">
        <v>5.8147600000000006</v>
      </c>
      <c r="H57" s="113">
        <v>0</v>
      </c>
      <c r="I57" s="113">
        <v>0</v>
      </c>
      <c r="J57" s="113">
        <v>0</v>
      </c>
      <c r="K57" s="113">
        <v>0</v>
      </c>
      <c r="L57" s="113">
        <v>0</v>
      </c>
      <c r="M57" s="113">
        <v>0</v>
      </c>
      <c r="N57" s="113">
        <v>0</v>
      </c>
      <c r="O57" s="113">
        <v>114.90192</v>
      </c>
    </row>
    <row r="58" spans="1:15">
      <c r="A58" s="113" t="s">
        <v>291</v>
      </c>
      <c r="B58" s="113">
        <v>40974.669529999999</v>
      </c>
      <c r="C58" s="113">
        <v>78257.037299999996</v>
      </c>
      <c r="D58" s="113">
        <v>71903.522469999996</v>
      </c>
      <c r="E58" s="113">
        <v>30412.417379999999</v>
      </c>
      <c r="F58" s="113">
        <v>41240.208789999997</v>
      </c>
      <c r="G58" s="113">
        <v>21456.656460000002</v>
      </c>
      <c r="H58" s="113">
        <v>14010.63603</v>
      </c>
      <c r="I58" s="113">
        <v>31386.856159999999</v>
      </c>
      <c r="J58" s="113">
        <v>323.71111999999999</v>
      </c>
      <c r="K58" s="113">
        <v>5277.7419600000003</v>
      </c>
      <c r="L58" s="113">
        <v>27947.250090000001</v>
      </c>
      <c r="M58" s="113">
        <v>15962.503550000001</v>
      </c>
      <c r="N58" s="113">
        <v>7783.7509500000006</v>
      </c>
      <c r="O58" s="113">
        <v>386936.96179000003</v>
      </c>
    </row>
    <row r="59" spans="1:15">
      <c r="A59" s="113" t="s">
        <v>292</v>
      </c>
      <c r="B59" s="113">
        <v>18416.976070000001</v>
      </c>
      <c r="C59" s="113">
        <v>40382.731140000004</v>
      </c>
      <c r="D59" s="113">
        <v>26328.652010000002</v>
      </c>
      <c r="E59" s="113">
        <v>74614.14155</v>
      </c>
      <c r="F59" s="113">
        <v>6295.7592800000002</v>
      </c>
      <c r="G59" s="113">
        <v>33717.824479999996</v>
      </c>
      <c r="H59" s="113">
        <v>12479.646359999999</v>
      </c>
      <c r="I59" s="113">
        <v>2989.3673799999997</v>
      </c>
      <c r="J59" s="113">
        <v>189.93720999999999</v>
      </c>
      <c r="K59" s="113">
        <v>1528.13104</v>
      </c>
      <c r="L59" s="113">
        <v>1104.2588600000001</v>
      </c>
      <c r="M59" s="113">
        <v>7439.3386100000007</v>
      </c>
      <c r="N59" s="113">
        <v>2495.4689900000003</v>
      </c>
      <c r="O59" s="113">
        <v>227982.23298</v>
      </c>
    </row>
    <row r="60" spans="1:15">
      <c r="A60" s="113" t="s">
        <v>293</v>
      </c>
      <c r="B60" s="113">
        <v>0</v>
      </c>
      <c r="C60" s="113">
        <v>2.5044899999999997</v>
      </c>
      <c r="D60" s="113">
        <v>0</v>
      </c>
      <c r="E60" s="113">
        <v>0</v>
      </c>
      <c r="F60" s="113">
        <v>0</v>
      </c>
      <c r="G60" s="113">
        <v>0</v>
      </c>
      <c r="H60" s="113">
        <v>0</v>
      </c>
      <c r="I60" s="113">
        <v>0</v>
      </c>
      <c r="J60" s="113">
        <v>0</v>
      </c>
      <c r="K60" s="113">
        <v>0</v>
      </c>
      <c r="L60" s="113">
        <v>0</v>
      </c>
      <c r="M60" s="113">
        <v>0</v>
      </c>
      <c r="N60" s="113">
        <v>0</v>
      </c>
      <c r="O60" s="113">
        <v>2.5044899999999997</v>
      </c>
    </row>
    <row r="61" spans="1:15">
      <c r="A61" s="113" t="s">
        <v>294</v>
      </c>
      <c r="B61" s="113">
        <v>-3586.2962599999996</v>
      </c>
      <c r="C61" s="113">
        <v>-20693.871809999997</v>
      </c>
      <c r="D61" s="113">
        <v>-15612.52853</v>
      </c>
      <c r="E61" s="113">
        <v>-545.25207</v>
      </c>
      <c r="F61" s="113">
        <v>-1308.65806</v>
      </c>
      <c r="G61" s="113">
        <v>-8534.3994199999997</v>
      </c>
      <c r="H61" s="113">
        <v>-390.48844000000003</v>
      </c>
      <c r="I61" s="113">
        <v>-731.32925999999998</v>
      </c>
      <c r="J61" s="113">
        <v>0</v>
      </c>
      <c r="K61" s="113">
        <v>0</v>
      </c>
      <c r="L61" s="113">
        <v>-7121.2119299999995</v>
      </c>
      <c r="M61" s="113">
        <v>0</v>
      </c>
      <c r="N61" s="113">
        <v>-934.7912</v>
      </c>
      <c r="O61" s="113">
        <v>-59458.826979999998</v>
      </c>
    </row>
    <row r="62" spans="1:15">
      <c r="A62" s="113" t="s">
        <v>95</v>
      </c>
      <c r="B62" s="113">
        <v>1466.42823</v>
      </c>
      <c r="C62" s="113">
        <v>238.37653</v>
      </c>
      <c r="D62" s="113">
        <v>22476.441449999998</v>
      </c>
      <c r="E62" s="113">
        <v>1144.9937299999999</v>
      </c>
      <c r="F62" s="113">
        <v>2.0000000000000002E-5</v>
      </c>
      <c r="G62" s="113">
        <v>817.17468999999994</v>
      </c>
      <c r="H62" s="113">
        <v>452.72833000000003</v>
      </c>
      <c r="I62" s="113">
        <v>74.81756</v>
      </c>
      <c r="J62" s="113">
        <v>8.9999999999999993E-3</v>
      </c>
      <c r="K62" s="113">
        <v>0.84972999999999999</v>
      </c>
      <c r="L62" s="113">
        <v>-1.0000000000000001E-5</v>
      </c>
      <c r="M62" s="113">
        <v>0</v>
      </c>
      <c r="N62" s="113">
        <v>2.1000000000000001E-2</v>
      </c>
      <c r="O62" s="113">
        <v>26671.840260000001</v>
      </c>
    </row>
    <row r="63" spans="1:15">
      <c r="A63" s="113" t="s">
        <v>295</v>
      </c>
      <c r="B63" s="113">
        <v>0</v>
      </c>
      <c r="C63" s="113">
        <v>0</v>
      </c>
      <c r="D63" s="113">
        <v>0</v>
      </c>
      <c r="E63" s="113">
        <v>367.33247999999998</v>
      </c>
      <c r="F63" s="113">
        <v>0</v>
      </c>
      <c r="G63" s="113">
        <v>0</v>
      </c>
      <c r="H63" s="113">
        <v>0</v>
      </c>
      <c r="I63" s="113">
        <v>0</v>
      </c>
      <c r="J63" s="113">
        <v>0</v>
      </c>
      <c r="K63" s="113">
        <v>0</v>
      </c>
      <c r="L63" s="113">
        <v>0</v>
      </c>
      <c r="M63" s="113">
        <v>0</v>
      </c>
      <c r="N63" s="113">
        <v>0</v>
      </c>
      <c r="O63" s="113">
        <v>367.33247999999998</v>
      </c>
    </row>
    <row r="64" spans="1:15">
      <c r="A64" s="113" t="s">
        <v>296</v>
      </c>
      <c r="B64" s="113">
        <v>91086.489419999998</v>
      </c>
      <c r="C64" s="113">
        <v>55528.765439999996</v>
      </c>
      <c r="D64" s="113">
        <v>156112.13084999999</v>
      </c>
      <c r="E64" s="113">
        <v>83250.25563</v>
      </c>
      <c r="F64" s="113">
        <v>3689.1330200000002</v>
      </c>
      <c r="G64" s="113">
        <v>16959.238559999998</v>
      </c>
      <c r="H64" s="113">
        <v>12115.5365</v>
      </c>
      <c r="I64" s="113">
        <v>1521.2881100000002</v>
      </c>
      <c r="J64" s="113">
        <v>10.96752</v>
      </c>
      <c r="K64" s="113">
        <v>0</v>
      </c>
      <c r="L64" s="113">
        <v>2569.5297799999998</v>
      </c>
      <c r="M64" s="113">
        <v>814.57985999999994</v>
      </c>
      <c r="N64" s="113">
        <v>960.03515000000004</v>
      </c>
      <c r="O64" s="113">
        <v>424617.94983999996</v>
      </c>
    </row>
    <row r="65" spans="1:15">
      <c r="A65" s="113" t="s">
        <v>297</v>
      </c>
      <c r="B65" s="113">
        <v>13.96185</v>
      </c>
      <c r="C65" s="113">
        <v>571.31865000000005</v>
      </c>
      <c r="D65" s="113">
        <v>1701.5289700000001</v>
      </c>
      <c r="E65" s="113">
        <v>0.44</v>
      </c>
      <c r="F65" s="113">
        <v>118.63707000000001</v>
      </c>
      <c r="G65" s="113">
        <v>8.6835499999999985</v>
      </c>
      <c r="H65" s="113">
        <v>242.85353000000001</v>
      </c>
      <c r="I65" s="113">
        <v>74.755560000000003</v>
      </c>
      <c r="J65" s="113">
        <v>0</v>
      </c>
      <c r="K65" s="113">
        <v>0.84972999999999999</v>
      </c>
      <c r="L65" s="113">
        <v>155.56792999999999</v>
      </c>
      <c r="M65" s="113">
        <v>0</v>
      </c>
      <c r="N65" s="113">
        <v>7.6629199999999997</v>
      </c>
      <c r="O65" s="113">
        <v>2896.2597599999999</v>
      </c>
    </row>
    <row r="66" spans="1:15">
      <c r="A66" s="113" t="s">
        <v>298</v>
      </c>
      <c r="B66" s="113">
        <v>0</v>
      </c>
      <c r="C66" s="113">
        <v>0</v>
      </c>
      <c r="D66" s="113">
        <v>3.5684999999999998</v>
      </c>
      <c r="E66" s="113">
        <v>0</v>
      </c>
      <c r="F66" s="113">
        <v>0</v>
      </c>
      <c r="G66" s="113">
        <v>0</v>
      </c>
      <c r="H66" s="113">
        <v>1E-3</v>
      </c>
      <c r="I66" s="113">
        <v>0</v>
      </c>
      <c r="J66" s="113">
        <v>0</v>
      </c>
      <c r="K66" s="113">
        <v>0</v>
      </c>
      <c r="L66" s="113">
        <v>0</v>
      </c>
      <c r="M66" s="113">
        <v>0</v>
      </c>
      <c r="N66" s="113">
        <v>0</v>
      </c>
      <c r="O66" s="113">
        <v>3.5695000000000001</v>
      </c>
    </row>
    <row r="67" spans="1:15">
      <c r="A67" s="113" t="s">
        <v>299</v>
      </c>
      <c r="B67" s="113">
        <v>-89634.02304</v>
      </c>
      <c r="C67" s="113">
        <v>-55861.707560000003</v>
      </c>
      <c r="D67" s="113">
        <v>-135340.78687000001</v>
      </c>
      <c r="E67" s="113">
        <v>-82473.034379999997</v>
      </c>
      <c r="F67" s="113">
        <v>-3807.77007</v>
      </c>
      <c r="G67" s="113">
        <v>-16150.74742</v>
      </c>
      <c r="H67" s="113">
        <v>-11905.662699999999</v>
      </c>
      <c r="I67" s="113">
        <v>-1521.2261100000001</v>
      </c>
      <c r="J67" s="113">
        <v>-10.95852</v>
      </c>
      <c r="K67" s="113">
        <v>0</v>
      </c>
      <c r="L67" s="113">
        <v>-2725.0977200000002</v>
      </c>
      <c r="M67" s="113">
        <v>-814.57985999999994</v>
      </c>
      <c r="N67" s="113">
        <v>-967.67706999999996</v>
      </c>
      <c r="O67" s="113">
        <v>-401213.27132</v>
      </c>
    </row>
    <row r="68" spans="1:15">
      <c r="A68" s="113" t="s">
        <v>300</v>
      </c>
      <c r="B68" s="113">
        <v>726793.39399000001</v>
      </c>
      <c r="C68" s="113">
        <v>785853.53789000004</v>
      </c>
      <c r="D68" s="113">
        <v>652450.91944000009</v>
      </c>
      <c r="E68" s="113">
        <v>515422.77983999997</v>
      </c>
      <c r="F68" s="113">
        <v>44442.900020000001</v>
      </c>
      <c r="G68" s="113">
        <v>155651.62654</v>
      </c>
      <c r="H68" s="113">
        <v>32934.79522</v>
      </c>
      <c r="I68" s="113">
        <v>160681.99837000002</v>
      </c>
      <c r="J68" s="113">
        <v>273.82704999999999</v>
      </c>
      <c r="K68" s="113">
        <v>12969.260050000001</v>
      </c>
      <c r="L68" s="113">
        <v>90068.701419999998</v>
      </c>
      <c r="M68" s="113">
        <v>334855.15630999999</v>
      </c>
      <c r="N68" s="113">
        <v>9872.1541300000008</v>
      </c>
      <c r="O68" s="113">
        <v>3522271.05027</v>
      </c>
    </row>
    <row r="69" spans="1:15">
      <c r="A69" s="113" t="s">
        <v>253</v>
      </c>
      <c r="B69" s="113">
        <v>0</v>
      </c>
      <c r="C69" s="113">
        <v>0</v>
      </c>
      <c r="D69" s="113">
        <v>5726.8612199999998</v>
      </c>
      <c r="E69" s="113">
        <v>0</v>
      </c>
      <c r="F69" s="113">
        <v>0</v>
      </c>
      <c r="G69" s="113">
        <v>0</v>
      </c>
      <c r="H69" s="113">
        <v>0</v>
      </c>
      <c r="I69" s="113">
        <v>0</v>
      </c>
      <c r="J69" s="113">
        <v>0</v>
      </c>
      <c r="K69" s="113">
        <v>0</v>
      </c>
      <c r="L69" s="113">
        <v>0</v>
      </c>
      <c r="M69" s="113">
        <v>0</v>
      </c>
      <c r="N69" s="113">
        <v>0</v>
      </c>
      <c r="O69" s="113">
        <v>5726.8612199999998</v>
      </c>
    </row>
    <row r="70" spans="1:15">
      <c r="A70" s="113" t="s">
        <v>254</v>
      </c>
      <c r="B70" s="113">
        <v>85484.115209999989</v>
      </c>
      <c r="C70" s="113">
        <v>0</v>
      </c>
      <c r="D70" s="113">
        <v>0</v>
      </c>
      <c r="E70" s="113">
        <v>0</v>
      </c>
      <c r="F70" s="113">
        <v>0</v>
      </c>
      <c r="G70" s="113">
        <v>0</v>
      </c>
      <c r="H70" s="113">
        <v>0</v>
      </c>
      <c r="I70" s="113">
        <v>49376.017829999997</v>
      </c>
      <c r="J70" s="113">
        <v>0</v>
      </c>
      <c r="K70" s="113">
        <v>0</v>
      </c>
      <c r="L70" s="113">
        <v>37259.706340000004</v>
      </c>
      <c r="M70" s="113">
        <v>0</v>
      </c>
      <c r="N70" s="113">
        <v>0</v>
      </c>
      <c r="O70" s="113">
        <v>172119.83937999999</v>
      </c>
    </row>
    <row r="71" spans="1:15">
      <c r="A71" s="113" t="s">
        <v>255</v>
      </c>
      <c r="B71" s="113">
        <v>234746.32581000001</v>
      </c>
      <c r="C71" s="113">
        <v>99470</v>
      </c>
      <c r="D71" s="113">
        <v>0</v>
      </c>
      <c r="E71" s="113">
        <v>0</v>
      </c>
      <c r="F71" s="113">
        <v>0</v>
      </c>
      <c r="G71" s="113">
        <v>0</v>
      </c>
      <c r="H71" s="113">
        <v>0</v>
      </c>
      <c r="I71" s="113">
        <v>3535.5906299999997</v>
      </c>
      <c r="J71" s="113">
        <v>80.567679999999996</v>
      </c>
      <c r="K71" s="113">
        <v>12803.34656</v>
      </c>
      <c r="L71" s="113">
        <v>0</v>
      </c>
      <c r="M71" s="113">
        <v>0</v>
      </c>
      <c r="N71" s="113">
        <v>0</v>
      </c>
      <c r="O71" s="113">
        <v>350635.83068000001</v>
      </c>
    </row>
    <row r="72" spans="1:15">
      <c r="A72" s="113" t="s">
        <v>256</v>
      </c>
      <c r="B72" s="113">
        <v>33929.208490000005</v>
      </c>
      <c r="C72" s="113">
        <v>169351.57093000002</v>
      </c>
      <c r="D72" s="113">
        <v>219614.71711000003</v>
      </c>
      <c r="E72" s="113">
        <v>53.883309999999994</v>
      </c>
      <c r="F72" s="113">
        <v>0</v>
      </c>
      <c r="G72" s="113">
        <v>6860</v>
      </c>
      <c r="H72" s="113">
        <v>0</v>
      </c>
      <c r="I72" s="113">
        <v>0</v>
      </c>
      <c r="J72" s="113">
        <v>0</v>
      </c>
      <c r="K72" s="113">
        <v>0</v>
      </c>
      <c r="L72" s="113">
        <v>0</v>
      </c>
      <c r="M72" s="113">
        <v>0</v>
      </c>
      <c r="N72" s="113">
        <v>0</v>
      </c>
      <c r="O72" s="113">
        <v>429809.37983999995</v>
      </c>
    </row>
    <row r="73" spans="1:15">
      <c r="A73" s="113" t="s">
        <v>301</v>
      </c>
      <c r="B73" s="113">
        <v>63688.25722</v>
      </c>
      <c r="C73" s="113">
        <v>42603.780399999996</v>
      </c>
      <c r="D73" s="113">
        <v>68680.46286</v>
      </c>
      <c r="E73" s="113">
        <v>513372.23256999999</v>
      </c>
      <c r="F73" s="113">
        <v>35438.989929999996</v>
      </c>
      <c r="G73" s="113">
        <v>3018.88681</v>
      </c>
      <c r="H73" s="113">
        <v>4368.6532200000001</v>
      </c>
      <c r="I73" s="113">
        <v>531.40552000000002</v>
      </c>
      <c r="J73" s="113">
        <v>0</v>
      </c>
      <c r="K73" s="113">
        <v>0</v>
      </c>
      <c r="L73" s="113">
        <v>517.29989999999998</v>
      </c>
      <c r="M73" s="113">
        <v>347.9</v>
      </c>
      <c r="N73" s="113">
        <v>9717.5344600000008</v>
      </c>
      <c r="O73" s="113">
        <v>742285.40289000003</v>
      </c>
    </row>
    <row r="74" spans="1:15">
      <c r="A74" s="113" t="s">
        <v>302</v>
      </c>
      <c r="B74" s="113">
        <v>148197.39868000001</v>
      </c>
      <c r="C74" s="113">
        <v>2289.7543999999998</v>
      </c>
      <c r="D74" s="113">
        <v>6697.8154699999996</v>
      </c>
      <c r="E74" s="113">
        <v>1947.8577399999999</v>
      </c>
      <c r="F74" s="113">
        <v>3322.7055299999997</v>
      </c>
      <c r="G74" s="113">
        <v>1193.3662099999999</v>
      </c>
      <c r="H74" s="113">
        <v>7447.4423799999995</v>
      </c>
      <c r="I74" s="113">
        <v>634.68816000000004</v>
      </c>
      <c r="J74" s="113">
        <v>193.24620000000002</v>
      </c>
      <c r="K74" s="113">
        <v>26.068000000000001</v>
      </c>
      <c r="L74" s="113">
        <v>299.90562</v>
      </c>
      <c r="M74" s="113">
        <v>488.93428999999998</v>
      </c>
      <c r="N74" s="113">
        <v>464.17786000000001</v>
      </c>
      <c r="O74" s="113">
        <v>173203.36053999999</v>
      </c>
    </row>
    <row r="75" spans="1:15">
      <c r="A75" s="113" t="s">
        <v>258</v>
      </c>
      <c r="B75" s="113">
        <v>154875.166</v>
      </c>
      <c r="C75" s="113">
        <v>469053.36700000003</v>
      </c>
      <c r="D75" s="113">
        <v>368445.27100000001</v>
      </c>
      <c r="E75" s="113">
        <v>0</v>
      </c>
      <c r="F75" s="113">
        <v>7456.2520000000004</v>
      </c>
      <c r="G75" s="113">
        <v>144922.53899999999</v>
      </c>
      <c r="H75" s="113">
        <v>21789.833999999999</v>
      </c>
      <c r="I75" s="113">
        <v>106266.25366</v>
      </c>
      <c r="J75" s="113">
        <v>0</v>
      </c>
      <c r="K75" s="113">
        <v>0</v>
      </c>
      <c r="L75" s="113">
        <v>49518.025000000001</v>
      </c>
      <c r="M75" s="113">
        <v>334032.27799999999</v>
      </c>
      <c r="N75" s="113">
        <v>0</v>
      </c>
      <c r="O75" s="113">
        <v>1656358.98566</v>
      </c>
    </row>
    <row r="76" spans="1:15">
      <c r="A76" s="113" t="s">
        <v>303</v>
      </c>
      <c r="B76" s="113">
        <v>6269.9942499999997</v>
      </c>
      <c r="C76" s="113">
        <v>3972.90317</v>
      </c>
      <c r="D76" s="113">
        <v>4273.0262000000002</v>
      </c>
      <c r="E76" s="113">
        <v>48.806220000000003</v>
      </c>
      <c r="F76" s="113">
        <v>2.1639599999999999</v>
      </c>
      <c r="G76" s="113">
        <v>231.87092999999999</v>
      </c>
      <c r="H76" s="113">
        <v>0</v>
      </c>
      <c r="I76" s="113">
        <v>418.73503999999997</v>
      </c>
      <c r="J76" s="113">
        <v>1.3169999999999999E-2</v>
      </c>
      <c r="K76" s="113">
        <v>156.38495</v>
      </c>
      <c r="L76" s="113">
        <v>2579.4901199999999</v>
      </c>
      <c r="M76" s="113">
        <v>200.41936999999999</v>
      </c>
      <c r="N76" s="113">
        <v>0</v>
      </c>
      <c r="O76" s="113">
        <v>18153.807379999998</v>
      </c>
    </row>
    <row r="77" spans="1:15">
      <c r="A77" s="113" t="s">
        <v>304</v>
      </c>
      <c r="B77" s="113">
        <v>-397.07166999999998</v>
      </c>
      <c r="C77" s="113">
        <v>-887.83801000000005</v>
      </c>
      <c r="D77" s="113">
        <v>-20987.234420000001</v>
      </c>
      <c r="E77" s="113">
        <v>0</v>
      </c>
      <c r="F77" s="113">
        <v>-1777.2113999999999</v>
      </c>
      <c r="G77" s="113">
        <v>-575.03641000000005</v>
      </c>
      <c r="H77" s="113">
        <v>-671.13437999999996</v>
      </c>
      <c r="I77" s="113">
        <v>-80.69247</v>
      </c>
      <c r="J77" s="113">
        <v>0</v>
      </c>
      <c r="K77" s="113">
        <v>-16.539459999999998</v>
      </c>
      <c r="L77" s="113">
        <v>-105.72556</v>
      </c>
      <c r="M77" s="113">
        <v>-214.37535</v>
      </c>
      <c r="N77" s="113">
        <v>-309.55819000000002</v>
      </c>
      <c r="O77" s="113">
        <v>-26022.41732</v>
      </c>
    </row>
    <row r="78" spans="1:15">
      <c r="A78" s="113" t="s">
        <v>97</v>
      </c>
      <c r="B78" s="113">
        <v>264256.20199999999</v>
      </c>
      <c r="C78" s="113">
        <v>231661.91217</v>
      </c>
      <c r="D78" s="113">
        <v>273161.12116000004</v>
      </c>
      <c r="E78" s="113">
        <v>256229.40955000001</v>
      </c>
      <c r="F78" s="113">
        <v>98849.735019999993</v>
      </c>
      <c r="G78" s="113">
        <v>109667.50604000001</v>
      </c>
      <c r="H78" s="113">
        <v>85908.268639999995</v>
      </c>
      <c r="I78" s="113">
        <v>120755.42478</v>
      </c>
      <c r="J78" s="113">
        <v>1804.3814399999999</v>
      </c>
      <c r="K78" s="113">
        <v>1287.6881699999999</v>
      </c>
      <c r="L78" s="113">
        <v>115448.65871999999</v>
      </c>
      <c r="M78" s="113">
        <v>84193.862139999997</v>
      </c>
      <c r="N78" s="113">
        <v>36633.716030000003</v>
      </c>
      <c r="O78" s="113">
        <v>1679857.8858599998</v>
      </c>
    </row>
    <row r="79" spans="1:15">
      <c r="A79" s="113" t="s">
        <v>305</v>
      </c>
      <c r="B79" s="113">
        <v>36864.689590000002</v>
      </c>
      <c r="C79" s="113">
        <v>40496.32789</v>
      </c>
      <c r="D79" s="113">
        <v>76563.145209999988</v>
      </c>
      <c r="E79" s="113">
        <v>62532.757100000003</v>
      </c>
      <c r="F79" s="113">
        <v>17224.576730000001</v>
      </c>
      <c r="G79" s="113">
        <v>51496.091609999996</v>
      </c>
      <c r="H79" s="113">
        <v>35347.879710000001</v>
      </c>
      <c r="I79" s="113">
        <v>14006.61082</v>
      </c>
      <c r="J79" s="113">
        <v>696.71543999999994</v>
      </c>
      <c r="K79" s="113">
        <v>0</v>
      </c>
      <c r="L79" s="113">
        <v>16870.093870000001</v>
      </c>
      <c r="M79" s="113">
        <v>17767.208269999999</v>
      </c>
      <c r="N79" s="113">
        <v>5543.60923</v>
      </c>
      <c r="O79" s="113">
        <v>375409.70547000004</v>
      </c>
    </row>
    <row r="80" spans="1:15">
      <c r="A80" s="113" t="s">
        <v>306</v>
      </c>
      <c r="B80" s="113">
        <v>141726.66394999999</v>
      </c>
      <c r="C80" s="113">
        <v>39615.60428</v>
      </c>
      <c r="D80" s="113">
        <v>131650.79579</v>
      </c>
      <c r="E80" s="113">
        <v>125066.22697</v>
      </c>
      <c r="F80" s="113">
        <v>26811.002969999998</v>
      </c>
      <c r="G80" s="113">
        <v>32375.256359999999</v>
      </c>
      <c r="H80" s="113">
        <v>26704.730469999999</v>
      </c>
      <c r="I80" s="113">
        <v>21489.61665</v>
      </c>
      <c r="J80" s="113">
        <v>764.57199000000003</v>
      </c>
      <c r="K80" s="113">
        <v>0</v>
      </c>
      <c r="L80" s="113">
        <v>27745.102600000002</v>
      </c>
      <c r="M80" s="113">
        <v>16426.13941</v>
      </c>
      <c r="N80" s="113">
        <v>7174.6420199999993</v>
      </c>
      <c r="O80" s="113">
        <v>597550.35346000001</v>
      </c>
    </row>
    <row r="81" spans="1:16">
      <c r="A81" s="113" t="s">
        <v>307</v>
      </c>
      <c r="B81" s="113">
        <v>17549.517350000002</v>
      </c>
      <c r="C81" s="113">
        <v>19534.690890000002</v>
      </c>
      <c r="D81" s="113">
        <v>9041.9396500000003</v>
      </c>
      <c r="E81" s="113">
        <v>12942.43663</v>
      </c>
      <c r="F81" s="113">
        <v>8470.3299399999996</v>
      </c>
      <c r="G81" s="113">
        <v>5403.3801299999996</v>
      </c>
      <c r="H81" s="113">
        <v>5257.3193799999999</v>
      </c>
      <c r="I81" s="113">
        <v>23419.890030000002</v>
      </c>
      <c r="J81" s="113">
        <v>18.641110000000001</v>
      </c>
      <c r="K81" s="113">
        <v>822.44120999999996</v>
      </c>
      <c r="L81" s="113">
        <v>8738.4977799999997</v>
      </c>
      <c r="M81" s="113">
        <v>18558.287579999997</v>
      </c>
      <c r="N81" s="113">
        <v>10099.6464</v>
      </c>
      <c r="O81" s="113">
        <v>139857.01808000001</v>
      </c>
    </row>
    <row r="82" spans="1:16">
      <c r="A82" s="113" t="s">
        <v>308</v>
      </c>
      <c r="B82" s="113">
        <v>31498.845420000001</v>
      </c>
      <c r="C82" s="113">
        <v>40870.40698</v>
      </c>
      <c r="D82" s="113">
        <v>14275.70901</v>
      </c>
      <c r="E82" s="113">
        <v>21628.829959999999</v>
      </c>
      <c r="F82" s="113">
        <v>25029.41647</v>
      </c>
      <c r="G82" s="113">
        <v>4629.9792099999995</v>
      </c>
      <c r="H82" s="113">
        <v>6095.08889</v>
      </c>
      <c r="I82" s="113">
        <v>24009.663760000003</v>
      </c>
      <c r="J82" s="113">
        <v>61.994669999999999</v>
      </c>
      <c r="K82" s="113">
        <v>285.46458000000001</v>
      </c>
      <c r="L82" s="113">
        <v>18862.31308</v>
      </c>
      <c r="M82" s="113">
        <v>6276.5854800000006</v>
      </c>
      <c r="N82" s="113">
        <v>3686.4573100000002</v>
      </c>
      <c r="O82" s="113">
        <v>197210.75482</v>
      </c>
    </row>
    <row r="83" spans="1:16">
      <c r="A83" s="113" t="s">
        <v>309</v>
      </c>
      <c r="B83" s="113">
        <v>12940.487800000001</v>
      </c>
      <c r="C83" s="113">
        <v>58939.885900000001</v>
      </c>
      <c r="D83" s="113">
        <v>34898.970590000004</v>
      </c>
      <c r="E83" s="113">
        <v>26713.59132</v>
      </c>
      <c r="F83" s="113">
        <v>10159.32676</v>
      </c>
      <c r="G83" s="113">
        <v>10538.76499</v>
      </c>
      <c r="H83" s="113">
        <v>11266.47192</v>
      </c>
      <c r="I83" s="113">
        <v>24743.128530000002</v>
      </c>
      <c r="J83" s="113">
        <v>255.70935</v>
      </c>
      <c r="K83" s="113">
        <v>174.44344000000001</v>
      </c>
      <c r="L83" s="113">
        <v>37102.092049999999</v>
      </c>
      <c r="M83" s="113">
        <v>15965.04017</v>
      </c>
      <c r="N83" s="113">
        <v>8488.9751799999995</v>
      </c>
      <c r="O83" s="113">
        <v>252186.88800000001</v>
      </c>
    </row>
    <row r="84" spans="1:16">
      <c r="A84" s="113" t="s">
        <v>310</v>
      </c>
      <c r="B84" s="113">
        <v>2543.6293500000002</v>
      </c>
      <c r="C84" s="113">
        <v>11896.889070000001</v>
      </c>
      <c r="D84" s="113">
        <v>3203.06646</v>
      </c>
      <c r="E84" s="113">
        <v>4477.8768099999998</v>
      </c>
      <c r="F84" s="113">
        <v>554.77705000000003</v>
      </c>
      <c r="G84" s="113">
        <v>1368.5588</v>
      </c>
      <c r="H84" s="113">
        <v>1171.1663500000002</v>
      </c>
      <c r="I84" s="113">
        <v>12708.453460000001</v>
      </c>
      <c r="J84" s="113">
        <v>2.3388800000000001</v>
      </c>
      <c r="K84" s="113">
        <v>0</v>
      </c>
      <c r="L84" s="113">
        <v>1001.31016</v>
      </c>
      <c r="M84" s="113">
        <v>9074.4786400000012</v>
      </c>
      <c r="N84" s="113">
        <v>1601.00505</v>
      </c>
      <c r="O84" s="113">
        <v>49603.550080000001</v>
      </c>
    </row>
    <row r="85" spans="1:16">
      <c r="A85" s="113" t="s">
        <v>311</v>
      </c>
      <c r="B85" s="113">
        <v>4007.1081099999997</v>
      </c>
      <c r="C85" s="113">
        <v>312.30801000000002</v>
      </c>
      <c r="D85" s="113">
        <v>3527.4944500000001</v>
      </c>
      <c r="E85" s="113">
        <v>395.137</v>
      </c>
      <c r="F85" s="113">
        <v>513.94555000000003</v>
      </c>
      <c r="G85" s="113">
        <v>149.11263</v>
      </c>
      <c r="H85" s="113">
        <v>65.611919999999998</v>
      </c>
      <c r="I85" s="113">
        <v>327.04472999999996</v>
      </c>
      <c r="J85" s="113">
        <v>4.41</v>
      </c>
      <c r="K85" s="113">
        <v>5.33894</v>
      </c>
      <c r="L85" s="113">
        <v>23.86748</v>
      </c>
      <c r="M85" s="113">
        <v>126.12259</v>
      </c>
      <c r="N85" s="113">
        <v>39.380839999999999</v>
      </c>
      <c r="O85" s="113">
        <v>9496.8822500000006</v>
      </c>
    </row>
    <row r="86" spans="1:16">
      <c r="A86" s="113" t="s">
        <v>312</v>
      </c>
      <c r="B86" s="113">
        <v>0</v>
      </c>
      <c r="C86" s="113">
        <v>0</v>
      </c>
      <c r="D86" s="113">
        <v>0</v>
      </c>
      <c r="E86" s="113">
        <v>0</v>
      </c>
      <c r="F86" s="113">
        <v>0</v>
      </c>
      <c r="G86" s="113">
        <v>2.0820000000000002E-2</v>
      </c>
      <c r="H86" s="113">
        <v>0</v>
      </c>
      <c r="I86" s="113">
        <v>0</v>
      </c>
      <c r="J86" s="113">
        <v>0</v>
      </c>
      <c r="K86" s="113">
        <v>0</v>
      </c>
      <c r="L86" s="113">
        <v>0</v>
      </c>
      <c r="M86" s="113">
        <v>0</v>
      </c>
      <c r="N86" s="113">
        <v>0</v>
      </c>
      <c r="O86" s="113">
        <v>2.0820000000000002E-2</v>
      </c>
    </row>
    <row r="87" spans="1:16">
      <c r="A87" s="113" t="s">
        <v>313</v>
      </c>
      <c r="B87" s="113">
        <v>17125.260429999998</v>
      </c>
      <c r="C87" s="113">
        <v>19995.799149999999</v>
      </c>
      <c r="D87" s="113">
        <v>0</v>
      </c>
      <c r="E87" s="113">
        <v>2472.5537599999998</v>
      </c>
      <c r="F87" s="113">
        <v>10086.359550000001</v>
      </c>
      <c r="G87" s="113">
        <v>3706.3414900000002</v>
      </c>
      <c r="H87" s="113">
        <v>0</v>
      </c>
      <c r="I87" s="113">
        <v>51.016800000000003</v>
      </c>
      <c r="J87" s="113">
        <v>0</v>
      </c>
      <c r="K87" s="113">
        <v>0</v>
      </c>
      <c r="L87" s="113">
        <v>5105.3816999999999</v>
      </c>
      <c r="M87" s="113">
        <v>0</v>
      </c>
      <c r="N87" s="113">
        <v>0</v>
      </c>
      <c r="O87" s="113">
        <v>58542.712879999999</v>
      </c>
    </row>
    <row r="88" spans="1:16">
      <c r="A88" s="113" t="s">
        <v>314</v>
      </c>
      <c r="B88" s="113">
        <v>30762.479179999998</v>
      </c>
      <c r="C88" s="113">
        <v>11945.20463</v>
      </c>
      <c r="D88" s="113">
        <v>66731.40552</v>
      </c>
      <c r="E88" s="113">
        <v>49713.035560000004</v>
      </c>
      <c r="F88" s="113">
        <v>29676.86609</v>
      </c>
      <c r="G88" s="113">
        <v>22737.320179999999</v>
      </c>
      <c r="H88" s="113">
        <v>17754.192780000001</v>
      </c>
      <c r="I88" s="113">
        <v>26539.01686</v>
      </c>
      <c r="J88" s="113">
        <v>1814.8848400000002</v>
      </c>
      <c r="K88" s="113">
        <v>1068.37095</v>
      </c>
      <c r="L88" s="113">
        <v>28992.842920000003</v>
      </c>
      <c r="M88" s="113">
        <v>43432.918920000004</v>
      </c>
      <c r="N88" s="113">
        <v>6785.3206500000006</v>
      </c>
      <c r="O88" s="113">
        <v>337953.85907999997</v>
      </c>
    </row>
    <row r="89" spans="1:16">
      <c r="A89" s="113" t="s">
        <v>315</v>
      </c>
      <c r="B89" s="113">
        <v>4704.3790899999995</v>
      </c>
      <c r="C89" s="113">
        <v>8616.4792799999996</v>
      </c>
      <c r="D89" s="113">
        <v>7313.50846</v>
      </c>
      <c r="E89" s="113">
        <v>6092.2412899999999</v>
      </c>
      <c r="F89" s="113">
        <v>757.51009999999997</v>
      </c>
      <c r="G89" s="113">
        <v>1046.76073</v>
      </c>
      <c r="H89" s="113">
        <v>2835.0525899999998</v>
      </c>
      <c r="I89" s="113">
        <v>3267.3984500000001</v>
      </c>
      <c r="J89" s="113">
        <v>1148.8933500000001</v>
      </c>
      <c r="K89" s="113">
        <v>0</v>
      </c>
      <c r="L89" s="113">
        <v>4204.7211600000001</v>
      </c>
      <c r="M89" s="113">
        <v>3515.2359700000002</v>
      </c>
      <c r="N89" s="113">
        <v>2112.0687499999999</v>
      </c>
      <c r="O89" s="113">
        <v>45614.249219999998</v>
      </c>
    </row>
    <row r="90" spans="1:16">
      <c r="A90" s="113" t="s">
        <v>316</v>
      </c>
      <c r="B90" s="113">
        <v>7800.5095799999999</v>
      </c>
      <c r="C90" s="113">
        <v>896.87468000000001</v>
      </c>
      <c r="D90" s="113">
        <v>2044.925</v>
      </c>
      <c r="E90" s="113">
        <v>4376.8697400000001</v>
      </c>
      <c r="F90" s="113">
        <v>9592.2443299999995</v>
      </c>
      <c r="G90" s="113">
        <v>1669.8950600000001</v>
      </c>
      <c r="H90" s="113">
        <v>6349.4759000000004</v>
      </c>
      <c r="I90" s="113">
        <v>16032.55083</v>
      </c>
      <c r="J90" s="113">
        <v>0</v>
      </c>
      <c r="K90" s="113">
        <v>1068.37095</v>
      </c>
      <c r="L90" s="113">
        <v>3879.91365</v>
      </c>
      <c r="M90" s="113">
        <v>0</v>
      </c>
      <c r="N90" s="113">
        <v>3610.26667</v>
      </c>
      <c r="O90" s="113">
        <v>57321.896390000002</v>
      </c>
    </row>
    <row r="91" spans="1:16">
      <c r="A91" s="113" t="s">
        <v>317</v>
      </c>
      <c r="B91" s="113">
        <v>6125.2407499999999</v>
      </c>
      <c r="C91" s="113">
        <v>2525.7759000000001</v>
      </c>
      <c r="D91" s="113">
        <v>32636.312089999999</v>
      </c>
      <c r="E91" s="113">
        <v>31540.811109999999</v>
      </c>
      <c r="F91" s="113">
        <v>1935.68659</v>
      </c>
      <c r="G91" s="113">
        <v>10028.498579999999</v>
      </c>
      <c r="H91" s="113">
        <v>7362.3509599999998</v>
      </c>
      <c r="I91" s="113">
        <v>4255.9544299999998</v>
      </c>
      <c r="J91" s="113">
        <v>0</v>
      </c>
      <c r="K91" s="113">
        <v>0</v>
      </c>
      <c r="L91" s="113">
        <v>721.0135600000001</v>
      </c>
      <c r="M91" s="113">
        <v>39545.146829999998</v>
      </c>
      <c r="N91" s="113">
        <v>64.404200000000003</v>
      </c>
      <c r="O91" s="113">
        <v>136741.19500000001</v>
      </c>
    </row>
    <row r="92" spans="1:16" ht="13.5" thickBot="1">
      <c r="A92" s="113" t="s">
        <v>318</v>
      </c>
      <c r="B92" s="113">
        <v>12132.349759999999</v>
      </c>
      <c r="C92" s="113">
        <v>0</v>
      </c>
      <c r="D92" s="113">
        <v>25027.35482</v>
      </c>
      <c r="E92" s="113">
        <v>7703.1134199999997</v>
      </c>
      <c r="F92" s="113">
        <v>17430.41059</v>
      </c>
      <c r="G92" s="113">
        <v>10007.54283</v>
      </c>
      <c r="H92" s="113">
        <v>1300.3573999999999</v>
      </c>
      <c r="I92" s="113">
        <v>2983.1131500000001</v>
      </c>
      <c r="J92" s="113">
        <v>665.99149</v>
      </c>
      <c r="K92" s="113">
        <v>0</v>
      </c>
      <c r="L92" s="113">
        <v>20235.95003</v>
      </c>
      <c r="M92" s="113">
        <v>372.53611999999998</v>
      </c>
      <c r="N92" s="113">
        <v>998.58103000000006</v>
      </c>
      <c r="O92" s="113">
        <v>98857.300640000001</v>
      </c>
    </row>
    <row r="93" spans="1:16" ht="15.75" customHeight="1" thickTop="1" thickBot="1">
      <c r="A93" s="113" t="s">
        <v>319</v>
      </c>
      <c r="B93" s="113">
        <v>0</v>
      </c>
      <c r="C93" s="113">
        <v>-93.925229999999999</v>
      </c>
      <c r="D93" s="113">
        <v>-290.69484999999997</v>
      </c>
      <c r="E93" s="113">
        <v>0</v>
      </c>
      <c r="F93" s="113">
        <v>-38.985519999999994</v>
      </c>
      <c r="G93" s="113">
        <v>-15.37702</v>
      </c>
      <c r="H93" s="113">
        <v>-93.044070000000005</v>
      </c>
      <c r="I93" s="113">
        <v>0</v>
      </c>
      <c r="J93" s="113">
        <v>0</v>
      </c>
      <c r="K93" s="113">
        <v>0</v>
      </c>
      <c r="L93" s="113">
        <v>-48.755480000000006</v>
      </c>
      <c r="M93" s="113">
        <v>0</v>
      </c>
      <c r="N93" s="113">
        <v>0</v>
      </c>
      <c r="O93" s="113">
        <v>-580.78217000000006</v>
      </c>
      <c r="P93" s="126"/>
    </row>
    <row r="94" spans="1:16" ht="21.75" customHeight="1" thickTop="1">
      <c r="A94" s="122" t="s">
        <v>320</v>
      </c>
      <c r="B94" s="119">
        <v>12463269.27416</v>
      </c>
      <c r="C94" s="119">
        <v>11625237.91756</v>
      </c>
      <c r="D94" s="119">
        <v>14734702.875909999</v>
      </c>
      <c r="E94" s="119">
        <v>11523654.458079999</v>
      </c>
      <c r="F94" s="119">
        <v>9905680.0304899998</v>
      </c>
      <c r="G94" s="119">
        <v>5656099.7877700003</v>
      </c>
      <c r="H94" s="119">
        <v>5036431.6751300003</v>
      </c>
      <c r="I94" s="119">
        <v>6594964.6507299999</v>
      </c>
      <c r="J94" s="119">
        <v>93413.531069999997</v>
      </c>
      <c r="K94" s="119">
        <v>369967.14319999999</v>
      </c>
      <c r="L94" s="119">
        <v>4348383.7782200007</v>
      </c>
      <c r="M94" s="119">
        <v>7062541.2364099994</v>
      </c>
      <c r="N94" s="119">
        <v>1359771.4434800001</v>
      </c>
      <c r="O94" s="119">
        <v>90774117.802210003</v>
      </c>
    </row>
    <row r="95" spans="1:16">
      <c r="A95" s="113" t="s">
        <v>321</v>
      </c>
      <c r="B95" s="113">
        <v>11361347.054330001</v>
      </c>
      <c r="C95" s="113">
        <v>9385489.5670699999</v>
      </c>
      <c r="D95" s="113">
        <v>12909013.567780001</v>
      </c>
      <c r="E95" s="113">
        <v>10585973.131170001</v>
      </c>
      <c r="F95" s="113">
        <v>8529686.94496</v>
      </c>
      <c r="G95" s="113">
        <v>5017187.7344300002</v>
      </c>
      <c r="H95" s="113">
        <v>4565628.0323000001</v>
      </c>
      <c r="I95" s="113">
        <v>5048295.6738599995</v>
      </c>
      <c r="J95" s="113">
        <v>46301.208829999996</v>
      </c>
      <c r="K95" s="113">
        <v>299613.87554000004</v>
      </c>
      <c r="L95" s="113">
        <v>3573773.35</v>
      </c>
      <c r="M95" s="113">
        <v>4896816.0044200001</v>
      </c>
      <c r="N95" s="113">
        <v>1281895.6978</v>
      </c>
      <c r="O95" s="113">
        <v>77501021.842490003</v>
      </c>
    </row>
    <row r="96" spans="1:16">
      <c r="A96" s="113" t="s">
        <v>322</v>
      </c>
      <c r="B96" s="113">
        <v>3779048.3655100004</v>
      </c>
      <c r="C96" s="113">
        <v>2604758.7470800001</v>
      </c>
      <c r="D96" s="113">
        <v>3523372.2608699999</v>
      </c>
      <c r="E96" s="113">
        <v>4019476.2688899999</v>
      </c>
      <c r="F96" s="113">
        <v>2578570.6918899999</v>
      </c>
      <c r="G96" s="113">
        <v>1607286.2595799998</v>
      </c>
      <c r="H96" s="113">
        <v>796742.27011000004</v>
      </c>
      <c r="I96" s="113">
        <v>4657.7597699999997</v>
      </c>
      <c r="J96" s="113">
        <v>21568.80457</v>
      </c>
      <c r="K96" s="113">
        <v>246356.93436000001</v>
      </c>
      <c r="L96" s="113">
        <v>69347.384900000005</v>
      </c>
      <c r="M96" s="113">
        <v>2161.0869500000003</v>
      </c>
      <c r="N96" s="113">
        <v>15356.44169</v>
      </c>
      <c r="O96" s="113">
        <v>19268703.276169997</v>
      </c>
    </row>
    <row r="97" spans="1:15">
      <c r="A97" s="113" t="s">
        <v>323</v>
      </c>
      <c r="B97" s="113">
        <v>3769775.8375500003</v>
      </c>
      <c r="C97" s="113">
        <v>2489553.7680000002</v>
      </c>
      <c r="D97" s="113">
        <v>3510394.2319499999</v>
      </c>
      <c r="E97" s="113">
        <v>3888349.6263200003</v>
      </c>
      <c r="F97" s="113">
        <v>2548828.3248899998</v>
      </c>
      <c r="G97" s="113">
        <v>1603656.6716800001</v>
      </c>
      <c r="H97" s="113">
        <v>782721.35967999999</v>
      </c>
      <c r="I97" s="113">
        <v>0</v>
      </c>
      <c r="J97" s="113">
        <v>21165.02881</v>
      </c>
      <c r="K97" s="113">
        <v>246330.75819999998</v>
      </c>
      <c r="L97" s="113">
        <v>65680.249169999996</v>
      </c>
      <c r="M97" s="113">
        <v>0</v>
      </c>
      <c r="N97" s="113">
        <v>14735.322039999999</v>
      </c>
      <c r="O97" s="113">
        <v>18941191.178290002</v>
      </c>
    </row>
    <row r="98" spans="1:15">
      <c r="A98" s="113" t="s">
        <v>324</v>
      </c>
      <c r="B98" s="113">
        <v>9272.5279600000013</v>
      </c>
      <c r="C98" s="113">
        <v>115204.97908</v>
      </c>
      <c r="D98" s="113">
        <v>12978.028920000001</v>
      </c>
      <c r="E98" s="113">
        <v>131126.64257</v>
      </c>
      <c r="F98" s="113">
        <v>29742.366999999998</v>
      </c>
      <c r="G98" s="113">
        <v>3629.5879</v>
      </c>
      <c r="H98" s="113">
        <v>14020.91043</v>
      </c>
      <c r="I98" s="113">
        <v>4657.7597699999997</v>
      </c>
      <c r="J98" s="113">
        <v>403.77575999999999</v>
      </c>
      <c r="K98" s="113">
        <v>26.176159999999999</v>
      </c>
      <c r="L98" s="113">
        <v>3667.13573</v>
      </c>
      <c r="M98" s="113">
        <v>2161.0869500000003</v>
      </c>
      <c r="N98" s="113">
        <v>621.11964999999998</v>
      </c>
      <c r="O98" s="113">
        <v>327512.09788000002</v>
      </c>
    </row>
    <row r="99" spans="1:15">
      <c r="A99" s="113" t="s">
        <v>325</v>
      </c>
      <c r="B99" s="113">
        <v>3742030.2055199998</v>
      </c>
      <c r="C99" s="113">
        <v>3732865.44502</v>
      </c>
      <c r="D99" s="113">
        <v>5448697.7826000005</v>
      </c>
      <c r="E99" s="113">
        <v>2826674.0852700002</v>
      </c>
      <c r="F99" s="113">
        <v>2776086.24046</v>
      </c>
      <c r="G99" s="113">
        <v>1298667.86469</v>
      </c>
      <c r="H99" s="113">
        <v>973792.37890000001</v>
      </c>
      <c r="I99" s="113">
        <v>1496192.6233599999</v>
      </c>
      <c r="J99" s="113">
        <v>16498.00145</v>
      </c>
      <c r="K99" s="113">
        <v>17389.426179999999</v>
      </c>
      <c r="L99" s="113">
        <v>996643.73992999992</v>
      </c>
      <c r="M99" s="113">
        <v>1819684.2692100001</v>
      </c>
      <c r="N99" s="113">
        <v>279195.88377999997</v>
      </c>
      <c r="O99" s="113">
        <v>25424417.946369998</v>
      </c>
    </row>
    <row r="100" spans="1:15">
      <c r="A100" s="113" t="s">
        <v>326</v>
      </c>
      <c r="B100" s="113">
        <v>907060.98126999999</v>
      </c>
      <c r="C100" s="113">
        <v>520019.15625</v>
      </c>
      <c r="D100" s="113">
        <v>1169424.6101300002</v>
      </c>
      <c r="E100" s="113">
        <v>348699.29414999997</v>
      </c>
      <c r="F100" s="113">
        <v>363521.98766000004</v>
      </c>
      <c r="G100" s="113">
        <v>1872571.8385300001</v>
      </c>
      <c r="H100" s="113">
        <v>665796.82870000007</v>
      </c>
      <c r="I100" s="113">
        <v>668929.1280599999</v>
      </c>
      <c r="J100" s="113">
        <v>5460.5267599999997</v>
      </c>
      <c r="K100" s="113">
        <v>442.20355999999998</v>
      </c>
      <c r="L100" s="113">
        <v>723221.98688999994</v>
      </c>
      <c r="M100" s="113">
        <v>545166.90376999998</v>
      </c>
      <c r="N100" s="113">
        <v>326902.99394000001</v>
      </c>
      <c r="O100" s="113">
        <v>8117218.4396700002</v>
      </c>
    </row>
    <row r="101" spans="1:15">
      <c r="A101" s="113" t="s">
        <v>327</v>
      </c>
      <c r="B101" s="113">
        <v>103232.39578000001</v>
      </c>
      <c r="C101" s="113">
        <v>26724.441930000001</v>
      </c>
      <c r="D101" s="113">
        <v>216478.70569999999</v>
      </c>
      <c r="E101" s="113">
        <v>67970.661760000003</v>
      </c>
      <c r="F101" s="113">
        <v>56858.730969999997</v>
      </c>
      <c r="G101" s="113">
        <v>32366.191340000001</v>
      </c>
      <c r="H101" s="113">
        <v>50335.404310000005</v>
      </c>
      <c r="I101" s="113">
        <v>30127.750629999999</v>
      </c>
      <c r="J101" s="113">
        <v>651.49441000000002</v>
      </c>
      <c r="K101" s="113">
        <v>379.70107000000002</v>
      </c>
      <c r="L101" s="113">
        <v>29080.70881</v>
      </c>
      <c r="M101" s="113">
        <v>32045.971399999999</v>
      </c>
      <c r="N101" s="113">
        <v>41414.487070000003</v>
      </c>
      <c r="O101" s="113">
        <v>687666.64517999999</v>
      </c>
    </row>
    <row r="102" spans="1:15">
      <c r="A102" s="113" t="s">
        <v>328</v>
      </c>
      <c r="B102" s="113">
        <v>52802.018250000001</v>
      </c>
      <c r="C102" s="113">
        <v>9526.1178800000016</v>
      </c>
      <c r="D102" s="113">
        <v>435.42934000000002</v>
      </c>
      <c r="E102" s="113">
        <v>22182.276949999999</v>
      </c>
      <c r="F102" s="113">
        <v>268.36144999999999</v>
      </c>
      <c r="G102" s="113">
        <v>41273.679179999999</v>
      </c>
      <c r="H102" s="113">
        <v>14184.823779999999</v>
      </c>
      <c r="I102" s="113">
        <v>7724.4848499999998</v>
      </c>
      <c r="J102" s="113">
        <v>137.23786999999999</v>
      </c>
      <c r="K102" s="113">
        <v>62.502489999999995</v>
      </c>
      <c r="L102" s="113">
        <v>14069.599749999999</v>
      </c>
      <c r="M102" s="113">
        <v>188.66514000000001</v>
      </c>
      <c r="N102" s="113">
        <v>201.05514000000002</v>
      </c>
      <c r="O102" s="113">
        <v>163056.25206999999</v>
      </c>
    </row>
    <row r="103" spans="1:15">
      <c r="A103" s="113" t="s">
        <v>329</v>
      </c>
      <c r="B103" s="113">
        <v>4547.50137</v>
      </c>
      <c r="C103" s="113">
        <v>1351.8153500000001</v>
      </c>
      <c r="D103" s="113">
        <v>1119.0195000000001</v>
      </c>
      <c r="E103" s="113">
        <v>4741.3705099999997</v>
      </c>
      <c r="F103" s="113">
        <v>3202.7635800000003</v>
      </c>
      <c r="G103" s="113">
        <v>6058.5556200000001</v>
      </c>
      <c r="H103" s="113">
        <v>2334.6612999999998</v>
      </c>
      <c r="I103" s="113">
        <v>1858.7838000000002</v>
      </c>
      <c r="J103" s="113">
        <v>0</v>
      </c>
      <c r="K103" s="113">
        <v>0</v>
      </c>
      <c r="L103" s="113">
        <v>3193.3647599999999</v>
      </c>
      <c r="M103" s="113">
        <v>957.17444999999998</v>
      </c>
      <c r="N103" s="113">
        <v>907.04809999999998</v>
      </c>
      <c r="O103" s="113">
        <v>30272.05834</v>
      </c>
    </row>
    <row r="104" spans="1:15">
      <c r="A104" s="113" t="s">
        <v>330</v>
      </c>
      <c r="B104" s="113">
        <v>50013.066630000001</v>
      </c>
      <c r="C104" s="113">
        <v>6396.8593899999996</v>
      </c>
      <c r="D104" s="113">
        <v>21207.10874</v>
      </c>
      <c r="E104" s="113">
        <v>35703.70407</v>
      </c>
      <c r="F104" s="113">
        <v>6354.6663499999995</v>
      </c>
      <c r="G104" s="113">
        <v>11518.937380000001</v>
      </c>
      <c r="H104" s="113">
        <v>11135.74368</v>
      </c>
      <c r="I104" s="113">
        <v>11336.215480000001</v>
      </c>
      <c r="J104" s="113">
        <v>3068.2130000000002</v>
      </c>
      <c r="K104" s="113">
        <v>0</v>
      </c>
      <c r="L104" s="113">
        <v>17581.561020000001</v>
      </c>
      <c r="M104" s="113">
        <v>12115.083349999999</v>
      </c>
      <c r="N104" s="113">
        <v>10450.08901</v>
      </c>
      <c r="O104" s="113">
        <v>196881.2481</v>
      </c>
    </row>
    <row r="105" spans="1:15">
      <c r="A105" s="113" t="s">
        <v>331</v>
      </c>
      <c r="B105" s="113">
        <v>122208.01796</v>
      </c>
      <c r="C105" s="113">
        <v>122974.72892000001</v>
      </c>
      <c r="D105" s="113">
        <v>226560.3511</v>
      </c>
      <c r="E105" s="113">
        <v>76872.399879999997</v>
      </c>
      <c r="F105" s="113">
        <v>13183.143880000001</v>
      </c>
      <c r="G105" s="113">
        <v>89120.855009999999</v>
      </c>
      <c r="H105" s="113">
        <v>109061.67943999999</v>
      </c>
      <c r="I105" s="113">
        <v>85967.06912</v>
      </c>
      <c r="J105" s="113">
        <v>1603.5814800000001</v>
      </c>
      <c r="K105" s="113">
        <v>0</v>
      </c>
      <c r="L105" s="113">
        <v>108156.53532</v>
      </c>
      <c r="M105" s="113">
        <v>56168.110869999997</v>
      </c>
      <c r="N105" s="113">
        <v>56005.633959999999</v>
      </c>
      <c r="O105" s="113">
        <v>1067882.1069400001</v>
      </c>
    </row>
    <row r="106" spans="1:15">
      <c r="A106" s="113" t="s">
        <v>332</v>
      </c>
      <c r="B106" s="113">
        <v>89958.67154000001</v>
      </c>
      <c r="C106" s="113">
        <v>58802.074380000005</v>
      </c>
      <c r="D106" s="113">
        <v>169822.71148</v>
      </c>
      <c r="E106" s="113">
        <v>37409.23603</v>
      </c>
      <c r="F106" s="113">
        <v>182176.59565</v>
      </c>
      <c r="G106" s="113">
        <v>177139.53993</v>
      </c>
      <c r="H106" s="113">
        <v>128101.91604000001</v>
      </c>
      <c r="I106" s="113">
        <v>190742.11478999999</v>
      </c>
      <c r="J106" s="113">
        <v>0</v>
      </c>
      <c r="K106" s="113">
        <v>0</v>
      </c>
      <c r="L106" s="113">
        <v>244301.51484000002</v>
      </c>
      <c r="M106" s="113">
        <v>196344.38177000001</v>
      </c>
      <c r="N106" s="113">
        <v>112934.62957999999</v>
      </c>
      <c r="O106" s="113">
        <v>1587733.3860299999</v>
      </c>
    </row>
    <row r="107" spans="1:15">
      <c r="A107" s="113" t="s">
        <v>333</v>
      </c>
      <c r="B107" s="113">
        <v>28274.979719999999</v>
      </c>
      <c r="C107" s="113">
        <v>25675.882750000001</v>
      </c>
      <c r="D107" s="113">
        <v>239998.86463999999</v>
      </c>
      <c r="E107" s="113">
        <v>17130.270769999999</v>
      </c>
      <c r="F107" s="113">
        <v>47624.630740000001</v>
      </c>
      <c r="G107" s="113">
        <v>171108.42522</v>
      </c>
      <c r="H107" s="113">
        <v>69486.570480000009</v>
      </c>
      <c r="I107" s="113">
        <v>226296.60819999999</v>
      </c>
      <c r="J107" s="113">
        <v>0</v>
      </c>
      <c r="K107" s="113">
        <v>0</v>
      </c>
      <c r="L107" s="113">
        <v>175264.75765000001</v>
      </c>
      <c r="M107" s="113">
        <v>64976.391510000001</v>
      </c>
      <c r="N107" s="113">
        <v>70931.149849999987</v>
      </c>
      <c r="O107" s="113">
        <v>1136768.53153</v>
      </c>
    </row>
    <row r="108" spans="1:15">
      <c r="A108" s="113" t="s">
        <v>334</v>
      </c>
      <c r="B108" s="113">
        <v>456024.33001999999</v>
      </c>
      <c r="C108" s="113">
        <v>268567.23564999999</v>
      </c>
      <c r="D108" s="113">
        <v>293802.41963000002</v>
      </c>
      <c r="E108" s="113">
        <v>86689.374180000013</v>
      </c>
      <c r="F108" s="113">
        <v>53853.09504</v>
      </c>
      <c r="G108" s="113">
        <v>1343985.6548499998</v>
      </c>
      <c r="H108" s="113">
        <v>281156.02967000002</v>
      </c>
      <c r="I108" s="113">
        <v>114876.10119</v>
      </c>
      <c r="J108" s="113">
        <v>0</v>
      </c>
      <c r="K108" s="113">
        <v>0</v>
      </c>
      <c r="L108" s="113">
        <v>131573.94474000001</v>
      </c>
      <c r="M108" s="113">
        <v>182371.12528000001</v>
      </c>
      <c r="N108" s="113">
        <v>34058.901229999996</v>
      </c>
      <c r="O108" s="113">
        <v>3246958.2114800001</v>
      </c>
    </row>
    <row r="109" spans="1:15">
      <c r="A109" s="113" t="s">
        <v>335</v>
      </c>
      <c r="B109" s="113">
        <v>404866.57077999995</v>
      </c>
      <c r="C109" s="113">
        <v>238018.43777000002</v>
      </c>
      <c r="D109" s="113">
        <v>323355.25823000004</v>
      </c>
      <c r="E109" s="113">
        <v>505180.59172000003</v>
      </c>
      <c r="F109" s="113">
        <v>218512.60707</v>
      </c>
      <c r="G109" s="113">
        <v>147067.03387000001</v>
      </c>
      <c r="H109" s="113">
        <v>85955.52248</v>
      </c>
      <c r="I109" s="113">
        <v>23514.249480000002</v>
      </c>
      <c r="J109" s="113">
        <v>2751.1232200000004</v>
      </c>
      <c r="K109" s="113">
        <v>35132.41663</v>
      </c>
      <c r="L109" s="113">
        <v>60626.247060000002</v>
      </c>
      <c r="M109" s="113">
        <v>62004.455900000001</v>
      </c>
      <c r="N109" s="113">
        <v>24234.648100000002</v>
      </c>
      <c r="O109" s="113">
        <v>2131219.16231</v>
      </c>
    </row>
    <row r="110" spans="1:15">
      <c r="A110" s="113" t="s">
        <v>336</v>
      </c>
      <c r="B110" s="113">
        <v>2300838.1552800001</v>
      </c>
      <c r="C110" s="113">
        <v>2187849.0123000001</v>
      </c>
      <c r="D110" s="113">
        <v>2328118.5492399996</v>
      </c>
      <c r="E110" s="113">
        <v>2654313.3133800002</v>
      </c>
      <c r="F110" s="113">
        <v>2466524.27</v>
      </c>
      <c r="G110" s="113">
        <v>0</v>
      </c>
      <c r="H110" s="113">
        <v>1949589.9865299999</v>
      </c>
      <c r="I110" s="113">
        <v>2701749.4350100001</v>
      </c>
      <c r="J110" s="113">
        <v>0</v>
      </c>
      <c r="K110" s="113">
        <v>0</v>
      </c>
      <c r="L110" s="113">
        <v>1637721.07598</v>
      </c>
      <c r="M110" s="113">
        <v>2330626.2006899999</v>
      </c>
      <c r="N110" s="113">
        <v>598733.61879999994</v>
      </c>
      <c r="O110" s="113">
        <v>21156063.617210001</v>
      </c>
    </row>
    <row r="111" spans="1:15">
      <c r="A111" s="113" t="s">
        <v>337</v>
      </c>
      <c r="B111" s="113">
        <v>227502.77596999999</v>
      </c>
      <c r="C111" s="113">
        <v>101978.76865000001</v>
      </c>
      <c r="D111" s="113">
        <v>116045.10670999999</v>
      </c>
      <c r="E111" s="113">
        <v>231629.57775999999</v>
      </c>
      <c r="F111" s="113">
        <v>126471.14787999999</v>
      </c>
      <c r="G111" s="113">
        <v>91594.737760000004</v>
      </c>
      <c r="H111" s="113">
        <v>93751.045580000005</v>
      </c>
      <c r="I111" s="113">
        <v>153252.47818000001</v>
      </c>
      <c r="J111" s="113">
        <v>22.752830000000003</v>
      </c>
      <c r="K111" s="113">
        <v>292.89481000000001</v>
      </c>
      <c r="L111" s="113">
        <v>86212.915239999988</v>
      </c>
      <c r="M111" s="113">
        <v>137173.08790000001</v>
      </c>
      <c r="N111" s="113">
        <v>37472.111490000003</v>
      </c>
      <c r="O111" s="113">
        <v>1403399.4007600001</v>
      </c>
    </row>
    <row r="112" spans="1:15">
      <c r="A112" s="113" t="s">
        <v>338</v>
      </c>
      <c r="B112" s="113">
        <v>7220.2571900000003</v>
      </c>
      <c r="C112" s="113">
        <v>113276.91242000001</v>
      </c>
      <c r="D112" s="113">
        <v>10095.118420000001</v>
      </c>
      <c r="E112" s="113">
        <v>6034.1272300000001</v>
      </c>
      <c r="F112" s="113">
        <v>1731.71576</v>
      </c>
      <c r="G112" s="113">
        <v>819.00400000000002</v>
      </c>
      <c r="H112" s="113">
        <v>420.67131999999998</v>
      </c>
      <c r="I112" s="113">
        <v>2924.7137900000002</v>
      </c>
      <c r="J112" s="113">
        <v>0</v>
      </c>
      <c r="K112" s="113">
        <v>0</v>
      </c>
      <c r="L112" s="113">
        <v>957.72570999999994</v>
      </c>
      <c r="M112" s="113">
        <v>3822.0846699999997</v>
      </c>
      <c r="N112" s="113">
        <v>4.8010600000000005</v>
      </c>
      <c r="O112" s="113">
        <v>147307.13157</v>
      </c>
    </row>
    <row r="113" spans="1:15">
      <c r="A113" s="113" t="s">
        <v>113</v>
      </c>
      <c r="B113" s="113">
        <v>22388.391100000001</v>
      </c>
      <c r="C113" s="113">
        <v>1190230.07757</v>
      </c>
      <c r="D113" s="113">
        <v>1426125.32394</v>
      </c>
      <c r="E113" s="113">
        <v>85862.289439999993</v>
      </c>
      <c r="F113" s="113">
        <v>968728.29908999999</v>
      </c>
      <c r="G113" s="113">
        <v>106213.94407</v>
      </c>
      <c r="H113" s="113">
        <v>4080.2447999999999</v>
      </c>
      <c r="I113" s="113">
        <v>5339.3662999999997</v>
      </c>
      <c r="J113" s="113">
        <v>0</v>
      </c>
      <c r="K113" s="113">
        <v>0</v>
      </c>
      <c r="L113" s="113">
        <v>178525.82944999999</v>
      </c>
      <c r="M113" s="113">
        <v>368316.84531</v>
      </c>
      <c r="N113" s="113">
        <v>0</v>
      </c>
      <c r="O113" s="113">
        <v>4355810.6110699996</v>
      </c>
    </row>
    <row r="114" spans="1:15">
      <c r="A114" s="113" t="s">
        <v>339</v>
      </c>
      <c r="B114" s="113">
        <v>0</v>
      </c>
      <c r="C114" s="113">
        <v>1043600.4302300001</v>
      </c>
      <c r="D114" s="113">
        <v>698150.04887000006</v>
      </c>
      <c r="E114" s="113">
        <v>0</v>
      </c>
      <c r="F114" s="113">
        <v>665687.56099999999</v>
      </c>
      <c r="G114" s="113">
        <v>20319.445019999999</v>
      </c>
      <c r="H114" s="113">
        <v>10.983049999999999</v>
      </c>
      <c r="I114" s="113">
        <v>0</v>
      </c>
      <c r="J114" s="113">
        <v>0</v>
      </c>
      <c r="K114" s="113">
        <v>0</v>
      </c>
      <c r="L114" s="113">
        <v>0</v>
      </c>
      <c r="M114" s="113">
        <v>0</v>
      </c>
      <c r="N114" s="113">
        <v>0</v>
      </c>
      <c r="O114" s="113">
        <v>2427768.4681700002</v>
      </c>
    </row>
    <row r="115" spans="1:15">
      <c r="A115" s="113" t="s">
        <v>340</v>
      </c>
      <c r="B115" s="113">
        <v>22388.391100000001</v>
      </c>
      <c r="C115" s="113">
        <v>60160.92772</v>
      </c>
      <c r="D115" s="113">
        <v>727535.82182000007</v>
      </c>
      <c r="E115" s="113">
        <v>85196.012029999998</v>
      </c>
      <c r="F115" s="113">
        <v>155673.864</v>
      </c>
      <c r="G115" s="113">
        <v>21188.291300000001</v>
      </c>
      <c r="H115" s="113">
        <v>4069.2617500000001</v>
      </c>
      <c r="I115" s="113">
        <v>0</v>
      </c>
      <c r="J115" s="113">
        <v>0</v>
      </c>
      <c r="K115" s="113">
        <v>0</v>
      </c>
      <c r="L115" s="113">
        <v>134608.2389</v>
      </c>
      <c r="M115" s="113">
        <v>368316.84531</v>
      </c>
      <c r="N115" s="113">
        <v>0</v>
      </c>
      <c r="O115" s="113">
        <v>1579137.65393</v>
      </c>
    </row>
    <row r="116" spans="1:15">
      <c r="A116" s="113" t="s">
        <v>341</v>
      </c>
      <c r="B116" s="113">
        <v>0</v>
      </c>
      <c r="C116" s="113">
        <v>13778.625099999999</v>
      </c>
      <c r="D116" s="113">
        <v>439.44822999999997</v>
      </c>
      <c r="E116" s="113">
        <v>0</v>
      </c>
      <c r="F116" s="113">
        <v>100000</v>
      </c>
      <c r="G116" s="113">
        <v>64458.618619999994</v>
      </c>
      <c r="H116" s="113">
        <v>0</v>
      </c>
      <c r="I116" s="113">
        <v>5249.2540999999992</v>
      </c>
      <c r="J116" s="113">
        <v>0</v>
      </c>
      <c r="K116" s="113">
        <v>0</v>
      </c>
      <c r="L116" s="113">
        <v>43629.834430000003</v>
      </c>
      <c r="M116" s="113">
        <v>0</v>
      </c>
      <c r="N116" s="113">
        <v>0</v>
      </c>
      <c r="O116" s="113">
        <v>227555.78047999999</v>
      </c>
    </row>
    <row r="117" spans="1:15">
      <c r="A117" s="113" t="s">
        <v>342</v>
      </c>
      <c r="B117" s="113">
        <v>0</v>
      </c>
      <c r="C117" s="113">
        <v>72601.062519999992</v>
      </c>
      <c r="D117" s="113">
        <v>0</v>
      </c>
      <c r="E117" s="113">
        <v>666.27741000000003</v>
      </c>
      <c r="F117" s="113">
        <v>46247.56</v>
      </c>
      <c r="G117" s="113">
        <v>0</v>
      </c>
      <c r="H117" s="113">
        <v>0</v>
      </c>
      <c r="I117" s="113">
        <v>0</v>
      </c>
      <c r="J117" s="113">
        <v>0</v>
      </c>
      <c r="K117" s="113">
        <v>0</v>
      </c>
      <c r="L117" s="113">
        <v>0</v>
      </c>
      <c r="M117" s="113">
        <v>0</v>
      </c>
      <c r="N117" s="113">
        <v>0</v>
      </c>
      <c r="O117" s="113">
        <v>119514.89993000001</v>
      </c>
    </row>
    <row r="118" spans="1:15">
      <c r="A118" s="113" t="s">
        <v>343</v>
      </c>
      <c r="B118" s="113">
        <v>0</v>
      </c>
      <c r="C118" s="113">
        <v>0</v>
      </c>
      <c r="D118" s="113">
        <v>0</v>
      </c>
      <c r="E118" s="113">
        <v>0</v>
      </c>
      <c r="F118" s="113">
        <v>0</v>
      </c>
      <c r="G118" s="113">
        <v>0</v>
      </c>
      <c r="H118" s="113">
        <v>0</v>
      </c>
      <c r="I118" s="113">
        <v>0</v>
      </c>
      <c r="J118" s="113">
        <v>0</v>
      </c>
      <c r="K118" s="113">
        <v>0</v>
      </c>
      <c r="L118" s="113">
        <v>0</v>
      </c>
      <c r="M118" s="113">
        <v>0</v>
      </c>
      <c r="N118" s="113">
        <v>0</v>
      </c>
      <c r="O118" s="113">
        <v>0</v>
      </c>
    </row>
    <row r="119" spans="1:15">
      <c r="A119" s="113" t="s">
        <v>344</v>
      </c>
      <c r="B119" s="113">
        <v>0</v>
      </c>
      <c r="C119" s="113">
        <v>89.031999999999996</v>
      </c>
      <c r="D119" s="113">
        <v>5.0199999999999993E-3</v>
      </c>
      <c r="E119" s="113">
        <v>0</v>
      </c>
      <c r="F119" s="113">
        <v>1119.3140900000001</v>
      </c>
      <c r="G119" s="113">
        <v>247.58913000000001</v>
      </c>
      <c r="H119" s="113">
        <v>0</v>
      </c>
      <c r="I119" s="113">
        <v>90.112200000000001</v>
      </c>
      <c r="J119" s="113">
        <v>0</v>
      </c>
      <c r="K119" s="113">
        <v>0</v>
      </c>
      <c r="L119" s="113">
        <v>287.75612000000001</v>
      </c>
      <c r="M119" s="113">
        <v>0</v>
      </c>
      <c r="N119" s="113">
        <v>0</v>
      </c>
      <c r="O119" s="113">
        <v>1833.8085599999999</v>
      </c>
    </row>
    <row r="120" spans="1:15">
      <c r="A120" s="113" t="s">
        <v>345</v>
      </c>
      <c r="B120" s="113">
        <v>283935.40039999998</v>
      </c>
      <c r="C120" s="113">
        <v>537139.77483000001</v>
      </c>
      <c r="D120" s="113">
        <v>47020.204700000002</v>
      </c>
      <c r="E120" s="113">
        <v>197696.82871</v>
      </c>
      <c r="F120" s="113">
        <v>63559.675880000003</v>
      </c>
      <c r="G120" s="113">
        <v>272730.27661</v>
      </c>
      <c r="H120" s="113">
        <v>194153.60063999999</v>
      </c>
      <c r="I120" s="113">
        <v>483539.77861000004</v>
      </c>
      <c r="J120" s="113">
        <v>34423.842750000003</v>
      </c>
      <c r="K120" s="113">
        <v>47646.649400000002</v>
      </c>
      <c r="L120" s="113">
        <v>233175.62611000001</v>
      </c>
      <c r="M120" s="113">
        <v>586868.49989999994</v>
      </c>
      <c r="N120" s="113">
        <v>33557.498249999997</v>
      </c>
      <c r="O120" s="113">
        <v>3015447.6567899999</v>
      </c>
    </row>
    <row r="121" spans="1:15">
      <c r="A121" s="113" t="s">
        <v>346</v>
      </c>
      <c r="B121" s="113">
        <v>93769.075099999987</v>
      </c>
      <c r="C121" s="113">
        <v>204138.44062000001</v>
      </c>
      <c r="D121" s="113">
        <v>22557.181690000001</v>
      </c>
      <c r="E121" s="113">
        <v>152314.67738000001</v>
      </c>
      <c r="F121" s="113">
        <v>5078.9424000000008</v>
      </c>
      <c r="G121" s="113">
        <v>135507.26834000001</v>
      </c>
      <c r="H121" s="113">
        <v>40954.104370000001</v>
      </c>
      <c r="I121" s="113">
        <v>0</v>
      </c>
      <c r="J121" s="113">
        <v>6916.6384200000002</v>
      </c>
      <c r="K121" s="113">
        <v>655.14518999999996</v>
      </c>
      <c r="L121" s="113">
        <v>0</v>
      </c>
      <c r="M121" s="113">
        <v>0</v>
      </c>
      <c r="N121" s="113">
        <v>0</v>
      </c>
      <c r="O121" s="113">
        <v>661891.47351000004</v>
      </c>
    </row>
    <row r="122" spans="1:15">
      <c r="A122" s="113" t="s">
        <v>347</v>
      </c>
      <c r="B122" s="113">
        <v>511.38357000000002</v>
      </c>
      <c r="C122" s="113">
        <v>0</v>
      </c>
      <c r="D122" s="113">
        <v>1197.8547599999999</v>
      </c>
      <c r="E122" s="113">
        <v>615.94409999999993</v>
      </c>
      <c r="F122" s="113">
        <v>7.0000000000000007E-5</v>
      </c>
      <c r="G122" s="113">
        <v>654.30651999999998</v>
      </c>
      <c r="H122" s="113">
        <v>2332.1465200000002</v>
      </c>
      <c r="I122" s="113">
        <v>0</v>
      </c>
      <c r="J122" s="113">
        <v>0</v>
      </c>
      <c r="K122" s="113">
        <v>0</v>
      </c>
      <c r="L122" s="113">
        <v>0</v>
      </c>
      <c r="M122" s="113">
        <v>0</v>
      </c>
      <c r="N122" s="113">
        <v>0</v>
      </c>
      <c r="O122" s="113">
        <v>5311.6355400000002</v>
      </c>
    </row>
    <row r="123" spans="1:15">
      <c r="A123" s="113" t="s">
        <v>348</v>
      </c>
      <c r="B123" s="113">
        <v>0</v>
      </c>
      <c r="C123" s="113">
        <v>0</v>
      </c>
      <c r="D123" s="113">
        <v>0</v>
      </c>
      <c r="E123" s="113">
        <v>0</v>
      </c>
      <c r="F123" s="113">
        <v>0</v>
      </c>
      <c r="G123" s="113">
        <v>0</v>
      </c>
      <c r="H123" s="113">
        <v>846.81647999999996</v>
      </c>
      <c r="I123" s="113">
        <v>0</v>
      </c>
      <c r="J123" s="113">
        <v>0</v>
      </c>
      <c r="K123" s="113">
        <v>0</v>
      </c>
      <c r="L123" s="113">
        <v>0</v>
      </c>
      <c r="M123" s="113">
        <v>0</v>
      </c>
      <c r="N123" s="113">
        <v>615.21773999999994</v>
      </c>
      <c r="O123" s="113">
        <v>1462.03422</v>
      </c>
    </row>
    <row r="124" spans="1:15">
      <c r="A124" s="113" t="s">
        <v>349</v>
      </c>
      <c r="B124" s="113">
        <v>1779.0015100000001</v>
      </c>
      <c r="C124" s="113">
        <v>7225.11463</v>
      </c>
      <c r="D124" s="113">
        <v>0</v>
      </c>
      <c r="E124" s="113">
        <v>0</v>
      </c>
      <c r="F124" s="113">
        <v>0</v>
      </c>
      <c r="G124" s="113">
        <v>76097.138650000008</v>
      </c>
      <c r="H124" s="113">
        <v>50446.023649999996</v>
      </c>
      <c r="I124" s="113">
        <v>351185.71425000002</v>
      </c>
      <c r="J124" s="113">
        <v>0</v>
      </c>
      <c r="K124" s="113">
        <v>0</v>
      </c>
      <c r="L124" s="113">
        <v>6400</v>
      </c>
      <c r="M124" s="113">
        <v>201838.63888999997</v>
      </c>
      <c r="N124" s="113">
        <v>10650.726929999999</v>
      </c>
      <c r="O124" s="113">
        <v>705622.35850999993</v>
      </c>
    </row>
    <row r="125" spans="1:15">
      <c r="A125" s="113" t="s">
        <v>350</v>
      </c>
      <c r="B125" s="113">
        <v>109280.82542000001</v>
      </c>
      <c r="C125" s="113">
        <v>291172.04772999999</v>
      </c>
      <c r="D125" s="113">
        <v>7346.8816999999999</v>
      </c>
      <c r="E125" s="113">
        <v>30509.929499999998</v>
      </c>
      <c r="F125" s="113">
        <v>50008.115619999997</v>
      </c>
      <c r="G125" s="113">
        <v>35698.73603</v>
      </c>
      <c r="H125" s="113">
        <v>99179.14933</v>
      </c>
      <c r="I125" s="113">
        <v>99843.8</v>
      </c>
      <c r="J125" s="113">
        <v>0</v>
      </c>
      <c r="K125" s="113">
        <v>32150</v>
      </c>
      <c r="L125" s="113">
        <v>131531.76329</v>
      </c>
      <c r="M125" s="113">
        <v>183433.31646</v>
      </c>
      <c r="N125" s="113">
        <v>21946.12053</v>
      </c>
      <c r="O125" s="113">
        <v>1092100.6856099998</v>
      </c>
    </row>
    <row r="126" spans="1:15">
      <c r="A126" s="113" t="s">
        <v>351</v>
      </c>
      <c r="B126" s="113">
        <v>0</v>
      </c>
      <c r="C126" s="113">
        <v>0</v>
      </c>
      <c r="D126" s="113">
        <v>0</v>
      </c>
      <c r="E126" s="113">
        <v>0</v>
      </c>
      <c r="F126" s="113">
        <v>0</v>
      </c>
      <c r="G126" s="113">
        <v>0</v>
      </c>
      <c r="H126" s="113">
        <v>0</v>
      </c>
      <c r="I126" s="113">
        <v>0</v>
      </c>
      <c r="J126" s="113">
        <v>0</v>
      </c>
      <c r="K126" s="113">
        <v>0</v>
      </c>
      <c r="L126" s="113">
        <v>0</v>
      </c>
      <c r="M126" s="113">
        <v>0</v>
      </c>
      <c r="N126" s="113">
        <v>0</v>
      </c>
      <c r="O126" s="113">
        <v>0</v>
      </c>
    </row>
    <row r="127" spans="1:15">
      <c r="A127" s="113" t="s">
        <v>352</v>
      </c>
      <c r="B127" s="113">
        <v>73739.884560000006</v>
      </c>
      <c r="C127" s="113">
        <v>34300</v>
      </c>
      <c r="D127" s="113">
        <v>15918.286550000001</v>
      </c>
      <c r="E127" s="113">
        <v>14137.67546</v>
      </c>
      <c r="F127" s="113">
        <v>8233.5265999999992</v>
      </c>
      <c r="G127" s="113">
        <v>23982.029170000002</v>
      </c>
      <c r="H127" s="113">
        <v>0</v>
      </c>
      <c r="I127" s="113">
        <v>24679.428019999999</v>
      </c>
      <c r="J127" s="113">
        <v>27440</v>
      </c>
      <c r="K127" s="113">
        <v>14602.566710000001</v>
      </c>
      <c r="L127" s="113">
        <v>91680.698780000006</v>
      </c>
      <c r="M127" s="113">
        <v>195238.42268000002</v>
      </c>
      <c r="N127" s="113">
        <v>0</v>
      </c>
      <c r="O127" s="113">
        <v>523952.51852999994</v>
      </c>
    </row>
    <row r="128" spans="1:15">
      <c r="A128" s="113" t="s">
        <v>353</v>
      </c>
      <c r="B128" s="113">
        <v>4855.2302399999999</v>
      </c>
      <c r="C128" s="113">
        <v>304.17184999999995</v>
      </c>
      <c r="D128" s="113">
        <v>0</v>
      </c>
      <c r="E128" s="113">
        <v>118.60227</v>
      </c>
      <c r="F128" s="113">
        <v>239.09119000000001</v>
      </c>
      <c r="G128" s="113">
        <v>790.79790000000003</v>
      </c>
      <c r="H128" s="113">
        <v>395.36028999999996</v>
      </c>
      <c r="I128" s="113">
        <v>7830.8363399999998</v>
      </c>
      <c r="J128" s="113">
        <v>67.204329999999999</v>
      </c>
      <c r="K128" s="113">
        <v>238.9375</v>
      </c>
      <c r="L128" s="113">
        <v>3563.1640400000001</v>
      </c>
      <c r="M128" s="113">
        <v>6358.1218699999999</v>
      </c>
      <c r="N128" s="113">
        <v>345.43304999999998</v>
      </c>
      <c r="O128" s="113">
        <v>25106.950870000001</v>
      </c>
    </row>
    <row r="129" spans="1:15">
      <c r="A129" s="113" t="s">
        <v>354</v>
      </c>
      <c r="B129" s="113">
        <v>276068.58552999998</v>
      </c>
      <c r="C129" s="113">
        <v>271782.16446</v>
      </c>
      <c r="D129" s="113">
        <v>214081.99487999998</v>
      </c>
      <c r="E129" s="113">
        <v>273523.47133999999</v>
      </c>
      <c r="F129" s="113">
        <v>186705.98719999997</v>
      </c>
      <c r="G129" s="113">
        <v>155577.45126</v>
      </c>
      <c r="H129" s="113">
        <v>115503.60141</v>
      </c>
      <c r="I129" s="113">
        <v>200387.28323</v>
      </c>
      <c r="J129" s="113">
        <v>9075.973</v>
      </c>
      <c r="K129" s="113">
        <v>17364.22147</v>
      </c>
      <c r="L129" s="113">
        <v>84856.640419999996</v>
      </c>
      <c r="M129" s="113">
        <v>220279.29903999998</v>
      </c>
      <c r="N129" s="113">
        <v>28307.173569999999</v>
      </c>
      <c r="O129" s="113">
        <v>2053513.84681</v>
      </c>
    </row>
    <row r="130" spans="1:15">
      <c r="A130" s="113" t="s">
        <v>290</v>
      </c>
      <c r="B130" s="113">
        <v>3888.0469199999998</v>
      </c>
      <c r="C130" s="113">
        <v>6023.40859</v>
      </c>
      <c r="D130" s="113">
        <v>6682.3376600000001</v>
      </c>
      <c r="E130" s="113">
        <v>9063.0958800000008</v>
      </c>
      <c r="F130" s="113">
        <v>1572.2102500000001</v>
      </c>
      <c r="G130" s="113">
        <v>20405.103030000002</v>
      </c>
      <c r="H130" s="113">
        <v>303.47288000000003</v>
      </c>
      <c r="I130" s="113">
        <v>126.06153999999999</v>
      </c>
      <c r="J130" s="113">
        <v>0</v>
      </c>
      <c r="K130" s="113">
        <v>304.46456999999998</v>
      </c>
      <c r="L130" s="113">
        <v>0</v>
      </c>
      <c r="M130" s="113">
        <v>9.6808300000000003</v>
      </c>
      <c r="N130" s="113">
        <v>412.81567000000001</v>
      </c>
      <c r="O130" s="113">
        <v>48790.697820000001</v>
      </c>
    </row>
    <row r="131" spans="1:15">
      <c r="A131" s="113" t="s">
        <v>292</v>
      </c>
      <c r="B131" s="113">
        <v>124599.08108</v>
      </c>
      <c r="C131" s="113">
        <v>70243.76973</v>
      </c>
      <c r="D131" s="113">
        <v>79130.40036</v>
      </c>
      <c r="E131" s="113">
        <v>114422.91073</v>
      </c>
      <c r="F131" s="113">
        <v>88835.978589999999</v>
      </c>
      <c r="G131" s="113">
        <v>82764.466010000004</v>
      </c>
      <c r="H131" s="113">
        <v>19759.397579999997</v>
      </c>
      <c r="I131" s="113">
        <v>48647.091569999997</v>
      </c>
      <c r="J131" s="113">
        <v>7431.7624900000001</v>
      </c>
      <c r="K131" s="113">
        <v>2503.3095099999996</v>
      </c>
      <c r="L131" s="113">
        <v>20390.31928</v>
      </c>
      <c r="M131" s="113">
        <v>61924.141219999998</v>
      </c>
      <c r="N131" s="113">
        <v>10978.09914</v>
      </c>
      <c r="O131" s="113">
        <v>731630.72728999995</v>
      </c>
    </row>
    <row r="132" spans="1:15">
      <c r="A132" s="113" t="s">
        <v>355</v>
      </c>
      <c r="B132" s="113">
        <v>124742.79411</v>
      </c>
      <c r="C132" s="113">
        <v>147140.29644000001</v>
      </c>
      <c r="D132" s="113">
        <v>124603.52757999999</v>
      </c>
      <c r="E132" s="113">
        <v>149802.41725999999</v>
      </c>
      <c r="F132" s="113">
        <v>95977.904599999994</v>
      </c>
      <c r="G132" s="113">
        <v>45995.932689999994</v>
      </c>
      <c r="H132" s="113">
        <v>68304.604879999999</v>
      </c>
      <c r="I132" s="113">
        <v>147073.55766999998</v>
      </c>
      <c r="J132" s="113">
        <v>1573.7777900000001</v>
      </c>
      <c r="K132" s="113">
        <v>14556.406230000001</v>
      </c>
      <c r="L132" s="113">
        <v>63708.986159999993</v>
      </c>
      <c r="M132" s="113">
        <v>154739.49361999999</v>
      </c>
      <c r="N132" s="113">
        <v>16720.897099999998</v>
      </c>
      <c r="O132" s="113">
        <v>1154940.5961300002</v>
      </c>
    </row>
    <row r="133" spans="1:15">
      <c r="A133" s="113" t="s">
        <v>317</v>
      </c>
      <c r="B133" s="113">
        <v>22838.663420000001</v>
      </c>
      <c r="C133" s="113">
        <v>48374.689700000003</v>
      </c>
      <c r="D133" s="113">
        <v>3665.72928</v>
      </c>
      <c r="E133" s="113">
        <v>235.04747</v>
      </c>
      <c r="F133" s="113">
        <v>319.89375999999999</v>
      </c>
      <c r="G133" s="113">
        <v>6411.9495299999999</v>
      </c>
      <c r="H133" s="113">
        <v>27136.126070000002</v>
      </c>
      <c r="I133" s="113">
        <v>4540.5724500000006</v>
      </c>
      <c r="J133" s="113">
        <v>70.432720000000003</v>
      </c>
      <c r="K133" s="113">
        <v>4.1159999999999995E-2</v>
      </c>
      <c r="L133" s="113">
        <v>757.33497999999997</v>
      </c>
      <c r="M133" s="113">
        <v>3605.9833699999999</v>
      </c>
      <c r="N133" s="113">
        <v>195.36166</v>
      </c>
      <c r="O133" s="113">
        <v>118151.82556999999</v>
      </c>
    </row>
    <row r="134" spans="1:15">
      <c r="A134" s="113" t="s">
        <v>356</v>
      </c>
      <c r="B134" s="113">
        <v>0</v>
      </c>
      <c r="C134" s="113">
        <v>0</v>
      </c>
      <c r="D134" s="113">
        <v>0</v>
      </c>
      <c r="E134" s="113">
        <v>0</v>
      </c>
      <c r="F134" s="113">
        <v>0</v>
      </c>
      <c r="G134" s="113">
        <v>0</v>
      </c>
      <c r="H134" s="113">
        <v>0</v>
      </c>
      <c r="I134" s="113">
        <v>0</v>
      </c>
      <c r="J134" s="113">
        <v>0</v>
      </c>
      <c r="K134" s="113">
        <v>0</v>
      </c>
      <c r="L134" s="113">
        <v>0</v>
      </c>
      <c r="M134" s="113">
        <v>0</v>
      </c>
      <c r="N134" s="113">
        <v>0</v>
      </c>
      <c r="O134" s="113">
        <v>0</v>
      </c>
    </row>
    <row r="135" spans="1:15">
      <c r="A135" s="113" t="s">
        <v>110</v>
      </c>
      <c r="B135" s="113">
        <v>142137.95874999999</v>
      </c>
      <c r="C135" s="113">
        <v>127319.42121</v>
      </c>
      <c r="D135" s="113">
        <v>128366.66619</v>
      </c>
      <c r="E135" s="113">
        <v>365579.78713999997</v>
      </c>
      <c r="F135" s="113">
        <v>155267.40760000001</v>
      </c>
      <c r="G135" s="113">
        <v>65328.446049999999</v>
      </c>
      <c r="H135" s="113">
        <v>65286.16358</v>
      </c>
      <c r="I135" s="113">
        <v>193075.39915000001</v>
      </c>
      <c r="J135" s="113">
        <v>3612.5064900000002</v>
      </c>
      <c r="K135" s="113">
        <v>5342.3967899999998</v>
      </c>
      <c r="L135" s="113">
        <v>35630.228739999999</v>
      </c>
      <c r="M135" s="113">
        <v>172890.86687</v>
      </c>
      <c r="N135" s="113">
        <v>13834.609460000001</v>
      </c>
      <c r="O135" s="113">
        <v>1473671.8580199999</v>
      </c>
    </row>
    <row r="136" spans="1:15">
      <c r="A136" s="113" t="s">
        <v>357</v>
      </c>
      <c r="B136" s="113">
        <v>9413.5948000000008</v>
      </c>
      <c r="C136" s="113">
        <v>2421.23216</v>
      </c>
      <c r="D136" s="113">
        <v>5377.79907</v>
      </c>
      <c r="E136" s="113">
        <v>45884.723909999993</v>
      </c>
      <c r="F136" s="113">
        <v>6339.3541299999997</v>
      </c>
      <c r="G136" s="113">
        <v>2564.3361099999997</v>
      </c>
      <c r="H136" s="113">
        <v>3384.13357</v>
      </c>
      <c r="I136" s="113">
        <v>17.284290000000002</v>
      </c>
      <c r="J136" s="113">
        <v>78.673880000000011</v>
      </c>
      <c r="K136" s="113">
        <v>100.19362</v>
      </c>
      <c r="L136" s="113">
        <v>16.681000000000001</v>
      </c>
      <c r="M136" s="113">
        <v>156.08197000000001</v>
      </c>
      <c r="N136" s="113">
        <v>979.49047999999993</v>
      </c>
      <c r="O136" s="113">
        <v>76733.578989999995</v>
      </c>
    </row>
    <row r="137" spans="1:15">
      <c r="A137" s="113" t="s">
        <v>358</v>
      </c>
      <c r="B137" s="113">
        <v>0</v>
      </c>
      <c r="C137" s="113">
        <v>0</v>
      </c>
      <c r="D137" s="113">
        <v>0</v>
      </c>
      <c r="E137" s="113">
        <v>0</v>
      </c>
      <c r="F137" s="113">
        <v>0</v>
      </c>
      <c r="G137" s="113">
        <v>0</v>
      </c>
      <c r="H137" s="113">
        <v>0</v>
      </c>
      <c r="I137" s="113">
        <v>0</v>
      </c>
      <c r="J137" s="113">
        <v>0</v>
      </c>
      <c r="K137" s="113">
        <v>0</v>
      </c>
      <c r="L137" s="113">
        <v>0</v>
      </c>
      <c r="M137" s="113">
        <v>0</v>
      </c>
      <c r="N137" s="113">
        <v>0</v>
      </c>
      <c r="O137" s="113">
        <v>0</v>
      </c>
    </row>
    <row r="138" spans="1:15">
      <c r="A138" s="113" t="s">
        <v>359</v>
      </c>
      <c r="B138" s="113">
        <v>13740</v>
      </c>
      <c r="C138" s="113">
        <v>48289.268469999995</v>
      </c>
      <c r="D138" s="113">
        <v>0</v>
      </c>
      <c r="E138" s="113">
        <v>206275.45602000001</v>
      </c>
      <c r="F138" s="113">
        <v>37726.122990000003</v>
      </c>
      <c r="G138" s="113">
        <v>30840.064999999999</v>
      </c>
      <c r="H138" s="113">
        <v>24413.797739999998</v>
      </c>
      <c r="I138" s="113">
        <v>125709.17029000001</v>
      </c>
      <c r="J138" s="113">
        <v>0</v>
      </c>
      <c r="K138" s="113">
        <v>0</v>
      </c>
      <c r="L138" s="113">
        <v>17656.417719999998</v>
      </c>
      <c r="M138" s="113">
        <v>135838.96844999999</v>
      </c>
      <c r="N138" s="113">
        <v>0</v>
      </c>
      <c r="O138" s="113">
        <v>640489.26668</v>
      </c>
    </row>
    <row r="139" spans="1:15">
      <c r="A139" s="113" t="s">
        <v>360</v>
      </c>
      <c r="B139" s="113">
        <v>118346.44912</v>
      </c>
      <c r="C139" s="113">
        <v>46937.752380000005</v>
      </c>
      <c r="D139" s="113">
        <v>122988.86712000001</v>
      </c>
      <c r="E139" s="113">
        <v>53026.773209999999</v>
      </c>
      <c r="F139" s="113">
        <v>56896.833100000003</v>
      </c>
      <c r="G139" s="113">
        <v>30840.064999999999</v>
      </c>
      <c r="H139" s="113">
        <v>24413.797790000001</v>
      </c>
      <c r="I139" s="113">
        <v>67348.944569999992</v>
      </c>
      <c r="J139" s="113">
        <v>3533.8326099999999</v>
      </c>
      <c r="K139" s="113">
        <v>4202.2188299999998</v>
      </c>
      <c r="L139" s="113">
        <v>17656.417719999998</v>
      </c>
      <c r="M139" s="113">
        <v>36895.816450000006</v>
      </c>
      <c r="N139" s="113">
        <v>12855.118980000001</v>
      </c>
      <c r="O139" s="113">
        <v>595942.88688000001</v>
      </c>
    </row>
    <row r="140" spans="1:15">
      <c r="A140" s="113" t="s">
        <v>361</v>
      </c>
      <c r="B140" s="113">
        <v>637.91482999999994</v>
      </c>
      <c r="C140" s="113">
        <v>29671.1682</v>
      </c>
      <c r="D140" s="113">
        <v>0</v>
      </c>
      <c r="E140" s="113">
        <v>60392.834000000003</v>
      </c>
      <c r="F140" s="113">
        <v>54305.097379999999</v>
      </c>
      <c r="G140" s="113">
        <v>1083.9799399999999</v>
      </c>
      <c r="H140" s="113">
        <v>13074.43448</v>
      </c>
      <c r="I140" s="113">
        <v>0</v>
      </c>
      <c r="J140" s="113">
        <v>0</v>
      </c>
      <c r="K140" s="113">
        <v>1039.98434</v>
      </c>
      <c r="L140" s="113">
        <v>300.71229999999997</v>
      </c>
      <c r="M140" s="113">
        <v>0</v>
      </c>
      <c r="N140" s="113">
        <v>0</v>
      </c>
      <c r="O140" s="113">
        <v>160506.12547</v>
      </c>
    </row>
    <row r="141" spans="1:15">
      <c r="A141" s="113" t="s">
        <v>111</v>
      </c>
      <c r="B141" s="113">
        <v>342420.64013999997</v>
      </c>
      <c r="C141" s="113">
        <v>0</v>
      </c>
      <c r="D141" s="113">
        <v>0</v>
      </c>
      <c r="E141" s="113">
        <v>0</v>
      </c>
      <c r="F141" s="113">
        <v>0</v>
      </c>
      <c r="G141" s="113">
        <v>0</v>
      </c>
      <c r="H141" s="113">
        <v>0</v>
      </c>
      <c r="I141" s="113">
        <v>501533.05550000002</v>
      </c>
      <c r="J141" s="113">
        <v>0</v>
      </c>
      <c r="K141" s="113">
        <v>0</v>
      </c>
      <c r="L141" s="113">
        <v>241464.37779</v>
      </c>
      <c r="M141" s="113">
        <v>680967.94445000007</v>
      </c>
      <c r="N141" s="113">
        <v>0</v>
      </c>
      <c r="O141" s="113">
        <v>1766386.0178800002</v>
      </c>
    </row>
    <row r="142" spans="1:15">
      <c r="A142" s="113" t="s">
        <v>362</v>
      </c>
      <c r="B142" s="113">
        <v>341628</v>
      </c>
      <c r="C142" s="113">
        <v>0</v>
      </c>
      <c r="D142" s="113">
        <v>0</v>
      </c>
      <c r="E142" s="113">
        <v>0</v>
      </c>
      <c r="F142" s="113">
        <v>0</v>
      </c>
      <c r="G142" s="113">
        <v>0</v>
      </c>
      <c r="H142" s="113">
        <v>0</v>
      </c>
      <c r="I142" s="113">
        <v>500000</v>
      </c>
      <c r="J142" s="113">
        <v>0</v>
      </c>
      <c r="K142" s="113">
        <v>0</v>
      </c>
      <c r="L142" s="113">
        <v>240100</v>
      </c>
      <c r="M142" s="113">
        <v>673700</v>
      </c>
      <c r="N142" s="113">
        <v>0</v>
      </c>
      <c r="O142" s="113">
        <v>1755428</v>
      </c>
    </row>
    <row r="143" spans="1:15">
      <c r="A143" s="113" t="s">
        <v>363</v>
      </c>
      <c r="B143" s="113">
        <v>0</v>
      </c>
      <c r="C143" s="113">
        <v>0</v>
      </c>
      <c r="D143" s="113">
        <v>0</v>
      </c>
      <c r="E143" s="113">
        <v>0</v>
      </c>
      <c r="F143" s="113">
        <v>0</v>
      </c>
      <c r="G143" s="113">
        <v>0</v>
      </c>
      <c r="H143" s="113">
        <v>0</v>
      </c>
      <c r="I143" s="113">
        <v>0</v>
      </c>
      <c r="J143" s="113">
        <v>0</v>
      </c>
      <c r="K143" s="113">
        <v>0</v>
      </c>
      <c r="L143" s="113">
        <v>0</v>
      </c>
      <c r="M143" s="113">
        <v>0</v>
      </c>
      <c r="N143" s="113">
        <v>0</v>
      </c>
      <c r="O143" s="113">
        <v>0</v>
      </c>
    </row>
    <row r="144" spans="1:15">
      <c r="A144" s="113" t="s">
        <v>364</v>
      </c>
      <c r="B144" s="113">
        <v>0</v>
      </c>
      <c r="C144" s="113">
        <v>0</v>
      </c>
      <c r="D144" s="113">
        <v>0</v>
      </c>
      <c r="E144" s="113">
        <v>0</v>
      </c>
      <c r="F144" s="113">
        <v>0</v>
      </c>
      <c r="G144" s="113">
        <v>0</v>
      </c>
      <c r="H144" s="113">
        <v>0</v>
      </c>
      <c r="I144" s="113">
        <v>0</v>
      </c>
      <c r="J144" s="113">
        <v>0</v>
      </c>
      <c r="K144" s="113">
        <v>0</v>
      </c>
      <c r="L144" s="113">
        <v>0</v>
      </c>
      <c r="M144" s="113">
        <v>0</v>
      </c>
      <c r="N144" s="113">
        <v>0</v>
      </c>
      <c r="O144" s="113">
        <v>0</v>
      </c>
    </row>
    <row r="145" spans="1:16">
      <c r="A145" s="113" t="s">
        <v>365</v>
      </c>
      <c r="B145" s="113">
        <v>792.64013999999997</v>
      </c>
      <c r="C145" s="113">
        <v>0</v>
      </c>
      <c r="D145" s="113">
        <v>0</v>
      </c>
      <c r="E145" s="113">
        <v>0</v>
      </c>
      <c r="F145" s="113">
        <v>0</v>
      </c>
      <c r="G145" s="113">
        <v>0</v>
      </c>
      <c r="H145" s="113">
        <v>0</v>
      </c>
      <c r="I145" s="113">
        <v>1533.0554999999999</v>
      </c>
      <c r="J145" s="113">
        <v>0</v>
      </c>
      <c r="K145" s="113">
        <v>0</v>
      </c>
      <c r="L145" s="113">
        <v>1364.37779</v>
      </c>
      <c r="M145" s="113">
        <v>7267.94445</v>
      </c>
      <c r="N145" s="113">
        <v>0</v>
      </c>
      <c r="O145" s="113">
        <v>10958.017880000001</v>
      </c>
    </row>
    <row r="146" spans="1:16">
      <c r="A146" s="113" t="s">
        <v>366</v>
      </c>
      <c r="B146" s="113">
        <v>27750.986719999997</v>
      </c>
      <c r="C146" s="113">
        <v>0</v>
      </c>
      <c r="D146" s="113">
        <v>0</v>
      </c>
      <c r="E146" s="113">
        <v>8984.8230500000009</v>
      </c>
      <c r="F146" s="113">
        <v>0</v>
      </c>
      <c r="G146" s="113">
        <v>38242.931349999999</v>
      </c>
      <c r="H146" s="113">
        <v>91359.361080000002</v>
      </c>
      <c r="I146" s="113">
        <v>159869.38029</v>
      </c>
      <c r="J146" s="113">
        <v>0</v>
      </c>
      <c r="K146" s="113">
        <v>0</v>
      </c>
      <c r="L146" s="113">
        <v>0</v>
      </c>
      <c r="M146" s="113">
        <v>132579.69175</v>
      </c>
      <c r="N146" s="113">
        <v>2171.6633400000001</v>
      </c>
      <c r="O146" s="113">
        <v>460958.83757999999</v>
      </c>
    </row>
    <row r="147" spans="1:16">
      <c r="A147" s="113" t="s">
        <v>367</v>
      </c>
      <c r="B147" s="113">
        <v>0</v>
      </c>
      <c r="C147" s="113">
        <v>0</v>
      </c>
      <c r="D147" s="113">
        <v>0</v>
      </c>
      <c r="E147" s="113">
        <v>8918</v>
      </c>
      <c r="F147" s="113">
        <v>0</v>
      </c>
      <c r="G147" s="113">
        <v>0</v>
      </c>
      <c r="H147" s="113">
        <v>75460</v>
      </c>
      <c r="I147" s="113">
        <v>20580</v>
      </c>
      <c r="J147" s="113">
        <v>0</v>
      </c>
      <c r="K147" s="113">
        <v>0</v>
      </c>
      <c r="L147" s="113">
        <v>0</v>
      </c>
      <c r="M147" s="113">
        <v>20580</v>
      </c>
      <c r="N147" s="113">
        <v>2171.6633400000001</v>
      </c>
      <c r="O147" s="113">
        <v>127709.66334</v>
      </c>
    </row>
    <row r="148" spans="1:16">
      <c r="A148" s="113" t="s">
        <v>368</v>
      </c>
      <c r="B148" s="113">
        <v>0</v>
      </c>
      <c r="C148" s="113">
        <v>0</v>
      </c>
      <c r="D148" s="113">
        <v>0</v>
      </c>
      <c r="E148" s="113">
        <v>0</v>
      </c>
      <c r="F148" s="113">
        <v>0</v>
      </c>
      <c r="G148" s="113">
        <v>0</v>
      </c>
      <c r="H148" s="113">
        <v>0</v>
      </c>
      <c r="I148" s="113">
        <v>0</v>
      </c>
      <c r="J148" s="113">
        <v>0</v>
      </c>
      <c r="K148" s="113">
        <v>0</v>
      </c>
      <c r="L148" s="113">
        <v>0</v>
      </c>
      <c r="M148" s="113">
        <v>0</v>
      </c>
      <c r="N148" s="113">
        <v>0</v>
      </c>
      <c r="O148" s="113">
        <v>0</v>
      </c>
    </row>
    <row r="149" spans="1:16">
      <c r="A149" s="113" t="s">
        <v>369</v>
      </c>
      <c r="B149" s="113">
        <v>0</v>
      </c>
      <c r="C149" s="113">
        <v>0</v>
      </c>
      <c r="D149" s="113">
        <v>0</v>
      </c>
      <c r="E149" s="113">
        <v>0</v>
      </c>
      <c r="F149" s="113">
        <v>0</v>
      </c>
      <c r="G149" s="113">
        <v>0</v>
      </c>
      <c r="H149" s="113">
        <v>0</v>
      </c>
      <c r="I149" s="113">
        <v>0</v>
      </c>
      <c r="J149" s="113">
        <v>0</v>
      </c>
      <c r="K149" s="113">
        <v>0</v>
      </c>
      <c r="L149" s="113">
        <v>0</v>
      </c>
      <c r="M149" s="113">
        <v>0</v>
      </c>
      <c r="N149" s="113">
        <v>1485.6633400000001</v>
      </c>
      <c r="O149" s="113">
        <v>1485.6633400000001</v>
      </c>
    </row>
    <row r="150" spans="1:16">
      <c r="A150" s="113" t="s">
        <v>370</v>
      </c>
      <c r="B150" s="113">
        <v>0</v>
      </c>
      <c r="C150" s="113">
        <v>0</v>
      </c>
      <c r="D150" s="113">
        <v>0</v>
      </c>
      <c r="E150" s="113">
        <v>8918</v>
      </c>
      <c r="F150" s="113">
        <v>0</v>
      </c>
      <c r="G150" s="113">
        <v>0</v>
      </c>
      <c r="H150" s="113">
        <v>75460</v>
      </c>
      <c r="I150" s="113">
        <v>20580</v>
      </c>
      <c r="J150" s="113">
        <v>0</v>
      </c>
      <c r="K150" s="113">
        <v>0</v>
      </c>
      <c r="L150" s="113">
        <v>0</v>
      </c>
      <c r="M150" s="113">
        <v>20580</v>
      </c>
      <c r="N150" s="113">
        <v>0</v>
      </c>
      <c r="O150" s="113">
        <v>125538</v>
      </c>
    </row>
    <row r="151" spans="1:16">
      <c r="A151" s="113" t="s">
        <v>371</v>
      </c>
      <c r="B151" s="113">
        <v>0</v>
      </c>
      <c r="C151" s="113">
        <v>0</v>
      </c>
      <c r="D151" s="113">
        <v>0</v>
      </c>
      <c r="E151" s="113">
        <v>0</v>
      </c>
      <c r="F151" s="113">
        <v>0</v>
      </c>
      <c r="G151" s="113">
        <v>0</v>
      </c>
      <c r="H151" s="113">
        <v>0</v>
      </c>
      <c r="I151" s="113">
        <v>0</v>
      </c>
      <c r="J151" s="113">
        <v>0</v>
      </c>
      <c r="K151" s="113">
        <v>0</v>
      </c>
      <c r="L151" s="113">
        <v>0</v>
      </c>
      <c r="M151" s="113">
        <v>0</v>
      </c>
      <c r="N151" s="113">
        <v>0</v>
      </c>
      <c r="O151" s="113">
        <v>0</v>
      </c>
    </row>
    <row r="152" spans="1:16">
      <c r="A152" s="113" t="s">
        <v>372</v>
      </c>
      <c r="B152" s="113">
        <v>0</v>
      </c>
      <c r="C152" s="113">
        <v>0</v>
      </c>
      <c r="D152" s="113">
        <v>0</v>
      </c>
      <c r="E152" s="113">
        <v>0</v>
      </c>
      <c r="F152" s="113">
        <v>0</v>
      </c>
      <c r="G152" s="113">
        <v>0</v>
      </c>
      <c r="H152" s="113">
        <v>0</v>
      </c>
      <c r="I152" s="113">
        <v>0</v>
      </c>
      <c r="J152" s="113">
        <v>0</v>
      </c>
      <c r="K152" s="113">
        <v>0</v>
      </c>
      <c r="L152" s="113">
        <v>0</v>
      </c>
      <c r="M152" s="113">
        <v>0</v>
      </c>
      <c r="N152" s="113">
        <v>686</v>
      </c>
      <c r="O152" s="113">
        <v>686</v>
      </c>
    </row>
    <row r="153" spans="1:16" ht="13.5" thickBot="1">
      <c r="A153" s="113" t="s">
        <v>373</v>
      </c>
      <c r="B153" s="113">
        <v>27440</v>
      </c>
      <c r="C153" s="113">
        <v>0</v>
      </c>
      <c r="D153" s="113">
        <v>0</v>
      </c>
      <c r="E153" s="113">
        <v>0</v>
      </c>
      <c r="F153" s="113">
        <v>0</v>
      </c>
      <c r="G153" s="113">
        <v>36439.442200000005</v>
      </c>
      <c r="H153" s="113">
        <v>13720</v>
      </c>
      <c r="I153" s="113">
        <v>137000</v>
      </c>
      <c r="J153" s="113">
        <v>0</v>
      </c>
      <c r="K153" s="113">
        <v>0</v>
      </c>
      <c r="L153" s="113">
        <v>0</v>
      </c>
      <c r="M153" s="113">
        <v>110000</v>
      </c>
      <c r="N153" s="113">
        <v>0</v>
      </c>
      <c r="O153" s="113">
        <v>324599.44219999999</v>
      </c>
    </row>
    <row r="154" spans="1:16" ht="15.75" customHeight="1" thickTop="1" thickBot="1">
      <c r="A154" s="113" t="s">
        <v>374</v>
      </c>
      <c r="B154" s="113">
        <v>310.98671999999999</v>
      </c>
      <c r="C154" s="113">
        <v>0</v>
      </c>
      <c r="D154" s="113">
        <v>0</v>
      </c>
      <c r="E154" s="113">
        <v>66.823050000000009</v>
      </c>
      <c r="F154" s="113">
        <v>0</v>
      </c>
      <c r="G154" s="113">
        <v>1803.4891499999999</v>
      </c>
      <c r="H154" s="113">
        <v>2179.3610800000001</v>
      </c>
      <c r="I154" s="113">
        <v>2289.3802900000001</v>
      </c>
      <c r="J154" s="113">
        <v>0</v>
      </c>
      <c r="K154" s="113">
        <v>0</v>
      </c>
      <c r="L154" s="113">
        <v>0</v>
      </c>
      <c r="M154" s="113">
        <v>1999.69175</v>
      </c>
      <c r="N154" s="113">
        <v>0</v>
      </c>
      <c r="O154" s="113">
        <v>8649.732039999999</v>
      </c>
      <c r="P154" s="126"/>
    </row>
    <row r="155" spans="1:16" ht="24.75" customHeight="1" thickTop="1">
      <c r="A155" s="122" t="s">
        <v>375</v>
      </c>
      <c r="B155" s="119">
        <v>1084366.1166400001</v>
      </c>
      <c r="C155" s="119">
        <v>1071363.2382999999</v>
      </c>
      <c r="D155" s="119">
        <v>1247326.3148800002</v>
      </c>
      <c r="E155" s="119">
        <v>1237931.5371600001</v>
      </c>
      <c r="F155" s="119">
        <v>967413.07284000004</v>
      </c>
      <c r="G155" s="119">
        <v>368654.44985999999</v>
      </c>
      <c r="H155" s="119">
        <v>381992.57376</v>
      </c>
      <c r="I155" s="119">
        <v>547984.30385000003</v>
      </c>
      <c r="J155" s="119">
        <v>95944.164999999994</v>
      </c>
      <c r="K155" s="119">
        <v>177743.66558</v>
      </c>
      <c r="L155" s="119">
        <v>536317.83548999997</v>
      </c>
      <c r="M155" s="119">
        <v>572167.40685999999</v>
      </c>
      <c r="N155" s="119">
        <v>185714.42465999999</v>
      </c>
      <c r="O155" s="119">
        <v>8474919.1048799995</v>
      </c>
    </row>
    <row r="156" spans="1:16">
      <c r="A156" s="113" t="s">
        <v>115</v>
      </c>
      <c r="B156" s="113">
        <v>655372.64</v>
      </c>
      <c r="C156" s="113">
        <v>937709.67</v>
      </c>
      <c r="D156" s="113">
        <v>731879.4</v>
      </c>
      <c r="E156" s="113">
        <v>1009032.43</v>
      </c>
      <c r="F156" s="113">
        <v>315538</v>
      </c>
      <c r="G156" s="113">
        <v>279366.5</v>
      </c>
      <c r="H156" s="113">
        <v>274518</v>
      </c>
      <c r="I156" s="113">
        <v>345979.8</v>
      </c>
      <c r="J156" s="113">
        <v>95490.01655</v>
      </c>
      <c r="K156" s="113">
        <v>75800.430170000007</v>
      </c>
      <c r="L156" s="113">
        <v>400981.1</v>
      </c>
      <c r="M156" s="113">
        <v>278494.90000000002</v>
      </c>
      <c r="N156" s="113">
        <v>163602.4</v>
      </c>
      <c r="O156" s="113">
        <v>5563765.2867200002</v>
      </c>
    </row>
    <row r="157" spans="1:16">
      <c r="A157" s="113" t="s">
        <v>376</v>
      </c>
      <c r="B157" s="113">
        <v>655372.64</v>
      </c>
      <c r="C157" s="113">
        <v>937709.67</v>
      </c>
      <c r="D157" s="113">
        <v>731879.4</v>
      </c>
      <c r="E157" s="113">
        <v>1009032.43</v>
      </c>
      <c r="F157" s="113">
        <v>315538</v>
      </c>
      <c r="G157" s="113">
        <v>279366.5</v>
      </c>
      <c r="H157" s="113">
        <v>274518</v>
      </c>
      <c r="I157" s="113">
        <v>345979.8</v>
      </c>
      <c r="J157" s="113">
        <v>95490.01655</v>
      </c>
      <c r="K157" s="113">
        <v>75800.430170000007</v>
      </c>
      <c r="L157" s="113">
        <v>400981.1</v>
      </c>
      <c r="M157" s="113">
        <v>278494.90000000002</v>
      </c>
      <c r="N157" s="113">
        <v>163602.4</v>
      </c>
      <c r="O157" s="113">
        <v>5563765.2867200002</v>
      </c>
    </row>
    <row r="158" spans="1:16">
      <c r="A158" s="113" t="s">
        <v>377</v>
      </c>
      <c r="B158" s="113">
        <v>0</v>
      </c>
      <c r="C158" s="113">
        <v>0</v>
      </c>
      <c r="D158" s="113">
        <v>0</v>
      </c>
      <c r="E158" s="113">
        <v>0</v>
      </c>
      <c r="F158" s="113">
        <v>0</v>
      </c>
      <c r="G158" s="113">
        <v>0</v>
      </c>
      <c r="H158" s="113">
        <v>0</v>
      </c>
      <c r="I158" s="113">
        <v>0</v>
      </c>
      <c r="J158" s="113">
        <v>0</v>
      </c>
      <c r="K158" s="113">
        <v>0</v>
      </c>
      <c r="L158" s="113">
        <v>0</v>
      </c>
      <c r="M158" s="113">
        <v>0</v>
      </c>
      <c r="N158" s="113">
        <v>0</v>
      </c>
      <c r="O158" s="113">
        <v>0</v>
      </c>
    </row>
    <row r="159" spans="1:16">
      <c r="A159" s="113" t="s">
        <v>378</v>
      </c>
      <c r="B159" s="113">
        <v>0</v>
      </c>
      <c r="C159" s="113">
        <v>0</v>
      </c>
      <c r="D159" s="113">
        <v>0</v>
      </c>
      <c r="E159" s="113">
        <v>0</v>
      </c>
      <c r="F159" s="113">
        <v>0</v>
      </c>
      <c r="G159" s="113">
        <v>0</v>
      </c>
      <c r="H159" s="113">
        <v>0</v>
      </c>
      <c r="I159" s="113">
        <v>0</v>
      </c>
      <c r="J159" s="113">
        <v>0</v>
      </c>
      <c r="K159" s="113">
        <v>0</v>
      </c>
      <c r="L159" s="113">
        <v>0</v>
      </c>
      <c r="M159" s="113">
        <v>0</v>
      </c>
      <c r="N159" s="113">
        <v>0</v>
      </c>
      <c r="O159" s="113">
        <v>0</v>
      </c>
    </row>
    <row r="160" spans="1:16">
      <c r="A160" s="113" t="s">
        <v>116</v>
      </c>
      <c r="B160" s="113">
        <v>68645</v>
      </c>
      <c r="C160" s="113">
        <v>0</v>
      </c>
      <c r="D160" s="113">
        <v>190854.92436999999</v>
      </c>
      <c r="E160" s="113">
        <v>0</v>
      </c>
      <c r="F160" s="113">
        <v>0</v>
      </c>
      <c r="G160" s="113">
        <v>3430.8666499999999</v>
      </c>
      <c r="H160" s="113">
        <v>6860</v>
      </c>
      <c r="I160" s="113">
        <v>35989.534549999997</v>
      </c>
      <c r="J160" s="113">
        <v>0</v>
      </c>
      <c r="K160" s="113">
        <v>76015.223889999994</v>
      </c>
      <c r="L160" s="113">
        <v>3683.2587100000001</v>
      </c>
      <c r="M160" s="113">
        <v>68239.305999999997</v>
      </c>
      <c r="N160" s="113">
        <v>8702.7718599999989</v>
      </c>
      <c r="O160" s="113">
        <v>462420.88602999999</v>
      </c>
    </row>
    <row r="161" spans="1:15">
      <c r="A161" s="113" t="s">
        <v>379</v>
      </c>
      <c r="B161" s="113">
        <v>0</v>
      </c>
      <c r="C161" s="113">
        <v>0</v>
      </c>
      <c r="D161" s="113">
        <v>0</v>
      </c>
      <c r="E161" s="113">
        <v>0</v>
      </c>
      <c r="F161" s="113">
        <v>0</v>
      </c>
      <c r="G161" s="113">
        <v>0.51254999999999995</v>
      </c>
      <c r="H161" s="113">
        <v>0</v>
      </c>
      <c r="I161" s="113">
        <v>0</v>
      </c>
      <c r="J161" s="113">
        <v>0</v>
      </c>
      <c r="K161" s="113">
        <v>0</v>
      </c>
      <c r="L161" s="113">
        <v>1590.6</v>
      </c>
      <c r="M161" s="113">
        <v>0</v>
      </c>
      <c r="N161" s="113">
        <v>7146.2250199999999</v>
      </c>
      <c r="O161" s="113">
        <v>8737.3375699999997</v>
      </c>
    </row>
    <row r="162" spans="1:15">
      <c r="A162" s="113" t="s">
        <v>380</v>
      </c>
      <c r="B162" s="113">
        <v>68645</v>
      </c>
      <c r="C162" s="113">
        <v>0</v>
      </c>
      <c r="D162" s="113">
        <v>190854.92436999999</v>
      </c>
      <c r="E162" s="113">
        <v>0</v>
      </c>
      <c r="F162" s="113">
        <v>0</v>
      </c>
      <c r="G162" s="113">
        <v>3430.3541</v>
      </c>
      <c r="H162" s="113">
        <v>6860</v>
      </c>
      <c r="I162" s="113">
        <v>34300</v>
      </c>
      <c r="J162" s="113">
        <v>0</v>
      </c>
      <c r="K162" s="113">
        <v>76015.223889999994</v>
      </c>
      <c r="L162" s="113">
        <v>0</v>
      </c>
      <c r="M162" s="113">
        <v>68123.3</v>
      </c>
      <c r="N162" s="113">
        <v>1556.54684</v>
      </c>
      <c r="O162" s="113">
        <v>449785.3492</v>
      </c>
    </row>
    <row r="163" spans="1:15">
      <c r="A163" s="113" t="s">
        <v>381</v>
      </c>
      <c r="B163" s="113">
        <v>0</v>
      </c>
      <c r="C163" s="113">
        <v>0</v>
      </c>
      <c r="D163" s="113">
        <v>0</v>
      </c>
      <c r="E163" s="113">
        <v>0</v>
      </c>
      <c r="F163" s="113">
        <v>0</v>
      </c>
      <c r="G163" s="113">
        <v>0</v>
      </c>
      <c r="H163" s="113">
        <v>0</v>
      </c>
      <c r="I163" s="113">
        <v>1689.5345500000001</v>
      </c>
      <c r="J163" s="113">
        <v>0</v>
      </c>
      <c r="K163" s="113">
        <v>0</v>
      </c>
      <c r="L163" s="113">
        <v>2092.6587100000002</v>
      </c>
      <c r="M163" s="113">
        <v>116.006</v>
      </c>
      <c r="N163" s="113">
        <v>0</v>
      </c>
      <c r="O163" s="113">
        <v>3898.1992599999999</v>
      </c>
    </row>
    <row r="164" spans="1:15">
      <c r="A164" s="113" t="s">
        <v>117</v>
      </c>
      <c r="B164" s="113">
        <v>0</v>
      </c>
      <c r="C164" s="113">
        <v>0</v>
      </c>
      <c r="D164" s="113">
        <v>0</v>
      </c>
      <c r="E164" s="113">
        <v>0</v>
      </c>
      <c r="F164" s="113">
        <v>0</v>
      </c>
      <c r="G164" s="113">
        <v>0</v>
      </c>
      <c r="H164" s="113">
        <v>0</v>
      </c>
      <c r="I164" s="113">
        <v>0</v>
      </c>
      <c r="J164" s="113">
        <v>0</v>
      </c>
      <c r="K164" s="113">
        <v>0</v>
      </c>
      <c r="L164" s="113">
        <v>0</v>
      </c>
      <c r="M164" s="113">
        <v>0</v>
      </c>
      <c r="N164" s="113">
        <v>0</v>
      </c>
      <c r="O164" s="113">
        <v>0</v>
      </c>
    </row>
    <row r="165" spans="1:15">
      <c r="A165" s="113" t="s">
        <v>382</v>
      </c>
      <c r="B165" s="113">
        <v>0</v>
      </c>
      <c r="C165" s="113">
        <v>0</v>
      </c>
      <c r="D165" s="113">
        <v>0</v>
      </c>
      <c r="E165" s="113">
        <v>0</v>
      </c>
      <c r="F165" s="113">
        <v>0</v>
      </c>
      <c r="G165" s="113">
        <v>0</v>
      </c>
      <c r="H165" s="113">
        <v>0</v>
      </c>
      <c r="I165" s="113">
        <v>0</v>
      </c>
      <c r="J165" s="113">
        <v>0</v>
      </c>
      <c r="K165" s="113">
        <v>0</v>
      </c>
      <c r="L165" s="113">
        <v>0</v>
      </c>
      <c r="M165" s="113">
        <v>0</v>
      </c>
      <c r="N165" s="113">
        <v>0</v>
      </c>
      <c r="O165" s="113">
        <v>0</v>
      </c>
    </row>
    <row r="166" spans="1:15">
      <c r="A166" s="113" t="s">
        <v>383</v>
      </c>
      <c r="B166" s="113">
        <v>0</v>
      </c>
      <c r="C166" s="113">
        <v>0</v>
      </c>
      <c r="D166" s="113">
        <v>0</v>
      </c>
      <c r="E166" s="113">
        <v>0</v>
      </c>
      <c r="F166" s="113">
        <v>0</v>
      </c>
      <c r="G166" s="113">
        <v>0</v>
      </c>
      <c r="H166" s="113">
        <v>0</v>
      </c>
      <c r="I166" s="113">
        <v>0</v>
      </c>
      <c r="J166" s="113">
        <v>0</v>
      </c>
      <c r="K166" s="113">
        <v>0</v>
      </c>
      <c r="L166" s="113">
        <v>0</v>
      </c>
      <c r="M166" s="113">
        <v>0</v>
      </c>
      <c r="N166" s="113">
        <v>0</v>
      </c>
      <c r="O166" s="113">
        <v>0</v>
      </c>
    </row>
    <row r="167" spans="1:15">
      <c r="A167" s="113" t="s">
        <v>384</v>
      </c>
      <c r="B167" s="113">
        <v>0</v>
      </c>
      <c r="C167" s="113">
        <v>0</v>
      </c>
      <c r="D167" s="113">
        <v>0</v>
      </c>
      <c r="E167" s="113">
        <v>0</v>
      </c>
      <c r="F167" s="113">
        <v>0</v>
      </c>
      <c r="G167" s="113">
        <v>0</v>
      </c>
      <c r="H167" s="113">
        <v>0</v>
      </c>
      <c r="I167" s="113">
        <v>0</v>
      </c>
      <c r="J167" s="113">
        <v>0</v>
      </c>
      <c r="K167" s="113">
        <v>0</v>
      </c>
      <c r="L167" s="113">
        <v>0</v>
      </c>
      <c r="M167" s="113">
        <v>0</v>
      </c>
      <c r="N167" s="113">
        <v>0</v>
      </c>
      <c r="O167" s="113">
        <v>0</v>
      </c>
    </row>
    <row r="168" spans="1:15">
      <c r="A168" s="113" t="s">
        <v>51</v>
      </c>
      <c r="B168" s="113">
        <v>248992.35000999999</v>
      </c>
      <c r="C168" s="113">
        <v>50089.405679999996</v>
      </c>
      <c r="D168" s="113">
        <v>242776.47967</v>
      </c>
      <c r="E168" s="113">
        <v>145861.61122999998</v>
      </c>
      <c r="F168" s="113">
        <v>542435.11116999993</v>
      </c>
      <c r="G168" s="113">
        <v>37942.829429999998</v>
      </c>
      <c r="H168" s="113">
        <v>52838.545619999997</v>
      </c>
      <c r="I168" s="113">
        <v>73534.49828</v>
      </c>
      <c r="J168" s="113">
        <v>11614.260490000001</v>
      </c>
      <c r="K168" s="113">
        <v>13769.671109999999</v>
      </c>
      <c r="L168" s="113">
        <v>58750.653009999995</v>
      </c>
      <c r="M168" s="113">
        <v>158406.6047</v>
      </c>
      <c r="N168" s="113">
        <v>8071.3268200000002</v>
      </c>
      <c r="O168" s="113">
        <v>1645083.3472200001</v>
      </c>
    </row>
    <row r="169" spans="1:15">
      <c r="A169" s="113" t="s">
        <v>385</v>
      </c>
      <c r="B169" s="113">
        <v>71343.746220000001</v>
      </c>
      <c r="C169" s="113">
        <v>50089.271460000004</v>
      </c>
      <c r="D169" s="113">
        <v>219710</v>
      </c>
      <c r="E169" s="113">
        <v>145861.61113999999</v>
      </c>
      <c r="F169" s="113">
        <v>157769</v>
      </c>
      <c r="G169" s="113">
        <v>31721.03875</v>
      </c>
      <c r="H169" s="113">
        <v>42021.469229999995</v>
      </c>
      <c r="I169" s="113">
        <v>63271.383869999998</v>
      </c>
      <c r="J169" s="113">
        <v>890.11675000000002</v>
      </c>
      <c r="K169" s="113">
        <v>10847.820400000001</v>
      </c>
      <c r="L169" s="113">
        <v>39274.902179999997</v>
      </c>
      <c r="M169" s="113">
        <v>40313.238890000001</v>
      </c>
      <c r="N169" s="113">
        <v>6323.3353899999993</v>
      </c>
      <c r="O169" s="113">
        <v>879436.93427999993</v>
      </c>
    </row>
    <row r="170" spans="1:15">
      <c r="A170" s="113" t="s">
        <v>386</v>
      </c>
      <c r="B170" s="113">
        <v>0</v>
      </c>
      <c r="C170" s="113">
        <v>0</v>
      </c>
      <c r="D170" s="113">
        <v>23066.479670000001</v>
      </c>
      <c r="E170" s="113">
        <v>0</v>
      </c>
      <c r="F170" s="113">
        <v>90078.223549999995</v>
      </c>
      <c r="G170" s="113">
        <v>6221.7906800000001</v>
      </c>
      <c r="H170" s="113">
        <v>10817.07639</v>
      </c>
      <c r="I170" s="113">
        <v>10263.11441</v>
      </c>
      <c r="J170" s="113">
        <v>10724.14374</v>
      </c>
      <c r="K170" s="113">
        <v>2921.8507100000002</v>
      </c>
      <c r="L170" s="113">
        <v>19475.750829999997</v>
      </c>
      <c r="M170" s="113">
        <v>18783.642660000001</v>
      </c>
      <c r="N170" s="113">
        <v>1747.99143</v>
      </c>
      <c r="O170" s="113">
        <v>194100.06406999999</v>
      </c>
    </row>
    <row r="171" spans="1:15">
      <c r="A171" s="113" t="s">
        <v>387</v>
      </c>
      <c r="B171" s="113">
        <v>177648.60378999999</v>
      </c>
      <c r="C171" s="113">
        <v>0.13422000000000001</v>
      </c>
      <c r="D171" s="113">
        <v>0</v>
      </c>
      <c r="E171" s="113">
        <v>8.9999999999999992E-5</v>
      </c>
      <c r="F171" s="113">
        <v>294587.88761999999</v>
      </c>
      <c r="G171" s="113">
        <v>0</v>
      </c>
      <c r="H171" s="113">
        <v>0</v>
      </c>
      <c r="I171" s="113">
        <v>0</v>
      </c>
      <c r="J171" s="113">
        <v>0</v>
      </c>
      <c r="K171" s="113">
        <v>0</v>
      </c>
      <c r="L171" s="113">
        <v>0</v>
      </c>
      <c r="M171" s="113">
        <v>99309.723150000005</v>
      </c>
      <c r="N171" s="113">
        <v>0</v>
      </c>
      <c r="O171" s="113">
        <v>571546.34886999999</v>
      </c>
    </row>
    <row r="172" spans="1:15">
      <c r="A172" s="113" t="s">
        <v>119</v>
      </c>
      <c r="B172" s="113">
        <v>111356.12663</v>
      </c>
      <c r="C172" s="113">
        <v>83564.162620000003</v>
      </c>
      <c r="D172" s="113">
        <v>81815.510840000003</v>
      </c>
      <c r="E172" s="113">
        <v>83037.495930000005</v>
      </c>
      <c r="F172" s="113">
        <v>109439.96167</v>
      </c>
      <c r="G172" s="113">
        <v>47914.253779999999</v>
      </c>
      <c r="H172" s="113">
        <v>47776.028140000002</v>
      </c>
      <c r="I172" s="113">
        <v>92480.471019999997</v>
      </c>
      <c r="J172" s="113">
        <v>-11160.11204</v>
      </c>
      <c r="K172" s="113">
        <v>12158.340410000001</v>
      </c>
      <c r="L172" s="113">
        <v>72902.823770000003</v>
      </c>
      <c r="M172" s="113">
        <v>67026.596160000001</v>
      </c>
      <c r="N172" s="113">
        <v>5337.9259800000009</v>
      </c>
      <c r="O172" s="113">
        <v>803649.58490999998</v>
      </c>
    </row>
    <row r="173" spans="1:15">
      <c r="A173" s="113" t="s">
        <v>388</v>
      </c>
      <c r="B173" s="113">
        <v>285</v>
      </c>
      <c r="C173" s="113">
        <v>0</v>
      </c>
      <c r="D173" s="113">
        <v>0</v>
      </c>
      <c r="E173" s="113">
        <v>0</v>
      </c>
      <c r="F173" s="113">
        <v>36527.152620000001</v>
      </c>
      <c r="G173" s="113">
        <v>8035.1459000000004</v>
      </c>
      <c r="H173" s="113">
        <v>0.45163999999999999</v>
      </c>
      <c r="I173" s="113">
        <v>0</v>
      </c>
      <c r="J173" s="113">
        <v>-13239.75453</v>
      </c>
      <c r="K173" s="113">
        <v>0</v>
      </c>
      <c r="L173" s="113">
        <v>0</v>
      </c>
      <c r="M173" s="113">
        <v>0</v>
      </c>
      <c r="N173" s="113">
        <v>0.50664999999999993</v>
      </c>
      <c r="O173" s="113">
        <v>31608.502280000001</v>
      </c>
    </row>
    <row r="174" spans="1:15">
      <c r="A174" s="113" t="s">
        <v>389</v>
      </c>
      <c r="B174" s="113">
        <v>111071.12663</v>
      </c>
      <c r="C174" s="113">
        <v>83564.162620000003</v>
      </c>
      <c r="D174" s="113">
        <v>81815.510840000003</v>
      </c>
      <c r="E174" s="113">
        <v>83037.495930000005</v>
      </c>
      <c r="F174" s="113">
        <v>72912.809049999996</v>
      </c>
      <c r="G174" s="113">
        <v>39879.107880000003</v>
      </c>
      <c r="H174" s="113">
        <v>47775.576500000003</v>
      </c>
      <c r="I174" s="113">
        <v>92480.471019999997</v>
      </c>
      <c r="J174" s="113">
        <v>2079.6424900000002</v>
      </c>
      <c r="K174" s="113">
        <v>12158.340410000001</v>
      </c>
      <c r="L174" s="113">
        <v>72902.823770000003</v>
      </c>
      <c r="M174" s="113">
        <v>67026.596160000001</v>
      </c>
      <c r="N174" s="113">
        <v>5337.4193299999997</v>
      </c>
      <c r="O174" s="113">
        <v>772041.08262999996</v>
      </c>
    </row>
    <row r="175" spans="1:15">
      <c r="A175" s="113" t="s">
        <v>390</v>
      </c>
      <c r="B175" s="113">
        <v>13547635.390799999</v>
      </c>
      <c r="C175" s="113">
        <v>12696601.155860001</v>
      </c>
      <c r="D175" s="113">
        <v>15982029.190790001</v>
      </c>
      <c r="E175" s="113">
        <v>12761585.995239999</v>
      </c>
      <c r="F175" s="113">
        <v>10873093.103329999</v>
      </c>
      <c r="G175" s="113">
        <v>6024754.2376300003</v>
      </c>
      <c r="H175" s="113">
        <v>5418424.2488900004</v>
      </c>
      <c r="I175" s="113">
        <v>7142948.9545799997</v>
      </c>
      <c r="J175" s="113">
        <v>189357.69607000001</v>
      </c>
      <c r="K175" s="113">
        <v>547710.80877999996</v>
      </c>
      <c r="L175" s="113">
        <v>4884701.6137100002</v>
      </c>
      <c r="M175" s="113">
        <v>7634708.6432700008</v>
      </c>
      <c r="N175" s="113">
        <v>1545485.8681400002</v>
      </c>
      <c r="O175" s="113">
        <v>99249036.907089993</v>
      </c>
    </row>
    <row r="176" spans="1:15">
      <c r="A176" s="113" t="s">
        <v>391</v>
      </c>
      <c r="B176" s="113">
        <v>2079805.3054899999</v>
      </c>
      <c r="C176" s="113">
        <v>702016.49589000002</v>
      </c>
      <c r="D176" s="113">
        <v>2148555.08072</v>
      </c>
      <c r="E176" s="113">
        <v>3333143.91958</v>
      </c>
      <c r="F176" s="113">
        <v>1397547.8182000001</v>
      </c>
      <c r="G176" s="113">
        <v>578964.56722000008</v>
      </c>
      <c r="H176" s="113">
        <v>361717.16074999998</v>
      </c>
      <c r="I176" s="113">
        <v>2674.7786900000001</v>
      </c>
      <c r="J176" s="113">
        <v>33257.739849999998</v>
      </c>
      <c r="K176" s="113">
        <v>140920.56094999998</v>
      </c>
      <c r="L176" s="113">
        <v>19806.15914</v>
      </c>
      <c r="M176" s="113">
        <v>36440.356180000002</v>
      </c>
      <c r="N176" s="113">
        <v>85940.234329999992</v>
      </c>
      <c r="O176" s="113">
        <v>10920790.176990001</v>
      </c>
    </row>
    <row r="177" spans="1:15">
      <c r="A177" s="113" t="s">
        <v>392</v>
      </c>
      <c r="B177" s="113">
        <v>102292.55266</v>
      </c>
      <c r="C177" s="113">
        <v>106431.60770000001</v>
      </c>
      <c r="D177" s="113">
        <v>134295.82571</v>
      </c>
      <c r="E177" s="113">
        <v>311735.50057999999</v>
      </c>
      <c r="F177" s="113">
        <v>142978.53818</v>
      </c>
      <c r="G177" s="113">
        <v>56475.95824</v>
      </c>
      <c r="H177" s="113">
        <v>48701.656860000003</v>
      </c>
      <c r="I177" s="113">
        <v>0</v>
      </c>
      <c r="J177" s="113">
        <v>0</v>
      </c>
      <c r="K177" s="113">
        <v>12490.28456</v>
      </c>
      <c r="L177" s="113">
        <v>0</v>
      </c>
      <c r="M177" s="113">
        <v>0</v>
      </c>
      <c r="N177" s="113">
        <v>0</v>
      </c>
      <c r="O177" s="113">
        <v>915401.92449</v>
      </c>
    </row>
    <row r="178" spans="1:15">
      <c r="A178" s="113" t="s">
        <v>393</v>
      </c>
      <c r="B178" s="113">
        <v>51954.485869999997</v>
      </c>
      <c r="C178" s="113">
        <v>92978.486260000005</v>
      </c>
      <c r="D178" s="113">
        <v>49868.971399999995</v>
      </c>
      <c r="E178" s="113">
        <v>138508.79371</v>
      </c>
      <c r="F178" s="113">
        <v>88180.117549999995</v>
      </c>
      <c r="G178" s="113">
        <v>36735.780650000001</v>
      </c>
      <c r="H178" s="113">
        <v>44835.777950000003</v>
      </c>
      <c r="I178" s="113">
        <v>0</v>
      </c>
      <c r="J178" s="113">
        <v>0</v>
      </c>
      <c r="K178" s="113">
        <v>0</v>
      </c>
      <c r="L178" s="113">
        <v>0</v>
      </c>
      <c r="M178" s="113">
        <v>0</v>
      </c>
      <c r="N178" s="113">
        <v>0</v>
      </c>
      <c r="O178" s="113">
        <v>503062.41339</v>
      </c>
    </row>
    <row r="179" spans="1:15">
      <c r="A179" s="113" t="s">
        <v>394</v>
      </c>
      <c r="B179" s="113">
        <v>2901.4705600000002</v>
      </c>
      <c r="C179" s="113">
        <v>1012.94074</v>
      </c>
      <c r="D179" s="113">
        <v>27533.666819999999</v>
      </c>
      <c r="E179" s="113">
        <v>8019.6640700000007</v>
      </c>
      <c r="F179" s="113">
        <v>25686.15553</v>
      </c>
      <c r="G179" s="113">
        <v>8799.5148200000003</v>
      </c>
      <c r="H179" s="113">
        <v>3865.8789100000004</v>
      </c>
      <c r="I179" s="113">
        <v>0</v>
      </c>
      <c r="J179" s="113">
        <v>0</v>
      </c>
      <c r="K179" s="113">
        <v>6337.4657699999998</v>
      </c>
      <c r="L179" s="113">
        <v>0</v>
      </c>
      <c r="M179" s="113">
        <v>0</v>
      </c>
      <c r="N179" s="113">
        <v>0</v>
      </c>
      <c r="O179" s="113">
        <v>84156.75722</v>
      </c>
    </row>
    <row r="180" spans="1:15">
      <c r="A180" s="113" t="s">
        <v>395</v>
      </c>
      <c r="B180" s="113">
        <v>11685.63407</v>
      </c>
      <c r="C180" s="113">
        <v>5580.1806999999999</v>
      </c>
      <c r="D180" s="113">
        <v>17483.5828</v>
      </c>
      <c r="E180" s="113">
        <v>17385.99697</v>
      </c>
      <c r="F180" s="113">
        <v>1878.0651</v>
      </c>
      <c r="G180" s="113">
        <v>0</v>
      </c>
      <c r="H180" s="113">
        <v>0</v>
      </c>
      <c r="I180" s="113">
        <v>0</v>
      </c>
      <c r="J180" s="113">
        <v>0</v>
      </c>
      <c r="K180" s="113">
        <v>0</v>
      </c>
      <c r="L180" s="113">
        <v>0</v>
      </c>
      <c r="M180" s="113">
        <v>0</v>
      </c>
      <c r="N180" s="113">
        <v>0</v>
      </c>
      <c r="O180" s="113">
        <v>54013.459640000001</v>
      </c>
    </row>
    <row r="181" spans="1:15">
      <c r="A181" s="113" t="s">
        <v>396</v>
      </c>
      <c r="B181" s="113">
        <v>14942.455900000001</v>
      </c>
      <c r="C181" s="113">
        <v>0</v>
      </c>
      <c r="D181" s="113">
        <v>23775.084750000002</v>
      </c>
      <c r="E181" s="113">
        <v>7149.7761399999999</v>
      </c>
      <c r="F181" s="113">
        <v>0</v>
      </c>
      <c r="G181" s="113">
        <v>964.51599999999996</v>
      </c>
      <c r="H181" s="113">
        <v>0</v>
      </c>
      <c r="I181" s="113">
        <v>0</v>
      </c>
      <c r="J181" s="113">
        <v>0</v>
      </c>
      <c r="K181" s="113">
        <v>3362.5730600000002</v>
      </c>
      <c r="L181" s="113">
        <v>0</v>
      </c>
      <c r="M181" s="113">
        <v>0</v>
      </c>
      <c r="N181" s="113">
        <v>0</v>
      </c>
      <c r="O181" s="113">
        <v>50194.405850000003</v>
      </c>
    </row>
    <row r="182" spans="1:15">
      <c r="A182" s="113" t="s">
        <v>397</v>
      </c>
      <c r="B182" s="113">
        <v>20808.506260000002</v>
      </c>
      <c r="C182" s="113">
        <v>6860</v>
      </c>
      <c r="D182" s="113">
        <v>15634.51994</v>
      </c>
      <c r="E182" s="113">
        <v>140671.26968999999</v>
      </c>
      <c r="F182" s="113">
        <v>27234.2</v>
      </c>
      <c r="G182" s="113">
        <v>9976.1467699999994</v>
      </c>
      <c r="H182" s="113">
        <v>0</v>
      </c>
      <c r="I182" s="113">
        <v>0</v>
      </c>
      <c r="J182" s="113">
        <v>0</v>
      </c>
      <c r="K182" s="113">
        <v>2790.2457300000001</v>
      </c>
      <c r="L182" s="113">
        <v>0</v>
      </c>
      <c r="M182" s="113">
        <v>0</v>
      </c>
      <c r="N182" s="113">
        <v>0</v>
      </c>
      <c r="O182" s="113">
        <v>223974.88838999998</v>
      </c>
    </row>
    <row r="183" spans="1:15">
      <c r="A183" s="113" t="s">
        <v>398</v>
      </c>
      <c r="B183" s="113">
        <v>1776115.0996900001</v>
      </c>
      <c r="C183" s="113">
        <v>556033.78278999997</v>
      </c>
      <c r="D183" s="113">
        <v>1779780.6925899999</v>
      </c>
      <c r="E183" s="113">
        <v>2841046.0035300003</v>
      </c>
      <c r="F183" s="113">
        <v>1099251.9894900001</v>
      </c>
      <c r="G183" s="113">
        <v>433757.92875999998</v>
      </c>
      <c r="H183" s="113">
        <v>284675.75063999998</v>
      </c>
      <c r="I183" s="113">
        <v>2674.7786900000001</v>
      </c>
      <c r="J183" s="113">
        <v>33257.739849999998</v>
      </c>
      <c r="K183" s="113">
        <v>128430.27639</v>
      </c>
      <c r="L183" s="113">
        <v>19806.15914</v>
      </c>
      <c r="M183" s="113">
        <v>36440.356180000002</v>
      </c>
      <c r="N183" s="113">
        <v>50583.512320000002</v>
      </c>
      <c r="O183" s="113">
        <v>9041854.0700599998</v>
      </c>
    </row>
    <row r="184" spans="1:15">
      <c r="A184" s="113" t="s">
        <v>399</v>
      </c>
      <c r="B184" s="113">
        <v>673.12076000000002</v>
      </c>
      <c r="C184" s="113">
        <v>0</v>
      </c>
      <c r="D184" s="113">
        <v>0</v>
      </c>
      <c r="E184" s="113">
        <v>0</v>
      </c>
      <c r="F184" s="113">
        <v>1372</v>
      </c>
      <c r="G184" s="113">
        <v>0</v>
      </c>
      <c r="H184" s="113">
        <v>0</v>
      </c>
      <c r="I184" s="113">
        <v>0</v>
      </c>
      <c r="J184" s="113">
        <v>0</v>
      </c>
      <c r="K184" s="113">
        <v>0</v>
      </c>
      <c r="L184" s="113">
        <v>0</v>
      </c>
      <c r="M184" s="113">
        <v>0</v>
      </c>
      <c r="N184" s="113">
        <v>0</v>
      </c>
      <c r="O184" s="113">
        <v>2045.12076</v>
      </c>
    </row>
    <row r="185" spans="1:15">
      <c r="A185" s="113" t="s">
        <v>400</v>
      </c>
      <c r="B185" s="113">
        <v>688302.51440999995</v>
      </c>
      <c r="C185" s="113">
        <v>280233.92563000001</v>
      </c>
      <c r="D185" s="113">
        <v>1089021.2561300001</v>
      </c>
      <c r="E185" s="113">
        <v>1024987.51738</v>
      </c>
      <c r="F185" s="113">
        <v>737676.45204</v>
      </c>
      <c r="G185" s="113">
        <v>3087</v>
      </c>
      <c r="H185" s="113">
        <v>40534.368000000002</v>
      </c>
      <c r="I185" s="113">
        <v>0</v>
      </c>
      <c r="J185" s="113">
        <v>22914.457999999999</v>
      </c>
      <c r="K185" s="113">
        <v>91199.613209999996</v>
      </c>
      <c r="L185" s="113">
        <v>0</v>
      </c>
      <c r="M185" s="113">
        <v>0</v>
      </c>
      <c r="N185" s="113">
        <v>0</v>
      </c>
      <c r="O185" s="113">
        <v>3977957.1048000003</v>
      </c>
    </row>
    <row r="186" spans="1:15">
      <c r="A186" s="113" t="s">
        <v>401</v>
      </c>
      <c r="B186" s="113">
        <v>1071391.6305800001</v>
      </c>
      <c r="C186" s="113">
        <v>223734.80240000002</v>
      </c>
      <c r="D186" s="113">
        <v>658755.07589999994</v>
      </c>
      <c r="E186" s="113">
        <v>1192567.81076</v>
      </c>
      <c r="F186" s="113">
        <v>191631.59724</v>
      </c>
      <c r="G186" s="113">
        <v>405683.52927999996</v>
      </c>
      <c r="H186" s="113">
        <v>244141.38264</v>
      </c>
      <c r="I186" s="113">
        <v>2674.7786900000001</v>
      </c>
      <c r="J186" s="113">
        <v>10343.281849999999</v>
      </c>
      <c r="K186" s="113">
        <v>8210.5102000000006</v>
      </c>
      <c r="L186" s="113">
        <v>7670.2689400000008</v>
      </c>
      <c r="M186" s="113">
        <v>30415.882739999997</v>
      </c>
      <c r="N186" s="113">
        <v>50583.512320000002</v>
      </c>
      <c r="O186" s="113">
        <v>4097804.06354</v>
      </c>
    </row>
    <row r="187" spans="1:15">
      <c r="A187" s="113" t="s">
        <v>402</v>
      </c>
      <c r="B187" s="113">
        <v>0</v>
      </c>
      <c r="C187" s="113">
        <v>0</v>
      </c>
      <c r="D187" s="113">
        <v>0</v>
      </c>
      <c r="E187" s="113">
        <v>0</v>
      </c>
      <c r="F187" s="113">
        <v>0</v>
      </c>
      <c r="G187" s="113">
        <v>0</v>
      </c>
      <c r="H187" s="113">
        <v>0</v>
      </c>
      <c r="I187" s="113">
        <v>0</v>
      </c>
      <c r="J187" s="113">
        <v>0</v>
      </c>
      <c r="K187" s="113">
        <v>29020.152979999999</v>
      </c>
      <c r="L187" s="113">
        <v>0</v>
      </c>
      <c r="M187" s="113">
        <v>0</v>
      </c>
      <c r="N187" s="113">
        <v>0</v>
      </c>
      <c r="O187" s="113">
        <v>29020.152979999999</v>
      </c>
    </row>
    <row r="188" spans="1:15">
      <c r="A188" s="113" t="s">
        <v>403</v>
      </c>
      <c r="B188" s="113">
        <v>15747.833939999999</v>
      </c>
      <c r="C188" s="113">
        <v>52065.054759999999</v>
      </c>
      <c r="D188" s="113">
        <v>32004.360559999997</v>
      </c>
      <c r="E188" s="113">
        <v>623490.67538999999</v>
      </c>
      <c r="F188" s="113">
        <v>168571.94021</v>
      </c>
      <c r="G188" s="113">
        <v>24987.39948</v>
      </c>
      <c r="H188" s="113">
        <v>0</v>
      </c>
      <c r="I188" s="113">
        <v>0</v>
      </c>
      <c r="J188" s="113">
        <v>0</v>
      </c>
      <c r="K188" s="113">
        <v>0</v>
      </c>
      <c r="L188" s="113">
        <v>12135.8902</v>
      </c>
      <c r="M188" s="113">
        <v>6024.4734400000007</v>
      </c>
      <c r="N188" s="113">
        <v>0</v>
      </c>
      <c r="O188" s="113">
        <v>935027.62797999999</v>
      </c>
    </row>
    <row r="189" spans="1:15">
      <c r="A189" s="113" t="s">
        <v>404</v>
      </c>
      <c r="B189" s="113">
        <v>0</v>
      </c>
      <c r="C189" s="113">
        <v>0</v>
      </c>
      <c r="D189" s="113">
        <v>0</v>
      </c>
      <c r="E189" s="113">
        <v>0</v>
      </c>
      <c r="F189" s="113">
        <v>0</v>
      </c>
      <c r="G189" s="113">
        <v>0</v>
      </c>
      <c r="H189" s="113">
        <v>0</v>
      </c>
      <c r="I189" s="113">
        <v>0</v>
      </c>
      <c r="J189" s="113">
        <v>0</v>
      </c>
      <c r="K189" s="113">
        <v>0</v>
      </c>
      <c r="L189" s="113">
        <v>0</v>
      </c>
      <c r="M189" s="113">
        <v>0</v>
      </c>
      <c r="N189" s="113">
        <v>0</v>
      </c>
      <c r="O189" s="113">
        <v>0</v>
      </c>
    </row>
    <row r="190" spans="1:15">
      <c r="A190" s="113" t="s">
        <v>405</v>
      </c>
      <c r="B190" s="113">
        <v>201397.65313999998</v>
      </c>
      <c r="C190" s="113">
        <v>39551.1054</v>
      </c>
      <c r="D190" s="113">
        <v>191848.31318</v>
      </c>
      <c r="E190" s="113">
        <v>178063.51547000001</v>
      </c>
      <c r="F190" s="113">
        <v>128292.54897</v>
      </c>
      <c r="G190" s="113">
        <v>88730.680219999995</v>
      </c>
      <c r="H190" s="113">
        <v>28339.753250000002</v>
      </c>
      <c r="I190" s="113">
        <v>0</v>
      </c>
      <c r="J190" s="113">
        <v>0</v>
      </c>
      <c r="K190" s="113">
        <v>0</v>
      </c>
      <c r="L190" s="113">
        <v>0</v>
      </c>
      <c r="M190" s="113">
        <v>0</v>
      </c>
      <c r="N190" s="113">
        <v>35356.722009999998</v>
      </c>
      <c r="O190" s="113">
        <v>891580.29163999995</v>
      </c>
    </row>
    <row r="191" spans="1:15">
      <c r="A191" s="113" t="s">
        <v>406</v>
      </c>
      <c r="B191" s="113">
        <v>45050.478210000001</v>
      </c>
      <c r="C191" s="113">
        <v>3324.3490000000002</v>
      </c>
      <c r="D191" s="113">
        <v>766.31466</v>
      </c>
      <c r="E191" s="113">
        <v>20115.904790000001</v>
      </c>
      <c r="F191" s="113">
        <v>68.60047999999999</v>
      </c>
      <c r="G191" s="113">
        <v>3197.1206400000001</v>
      </c>
      <c r="H191" s="113">
        <v>4365.7061399999993</v>
      </c>
      <c r="I191" s="113">
        <v>0</v>
      </c>
      <c r="J191" s="113">
        <v>0</v>
      </c>
      <c r="K191" s="113">
        <v>0</v>
      </c>
      <c r="L191" s="113">
        <v>0</v>
      </c>
      <c r="M191" s="113">
        <v>0</v>
      </c>
      <c r="N191" s="113">
        <v>0</v>
      </c>
      <c r="O191" s="113">
        <v>76888.473920000004</v>
      </c>
    </row>
    <row r="192" spans="1:15">
      <c r="A192" s="113" t="s">
        <v>407</v>
      </c>
      <c r="B192" s="113">
        <v>156347.17493000001</v>
      </c>
      <c r="C192" s="113">
        <v>36226.756399999998</v>
      </c>
      <c r="D192" s="113">
        <v>191081.99852000002</v>
      </c>
      <c r="E192" s="113">
        <v>157947.61068000001</v>
      </c>
      <c r="F192" s="113">
        <v>128223.94849</v>
      </c>
      <c r="G192" s="113">
        <v>85533.559580000001</v>
      </c>
      <c r="H192" s="113">
        <v>23974.04711</v>
      </c>
      <c r="I192" s="113">
        <v>0</v>
      </c>
      <c r="J192" s="113">
        <v>0</v>
      </c>
      <c r="K192" s="113">
        <v>0</v>
      </c>
      <c r="L192" s="113">
        <v>0</v>
      </c>
      <c r="M192" s="113">
        <v>0</v>
      </c>
      <c r="N192" s="113">
        <v>0</v>
      </c>
      <c r="O192" s="113">
        <v>779335.09571000002</v>
      </c>
    </row>
    <row r="193" spans="1:15">
      <c r="A193" s="113" t="s">
        <v>408</v>
      </c>
      <c r="B193" s="113">
        <v>0</v>
      </c>
      <c r="C193" s="113">
        <v>0</v>
      </c>
      <c r="D193" s="113">
        <v>0</v>
      </c>
      <c r="E193" s="113">
        <v>0</v>
      </c>
      <c r="F193" s="113">
        <v>0</v>
      </c>
      <c r="G193" s="113">
        <v>0</v>
      </c>
      <c r="H193" s="113">
        <v>0</v>
      </c>
      <c r="I193" s="113">
        <v>0</v>
      </c>
      <c r="J193" s="113">
        <v>0</v>
      </c>
      <c r="K193" s="113">
        <v>0</v>
      </c>
      <c r="L193" s="113">
        <v>0</v>
      </c>
      <c r="M193" s="113">
        <v>0</v>
      </c>
      <c r="N193" s="113">
        <v>0</v>
      </c>
      <c r="O193" s="113">
        <v>0</v>
      </c>
    </row>
    <row r="194" spans="1:15">
      <c r="A194" s="113" t="s">
        <v>409</v>
      </c>
      <c r="B194" s="113">
        <v>0</v>
      </c>
      <c r="C194" s="113">
        <v>0</v>
      </c>
      <c r="D194" s="113">
        <v>0</v>
      </c>
      <c r="E194" s="113">
        <v>0</v>
      </c>
      <c r="F194" s="113">
        <v>0</v>
      </c>
      <c r="G194" s="113">
        <v>0</v>
      </c>
      <c r="H194" s="113">
        <v>0</v>
      </c>
      <c r="I194" s="113">
        <v>0</v>
      </c>
      <c r="J194" s="113">
        <v>0</v>
      </c>
      <c r="K194" s="113">
        <v>0</v>
      </c>
      <c r="L194" s="113">
        <v>0</v>
      </c>
      <c r="M194" s="113">
        <v>0</v>
      </c>
      <c r="N194" s="113">
        <v>35356.722009999998</v>
      </c>
      <c r="O194" s="113">
        <v>35356.722009999998</v>
      </c>
    </row>
    <row r="195" spans="1:15">
      <c r="A195" s="113" t="s">
        <v>410</v>
      </c>
      <c r="B195" s="113">
        <v>0</v>
      </c>
      <c r="C195" s="113">
        <v>0</v>
      </c>
      <c r="D195" s="113">
        <v>42630.249240000005</v>
      </c>
      <c r="E195" s="113">
        <v>2298.9</v>
      </c>
      <c r="F195" s="113">
        <v>27024.741559999999</v>
      </c>
      <c r="G195" s="113">
        <v>0</v>
      </c>
      <c r="H195" s="113">
        <v>0</v>
      </c>
      <c r="I195" s="113">
        <v>0</v>
      </c>
      <c r="J195" s="113">
        <v>0</v>
      </c>
      <c r="K195" s="113">
        <v>0</v>
      </c>
      <c r="L195" s="113">
        <v>0</v>
      </c>
      <c r="M195" s="113">
        <v>0</v>
      </c>
      <c r="N195" s="113">
        <v>0</v>
      </c>
      <c r="O195" s="113">
        <v>71953.890799999994</v>
      </c>
    </row>
    <row r="196" spans="1:15">
      <c r="A196" s="113" t="s">
        <v>411</v>
      </c>
      <c r="B196" s="113">
        <v>22324524.366250001</v>
      </c>
      <c r="C196" s="113">
        <v>50053598.299860001</v>
      </c>
      <c r="D196" s="113">
        <v>26668472.998229999</v>
      </c>
      <c r="E196" s="113">
        <v>20460313.57113</v>
      </c>
      <c r="F196" s="113">
        <v>20056476.008130003</v>
      </c>
      <c r="G196" s="113">
        <v>9070449.3890199997</v>
      </c>
      <c r="H196" s="113">
        <v>9899474.0507299993</v>
      </c>
      <c r="I196" s="113">
        <v>6316780.4234600002</v>
      </c>
      <c r="J196" s="113">
        <v>966103.21287000005</v>
      </c>
      <c r="K196" s="113">
        <v>722395.82674000005</v>
      </c>
      <c r="L196" s="113">
        <v>7115347.0427700002</v>
      </c>
      <c r="M196" s="113">
        <v>17369558.002349999</v>
      </c>
      <c r="N196" s="113">
        <v>1592745.84033</v>
      </c>
      <c r="O196" s="113">
        <v>192616239.03187001</v>
      </c>
    </row>
    <row r="197" spans="1:15">
      <c r="A197" s="113" t="s">
        <v>412</v>
      </c>
      <c r="B197" s="113">
        <v>828728.35892999999</v>
      </c>
      <c r="C197" s="113">
        <v>1060471.21624</v>
      </c>
      <c r="D197" s="113">
        <v>22803.070889999999</v>
      </c>
      <c r="E197" s="113">
        <v>1332332.7274100001</v>
      </c>
      <c r="F197" s="113">
        <v>279772.70322000002</v>
      </c>
      <c r="G197" s="113">
        <v>70071.785980000001</v>
      </c>
      <c r="H197" s="113">
        <v>18333.9208</v>
      </c>
      <c r="I197" s="113">
        <v>409.48884999999996</v>
      </c>
      <c r="J197" s="113">
        <v>16824.76352</v>
      </c>
      <c r="K197" s="113">
        <v>604.02247999999997</v>
      </c>
      <c r="L197" s="113">
        <v>74441.721700000009</v>
      </c>
      <c r="M197" s="113">
        <v>0</v>
      </c>
      <c r="N197" s="113">
        <v>212069.05256000001</v>
      </c>
      <c r="O197" s="113">
        <v>3916862.8325799997</v>
      </c>
    </row>
    <row r="198" spans="1:15">
      <c r="A198" s="113" t="s">
        <v>413</v>
      </c>
      <c r="B198" s="113">
        <v>813267.89587999997</v>
      </c>
      <c r="C198" s="113">
        <v>119.6</v>
      </c>
      <c r="D198" s="113">
        <v>0</v>
      </c>
      <c r="E198" s="113">
        <v>0</v>
      </c>
      <c r="F198" s="113">
        <v>0</v>
      </c>
      <c r="G198" s="113">
        <v>0</v>
      </c>
      <c r="H198" s="113">
        <v>0</v>
      </c>
      <c r="I198" s="113">
        <v>0</v>
      </c>
      <c r="J198" s="113">
        <v>0</v>
      </c>
      <c r="K198" s="113">
        <v>0</v>
      </c>
      <c r="L198" s="113">
        <v>0</v>
      </c>
      <c r="M198" s="113">
        <v>0</v>
      </c>
      <c r="N198" s="113">
        <v>183343.89559999999</v>
      </c>
      <c r="O198" s="113">
        <v>996731.39147999999</v>
      </c>
    </row>
    <row r="199" spans="1:15">
      <c r="A199" s="113" t="s">
        <v>414</v>
      </c>
      <c r="B199" s="113">
        <v>0</v>
      </c>
      <c r="C199" s="113">
        <v>1040620</v>
      </c>
      <c r="D199" s="113">
        <v>0</v>
      </c>
      <c r="E199" s="113">
        <v>0</v>
      </c>
      <c r="F199" s="113">
        <v>0</v>
      </c>
      <c r="G199" s="113">
        <v>0</v>
      </c>
      <c r="H199" s="113">
        <v>0</v>
      </c>
      <c r="I199" s="113">
        <v>0</v>
      </c>
      <c r="J199" s="113">
        <v>0</v>
      </c>
      <c r="K199" s="113">
        <v>0</v>
      </c>
      <c r="L199" s="113">
        <v>0</v>
      </c>
      <c r="M199" s="113">
        <v>0</v>
      </c>
      <c r="N199" s="113">
        <v>0</v>
      </c>
      <c r="O199" s="113">
        <v>1040620</v>
      </c>
    </row>
    <row r="200" spans="1:15">
      <c r="A200" s="113" t="s">
        <v>415</v>
      </c>
      <c r="B200" s="113">
        <v>15460.46305</v>
      </c>
      <c r="C200" s="113">
        <v>19731.616239999999</v>
      </c>
      <c r="D200" s="113">
        <v>22803.070889999999</v>
      </c>
      <c r="E200" s="113">
        <v>1332332.7274100001</v>
      </c>
      <c r="F200" s="113">
        <v>279772.70322000002</v>
      </c>
      <c r="G200" s="113">
        <v>70071.785980000001</v>
      </c>
      <c r="H200" s="113">
        <v>18333.9208</v>
      </c>
      <c r="I200" s="113">
        <v>409.48884999999996</v>
      </c>
      <c r="J200" s="113">
        <v>16824.76352</v>
      </c>
      <c r="K200" s="113">
        <v>604.02247999999997</v>
      </c>
      <c r="L200" s="113">
        <v>74441.721700000009</v>
      </c>
      <c r="M200" s="113">
        <v>0</v>
      </c>
      <c r="N200" s="113">
        <v>28725.15696</v>
      </c>
      <c r="O200" s="113">
        <v>1879511.4410999999</v>
      </c>
    </row>
    <row r="201" spans="1:15">
      <c r="A201" s="113" t="s">
        <v>416</v>
      </c>
      <c r="B201" s="113">
        <v>0.22800000000000001</v>
      </c>
      <c r="C201" s="113">
        <v>30979511.078189999</v>
      </c>
      <c r="D201" s="113">
        <v>50761.929109999997</v>
      </c>
      <c r="E201" s="113">
        <v>0</v>
      </c>
      <c r="F201" s="113">
        <v>0</v>
      </c>
      <c r="G201" s="113">
        <v>0</v>
      </c>
      <c r="H201" s="113">
        <v>0</v>
      </c>
      <c r="I201" s="113">
        <v>0</v>
      </c>
      <c r="J201" s="113">
        <v>33583.791530000002</v>
      </c>
      <c r="K201" s="113">
        <v>0</v>
      </c>
      <c r="L201" s="113">
        <v>0</v>
      </c>
      <c r="M201" s="113">
        <v>0</v>
      </c>
      <c r="N201" s="113">
        <v>532.07656000000009</v>
      </c>
      <c r="O201" s="113">
        <v>31064389.103390001</v>
      </c>
    </row>
    <row r="202" spans="1:15">
      <c r="A202" s="113" t="s">
        <v>417</v>
      </c>
      <c r="B202" s="113">
        <v>0</v>
      </c>
      <c r="C202" s="113">
        <v>0</v>
      </c>
      <c r="D202" s="113">
        <v>0</v>
      </c>
      <c r="E202" s="113">
        <v>0</v>
      </c>
      <c r="F202" s="113">
        <v>0</v>
      </c>
      <c r="G202" s="113">
        <v>0</v>
      </c>
      <c r="H202" s="113">
        <v>0</v>
      </c>
      <c r="I202" s="113">
        <v>0</v>
      </c>
      <c r="J202" s="113">
        <v>0</v>
      </c>
      <c r="K202" s="113">
        <v>0</v>
      </c>
      <c r="L202" s="113">
        <v>0</v>
      </c>
      <c r="M202" s="113">
        <v>0</v>
      </c>
      <c r="N202" s="113">
        <v>0</v>
      </c>
      <c r="O202" s="113">
        <v>0</v>
      </c>
    </row>
    <row r="203" spans="1:15">
      <c r="A203" s="113" t="s">
        <v>418</v>
      </c>
      <c r="B203" s="113">
        <v>0</v>
      </c>
      <c r="C203" s="113">
        <v>257500.47255000001</v>
      </c>
      <c r="D203" s="113">
        <v>50761.929109999997</v>
      </c>
      <c r="E203" s="113">
        <v>0</v>
      </c>
      <c r="F203" s="113">
        <v>0</v>
      </c>
      <c r="G203" s="113">
        <v>0</v>
      </c>
      <c r="H203" s="113">
        <v>0</v>
      </c>
      <c r="I203" s="113">
        <v>0</v>
      </c>
      <c r="J203" s="113">
        <v>33583.791530000002</v>
      </c>
      <c r="K203" s="113">
        <v>0</v>
      </c>
      <c r="L203" s="113">
        <v>0</v>
      </c>
      <c r="M203" s="113">
        <v>0</v>
      </c>
      <c r="N203" s="113">
        <v>532.07656000000009</v>
      </c>
      <c r="O203" s="113">
        <v>342378.26974999998</v>
      </c>
    </row>
    <row r="204" spans="1:15">
      <c r="A204" s="113" t="s">
        <v>419</v>
      </c>
      <c r="B204" s="113">
        <v>0</v>
      </c>
      <c r="C204" s="113">
        <v>30721996.694639999</v>
      </c>
      <c r="D204" s="113">
        <v>0</v>
      </c>
      <c r="E204" s="113">
        <v>0</v>
      </c>
      <c r="F204" s="113">
        <v>0</v>
      </c>
      <c r="G204" s="113">
        <v>0</v>
      </c>
      <c r="H204" s="113">
        <v>0</v>
      </c>
      <c r="I204" s="113">
        <v>0</v>
      </c>
      <c r="J204" s="113">
        <v>0</v>
      </c>
      <c r="K204" s="113">
        <v>0</v>
      </c>
      <c r="L204" s="113">
        <v>0</v>
      </c>
      <c r="M204" s="113">
        <v>0</v>
      </c>
      <c r="N204" s="113">
        <v>0</v>
      </c>
      <c r="O204" s="113">
        <v>30721996.694639999</v>
      </c>
    </row>
    <row r="205" spans="1:15">
      <c r="A205" s="113" t="s">
        <v>420</v>
      </c>
      <c r="B205" s="113">
        <v>0</v>
      </c>
      <c r="C205" s="113">
        <v>0</v>
      </c>
      <c r="D205" s="113">
        <v>0</v>
      </c>
      <c r="E205" s="113">
        <v>0</v>
      </c>
      <c r="F205" s="113">
        <v>0</v>
      </c>
      <c r="G205" s="113">
        <v>0</v>
      </c>
      <c r="H205" s="113">
        <v>0</v>
      </c>
      <c r="I205" s="113">
        <v>0</v>
      </c>
      <c r="J205" s="113">
        <v>0</v>
      </c>
      <c r="K205" s="113">
        <v>0</v>
      </c>
      <c r="L205" s="113">
        <v>0</v>
      </c>
      <c r="M205" s="113">
        <v>0</v>
      </c>
      <c r="N205" s="113">
        <v>0</v>
      </c>
      <c r="O205" s="113">
        <v>0</v>
      </c>
    </row>
    <row r="206" spans="1:15">
      <c r="A206" s="113" t="s">
        <v>421</v>
      </c>
      <c r="B206" s="113">
        <v>0.22800000000000001</v>
      </c>
      <c r="C206" s="113">
        <v>13.911</v>
      </c>
      <c r="D206" s="113">
        <v>0</v>
      </c>
      <c r="E206" s="113">
        <v>0</v>
      </c>
      <c r="F206" s="113">
        <v>0</v>
      </c>
      <c r="G206" s="113">
        <v>0</v>
      </c>
      <c r="H206" s="113">
        <v>0</v>
      </c>
      <c r="I206" s="113">
        <v>0</v>
      </c>
      <c r="J206" s="113">
        <v>0</v>
      </c>
      <c r="K206" s="113">
        <v>0</v>
      </c>
      <c r="L206" s="113">
        <v>0</v>
      </c>
      <c r="M206" s="113">
        <v>0</v>
      </c>
      <c r="N206" s="113">
        <v>0</v>
      </c>
      <c r="O206" s="113">
        <v>14.138999999999999</v>
      </c>
    </row>
    <row r="207" spans="1:15">
      <c r="A207" s="113" t="s">
        <v>422</v>
      </c>
      <c r="B207" s="113">
        <v>39783.688009999998</v>
      </c>
      <c r="C207" s="113">
        <v>13959.489720000001</v>
      </c>
      <c r="D207" s="113">
        <v>91425.677930000005</v>
      </c>
      <c r="E207" s="113">
        <v>51463.226630000005</v>
      </c>
      <c r="F207" s="113">
        <v>28098.727600000002</v>
      </c>
      <c r="G207" s="113">
        <v>50917.002999999997</v>
      </c>
      <c r="H207" s="113">
        <v>37314.214369999994</v>
      </c>
      <c r="I207" s="113">
        <v>0</v>
      </c>
      <c r="J207" s="113">
        <v>3336.2923999999998</v>
      </c>
      <c r="K207" s="113">
        <v>11282.39086</v>
      </c>
      <c r="L207" s="113">
        <v>40.355870000000003</v>
      </c>
      <c r="M207" s="113">
        <v>0</v>
      </c>
      <c r="N207" s="113">
        <v>0</v>
      </c>
      <c r="O207" s="113">
        <v>327621.06638999999</v>
      </c>
    </row>
    <row r="208" spans="1:15">
      <c r="A208" s="113" t="s">
        <v>423</v>
      </c>
      <c r="B208" s="113">
        <v>33433.295850000002</v>
      </c>
      <c r="C208" s="113">
        <v>10817.803460000001</v>
      </c>
      <c r="D208" s="113">
        <v>62854.030009999995</v>
      </c>
      <c r="E208" s="113">
        <v>34554.174530000004</v>
      </c>
      <c r="F208" s="113">
        <v>25842.86119</v>
      </c>
      <c r="G208" s="113">
        <v>41445.692009999999</v>
      </c>
      <c r="H208" s="113">
        <v>34654.217060000003</v>
      </c>
      <c r="I208" s="113">
        <v>0</v>
      </c>
      <c r="J208" s="113">
        <v>3336.2923999999998</v>
      </c>
      <c r="K208" s="113">
        <v>5617.6632699999991</v>
      </c>
      <c r="L208" s="113">
        <v>0</v>
      </c>
      <c r="M208" s="113">
        <v>0</v>
      </c>
      <c r="N208" s="113">
        <v>0</v>
      </c>
      <c r="O208" s="113">
        <v>252556.02978000001</v>
      </c>
    </row>
    <row r="209" spans="1:15">
      <c r="A209" s="113" t="s">
        <v>424</v>
      </c>
      <c r="B209" s="113">
        <v>6350.3921600000003</v>
      </c>
      <c r="C209" s="113">
        <v>3141.6862599999999</v>
      </c>
      <c r="D209" s="113">
        <v>28571.647920000003</v>
      </c>
      <c r="E209" s="113">
        <v>16909.052100000001</v>
      </c>
      <c r="F209" s="113">
        <v>2255.8664100000001</v>
      </c>
      <c r="G209" s="113">
        <v>9471.3109899999999</v>
      </c>
      <c r="H209" s="113">
        <v>2659.9973100000002</v>
      </c>
      <c r="I209" s="113">
        <v>0</v>
      </c>
      <c r="J209" s="113">
        <v>0</v>
      </c>
      <c r="K209" s="113">
        <v>5664.7275899999995</v>
      </c>
      <c r="L209" s="113">
        <v>40.355870000000003</v>
      </c>
      <c r="M209" s="113">
        <v>0</v>
      </c>
      <c r="N209" s="113">
        <v>0</v>
      </c>
      <c r="O209" s="113">
        <v>75065.036609999996</v>
      </c>
    </row>
    <row r="210" spans="1:15">
      <c r="A210" s="113" t="s">
        <v>425</v>
      </c>
      <c r="B210" s="113">
        <v>0</v>
      </c>
      <c r="C210" s="113">
        <v>89451.223819999999</v>
      </c>
      <c r="D210" s="113">
        <v>0</v>
      </c>
      <c r="E210" s="113">
        <v>0</v>
      </c>
      <c r="F210" s="113">
        <v>0</v>
      </c>
      <c r="G210" s="113">
        <v>0</v>
      </c>
      <c r="H210" s="113">
        <v>0</v>
      </c>
      <c r="I210" s="113">
        <v>0</v>
      </c>
      <c r="J210" s="113">
        <v>0</v>
      </c>
      <c r="K210" s="113">
        <v>0</v>
      </c>
      <c r="L210" s="113">
        <v>0</v>
      </c>
      <c r="M210" s="113">
        <v>0</v>
      </c>
      <c r="N210" s="113">
        <v>0</v>
      </c>
      <c r="O210" s="113">
        <v>89451.223819999999</v>
      </c>
    </row>
    <row r="211" spans="1:15">
      <c r="A211" s="113" t="s">
        <v>426</v>
      </c>
      <c r="B211" s="113">
        <v>0</v>
      </c>
      <c r="C211" s="113">
        <v>89451.223819999999</v>
      </c>
      <c r="D211" s="113">
        <v>0</v>
      </c>
      <c r="E211" s="113">
        <v>0</v>
      </c>
      <c r="F211" s="113">
        <v>0</v>
      </c>
      <c r="G211" s="113">
        <v>0</v>
      </c>
      <c r="H211" s="113">
        <v>0</v>
      </c>
      <c r="I211" s="113">
        <v>0</v>
      </c>
      <c r="J211" s="113">
        <v>0</v>
      </c>
      <c r="K211" s="113">
        <v>0</v>
      </c>
      <c r="L211" s="113">
        <v>0</v>
      </c>
      <c r="M211" s="113">
        <v>0</v>
      </c>
      <c r="N211" s="113">
        <v>0</v>
      </c>
      <c r="O211" s="113">
        <v>89451.223819999999</v>
      </c>
    </row>
    <row r="212" spans="1:15">
      <c r="A212" s="113" t="s">
        <v>427</v>
      </c>
      <c r="B212" s="113">
        <v>0</v>
      </c>
      <c r="C212" s="113">
        <v>0</v>
      </c>
      <c r="D212" s="113">
        <v>0</v>
      </c>
      <c r="E212" s="113">
        <v>0</v>
      </c>
      <c r="F212" s="113">
        <v>0</v>
      </c>
      <c r="G212" s="113">
        <v>0</v>
      </c>
      <c r="H212" s="113">
        <v>0</v>
      </c>
      <c r="I212" s="113">
        <v>0</v>
      </c>
      <c r="J212" s="113">
        <v>0</v>
      </c>
      <c r="K212" s="113">
        <v>0</v>
      </c>
      <c r="L212" s="113">
        <v>0</v>
      </c>
      <c r="M212" s="113">
        <v>0</v>
      </c>
      <c r="N212" s="113">
        <v>0</v>
      </c>
      <c r="O212" s="113">
        <v>0</v>
      </c>
    </row>
    <row r="213" spans="1:15">
      <c r="A213" s="113" t="s">
        <v>428</v>
      </c>
      <c r="B213" s="113">
        <v>17630232.242880002</v>
      </c>
      <c r="C213" s="113">
        <v>12137413.48247</v>
      </c>
      <c r="D213" s="113">
        <v>22591736.582800001</v>
      </c>
      <c r="E213" s="113">
        <v>14328620.16477</v>
      </c>
      <c r="F213" s="113">
        <v>11186499.713570001</v>
      </c>
      <c r="G213" s="113">
        <v>7105389.1468000002</v>
      </c>
      <c r="H213" s="113">
        <v>7950592.2729700003</v>
      </c>
      <c r="I213" s="113">
        <v>5050666.9898000006</v>
      </c>
      <c r="J213" s="113">
        <v>342225.23871000001</v>
      </c>
      <c r="K213" s="113">
        <v>431161.31919999997</v>
      </c>
      <c r="L213" s="113">
        <v>5292922.1577500002</v>
      </c>
      <c r="M213" s="113">
        <v>16649935.767110001</v>
      </c>
      <c r="N213" s="113">
        <v>1260196.19897</v>
      </c>
      <c r="O213" s="113">
        <v>121957591.27780001</v>
      </c>
    </row>
    <row r="214" spans="1:15">
      <c r="A214" s="113" t="s">
        <v>429</v>
      </c>
      <c r="B214" s="113">
        <v>13158947.238540001</v>
      </c>
      <c r="C214" s="113">
        <v>5734926.8783299997</v>
      </c>
      <c r="D214" s="113">
        <v>16710135.43935</v>
      </c>
      <c r="E214" s="113">
        <v>7969052.9070800003</v>
      </c>
      <c r="F214" s="113">
        <v>6185913.1974099996</v>
      </c>
      <c r="G214" s="113">
        <v>5009602.5643500006</v>
      </c>
      <c r="H214" s="113">
        <v>6420603.6026899992</v>
      </c>
      <c r="I214" s="113">
        <v>816198.10954999994</v>
      </c>
      <c r="J214" s="113">
        <v>186695.75284</v>
      </c>
      <c r="K214" s="113">
        <v>171.80589000000001</v>
      </c>
      <c r="L214" s="113">
        <v>5189781.3815200003</v>
      </c>
      <c r="M214" s="113">
        <v>8431514.2097100001</v>
      </c>
      <c r="N214" s="113">
        <v>1078483.99318</v>
      </c>
      <c r="O214" s="113">
        <v>76892027.08044</v>
      </c>
    </row>
    <row r="215" spans="1:15">
      <c r="A215" s="113" t="s">
        <v>430</v>
      </c>
      <c r="B215" s="113">
        <v>90607.714739999996</v>
      </c>
      <c r="C215" s="113">
        <v>76654.772629999992</v>
      </c>
      <c r="D215" s="113">
        <v>7139.20064</v>
      </c>
      <c r="E215" s="113">
        <v>2879.8568</v>
      </c>
      <c r="F215" s="113">
        <v>169.97699</v>
      </c>
      <c r="G215" s="113">
        <v>16068</v>
      </c>
      <c r="H215" s="113">
        <v>0</v>
      </c>
      <c r="I215" s="113">
        <v>0</v>
      </c>
      <c r="J215" s="113">
        <v>0</v>
      </c>
      <c r="K215" s="113">
        <v>0</v>
      </c>
      <c r="L215" s="113">
        <v>0</v>
      </c>
      <c r="M215" s="113">
        <v>0</v>
      </c>
      <c r="N215" s="113">
        <v>175.49938</v>
      </c>
      <c r="O215" s="113">
        <v>193695.02118000001</v>
      </c>
    </row>
    <row r="216" spans="1:15">
      <c r="A216" s="113" t="s">
        <v>431</v>
      </c>
      <c r="B216" s="113">
        <v>2996026.3658099999</v>
      </c>
      <c r="C216" s="113">
        <v>4546853.0716199996</v>
      </c>
      <c r="D216" s="113">
        <v>3591605.6933599999</v>
      </c>
      <c r="E216" s="113">
        <v>4251378.6943800002</v>
      </c>
      <c r="F216" s="113">
        <v>3783162.0743899997</v>
      </c>
      <c r="G216" s="113">
        <v>1540220.8828099999</v>
      </c>
      <c r="H216" s="113">
        <v>904932.99912000005</v>
      </c>
      <c r="I216" s="113">
        <v>4182136.2579399999</v>
      </c>
      <c r="J216" s="113">
        <v>119382.56494</v>
      </c>
      <c r="K216" s="113">
        <v>275967.21352999995</v>
      </c>
      <c r="L216" s="113">
        <v>55796.852149999999</v>
      </c>
      <c r="M216" s="113">
        <v>8149447.8613</v>
      </c>
      <c r="N216" s="113">
        <v>122743.6327</v>
      </c>
      <c r="O216" s="113">
        <v>34519654.164050005</v>
      </c>
    </row>
    <row r="217" spans="1:15">
      <c r="A217" s="113" t="s">
        <v>432</v>
      </c>
      <c r="B217" s="113">
        <v>196311.02183000001</v>
      </c>
      <c r="C217" s="113">
        <v>215830.61483999999</v>
      </c>
      <c r="D217" s="113">
        <v>172165.07222</v>
      </c>
      <c r="E217" s="113">
        <v>146265.96916000001</v>
      </c>
      <c r="F217" s="113">
        <v>115373.09439</v>
      </c>
      <c r="G217" s="113">
        <v>243544.68783000001</v>
      </c>
      <c r="H217" s="113">
        <v>3539.76</v>
      </c>
      <c r="I217" s="113">
        <v>0</v>
      </c>
      <c r="J217" s="113">
        <v>3258.2427499999999</v>
      </c>
      <c r="K217" s="113">
        <v>12620.970650000001</v>
      </c>
      <c r="L217" s="113">
        <v>0</v>
      </c>
      <c r="M217" s="113">
        <v>0</v>
      </c>
      <c r="N217" s="113">
        <v>0</v>
      </c>
      <c r="O217" s="113">
        <v>1108909.4336700002</v>
      </c>
    </row>
    <row r="218" spans="1:15">
      <c r="A218" s="113" t="s">
        <v>433</v>
      </c>
      <c r="B218" s="113">
        <v>329534.09824000002</v>
      </c>
      <c r="C218" s="113">
        <v>181309.07874</v>
      </c>
      <c r="D218" s="113">
        <v>312896.27067</v>
      </c>
      <c r="E218" s="113">
        <v>433872.31041999999</v>
      </c>
      <c r="F218" s="113">
        <v>172620.62483000002</v>
      </c>
      <c r="G218" s="113">
        <v>174201.91249000002</v>
      </c>
      <c r="H218" s="113">
        <v>94472.45395000001</v>
      </c>
      <c r="I218" s="113">
        <v>12173.377400000001</v>
      </c>
      <c r="J218" s="113">
        <v>1450.0390600000001</v>
      </c>
      <c r="K218" s="113">
        <v>32830.277539999995</v>
      </c>
      <c r="L218" s="113">
        <v>47343.924079999997</v>
      </c>
      <c r="M218" s="113">
        <v>66036.353319999995</v>
      </c>
      <c r="N218" s="113">
        <v>50072.701420000005</v>
      </c>
      <c r="O218" s="113">
        <v>1908813.4221600001</v>
      </c>
    </row>
    <row r="219" spans="1:15">
      <c r="A219" s="113" t="s">
        <v>434</v>
      </c>
      <c r="B219" s="113">
        <v>806322.06929999997</v>
      </c>
      <c r="C219" s="113">
        <v>296356.45977999998</v>
      </c>
      <c r="D219" s="113">
        <v>1660541.6505199999</v>
      </c>
      <c r="E219" s="113">
        <v>1505635.4317900001</v>
      </c>
      <c r="F219" s="113">
        <v>882587.53854999994</v>
      </c>
      <c r="G219" s="113">
        <v>15382.82</v>
      </c>
      <c r="H219" s="113">
        <v>40634.368000000002</v>
      </c>
      <c r="I219" s="113">
        <v>35.041809999999998</v>
      </c>
      <c r="J219" s="113">
        <v>31438.63912</v>
      </c>
      <c r="K219" s="113">
        <v>109571.05159</v>
      </c>
      <c r="L219" s="113">
        <v>0</v>
      </c>
      <c r="M219" s="113">
        <v>378.70290999999997</v>
      </c>
      <c r="N219" s="113">
        <v>4457.8157099999999</v>
      </c>
      <c r="O219" s="113">
        <v>5353341.5890800003</v>
      </c>
    </row>
    <row r="220" spans="1:15">
      <c r="A220" s="113" t="s">
        <v>435</v>
      </c>
      <c r="B220" s="113">
        <v>35.845999999999997</v>
      </c>
      <c r="C220" s="113">
        <v>0</v>
      </c>
      <c r="D220" s="113">
        <v>2.56</v>
      </c>
      <c r="E220" s="113">
        <v>0</v>
      </c>
      <c r="F220" s="113">
        <v>46673.207009999998</v>
      </c>
      <c r="G220" s="113">
        <v>0</v>
      </c>
      <c r="H220" s="113">
        <v>0</v>
      </c>
      <c r="I220" s="113">
        <v>0</v>
      </c>
      <c r="J220" s="113">
        <v>0</v>
      </c>
      <c r="K220" s="113">
        <v>0</v>
      </c>
      <c r="L220" s="113">
        <v>0</v>
      </c>
      <c r="M220" s="113">
        <v>0</v>
      </c>
      <c r="N220" s="113">
        <v>97.473280000000003</v>
      </c>
      <c r="O220" s="113">
        <v>46809.086289999999</v>
      </c>
    </row>
    <row r="221" spans="1:15">
      <c r="A221" s="113" t="s">
        <v>436</v>
      </c>
      <c r="B221" s="113">
        <v>0</v>
      </c>
      <c r="C221" s="113">
        <v>0</v>
      </c>
      <c r="D221" s="113">
        <v>0</v>
      </c>
      <c r="E221" s="113">
        <v>0</v>
      </c>
      <c r="F221" s="113">
        <v>0</v>
      </c>
      <c r="G221" s="113">
        <v>0</v>
      </c>
      <c r="H221" s="113">
        <v>0</v>
      </c>
      <c r="I221" s="113">
        <v>0</v>
      </c>
      <c r="J221" s="113">
        <v>0</v>
      </c>
      <c r="K221" s="113">
        <v>0</v>
      </c>
      <c r="L221" s="113">
        <v>0</v>
      </c>
      <c r="M221" s="113">
        <v>0</v>
      </c>
      <c r="N221" s="113">
        <v>0</v>
      </c>
      <c r="O221" s="113">
        <v>0</v>
      </c>
    </row>
    <row r="222" spans="1:15">
      <c r="A222" s="113" t="s">
        <v>437</v>
      </c>
      <c r="B222" s="113">
        <v>52447.888420000003</v>
      </c>
      <c r="C222" s="113">
        <v>1085482.60653</v>
      </c>
      <c r="D222" s="113">
        <v>137250.69603999998</v>
      </c>
      <c r="E222" s="113">
        <v>19534.995139999999</v>
      </c>
      <c r="F222" s="113">
        <v>0</v>
      </c>
      <c r="G222" s="113">
        <v>106368.27931999999</v>
      </c>
      <c r="H222" s="113">
        <v>486409.08921000001</v>
      </c>
      <c r="I222" s="113">
        <v>40124.203099999999</v>
      </c>
      <c r="J222" s="113">
        <v>0</v>
      </c>
      <c r="K222" s="113">
        <v>0</v>
      </c>
      <c r="L222" s="113">
        <v>0</v>
      </c>
      <c r="M222" s="113">
        <v>2558.63987</v>
      </c>
      <c r="N222" s="113">
        <v>4165.0833000000002</v>
      </c>
      <c r="O222" s="113">
        <v>1934341.4809300001</v>
      </c>
    </row>
    <row r="223" spans="1:15">
      <c r="A223" s="113" t="s">
        <v>438</v>
      </c>
      <c r="B223" s="113">
        <v>3825494.9301700001</v>
      </c>
      <c r="C223" s="113">
        <v>3060105.9728699997</v>
      </c>
      <c r="D223" s="113">
        <v>3843690.0946</v>
      </c>
      <c r="E223" s="113">
        <v>4459897.5952099999</v>
      </c>
      <c r="F223" s="113">
        <v>8297739.6976199998</v>
      </c>
      <c r="G223" s="113">
        <v>1844071.4532399999</v>
      </c>
      <c r="H223" s="113">
        <v>1889016.1230200001</v>
      </c>
      <c r="I223" s="113">
        <v>1265703.94481</v>
      </c>
      <c r="J223" s="113">
        <v>570133.12670999998</v>
      </c>
      <c r="K223" s="113">
        <v>279348.09419999999</v>
      </c>
      <c r="L223" s="113">
        <v>1747942.80745</v>
      </c>
      <c r="M223" s="113">
        <v>719622.23524000007</v>
      </c>
      <c r="N223" s="113">
        <v>119893.50629</v>
      </c>
      <c r="O223" s="113">
        <v>31922659.581429999</v>
      </c>
    </row>
    <row r="224" spans="1:15">
      <c r="A224" s="113" t="s">
        <v>439</v>
      </c>
      <c r="B224" s="113">
        <v>1676002.4223699998</v>
      </c>
      <c r="C224" s="113">
        <v>451484.74851999996</v>
      </c>
      <c r="D224" s="113">
        <v>1431594.7711800002</v>
      </c>
      <c r="E224" s="113">
        <v>1563757.3651400001</v>
      </c>
      <c r="F224" s="113">
        <v>4080814.0351999998</v>
      </c>
      <c r="G224" s="113">
        <v>1324909.79956</v>
      </c>
      <c r="H224" s="113">
        <v>536324.81114999996</v>
      </c>
      <c r="I224" s="113">
        <v>23742.95407</v>
      </c>
      <c r="J224" s="113">
        <v>14170.030269999999</v>
      </c>
      <c r="K224" s="113">
        <v>0</v>
      </c>
      <c r="L224" s="113">
        <v>1161327.6520100001</v>
      </c>
      <c r="M224" s="113">
        <v>405252.05872000003</v>
      </c>
      <c r="N224" s="113">
        <v>64055.708859999999</v>
      </c>
      <c r="O224" s="113">
        <v>12733436.35705</v>
      </c>
    </row>
    <row r="225" spans="1:16">
      <c r="A225" s="113" t="s">
        <v>440</v>
      </c>
      <c r="B225" s="113">
        <v>224670.85837999999</v>
      </c>
      <c r="C225" s="113">
        <v>61190.944909999998</v>
      </c>
      <c r="D225" s="113">
        <v>761463.55663000001</v>
      </c>
      <c r="E225" s="113">
        <v>109608.08434</v>
      </c>
      <c r="F225" s="113">
        <v>443106.84486000001</v>
      </c>
      <c r="G225" s="113">
        <v>112802.73354</v>
      </c>
      <c r="H225" s="113">
        <v>32982.939409999999</v>
      </c>
      <c r="I225" s="113">
        <v>37914.71456</v>
      </c>
      <c r="J225" s="113">
        <v>0</v>
      </c>
      <c r="K225" s="113">
        <v>0</v>
      </c>
      <c r="L225" s="113">
        <v>152523.33327</v>
      </c>
      <c r="M225" s="113">
        <v>42303.333359999997</v>
      </c>
      <c r="N225" s="113">
        <v>0</v>
      </c>
      <c r="O225" s="113">
        <v>1978567.34326</v>
      </c>
    </row>
    <row r="226" spans="1:16">
      <c r="A226" s="113" t="s">
        <v>441</v>
      </c>
      <c r="B226" s="113">
        <v>220910.32053999999</v>
      </c>
      <c r="C226" s="113">
        <v>460380.67836000002</v>
      </c>
      <c r="D226" s="113">
        <v>642960.27963</v>
      </c>
      <c r="E226" s="113">
        <v>540965.27885</v>
      </c>
      <c r="F226" s="113">
        <v>508284.55887000001</v>
      </c>
      <c r="G226" s="113">
        <v>82685.749779999998</v>
      </c>
      <c r="H226" s="113">
        <v>109491.97468000001</v>
      </c>
      <c r="I226" s="113">
        <v>144145.10563000001</v>
      </c>
      <c r="J226" s="113">
        <v>18158.845870000001</v>
      </c>
      <c r="K226" s="113">
        <v>27524.35338</v>
      </c>
      <c r="L226" s="113">
        <v>103042.79289</v>
      </c>
      <c r="M226" s="113">
        <v>50571.736100000002</v>
      </c>
      <c r="N226" s="113">
        <v>18261.998540000001</v>
      </c>
      <c r="O226" s="113">
        <v>2927383.6731199999</v>
      </c>
    </row>
    <row r="227" spans="1:16">
      <c r="A227" s="113" t="s">
        <v>442</v>
      </c>
      <c r="B227" s="113">
        <v>60662.782090000001</v>
      </c>
      <c r="C227" s="113">
        <v>111390.72994</v>
      </c>
      <c r="D227" s="113">
        <v>181397.41767</v>
      </c>
      <c r="E227" s="113">
        <v>589357.60384</v>
      </c>
      <c r="F227" s="113">
        <v>9457.3802500000002</v>
      </c>
      <c r="G227" s="113">
        <v>19863.08423</v>
      </c>
      <c r="H227" s="113">
        <v>9456.1125399999983</v>
      </c>
      <c r="I227" s="113">
        <v>8288.6735100000005</v>
      </c>
      <c r="J227" s="113">
        <v>2.8161399999999999</v>
      </c>
      <c r="K227" s="113">
        <v>0</v>
      </c>
      <c r="L227" s="113">
        <v>4563.5083399999994</v>
      </c>
      <c r="M227" s="113">
        <v>5142.2639100000006</v>
      </c>
      <c r="N227" s="113">
        <v>5660.0992900000001</v>
      </c>
      <c r="O227" s="113">
        <v>1005242.47175</v>
      </c>
    </row>
    <row r="228" spans="1:16">
      <c r="A228" s="113" t="s">
        <v>443</v>
      </c>
      <c r="B228" s="113">
        <v>302124.69</v>
      </c>
      <c r="C228" s="113">
        <v>0</v>
      </c>
      <c r="D228" s="113">
        <v>0</v>
      </c>
      <c r="E228" s="113">
        <v>84844.281199999998</v>
      </c>
      <c r="F228" s="113">
        <v>44607.83</v>
      </c>
      <c r="G228" s="113">
        <v>7776.7916299999997</v>
      </c>
      <c r="H228" s="113">
        <v>0</v>
      </c>
      <c r="I228" s="113">
        <v>0</v>
      </c>
      <c r="J228" s="113">
        <v>0</v>
      </c>
      <c r="K228" s="113">
        <v>0</v>
      </c>
      <c r="L228" s="113">
        <v>0</v>
      </c>
      <c r="M228" s="113">
        <v>0</v>
      </c>
      <c r="N228" s="113">
        <v>0</v>
      </c>
      <c r="O228" s="113">
        <v>439353.59282999998</v>
      </c>
    </row>
    <row r="229" spans="1:16">
      <c r="A229" s="113" t="s">
        <v>444</v>
      </c>
      <c r="B229" s="113">
        <v>1341123.8567899999</v>
      </c>
      <c r="C229" s="113">
        <v>1975658.8711400002</v>
      </c>
      <c r="D229" s="113">
        <v>826274.06949000002</v>
      </c>
      <c r="E229" s="113">
        <v>1571364.98184</v>
      </c>
      <c r="F229" s="113">
        <v>3211469.04844</v>
      </c>
      <c r="G229" s="113">
        <v>296033.29450000002</v>
      </c>
      <c r="H229" s="113">
        <v>1200760.2852400001</v>
      </c>
      <c r="I229" s="113">
        <v>1051612.49704</v>
      </c>
      <c r="J229" s="113">
        <v>537801.43442999991</v>
      </c>
      <c r="K229" s="113">
        <v>251823.74082000001</v>
      </c>
      <c r="L229" s="113">
        <v>326485.52094000002</v>
      </c>
      <c r="M229" s="113">
        <v>216352.84315</v>
      </c>
      <c r="N229" s="113">
        <v>31915.6996</v>
      </c>
      <c r="O229" s="113">
        <v>12838676.14342</v>
      </c>
    </row>
    <row r="230" spans="1:16" ht="15.75" customHeight="1">
      <c r="A230" s="113" t="s">
        <v>445</v>
      </c>
      <c r="B230" s="113">
        <v>0</v>
      </c>
      <c r="C230" s="113">
        <v>0</v>
      </c>
      <c r="D230" s="113">
        <v>0</v>
      </c>
      <c r="E230" s="113">
        <v>0</v>
      </c>
      <c r="F230" s="113">
        <v>0</v>
      </c>
      <c r="G230" s="113">
        <v>0</v>
      </c>
      <c r="H230" s="113">
        <v>0</v>
      </c>
      <c r="I230" s="113">
        <v>0</v>
      </c>
      <c r="J230" s="113">
        <v>0</v>
      </c>
      <c r="K230" s="113">
        <v>0</v>
      </c>
      <c r="L230" s="113">
        <v>0</v>
      </c>
      <c r="M230" s="113">
        <v>0</v>
      </c>
      <c r="N230" s="113">
        <v>0</v>
      </c>
      <c r="O230" s="113">
        <v>0</v>
      </c>
    </row>
    <row r="231" spans="1:16">
      <c r="A231" s="113" t="s">
        <v>446</v>
      </c>
      <c r="B231" s="113">
        <v>284.91826000000003</v>
      </c>
      <c r="C231" s="113">
        <v>278757.16795999999</v>
      </c>
      <c r="D231" s="113">
        <v>0</v>
      </c>
      <c r="E231" s="113">
        <v>287999.85711000004</v>
      </c>
      <c r="F231" s="113">
        <v>261183.85875000001</v>
      </c>
      <c r="G231" s="113">
        <v>0</v>
      </c>
      <c r="H231" s="113">
        <v>4217.5195700000004</v>
      </c>
      <c r="I231" s="113">
        <v>0</v>
      </c>
      <c r="J231" s="113">
        <v>0</v>
      </c>
      <c r="K231" s="113">
        <v>0</v>
      </c>
      <c r="L231" s="113">
        <v>0</v>
      </c>
      <c r="M231" s="113">
        <v>0</v>
      </c>
      <c r="N231" s="113">
        <v>55.005949999999999</v>
      </c>
      <c r="O231" s="113">
        <v>832498.32760000008</v>
      </c>
    </row>
    <row r="232" spans="1:16">
      <c r="A232" s="113" t="s">
        <v>447</v>
      </c>
      <c r="B232" s="113">
        <v>239.50046</v>
      </c>
      <c r="C232" s="113">
        <v>270805.85997000005</v>
      </c>
      <c r="D232" s="113">
        <v>0</v>
      </c>
      <c r="E232" s="113">
        <v>191971.88506</v>
      </c>
      <c r="F232" s="113">
        <v>246190.85691</v>
      </c>
      <c r="G232" s="113">
        <v>0</v>
      </c>
      <c r="H232" s="113">
        <v>4128.5896199999997</v>
      </c>
      <c r="I232" s="113">
        <v>0</v>
      </c>
      <c r="J232" s="113">
        <v>0</v>
      </c>
      <c r="K232" s="113">
        <v>0</v>
      </c>
      <c r="L232" s="113">
        <v>0</v>
      </c>
      <c r="M232" s="113">
        <v>0</v>
      </c>
      <c r="N232" s="113">
        <v>55.005949999999999</v>
      </c>
      <c r="O232" s="113">
        <v>713391.69796999998</v>
      </c>
    </row>
    <row r="233" spans="1:16">
      <c r="A233" s="113" t="s">
        <v>448</v>
      </c>
      <c r="B233" s="113">
        <v>45.4178</v>
      </c>
      <c r="C233" s="113">
        <v>7951.3079900000002</v>
      </c>
      <c r="D233" s="113">
        <v>0</v>
      </c>
      <c r="E233" s="113">
        <v>96027.972049999997</v>
      </c>
      <c r="F233" s="113">
        <v>14993.001839999999</v>
      </c>
      <c r="G233" s="113">
        <v>0</v>
      </c>
      <c r="H233" s="113">
        <v>88.929949999999991</v>
      </c>
      <c r="I233" s="113">
        <v>0</v>
      </c>
      <c r="J233" s="113">
        <v>0</v>
      </c>
      <c r="K233" s="113">
        <v>0</v>
      </c>
      <c r="L233" s="113">
        <v>0</v>
      </c>
      <c r="M233" s="113">
        <v>0</v>
      </c>
      <c r="N233" s="113">
        <v>0</v>
      </c>
      <c r="O233" s="113">
        <v>119106.62963</v>
      </c>
    </row>
    <row r="234" spans="1:16">
      <c r="A234" s="113" t="s">
        <v>449</v>
      </c>
      <c r="B234" s="113">
        <v>0</v>
      </c>
      <c r="C234" s="113">
        <v>2433928.6685900004</v>
      </c>
      <c r="D234" s="113">
        <v>68055.642900000006</v>
      </c>
      <c r="E234" s="113">
        <v>0</v>
      </c>
      <c r="F234" s="113">
        <v>3181.30737</v>
      </c>
      <c r="G234" s="113">
        <v>0</v>
      </c>
      <c r="H234" s="113">
        <v>0</v>
      </c>
      <c r="I234" s="113">
        <v>0</v>
      </c>
      <c r="J234" s="113">
        <v>0</v>
      </c>
      <c r="K234" s="113">
        <v>0</v>
      </c>
      <c r="L234" s="113">
        <v>0</v>
      </c>
      <c r="M234" s="113">
        <v>0</v>
      </c>
      <c r="N234" s="113">
        <v>0</v>
      </c>
      <c r="O234" s="113">
        <v>2505165.6188600003</v>
      </c>
    </row>
    <row r="235" spans="1:16">
      <c r="A235" s="113" t="s">
        <v>450</v>
      </c>
      <c r="B235" s="113">
        <v>0</v>
      </c>
      <c r="C235" s="113">
        <v>2372180.6947900001</v>
      </c>
      <c r="D235" s="113">
        <v>68055.642900000006</v>
      </c>
      <c r="E235" s="113">
        <v>0</v>
      </c>
      <c r="F235" s="113">
        <v>3181.30737</v>
      </c>
      <c r="G235" s="113">
        <v>0</v>
      </c>
      <c r="H235" s="113">
        <v>0</v>
      </c>
      <c r="I235" s="113">
        <v>0</v>
      </c>
      <c r="J235" s="113">
        <v>0</v>
      </c>
      <c r="K235" s="113">
        <v>0</v>
      </c>
      <c r="L235" s="113">
        <v>0</v>
      </c>
      <c r="M235" s="113">
        <v>0</v>
      </c>
      <c r="N235" s="113">
        <v>0</v>
      </c>
      <c r="O235" s="113">
        <v>2443417.64506</v>
      </c>
    </row>
    <row r="236" spans="1:16">
      <c r="A236" s="113" t="s">
        <v>448</v>
      </c>
      <c r="B236" s="113">
        <v>0</v>
      </c>
      <c r="C236" s="113">
        <v>61747.9738</v>
      </c>
      <c r="D236" s="113">
        <v>0</v>
      </c>
      <c r="E236" s="113">
        <v>0</v>
      </c>
      <c r="F236" s="113">
        <v>0</v>
      </c>
      <c r="G236" s="113">
        <v>0</v>
      </c>
      <c r="H236" s="113">
        <v>0</v>
      </c>
      <c r="I236" s="113">
        <v>0</v>
      </c>
      <c r="J236" s="113">
        <v>0</v>
      </c>
      <c r="K236" s="113">
        <v>0</v>
      </c>
      <c r="L236" s="113">
        <v>0</v>
      </c>
      <c r="M236" s="113">
        <v>0</v>
      </c>
      <c r="N236" s="113">
        <v>0</v>
      </c>
      <c r="O236" s="113">
        <v>61747.9738</v>
      </c>
    </row>
    <row r="237" spans="1:16" ht="13.5" thickBot="1">
      <c r="A237" s="113" t="s">
        <v>451</v>
      </c>
      <c r="B237" s="113">
        <v>284.91826000000003</v>
      </c>
      <c r="C237" s="113">
        <v>278757.16798000003</v>
      </c>
      <c r="D237" s="113">
        <v>0</v>
      </c>
      <c r="E237" s="113">
        <v>287999.85711000004</v>
      </c>
      <c r="F237" s="113">
        <v>261183.85868999999</v>
      </c>
      <c r="G237" s="113">
        <v>0</v>
      </c>
      <c r="H237" s="113">
        <v>4217.5195700000004</v>
      </c>
      <c r="I237" s="113">
        <v>0</v>
      </c>
      <c r="J237" s="113">
        <v>0</v>
      </c>
      <c r="K237" s="113">
        <v>0</v>
      </c>
      <c r="L237" s="113">
        <v>0</v>
      </c>
      <c r="M237" s="113">
        <v>0</v>
      </c>
      <c r="N237" s="113">
        <v>55.005949999999999</v>
      </c>
      <c r="O237" s="113">
        <v>832498.32755999989</v>
      </c>
    </row>
    <row r="238" spans="1:16" ht="17.25" customHeight="1" thickTop="1" thickBot="1">
      <c r="A238" s="113" t="s">
        <v>452</v>
      </c>
      <c r="B238" s="113">
        <v>0</v>
      </c>
      <c r="C238" s="113">
        <v>2433928.6685700002</v>
      </c>
      <c r="D238" s="113">
        <v>68055.642900000006</v>
      </c>
      <c r="E238" s="113">
        <v>0</v>
      </c>
      <c r="F238" s="113">
        <v>3181.30744</v>
      </c>
      <c r="G238" s="113">
        <v>0</v>
      </c>
      <c r="H238" s="113">
        <v>0</v>
      </c>
      <c r="I238" s="113">
        <v>0</v>
      </c>
      <c r="J238" s="113">
        <v>0</v>
      </c>
      <c r="K238" s="113">
        <v>0</v>
      </c>
      <c r="L238" s="113">
        <v>0</v>
      </c>
      <c r="M238" s="113">
        <v>0</v>
      </c>
      <c r="N238" s="113">
        <v>0</v>
      </c>
      <c r="O238" s="113">
        <v>2505165.6189099997</v>
      </c>
      <c r="P238" s="126"/>
    </row>
    <row r="239" spans="1:16" ht="13.5" thickTop="1">
      <c r="A239" s="122" t="s">
        <v>453</v>
      </c>
      <c r="B239" s="119">
        <v>516014.20248000004</v>
      </c>
      <c r="C239" s="119">
        <v>489949.18026999995</v>
      </c>
      <c r="D239" s="119">
        <v>594559.78591999994</v>
      </c>
      <c r="E239" s="119">
        <v>440764.89914999995</v>
      </c>
      <c r="F239" s="119">
        <v>444718.78243999998</v>
      </c>
      <c r="G239" s="119">
        <v>213787.42616999999</v>
      </c>
      <c r="H239" s="119">
        <v>276880.85187999997</v>
      </c>
      <c r="I239" s="119">
        <v>756476.52038999996</v>
      </c>
      <c r="J239" s="119">
        <v>6681.0791600000002</v>
      </c>
      <c r="K239" s="119">
        <v>9435.0214700000015</v>
      </c>
      <c r="L239" s="119">
        <v>387834.81979000004</v>
      </c>
      <c r="M239" s="119">
        <v>688491.93791999994</v>
      </c>
      <c r="N239" s="119">
        <v>138330.46937999999</v>
      </c>
      <c r="O239" s="119">
        <v>4963924.9764200002</v>
      </c>
    </row>
    <row r="240" spans="1:16">
      <c r="A240" s="113" t="s">
        <v>454</v>
      </c>
      <c r="B240" s="113">
        <v>153.91037</v>
      </c>
      <c r="C240" s="113">
        <v>33.597329999999999</v>
      </c>
      <c r="D240" s="113">
        <v>96.229249999999993</v>
      </c>
      <c r="E240" s="113">
        <v>157.43594000000002</v>
      </c>
      <c r="F240" s="113">
        <v>65.168570000000003</v>
      </c>
      <c r="G240" s="113">
        <v>1242.3053500000001</v>
      </c>
      <c r="H240" s="113">
        <v>0</v>
      </c>
      <c r="I240" s="113">
        <v>7.4566699999999999</v>
      </c>
      <c r="J240" s="113">
        <v>0</v>
      </c>
      <c r="K240" s="113">
        <v>5.1774499999999994</v>
      </c>
      <c r="L240" s="113">
        <v>0</v>
      </c>
      <c r="M240" s="113">
        <v>0.30174000000000001</v>
      </c>
      <c r="N240" s="113">
        <v>0</v>
      </c>
      <c r="O240" s="113">
        <v>1761.58267</v>
      </c>
    </row>
    <row r="241" spans="1:15">
      <c r="A241" s="113" t="s">
        <v>455</v>
      </c>
      <c r="B241" s="113">
        <v>20617.621859999999</v>
      </c>
      <c r="C241" s="113">
        <v>24117.493839999999</v>
      </c>
      <c r="D241" s="113">
        <v>51337.941049999994</v>
      </c>
      <c r="E241" s="113">
        <v>48910.095780000003</v>
      </c>
      <c r="F241" s="113">
        <v>22990.873660000001</v>
      </c>
      <c r="G241" s="113">
        <v>11085.387359999999</v>
      </c>
      <c r="H241" s="113">
        <v>2721.1994599999998</v>
      </c>
      <c r="I241" s="113">
        <v>5304.9365599999992</v>
      </c>
      <c r="J241" s="113">
        <v>75.41892</v>
      </c>
      <c r="K241" s="113">
        <v>205.04055</v>
      </c>
      <c r="L241" s="113">
        <v>6049.92857</v>
      </c>
      <c r="M241" s="113">
        <v>5007.6574600000004</v>
      </c>
      <c r="N241" s="113">
        <v>1814.3575700000001</v>
      </c>
      <c r="O241" s="113">
        <v>200237.95263999997</v>
      </c>
    </row>
    <row r="242" spans="1:15">
      <c r="A242" s="113" t="s">
        <v>456</v>
      </c>
      <c r="B242" s="113">
        <v>432509.34751999995</v>
      </c>
      <c r="C242" s="113">
        <v>420107.35595</v>
      </c>
      <c r="D242" s="113">
        <v>506018.25695999997</v>
      </c>
      <c r="E242" s="113">
        <v>325634.61186</v>
      </c>
      <c r="F242" s="113">
        <v>396809.89350000001</v>
      </c>
      <c r="G242" s="113">
        <v>184301.01836000002</v>
      </c>
      <c r="H242" s="113">
        <v>262779.25581</v>
      </c>
      <c r="I242" s="113">
        <v>749348.78703000001</v>
      </c>
      <c r="J242" s="113">
        <v>5675.1970499999998</v>
      </c>
      <c r="K242" s="113">
        <v>6464.1672900000003</v>
      </c>
      <c r="L242" s="113">
        <v>377053.96282000002</v>
      </c>
      <c r="M242" s="113">
        <v>677093.38928999996</v>
      </c>
      <c r="N242" s="113">
        <v>131649.52992</v>
      </c>
      <c r="O242" s="113">
        <v>4475444.77336</v>
      </c>
    </row>
    <row r="243" spans="1:15">
      <c r="A243" s="113" t="s">
        <v>457</v>
      </c>
      <c r="B243" s="113">
        <v>2142.2730699999997</v>
      </c>
      <c r="C243" s="113">
        <v>22523.669329999997</v>
      </c>
      <c r="D243" s="113">
        <v>3529.7110400000001</v>
      </c>
      <c r="E243" s="113">
        <v>13819.212609999999</v>
      </c>
      <c r="F243" s="113">
        <v>2428.36589</v>
      </c>
      <c r="G243" s="113">
        <v>3402.63663</v>
      </c>
      <c r="H243" s="113">
        <v>1297.19919</v>
      </c>
      <c r="I243" s="113">
        <v>235.12264000000002</v>
      </c>
      <c r="J243" s="113">
        <v>5.0716700000000001</v>
      </c>
      <c r="K243" s="113">
        <v>0</v>
      </c>
      <c r="L243" s="113">
        <v>3614.55591</v>
      </c>
      <c r="M243" s="113">
        <v>885.49302999999998</v>
      </c>
      <c r="N243" s="113">
        <v>484.41280999999998</v>
      </c>
      <c r="O243" s="113">
        <v>54367.723819999999</v>
      </c>
    </row>
    <row r="244" spans="1:15">
      <c r="A244" s="113" t="s">
        <v>458</v>
      </c>
      <c r="B244" s="113">
        <v>11597.40892</v>
      </c>
      <c r="C244" s="113">
        <v>7457.2780199999997</v>
      </c>
      <c r="D244" s="113">
        <v>4508.31837</v>
      </c>
      <c r="E244" s="113">
        <v>1747.3628999999999</v>
      </c>
      <c r="F244" s="113">
        <v>4729.8253299999997</v>
      </c>
      <c r="G244" s="113">
        <v>1456.84591</v>
      </c>
      <c r="H244" s="113">
        <v>914.53092000000004</v>
      </c>
      <c r="I244" s="113">
        <v>351.12157999999999</v>
      </c>
      <c r="J244" s="113">
        <v>103.0202</v>
      </c>
      <c r="K244" s="113">
        <v>0</v>
      </c>
      <c r="L244" s="113">
        <v>61.918370000000003</v>
      </c>
      <c r="M244" s="113">
        <v>3505.11537</v>
      </c>
      <c r="N244" s="113">
        <v>883.33967000000007</v>
      </c>
      <c r="O244" s="113">
        <v>37316.08556</v>
      </c>
    </row>
    <row r="245" spans="1:15">
      <c r="A245" s="113" t="s">
        <v>459</v>
      </c>
      <c r="B245" s="113">
        <v>0</v>
      </c>
      <c r="C245" s="113">
        <v>796.05998</v>
      </c>
      <c r="D245" s="113">
        <v>127.77028999999999</v>
      </c>
      <c r="E245" s="113">
        <v>564.33181000000002</v>
      </c>
      <c r="F245" s="113">
        <v>343.82420000000002</v>
      </c>
      <c r="G245" s="113">
        <v>330.66455999999999</v>
      </c>
      <c r="H245" s="113">
        <v>127.38669</v>
      </c>
      <c r="I245" s="113">
        <v>1.2047699999999999</v>
      </c>
      <c r="J245" s="113">
        <v>0</v>
      </c>
      <c r="K245" s="113">
        <v>0</v>
      </c>
      <c r="L245" s="113">
        <v>3.12466</v>
      </c>
      <c r="M245" s="113">
        <v>102.58935000000001</v>
      </c>
      <c r="N245" s="113">
        <v>14.262690000000001</v>
      </c>
      <c r="O245" s="113">
        <v>2411.2190000000001</v>
      </c>
    </row>
    <row r="246" spans="1:15">
      <c r="A246" s="113" t="s">
        <v>460</v>
      </c>
      <c r="B246" s="113">
        <v>2141.5123799999997</v>
      </c>
      <c r="C246" s="113">
        <v>1377.7594199999999</v>
      </c>
      <c r="D246" s="113">
        <v>2237.0618199999999</v>
      </c>
      <c r="E246" s="113">
        <v>0</v>
      </c>
      <c r="F246" s="113">
        <v>2389.7951499999999</v>
      </c>
      <c r="G246" s="113">
        <v>753.36189999999999</v>
      </c>
      <c r="H246" s="113">
        <v>1047.47767</v>
      </c>
      <c r="I246" s="113">
        <v>184.63281000000001</v>
      </c>
      <c r="J246" s="113">
        <v>0.57669000000000004</v>
      </c>
      <c r="K246" s="113">
        <v>0</v>
      </c>
      <c r="L246" s="113">
        <v>0</v>
      </c>
      <c r="M246" s="113">
        <v>563.85419999999999</v>
      </c>
      <c r="N246" s="113">
        <v>1068.5602099999999</v>
      </c>
      <c r="O246" s="113">
        <v>11764.59225</v>
      </c>
    </row>
    <row r="247" spans="1:15">
      <c r="A247" s="113" t="s">
        <v>461</v>
      </c>
      <c r="B247" s="113">
        <v>0</v>
      </c>
      <c r="C247" s="113">
        <v>474.16176000000002</v>
      </c>
      <c r="D247" s="113">
        <v>4780.3784699999997</v>
      </c>
      <c r="E247" s="113">
        <v>0</v>
      </c>
      <c r="F247" s="113">
        <v>86.436089999999993</v>
      </c>
      <c r="G247" s="113">
        <v>383.95844</v>
      </c>
      <c r="H247" s="113">
        <v>52.644330000000004</v>
      </c>
      <c r="I247" s="113">
        <v>1.3133900000000001</v>
      </c>
      <c r="J247" s="113">
        <v>38.648150000000001</v>
      </c>
      <c r="K247" s="113">
        <v>0</v>
      </c>
      <c r="L247" s="113">
        <v>0</v>
      </c>
      <c r="M247" s="113">
        <v>33.216660000000005</v>
      </c>
      <c r="N247" s="113">
        <v>150.06469000000001</v>
      </c>
      <c r="O247" s="113">
        <v>6000.8219800000006</v>
      </c>
    </row>
    <row r="248" spans="1:15">
      <c r="A248" s="113" t="s">
        <v>462</v>
      </c>
      <c r="B248" s="113">
        <v>209.83045000000001</v>
      </c>
      <c r="C248" s="113">
        <v>21.872679999999999</v>
      </c>
      <c r="D248" s="113">
        <v>0</v>
      </c>
      <c r="E248" s="113">
        <v>0</v>
      </c>
      <c r="F248" s="113">
        <v>0</v>
      </c>
      <c r="G248" s="113">
        <v>0</v>
      </c>
      <c r="H248" s="113">
        <v>0</v>
      </c>
      <c r="I248" s="113">
        <v>0</v>
      </c>
      <c r="J248" s="113">
        <v>0</v>
      </c>
      <c r="K248" s="113">
        <v>0</v>
      </c>
      <c r="L248" s="113">
        <v>0</v>
      </c>
      <c r="M248" s="113">
        <v>26.727520000000002</v>
      </c>
      <c r="N248" s="113">
        <v>0</v>
      </c>
      <c r="O248" s="113">
        <v>258.43065000000001</v>
      </c>
    </row>
    <row r="249" spans="1:15">
      <c r="A249" s="113" t="s">
        <v>463</v>
      </c>
      <c r="B249" s="113">
        <v>17417.291829999998</v>
      </c>
      <c r="C249" s="113">
        <v>6120.09328</v>
      </c>
      <c r="D249" s="113">
        <v>468.77896000000004</v>
      </c>
      <c r="E249" s="113">
        <v>391.79190999999997</v>
      </c>
      <c r="F249" s="113">
        <v>8.5058100000000003</v>
      </c>
      <c r="G249" s="113">
        <v>86.953530000000001</v>
      </c>
      <c r="H249" s="113">
        <v>812.02631000000008</v>
      </c>
      <c r="I249" s="113">
        <v>949.71071999999992</v>
      </c>
      <c r="J249" s="113">
        <v>3.8210000000000001E-2</v>
      </c>
      <c r="K249" s="113">
        <v>252.59970000000001</v>
      </c>
      <c r="L249" s="113">
        <v>385.85414000000003</v>
      </c>
      <c r="M249" s="113">
        <v>390.19734000000005</v>
      </c>
      <c r="N249" s="113">
        <v>1323.31087</v>
      </c>
      <c r="O249" s="113">
        <v>28607.152610000001</v>
      </c>
    </row>
    <row r="250" spans="1:15">
      <c r="A250" s="113" t="s">
        <v>464</v>
      </c>
      <c r="B250" s="113">
        <v>29225.006079999999</v>
      </c>
      <c r="C250" s="113">
        <v>6919.8386799999998</v>
      </c>
      <c r="D250" s="113">
        <v>21455.33971</v>
      </c>
      <c r="E250" s="113">
        <v>49540.056340000003</v>
      </c>
      <c r="F250" s="113">
        <v>14866.09424</v>
      </c>
      <c r="G250" s="113">
        <v>10744.29413</v>
      </c>
      <c r="H250" s="113">
        <v>7129.1315000000004</v>
      </c>
      <c r="I250" s="113">
        <v>92.234220000000008</v>
      </c>
      <c r="J250" s="113">
        <v>783.10827000000006</v>
      </c>
      <c r="K250" s="113">
        <v>2508.0364799999998</v>
      </c>
      <c r="L250" s="113">
        <v>665.4753199999999</v>
      </c>
      <c r="M250" s="113">
        <v>883.39595999999995</v>
      </c>
      <c r="N250" s="113">
        <v>942.63094999999998</v>
      </c>
      <c r="O250" s="113">
        <v>145754.64187999998</v>
      </c>
    </row>
    <row r="251" spans="1:15">
      <c r="A251" s="113" t="s">
        <v>465</v>
      </c>
      <c r="B251" s="113">
        <v>-107956.42092</v>
      </c>
      <c r="C251" s="113">
        <v>-72368.335149999999</v>
      </c>
      <c r="D251" s="113">
        <v>-86185.237200000003</v>
      </c>
      <c r="E251" s="113">
        <v>-82756.125870000003</v>
      </c>
      <c r="F251" s="113">
        <v>-55995.165710000001</v>
      </c>
      <c r="G251" s="113">
        <v>-52862.23921</v>
      </c>
      <c r="H251" s="113">
        <v>-54424.027219999996</v>
      </c>
      <c r="I251" s="113">
        <v>-128094.67455</v>
      </c>
      <c r="J251" s="113">
        <v>-434.62278000000003</v>
      </c>
      <c r="K251" s="113">
        <v>-554.09785999999997</v>
      </c>
      <c r="L251" s="113">
        <v>-64626.870210000001</v>
      </c>
      <c r="M251" s="113">
        <v>-135570.71565</v>
      </c>
      <c r="N251" s="113">
        <v>-26028.93706</v>
      </c>
      <c r="O251" s="113">
        <v>-867857.46938999998</v>
      </c>
    </row>
    <row r="252" spans="1:15">
      <c r="A252" s="113" t="s">
        <v>466</v>
      </c>
      <c r="B252" s="113">
        <v>-97486.237800000003</v>
      </c>
      <c r="C252" s="113">
        <v>-68403.56035</v>
      </c>
      <c r="D252" s="113">
        <v>-79995.56779999999</v>
      </c>
      <c r="E252" s="113">
        <v>-80882.824200000003</v>
      </c>
      <c r="F252" s="113">
        <v>-54305.779790000001</v>
      </c>
      <c r="G252" s="113">
        <v>-48294.250970000001</v>
      </c>
      <c r="H252" s="113">
        <v>-48769.237549999998</v>
      </c>
      <c r="I252" s="113">
        <v>-93286.244510000004</v>
      </c>
      <c r="J252" s="113">
        <v>-91.633880000000005</v>
      </c>
      <c r="K252" s="113">
        <v>-307.02251000000001</v>
      </c>
      <c r="L252" s="113">
        <v>-49693.588240000005</v>
      </c>
      <c r="M252" s="113">
        <v>-86098.518799999991</v>
      </c>
      <c r="N252" s="113">
        <v>-25135.226750000002</v>
      </c>
      <c r="O252" s="113">
        <v>-732749.69314999995</v>
      </c>
    </row>
    <row r="253" spans="1:15">
      <c r="A253" s="113" t="s">
        <v>467</v>
      </c>
      <c r="B253" s="113">
        <v>0</v>
      </c>
      <c r="C253" s="113">
        <v>0</v>
      </c>
      <c r="D253" s="113">
        <v>0</v>
      </c>
      <c r="E253" s="113">
        <v>0</v>
      </c>
      <c r="F253" s="113">
        <v>0</v>
      </c>
      <c r="G253" s="113">
        <v>0</v>
      </c>
      <c r="H253" s="113">
        <v>0</v>
      </c>
      <c r="I253" s="113">
        <v>0</v>
      </c>
      <c r="J253" s="113">
        <v>0</v>
      </c>
      <c r="K253" s="113">
        <v>0</v>
      </c>
      <c r="L253" s="113">
        <v>0</v>
      </c>
      <c r="M253" s="113">
        <v>0</v>
      </c>
      <c r="N253" s="113">
        <v>0</v>
      </c>
      <c r="O253" s="113">
        <v>0</v>
      </c>
    </row>
    <row r="254" spans="1:15">
      <c r="A254" s="113" t="s">
        <v>468</v>
      </c>
      <c r="B254" s="113">
        <v>-5712.17245</v>
      </c>
      <c r="C254" s="113">
        <v>-1301.10797</v>
      </c>
      <c r="D254" s="113">
        <v>-843.91463999999996</v>
      </c>
      <c r="E254" s="113">
        <v>-1357.52415</v>
      </c>
      <c r="F254" s="113">
        <v>-616.34188000000006</v>
      </c>
      <c r="G254" s="113">
        <v>-2425.6512000000002</v>
      </c>
      <c r="H254" s="113">
        <v>-1355.2873</v>
      </c>
      <c r="I254" s="113">
        <v>-14609.140009999999</v>
      </c>
      <c r="J254" s="113">
        <v>-342.9889</v>
      </c>
      <c r="K254" s="113">
        <v>-247.07535000000001</v>
      </c>
      <c r="L254" s="113">
        <v>-7074.8089900000004</v>
      </c>
      <c r="M254" s="113">
        <v>-18191.618480000001</v>
      </c>
      <c r="N254" s="113">
        <v>-847.4053100000001</v>
      </c>
      <c r="O254" s="113">
        <v>-54925.036630000002</v>
      </c>
    </row>
    <row r="255" spans="1:15">
      <c r="A255" s="113" t="s">
        <v>469</v>
      </c>
      <c r="B255" s="113">
        <v>-4.1724899999999998</v>
      </c>
      <c r="C255" s="113">
        <v>-2495.12662</v>
      </c>
      <c r="D255" s="113">
        <v>0</v>
      </c>
      <c r="E255" s="113">
        <v>-123.55074</v>
      </c>
      <c r="F255" s="113">
        <v>0</v>
      </c>
      <c r="G255" s="113">
        <v>0</v>
      </c>
      <c r="H255" s="113">
        <v>-1137.98326</v>
      </c>
      <c r="I255" s="113">
        <v>-77.315699999999993</v>
      </c>
      <c r="J255" s="113">
        <v>0</v>
      </c>
      <c r="K255" s="113">
        <v>0</v>
      </c>
      <c r="L255" s="113">
        <v>-2067.69724</v>
      </c>
      <c r="M255" s="113">
        <v>-2991.2379100000003</v>
      </c>
      <c r="N255" s="113">
        <v>0</v>
      </c>
      <c r="O255" s="113">
        <v>-8897.0839600000018</v>
      </c>
    </row>
    <row r="256" spans="1:15">
      <c r="A256" s="113" t="s">
        <v>470</v>
      </c>
      <c r="B256" s="113">
        <v>-1623.64003</v>
      </c>
      <c r="C256" s="113">
        <v>0</v>
      </c>
      <c r="D256" s="113">
        <v>0</v>
      </c>
      <c r="E256" s="113">
        <v>0</v>
      </c>
      <c r="F256" s="113">
        <v>0</v>
      </c>
      <c r="G256" s="113">
        <v>0</v>
      </c>
      <c r="H256" s="113">
        <v>0</v>
      </c>
      <c r="I256" s="113">
        <v>-15180.05724</v>
      </c>
      <c r="J256" s="113">
        <v>0</v>
      </c>
      <c r="K256" s="113">
        <v>0</v>
      </c>
      <c r="L256" s="113">
        <v>-4450.0640599999997</v>
      </c>
      <c r="M256" s="113">
        <v>-21812.808229999999</v>
      </c>
      <c r="N256" s="113">
        <v>0</v>
      </c>
      <c r="O256" s="113">
        <v>-43066.569560000004</v>
      </c>
    </row>
    <row r="257" spans="1:15">
      <c r="A257" s="113" t="s">
        <v>471</v>
      </c>
      <c r="B257" s="113">
        <v>-3129.3033700000001</v>
      </c>
      <c r="C257" s="113">
        <v>0</v>
      </c>
      <c r="D257" s="113">
        <v>-273.96371000000005</v>
      </c>
      <c r="E257" s="113">
        <v>-387.49794000000003</v>
      </c>
      <c r="F257" s="113">
        <v>0</v>
      </c>
      <c r="G257" s="113">
        <v>-2142.3370399999999</v>
      </c>
      <c r="H257" s="113">
        <v>-3161.5191099999997</v>
      </c>
      <c r="I257" s="113">
        <v>-4862.30339</v>
      </c>
      <c r="J257" s="113">
        <v>0</v>
      </c>
      <c r="K257" s="113">
        <v>0</v>
      </c>
      <c r="L257" s="113">
        <v>0</v>
      </c>
      <c r="M257" s="113">
        <v>-4772.8805300000004</v>
      </c>
      <c r="N257" s="113">
        <v>-46.305</v>
      </c>
      <c r="O257" s="113">
        <v>-18776.110089999998</v>
      </c>
    </row>
    <row r="258" spans="1:15">
      <c r="A258" s="113" t="s">
        <v>472</v>
      </c>
      <c r="B258" s="113">
        <v>-0.89478000000000002</v>
      </c>
      <c r="C258" s="113">
        <v>-168.54021</v>
      </c>
      <c r="D258" s="113">
        <v>-5071.7910499999998</v>
      </c>
      <c r="E258" s="113">
        <v>-4.7288399999999999</v>
      </c>
      <c r="F258" s="113">
        <v>-1073.04404</v>
      </c>
      <c r="G258" s="113">
        <v>0</v>
      </c>
      <c r="H258" s="113">
        <v>0</v>
      </c>
      <c r="I258" s="113">
        <v>-79.613699999999994</v>
      </c>
      <c r="J258" s="113">
        <v>0</v>
      </c>
      <c r="K258" s="113">
        <v>0</v>
      </c>
      <c r="L258" s="113">
        <v>-1340.7116799999999</v>
      </c>
      <c r="M258" s="113">
        <v>-1703.6516999999999</v>
      </c>
      <c r="N258" s="113">
        <v>0</v>
      </c>
      <c r="O258" s="113">
        <v>-9442.9760000000006</v>
      </c>
    </row>
    <row r="259" spans="1:15">
      <c r="A259" s="113" t="s">
        <v>473</v>
      </c>
      <c r="B259" s="113">
        <v>408057.78155999997</v>
      </c>
      <c r="C259" s="113">
        <v>417580.84512000001</v>
      </c>
      <c r="D259" s="113">
        <v>508374.54872000002</v>
      </c>
      <c r="E259" s="113">
        <v>358008.77327999996</v>
      </c>
      <c r="F259" s="113">
        <v>388723.61673000001</v>
      </c>
      <c r="G259" s="113">
        <v>160925.18696000002</v>
      </c>
      <c r="H259" s="113">
        <v>222456.82465999998</v>
      </c>
      <c r="I259" s="113">
        <v>628381.84584000008</v>
      </c>
      <c r="J259" s="113">
        <v>6246.4563799999996</v>
      </c>
      <c r="K259" s="113">
        <v>8880.9236099999998</v>
      </c>
      <c r="L259" s="113">
        <v>323207.94957999996</v>
      </c>
      <c r="M259" s="113">
        <v>552921.22227000003</v>
      </c>
      <c r="N259" s="113">
        <v>112301.53232</v>
      </c>
      <c r="O259" s="113">
        <v>4096067.50703</v>
      </c>
    </row>
    <row r="260" spans="1:15">
      <c r="A260" s="113" t="s">
        <v>474</v>
      </c>
      <c r="B260" s="113">
        <v>205072.58087999999</v>
      </c>
      <c r="C260" s="113">
        <v>267220.52506000001</v>
      </c>
      <c r="D260" s="113">
        <v>234775.51941000001</v>
      </c>
      <c r="E260" s="113">
        <v>294351.35769999999</v>
      </c>
      <c r="F260" s="113">
        <v>162339.33422999998</v>
      </c>
      <c r="G260" s="113">
        <v>124927.24166</v>
      </c>
      <c r="H260" s="113">
        <v>74358.301609999995</v>
      </c>
      <c r="I260" s="113">
        <v>22090.589499999998</v>
      </c>
      <c r="J260" s="113">
        <v>5245.4437300000009</v>
      </c>
      <c r="K260" s="113">
        <v>38644.409599999999</v>
      </c>
      <c r="L260" s="113">
        <v>36140.185720000001</v>
      </c>
      <c r="M260" s="113">
        <v>35521.069259999997</v>
      </c>
      <c r="N260" s="113">
        <v>6149.8571600000005</v>
      </c>
      <c r="O260" s="113">
        <v>1506836.41552</v>
      </c>
    </row>
    <row r="261" spans="1:15">
      <c r="A261" s="113" t="s">
        <v>475</v>
      </c>
      <c r="B261" s="113">
        <v>95870.58769</v>
      </c>
      <c r="C261" s="113">
        <v>164963.09606000001</v>
      </c>
      <c r="D261" s="113">
        <v>88063.018100000001</v>
      </c>
      <c r="E261" s="113">
        <v>116950.92124</v>
      </c>
      <c r="F261" s="113">
        <v>91398.694579999996</v>
      </c>
      <c r="G261" s="113">
        <v>72942.65095000001</v>
      </c>
      <c r="H261" s="113">
        <v>43800.094149999997</v>
      </c>
      <c r="I261" s="113">
        <v>10365.862779999999</v>
      </c>
      <c r="J261" s="113">
        <v>1998.6739299999999</v>
      </c>
      <c r="K261" s="113">
        <v>13311.686710000002</v>
      </c>
      <c r="L261" s="113">
        <v>16395.951400000002</v>
      </c>
      <c r="M261" s="113">
        <v>19682.691159999998</v>
      </c>
      <c r="N261" s="113">
        <v>1812.9689499999999</v>
      </c>
      <c r="O261" s="113">
        <v>737556.89770000009</v>
      </c>
    </row>
    <row r="262" spans="1:15">
      <c r="A262" s="113" t="s">
        <v>476</v>
      </c>
      <c r="B262" s="113">
        <v>75346.981390000001</v>
      </c>
      <c r="C262" s="113">
        <v>76531.19515</v>
      </c>
      <c r="D262" s="113">
        <v>82309.82935</v>
      </c>
      <c r="E262" s="113">
        <v>116543.12409</v>
      </c>
      <c r="F262" s="113">
        <v>41670.582369999996</v>
      </c>
      <c r="G262" s="113">
        <v>38292.508849999998</v>
      </c>
      <c r="H262" s="113">
        <v>21251.409879999999</v>
      </c>
      <c r="I262" s="113">
        <v>5474.1162599999998</v>
      </c>
      <c r="J262" s="113">
        <v>861.53607999999997</v>
      </c>
      <c r="K262" s="113">
        <v>24680.742569999999</v>
      </c>
      <c r="L262" s="113">
        <v>10849.75057</v>
      </c>
      <c r="M262" s="113">
        <v>10103.90206</v>
      </c>
      <c r="N262" s="113">
        <v>1520.385</v>
      </c>
      <c r="O262" s="113">
        <v>505436.06362000003</v>
      </c>
    </row>
    <row r="263" spans="1:15">
      <c r="A263" s="113" t="s">
        <v>477</v>
      </c>
      <c r="B263" s="113">
        <v>5867.2898600000008</v>
      </c>
      <c r="C263" s="113">
        <v>4903.6514200000001</v>
      </c>
      <c r="D263" s="113">
        <v>26139.091690000001</v>
      </c>
      <c r="E263" s="113">
        <v>7754.2877199999994</v>
      </c>
      <c r="F263" s="113">
        <v>4868.9719100000002</v>
      </c>
      <c r="G263" s="113">
        <v>400.45411999999999</v>
      </c>
      <c r="H263" s="113">
        <v>1198.5287800000001</v>
      </c>
      <c r="I263" s="113">
        <v>426.75718999999998</v>
      </c>
      <c r="J263" s="113">
        <v>1900.5719099999999</v>
      </c>
      <c r="K263" s="113">
        <v>30.942029999999999</v>
      </c>
      <c r="L263" s="113">
        <v>2377.7705799999999</v>
      </c>
      <c r="M263" s="113">
        <v>226.2159</v>
      </c>
      <c r="N263" s="113">
        <v>375.38326000000001</v>
      </c>
      <c r="O263" s="113">
        <v>56469.916369999999</v>
      </c>
    </row>
    <row r="264" spans="1:15">
      <c r="A264" s="113" t="s">
        <v>478</v>
      </c>
      <c r="B264" s="113">
        <v>14913.21758</v>
      </c>
      <c r="C264" s="113">
        <v>10318.79365</v>
      </c>
      <c r="D264" s="113">
        <v>16059.798210000001</v>
      </c>
      <c r="E264" s="113">
        <v>32998.221980000002</v>
      </c>
      <c r="F264" s="113">
        <v>3814.5114900000003</v>
      </c>
      <c r="G264" s="113">
        <v>0</v>
      </c>
      <c r="H264" s="113">
        <v>184.2098</v>
      </c>
      <c r="I264" s="113">
        <v>222.98532999999998</v>
      </c>
      <c r="J264" s="113">
        <v>0</v>
      </c>
      <c r="K264" s="113">
        <v>0</v>
      </c>
      <c r="L264" s="113">
        <v>215.50532999999999</v>
      </c>
      <c r="M264" s="113">
        <v>144.93239000000003</v>
      </c>
      <c r="N264" s="113">
        <v>0.61739999999999995</v>
      </c>
      <c r="O264" s="113">
        <v>78872.793160000001</v>
      </c>
    </row>
    <row r="265" spans="1:15">
      <c r="A265" s="113" t="s">
        <v>479</v>
      </c>
      <c r="B265" s="113">
        <v>13074.504359999999</v>
      </c>
      <c r="C265" s="113">
        <v>10503.788779999999</v>
      </c>
      <c r="D265" s="113">
        <v>22203.782059999998</v>
      </c>
      <c r="E265" s="113">
        <v>20104.802670000001</v>
      </c>
      <c r="F265" s="113">
        <v>20586.57388</v>
      </c>
      <c r="G265" s="113">
        <v>13291.62774</v>
      </c>
      <c r="H265" s="113">
        <v>7924.0590000000002</v>
      </c>
      <c r="I265" s="113">
        <v>5600.8679400000001</v>
      </c>
      <c r="J265" s="113">
        <v>484.66181</v>
      </c>
      <c r="K265" s="113">
        <v>621.03829000000007</v>
      </c>
      <c r="L265" s="113">
        <v>6301.20784</v>
      </c>
      <c r="M265" s="113">
        <v>5363.3277500000004</v>
      </c>
      <c r="N265" s="113">
        <v>2440.5025499999997</v>
      </c>
      <c r="O265" s="113">
        <v>128500.74467</v>
      </c>
    </row>
    <row r="266" spans="1:15">
      <c r="A266" s="113" t="s">
        <v>480</v>
      </c>
      <c r="B266" s="113">
        <v>-58307.246530000004</v>
      </c>
      <c r="C266" s="113">
        <v>-59907.251029999999</v>
      </c>
      <c r="D266" s="113">
        <v>-104132.66526000001</v>
      </c>
      <c r="E266" s="113">
        <v>-56847.766159999999</v>
      </c>
      <c r="F266" s="113">
        <v>-65471.783499999998</v>
      </c>
      <c r="G266" s="113">
        <v>-34698.969409999998</v>
      </c>
      <c r="H266" s="113">
        <v>-18080.934249999998</v>
      </c>
      <c r="I266" s="113">
        <v>-13380.948920000001</v>
      </c>
      <c r="J266" s="113">
        <v>-1048.5541600000001</v>
      </c>
      <c r="K266" s="113">
        <v>-2787.9375299999997</v>
      </c>
      <c r="L266" s="113">
        <v>-14830.467289999999</v>
      </c>
      <c r="M266" s="113">
        <v>-10463.3174</v>
      </c>
      <c r="N266" s="113">
        <v>-3291.12266</v>
      </c>
      <c r="O266" s="113">
        <v>-443248.96410000004</v>
      </c>
    </row>
    <row r="267" spans="1:15">
      <c r="A267" s="113" t="s">
        <v>475</v>
      </c>
      <c r="B267" s="113">
        <v>-28255.51367</v>
      </c>
      <c r="C267" s="113">
        <v>-24013.40207</v>
      </c>
      <c r="D267" s="113">
        <v>-29248.774730000001</v>
      </c>
      <c r="E267" s="113">
        <v>-8510.8429600000018</v>
      </c>
      <c r="F267" s="113">
        <v>-3576.0505099999996</v>
      </c>
      <c r="G267" s="113">
        <v>-13581.533359999999</v>
      </c>
      <c r="H267" s="113">
        <v>-10614.688529999999</v>
      </c>
      <c r="I267" s="113">
        <v>-8418.5935600000012</v>
      </c>
      <c r="J267" s="113">
        <v>-535.35172999999998</v>
      </c>
      <c r="K267" s="113">
        <v>-2758.63609</v>
      </c>
      <c r="L267" s="113">
        <v>-7354.42022</v>
      </c>
      <c r="M267" s="113">
        <v>-4743.9709499999999</v>
      </c>
      <c r="N267" s="113">
        <v>-2010.1165100000001</v>
      </c>
      <c r="O267" s="113">
        <v>-143621.89489</v>
      </c>
    </row>
    <row r="268" spans="1:15">
      <c r="A268" s="113" t="s">
        <v>481</v>
      </c>
      <c r="B268" s="113">
        <v>-3320.1900599999999</v>
      </c>
      <c r="C268" s="113">
        <v>-5398.3504800000001</v>
      </c>
      <c r="D268" s="113">
        <v>-24707.053889999999</v>
      </c>
      <c r="E268" s="113">
        <v>-8148.44643</v>
      </c>
      <c r="F268" s="113">
        <v>-1366.15382</v>
      </c>
      <c r="G268" s="113">
        <v>-3743.5201299999999</v>
      </c>
      <c r="H268" s="113">
        <v>-1446.35032</v>
      </c>
      <c r="I268" s="113">
        <v>-187.87432999999999</v>
      </c>
      <c r="J268" s="113">
        <v>-0.89175000000000004</v>
      </c>
      <c r="K268" s="113">
        <v>-29.001439999999999</v>
      </c>
      <c r="L268" s="113">
        <v>-1091.8313000000001</v>
      </c>
      <c r="M268" s="113">
        <v>-6.0000000000000001E-3</v>
      </c>
      <c r="N268" s="113">
        <v>-120.44491000000001</v>
      </c>
      <c r="O268" s="113">
        <v>-49560.114860000001</v>
      </c>
    </row>
    <row r="269" spans="1:15">
      <c r="A269" s="113" t="s">
        <v>482</v>
      </c>
      <c r="B269" s="113">
        <v>-5863.8894400000008</v>
      </c>
      <c r="C269" s="113">
        <v>-69.777740000000009</v>
      </c>
      <c r="D269" s="113">
        <v>-6710.91165</v>
      </c>
      <c r="E269" s="113">
        <v>-2100.7698599999999</v>
      </c>
      <c r="F269" s="113">
        <v>-3641.5751700000001</v>
      </c>
      <c r="G269" s="113">
        <v>0</v>
      </c>
      <c r="H269" s="113">
        <v>0</v>
      </c>
      <c r="I269" s="113">
        <v>0</v>
      </c>
      <c r="J269" s="113">
        <v>0</v>
      </c>
      <c r="K269" s="113">
        <v>0</v>
      </c>
      <c r="L269" s="113">
        <v>0</v>
      </c>
      <c r="M269" s="113">
        <v>0</v>
      </c>
      <c r="N269" s="113">
        <v>-538.64170999999999</v>
      </c>
      <c r="O269" s="113">
        <v>-18925.565569999999</v>
      </c>
    </row>
    <row r="270" spans="1:15">
      <c r="A270" s="113" t="s">
        <v>483</v>
      </c>
      <c r="B270" s="113">
        <v>0</v>
      </c>
      <c r="C270" s="113">
        <v>0</v>
      </c>
      <c r="D270" s="113">
        <v>0</v>
      </c>
      <c r="E270" s="113">
        <v>0</v>
      </c>
      <c r="F270" s="113">
        <v>0</v>
      </c>
      <c r="G270" s="113">
        <v>0</v>
      </c>
      <c r="H270" s="113">
        <v>0</v>
      </c>
      <c r="I270" s="113">
        <v>0</v>
      </c>
      <c r="J270" s="113">
        <v>-64.332210000000003</v>
      </c>
      <c r="K270" s="113">
        <v>0</v>
      </c>
      <c r="L270" s="113">
        <v>0</v>
      </c>
      <c r="M270" s="113">
        <v>0</v>
      </c>
      <c r="N270" s="113">
        <v>0</v>
      </c>
      <c r="O270" s="113">
        <v>-64.332210000000003</v>
      </c>
    </row>
    <row r="271" spans="1:15">
      <c r="A271" s="113" t="s">
        <v>484</v>
      </c>
      <c r="B271" s="113">
        <v>-20867.65336</v>
      </c>
      <c r="C271" s="113">
        <v>-30425.720739999997</v>
      </c>
      <c r="D271" s="113">
        <v>-43465.92499</v>
      </c>
      <c r="E271" s="113">
        <v>-38087.706909999994</v>
      </c>
      <c r="F271" s="113">
        <v>-56888.004000000001</v>
      </c>
      <c r="G271" s="113">
        <v>-17373.915920000003</v>
      </c>
      <c r="H271" s="113">
        <v>-6019.8954000000003</v>
      </c>
      <c r="I271" s="113">
        <v>-4774.4810299999999</v>
      </c>
      <c r="J271" s="113">
        <v>-447.97846999999996</v>
      </c>
      <c r="K271" s="113">
        <v>-0.3</v>
      </c>
      <c r="L271" s="113">
        <v>-6384.2157699999998</v>
      </c>
      <c r="M271" s="113">
        <v>-5719.3404500000006</v>
      </c>
      <c r="N271" s="113">
        <v>-621.91953000000001</v>
      </c>
      <c r="O271" s="113">
        <v>-231077.05656999999</v>
      </c>
    </row>
    <row r="272" spans="1:15">
      <c r="A272" s="113" t="s">
        <v>485</v>
      </c>
      <c r="B272" s="113">
        <v>554823.11590999993</v>
      </c>
      <c r="C272" s="113">
        <v>624894.11914999993</v>
      </c>
      <c r="D272" s="113">
        <v>639017.40286999999</v>
      </c>
      <c r="E272" s="113">
        <v>595512.36482000002</v>
      </c>
      <c r="F272" s="113">
        <v>485591.16745999997</v>
      </c>
      <c r="G272" s="113">
        <v>251153.45921</v>
      </c>
      <c r="H272" s="113">
        <v>278734.19201999996</v>
      </c>
      <c r="I272" s="113">
        <v>637091.48641999997</v>
      </c>
      <c r="J272" s="113">
        <v>10443.345949999999</v>
      </c>
      <c r="K272" s="113">
        <v>44737.395680000001</v>
      </c>
      <c r="L272" s="113">
        <v>344517.66800999996</v>
      </c>
      <c r="M272" s="113">
        <v>577978.97412999999</v>
      </c>
      <c r="N272" s="113">
        <v>115160.26681999999</v>
      </c>
      <c r="O272" s="113">
        <v>5159654.9584499998</v>
      </c>
    </row>
    <row r="273" spans="1:15">
      <c r="A273" s="113" t="s">
        <v>486</v>
      </c>
      <c r="B273" s="113">
        <v>95895.796709999995</v>
      </c>
      <c r="C273" s="113">
        <v>121316.16825</v>
      </c>
      <c r="D273" s="113">
        <v>91989.695749999999</v>
      </c>
      <c r="E273" s="113">
        <v>156432.91000999999</v>
      </c>
      <c r="F273" s="113">
        <v>56296.424890000002</v>
      </c>
      <c r="G273" s="113">
        <v>994.29263000000003</v>
      </c>
      <c r="H273" s="113">
        <v>34736.524310000001</v>
      </c>
      <c r="I273" s="113">
        <v>22940.182570000001</v>
      </c>
      <c r="J273" s="113">
        <v>322.29649000000001</v>
      </c>
      <c r="K273" s="113">
        <v>6342.67796</v>
      </c>
      <c r="L273" s="113">
        <v>75427.472810000007</v>
      </c>
      <c r="M273" s="113">
        <v>151215.95737000002</v>
      </c>
      <c r="N273" s="113">
        <v>11055.152539999999</v>
      </c>
      <c r="O273" s="113">
        <v>824965.55228999991</v>
      </c>
    </row>
    <row r="274" spans="1:15">
      <c r="A274" s="113" t="s">
        <v>487</v>
      </c>
      <c r="B274" s="113">
        <v>575.57250999999997</v>
      </c>
      <c r="C274" s="113">
        <v>14027.808499999999</v>
      </c>
      <c r="D274" s="113">
        <v>1206.2991200000001</v>
      </c>
      <c r="E274" s="113">
        <v>2058.9771499999997</v>
      </c>
      <c r="F274" s="113">
        <v>17717.747769999998</v>
      </c>
      <c r="G274" s="113">
        <v>448.86121999999995</v>
      </c>
      <c r="H274" s="113">
        <v>2147.60437</v>
      </c>
      <c r="I274" s="113">
        <v>6376.2355399999997</v>
      </c>
      <c r="J274" s="113">
        <v>0</v>
      </c>
      <c r="K274" s="113">
        <v>0</v>
      </c>
      <c r="L274" s="113">
        <v>5962.2260400000005</v>
      </c>
      <c r="M274" s="113">
        <v>2171.3390099999997</v>
      </c>
      <c r="N274" s="113">
        <v>359.39053999999999</v>
      </c>
      <c r="O274" s="113">
        <v>53052.06177</v>
      </c>
    </row>
    <row r="275" spans="1:15">
      <c r="A275" s="113" t="s">
        <v>488</v>
      </c>
      <c r="B275" s="113">
        <v>93272.554230000009</v>
      </c>
      <c r="C275" s="113">
        <v>105228.94087999999</v>
      </c>
      <c r="D275" s="113">
        <v>75731.054889999999</v>
      </c>
      <c r="E275" s="113">
        <v>152198.77816999998</v>
      </c>
      <c r="F275" s="113">
        <v>29694.449109999998</v>
      </c>
      <c r="G275" s="113">
        <v>98.629689999999997</v>
      </c>
      <c r="H275" s="113">
        <v>32068.268640000002</v>
      </c>
      <c r="I275" s="113">
        <v>16255.5411</v>
      </c>
      <c r="J275" s="113">
        <v>322.29649000000001</v>
      </c>
      <c r="K275" s="113">
        <v>6342.67796</v>
      </c>
      <c r="L275" s="113">
        <v>69452.823919999995</v>
      </c>
      <c r="M275" s="113">
        <v>148562.03074000002</v>
      </c>
      <c r="N275" s="113">
        <v>10045.23063</v>
      </c>
      <c r="O275" s="113">
        <v>739273.27645</v>
      </c>
    </row>
    <row r="276" spans="1:15">
      <c r="A276" s="113" t="s">
        <v>489</v>
      </c>
      <c r="B276" s="113">
        <v>2047.6699699999999</v>
      </c>
      <c r="C276" s="113">
        <v>1517.8393700000001</v>
      </c>
      <c r="D276" s="113">
        <v>14905.60216</v>
      </c>
      <c r="E276" s="113">
        <v>2175.1546899999998</v>
      </c>
      <c r="F276" s="113">
        <v>8738.6720800000003</v>
      </c>
      <c r="G276" s="113">
        <v>172.04839999999999</v>
      </c>
      <c r="H276" s="113">
        <v>111.03664000000001</v>
      </c>
      <c r="I276" s="113">
        <v>40.866210000000002</v>
      </c>
      <c r="J276" s="113">
        <v>0</v>
      </c>
      <c r="K276" s="113">
        <v>0</v>
      </c>
      <c r="L276" s="113">
        <v>0</v>
      </c>
      <c r="M276" s="113">
        <v>482.58762000000002</v>
      </c>
      <c r="N276" s="113">
        <v>96.318520000000007</v>
      </c>
      <c r="O276" s="113">
        <v>30287.79566</v>
      </c>
    </row>
    <row r="277" spans="1:15">
      <c r="A277" s="113" t="s">
        <v>490</v>
      </c>
      <c r="B277" s="113">
        <v>0</v>
      </c>
      <c r="C277" s="113">
        <v>0</v>
      </c>
      <c r="D277" s="113">
        <v>0</v>
      </c>
      <c r="E277" s="113">
        <v>0</v>
      </c>
      <c r="F277" s="113">
        <v>0.31416000000000005</v>
      </c>
      <c r="G277" s="113">
        <v>0</v>
      </c>
      <c r="H277" s="113">
        <v>198.82312999999999</v>
      </c>
      <c r="I277" s="113">
        <v>267.53971999999999</v>
      </c>
      <c r="J277" s="113">
        <v>0</v>
      </c>
      <c r="K277" s="113">
        <v>0</v>
      </c>
      <c r="L277" s="113">
        <v>0</v>
      </c>
      <c r="M277" s="113">
        <v>0</v>
      </c>
      <c r="N277" s="113">
        <v>554.21285</v>
      </c>
      <c r="O277" s="113">
        <v>1020.88986</v>
      </c>
    </row>
    <row r="278" spans="1:15">
      <c r="A278" s="113" t="s">
        <v>491</v>
      </c>
      <c r="B278" s="113">
        <v>0</v>
      </c>
      <c r="C278" s="113">
        <v>0</v>
      </c>
      <c r="D278" s="113">
        <v>0</v>
      </c>
      <c r="E278" s="113">
        <v>0</v>
      </c>
      <c r="F278" s="113">
        <v>4.3012199999999998</v>
      </c>
      <c r="G278" s="113">
        <v>274.75332000000003</v>
      </c>
      <c r="H278" s="113">
        <v>0</v>
      </c>
      <c r="I278" s="113">
        <v>0</v>
      </c>
      <c r="J278" s="113">
        <v>0</v>
      </c>
      <c r="K278" s="113">
        <v>0</v>
      </c>
      <c r="L278" s="113">
        <v>0</v>
      </c>
      <c r="M278" s="113">
        <v>0</v>
      </c>
      <c r="N278" s="113">
        <v>0</v>
      </c>
      <c r="O278" s="113">
        <v>279.05453999999997</v>
      </c>
    </row>
    <row r="279" spans="1:15">
      <c r="A279" s="113" t="s">
        <v>492</v>
      </c>
      <c r="B279" s="113">
        <v>0</v>
      </c>
      <c r="C279" s="113">
        <v>541.57950000000005</v>
      </c>
      <c r="D279" s="113">
        <v>146.73957999999999</v>
      </c>
      <c r="E279" s="113">
        <v>0</v>
      </c>
      <c r="F279" s="113">
        <v>140.94055</v>
      </c>
      <c r="G279" s="113">
        <v>0</v>
      </c>
      <c r="H279" s="113">
        <v>210.79152999999999</v>
      </c>
      <c r="I279" s="113">
        <v>0</v>
      </c>
      <c r="J279" s="113">
        <v>0</v>
      </c>
      <c r="K279" s="113">
        <v>0</v>
      </c>
      <c r="L279" s="113">
        <v>12.42285</v>
      </c>
      <c r="M279" s="113">
        <v>0</v>
      </c>
      <c r="N279" s="113">
        <v>0</v>
      </c>
      <c r="O279" s="113">
        <v>1052.4740099999999</v>
      </c>
    </row>
    <row r="280" spans="1:15">
      <c r="A280" s="113" t="s">
        <v>493</v>
      </c>
      <c r="B280" s="113">
        <v>-120958.91164000001</v>
      </c>
      <c r="C280" s="113">
        <v>-194940.47025000001</v>
      </c>
      <c r="D280" s="113">
        <v>-167887.13556</v>
      </c>
      <c r="E280" s="113">
        <v>-211883.67149000001</v>
      </c>
      <c r="F280" s="113">
        <v>-121472.60066</v>
      </c>
      <c r="G280" s="113">
        <v>-27965.927019999999</v>
      </c>
      <c r="H280" s="113">
        <v>-54173.164270000001</v>
      </c>
      <c r="I280" s="113">
        <v>-61700.608060000006</v>
      </c>
      <c r="J280" s="113">
        <v>-887.90374999999995</v>
      </c>
      <c r="K280" s="113">
        <v>-6704.9065700000001</v>
      </c>
      <c r="L280" s="113">
        <v>-87165.245869999999</v>
      </c>
      <c r="M280" s="113">
        <v>-203168.53787</v>
      </c>
      <c r="N280" s="113">
        <v>-21478.334620000001</v>
      </c>
      <c r="O280" s="113">
        <v>-1280387.41763</v>
      </c>
    </row>
    <row r="281" spans="1:15">
      <c r="A281" s="113" t="s">
        <v>494</v>
      </c>
      <c r="B281" s="113">
        <v>-114416.82475</v>
      </c>
      <c r="C281" s="113">
        <v>-185601.97755000001</v>
      </c>
      <c r="D281" s="113">
        <v>-115465.02399</v>
      </c>
      <c r="E281" s="113">
        <v>-187323.00812000001</v>
      </c>
      <c r="F281" s="113">
        <v>-94022.651140000002</v>
      </c>
      <c r="G281" s="113">
        <v>-26691.27594</v>
      </c>
      <c r="H281" s="113">
        <v>-52645.699979999998</v>
      </c>
      <c r="I281" s="113">
        <v>-56842.246249999997</v>
      </c>
      <c r="J281" s="113">
        <v>-887.90374999999995</v>
      </c>
      <c r="K281" s="113">
        <v>-6704.9065700000001</v>
      </c>
      <c r="L281" s="113">
        <v>-83157.949359999999</v>
      </c>
      <c r="M281" s="113">
        <v>-202685.95024999999</v>
      </c>
      <c r="N281" s="113">
        <v>-20730.443079999997</v>
      </c>
      <c r="O281" s="113">
        <v>-1147175.8607300001</v>
      </c>
    </row>
    <row r="282" spans="1:15">
      <c r="A282" s="113" t="s">
        <v>495</v>
      </c>
      <c r="B282" s="113">
        <v>-6445.8051599999999</v>
      </c>
      <c r="C282" s="113">
        <v>-7220.75828</v>
      </c>
      <c r="D282" s="113">
        <v>-40980.093970000002</v>
      </c>
      <c r="E282" s="113">
        <v>-24531.85079</v>
      </c>
      <c r="F282" s="113">
        <v>-22569.214230000001</v>
      </c>
      <c r="G282" s="113">
        <v>-780.46219999999994</v>
      </c>
      <c r="H282" s="113">
        <v>-457.07772</v>
      </c>
      <c r="I282" s="113">
        <v>-78.917249999999996</v>
      </c>
      <c r="J282" s="113">
        <v>0</v>
      </c>
      <c r="K282" s="113">
        <v>0</v>
      </c>
      <c r="L282" s="113">
        <v>-23.176509999999997</v>
      </c>
      <c r="M282" s="113">
        <v>-368.17632000000003</v>
      </c>
      <c r="N282" s="113">
        <v>-91.033829999999995</v>
      </c>
      <c r="O282" s="113">
        <v>-103546.56626000001</v>
      </c>
    </row>
    <row r="283" spans="1:15">
      <c r="A283" s="113" t="s">
        <v>496</v>
      </c>
      <c r="B283" s="113">
        <v>0</v>
      </c>
      <c r="C283" s="113">
        <v>0</v>
      </c>
      <c r="D283" s="113">
        <v>-9823.1262599999991</v>
      </c>
      <c r="E283" s="113">
        <v>0</v>
      </c>
      <c r="F283" s="113">
        <v>-0.31416000000000005</v>
      </c>
      <c r="G283" s="113">
        <v>0</v>
      </c>
      <c r="H283" s="113">
        <v>-318.33121999999997</v>
      </c>
      <c r="I283" s="113">
        <v>-271.82812000000001</v>
      </c>
      <c r="J283" s="113">
        <v>0</v>
      </c>
      <c r="K283" s="113">
        <v>0</v>
      </c>
      <c r="L283" s="113">
        <v>0</v>
      </c>
      <c r="M283" s="113">
        <v>-114.4113</v>
      </c>
      <c r="N283" s="113">
        <v>-93.931179999999998</v>
      </c>
      <c r="O283" s="113">
        <v>-10621.94224</v>
      </c>
    </row>
    <row r="284" spans="1:15">
      <c r="A284" s="113" t="s">
        <v>497</v>
      </c>
      <c r="B284" s="113">
        <v>-96.281729999999996</v>
      </c>
      <c r="C284" s="113">
        <v>-1637.60176</v>
      </c>
      <c r="D284" s="113">
        <v>-1282.3823300000001</v>
      </c>
      <c r="E284" s="113">
        <v>-28.812580000000001</v>
      </c>
      <c r="F284" s="113">
        <v>-4761.9727599999997</v>
      </c>
      <c r="G284" s="113">
        <v>-212.66573</v>
      </c>
      <c r="H284" s="113">
        <v>-456.17216999999999</v>
      </c>
      <c r="I284" s="113">
        <v>-4410.5507099999995</v>
      </c>
      <c r="J284" s="113">
        <v>0</v>
      </c>
      <c r="K284" s="113">
        <v>0</v>
      </c>
      <c r="L284" s="113">
        <v>-3934.9798900000001</v>
      </c>
      <c r="M284" s="113">
        <v>0</v>
      </c>
      <c r="N284" s="113">
        <v>-562.92653000000007</v>
      </c>
      <c r="O284" s="113">
        <v>-17384.34619</v>
      </c>
    </row>
    <row r="285" spans="1:15">
      <c r="A285" s="113" t="s">
        <v>498</v>
      </c>
      <c r="B285" s="113">
        <v>0</v>
      </c>
      <c r="C285" s="113">
        <v>0</v>
      </c>
      <c r="D285" s="113">
        <v>-27.002740000000003</v>
      </c>
      <c r="E285" s="113">
        <v>0</v>
      </c>
      <c r="F285" s="113">
        <v>-4.3012199999999998</v>
      </c>
      <c r="G285" s="113">
        <v>-266.14613000000003</v>
      </c>
      <c r="H285" s="113">
        <v>0</v>
      </c>
      <c r="I285" s="113">
        <v>0</v>
      </c>
      <c r="J285" s="113">
        <v>0</v>
      </c>
      <c r="K285" s="113">
        <v>0</v>
      </c>
      <c r="L285" s="113">
        <v>0</v>
      </c>
      <c r="M285" s="113">
        <v>0</v>
      </c>
      <c r="N285" s="113">
        <v>0</v>
      </c>
      <c r="O285" s="113">
        <v>-297.45009000000005</v>
      </c>
    </row>
    <row r="286" spans="1:15">
      <c r="A286" s="113" t="s">
        <v>499</v>
      </c>
      <c r="B286" s="113">
        <v>0</v>
      </c>
      <c r="C286" s="113">
        <v>-480.13265999999999</v>
      </c>
      <c r="D286" s="113">
        <v>-309.50627000000003</v>
      </c>
      <c r="E286" s="113">
        <v>0</v>
      </c>
      <c r="F286" s="113">
        <v>-114.14715</v>
      </c>
      <c r="G286" s="113">
        <v>-15.37702</v>
      </c>
      <c r="H286" s="113">
        <v>-295.88317999999998</v>
      </c>
      <c r="I286" s="113">
        <v>-97.065730000000002</v>
      </c>
      <c r="J286" s="113">
        <v>0</v>
      </c>
      <c r="K286" s="113">
        <v>0</v>
      </c>
      <c r="L286" s="113">
        <v>-49.14011</v>
      </c>
      <c r="M286" s="113">
        <v>0</v>
      </c>
      <c r="N286" s="113">
        <v>0</v>
      </c>
      <c r="O286" s="113">
        <v>-1361.2521200000001</v>
      </c>
    </row>
    <row r="287" spans="1:15">
      <c r="A287" s="113" t="s">
        <v>500</v>
      </c>
      <c r="B287" s="113">
        <v>529760.00098000001</v>
      </c>
      <c r="C287" s="113">
        <v>551269.81715000002</v>
      </c>
      <c r="D287" s="113">
        <v>563119.96305999998</v>
      </c>
      <c r="E287" s="113">
        <v>540061.60334000003</v>
      </c>
      <c r="F287" s="113">
        <v>420414.99169</v>
      </c>
      <c r="G287" s="113">
        <v>224181.82481999998</v>
      </c>
      <c r="H287" s="113">
        <v>259297.55206000002</v>
      </c>
      <c r="I287" s="113">
        <v>598331.06092999992</v>
      </c>
      <c r="J287" s="113">
        <v>9877.7386900000001</v>
      </c>
      <c r="K287" s="113">
        <v>44375.167070000003</v>
      </c>
      <c r="L287" s="113">
        <v>332779.89494999999</v>
      </c>
      <c r="M287" s="113">
        <v>526026.39362999995</v>
      </c>
      <c r="N287" s="113">
        <v>104737.08473999999</v>
      </c>
      <c r="O287" s="113">
        <v>4704233.0931099998</v>
      </c>
    </row>
    <row r="288" spans="1:15">
      <c r="A288" s="113" t="s">
        <v>501</v>
      </c>
      <c r="B288" s="113">
        <v>-378769.89582999999</v>
      </c>
      <c r="C288" s="113">
        <v>-456266.78454000002</v>
      </c>
      <c r="D288" s="113">
        <v>-435074.69795999996</v>
      </c>
      <c r="E288" s="113">
        <v>-403203.82212000003</v>
      </c>
      <c r="F288" s="113">
        <v>-336193.69614000001</v>
      </c>
      <c r="G288" s="113">
        <v>-160125.06702000002</v>
      </c>
      <c r="H288" s="113">
        <v>-195425.88515000002</v>
      </c>
      <c r="I288" s="113">
        <v>-469756.72132999997</v>
      </c>
      <c r="J288" s="113">
        <v>-9083.2219600000008</v>
      </c>
      <c r="K288" s="113">
        <v>-21176.045890000001</v>
      </c>
      <c r="L288" s="113">
        <v>-249053.52419</v>
      </c>
      <c r="M288" s="113">
        <v>-440576.05232000002</v>
      </c>
      <c r="N288" s="113">
        <v>-98931.244189999998</v>
      </c>
      <c r="O288" s="113">
        <v>-3653636.65864</v>
      </c>
    </row>
    <row r="289" spans="1:15">
      <c r="A289" s="113" t="s">
        <v>502</v>
      </c>
      <c r="B289" s="113">
        <v>-155235.05499999999</v>
      </c>
      <c r="C289" s="113">
        <v>-196321.71789</v>
      </c>
      <c r="D289" s="113">
        <v>-165848.59771999999</v>
      </c>
      <c r="E289" s="113">
        <v>-154051.79780999999</v>
      </c>
      <c r="F289" s="113">
        <v>-135207.59255</v>
      </c>
      <c r="G289" s="113">
        <v>-66426.716260000001</v>
      </c>
      <c r="H289" s="113">
        <v>-105704.92749</v>
      </c>
      <c r="I289" s="113">
        <v>-261884.68054</v>
      </c>
      <c r="J289" s="113">
        <v>-4017.66462</v>
      </c>
      <c r="K289" s="113">
        <v>-9755.7357499999998</v>
      </c>
      <c r="L289" s="113">
        <v>-115898.02568000001</v>
      </c>
      <c r="M289" s="113">
        <v>-289206.33211000002</v>
      </c>
      <c r="N289" s="113">
        <v>-53432.443209999998</v>
      </c>
      <c r="O289" s="113">
        <v>-1712991.2866300002</v>
      </c>
    </row>
    <row r="290" spans="1:15">
      <c r="A290" s="113" t="s">
        <v>503</v>
      </c>
      <c r="B290" s="113">
        <v>-27948.948399999997</v>
      </c>
      <c r="C290" s="113">
        <v>-47738.990810000003</v>
      </c>
      <c r="D290" s="113">
        <v>-36516.57933</v>
      </c>
      <c r="E290" s="113">
        <v>-37390.89703</v>
      </c>
      <c r="F290" s="113">
        <v>-30804.822780000002</v>
      </c>
      <c r="G290" s="113">
        <v>-9703.0535799999998</v>
      </c>
      <c r="H290" s="113">
        <v>-12805.663619999999</v>
      </c>
      <c r="I290" s="113">
        <v>-33133.05431</v>
      </c>
      <c r="J290" s="113">
        <v>-823.13765999999998</v>
      </c>
      <c r="K290" s="113">
        <v>-1209.9449299999999</v>
      </c>
      <c r="L290" s="113">
        <v>-31678.20363</v>
      </c>
      <c r="M290" s="113">
        <v>-24023.74597</v>
      </c>
      <c r="N290" s="113">
        <v>-6316.28809</v>
      </c>
      <c r="O290" s="113">
        <v>-300093.33013999998</v>
      </c>
    </row>
    <row r="291" spans="1:15">
      <c r="A291" s="113" t="s">
        <v>504</v>
      </c>
      <c r="B291" s="113">
        <v>-5541.4192199999998</v>
      </c>
      <c r="C291" s="113">
        <v>-4164.2592999999997</v>
      </c>
      <c r="D291" s="113">
        <v>-5112.2179000000006</v>
      </c>
      <c r="E291" s="113">
        <v>-2916.67236</v>
      </c>
      <c r="F291" s="113">
        <v>-1501.09781</v>
      </c>
      <c r="G291" s="113">
        <v>-1914.79204</v>
      </c>
      <c r="H291" s="113">
        <v>-2597.4028599999997</v>
      </c>
      <c r="I291" s="113">
        <v>-17347.17239</v>
      </c>
      <c r="J291" s="113">
        <v>-230.90717999999998</v>
      </c>
      <c r="K291" s="113">
        <v>-93.539789999999996</v>
      </c>
      <c r="L291" s="113">
        <v>-1018.69015</v>
      </c>
      <c r="M291" s="113">
        <v>-1893.35059</v>
      </c>
      <c r="N291" s="113">
        <v>-903.06997000000001</v>
      </c>
      <c r="O291" s="113">
        <v>-45234.591560000001</v>
      </c>
    </row>
    <row r="292" spans="1:15">
      <c r="A292" s="113" t="s">
        <v>505</v>
      </c>
      <c r="B292" s="113">
        <v>-10732.15151</v>
      </c>
      <c r="C292" s="113">
        <v>-13657.61572</v>
      </c>
      <c r="D292" s="113">
        <v>-12841.27576</v>
      </c>
      <c r="E292" s="113">
        <v>-12742.122800000001</v>
      </c>
      <c r="F292" s="113">
        <v>-7764.8447500000002</v>
      </c>
      <c r="G292" s="113">
        <v>-6378.2392900000004</v>
      </c>
      <c r="H292" s="113">
        <v>-5727.6916799999999</v>
      </c>
      <c r="I292" s="113">
        <v>-16482.093230000002</v>
      </c>
      <c r="J292" s="113">
        <v>-347.81781999999998</v>
      </c>
      <c r="K292" s="113">
        <v>-1334.6821599999998</v>
      </c>
      <c r="L292" s="113">
        <v>-11150.817230000001</v>
      </c>
      <c r="M292" s="113">
        <v>-12832.9876</v>
      </c>
      <c r="N292" s="113">
        <v>-5889.4870999999994</v>
      </c>
      <c r="O292" s="113">
        <v>-117881.82665</v>
      </c>
    </row>
    <row r="293" spans="1:15">
      <c r="A293" s="113" t="s">
        <v>506</v>
      </c>
      <c r="B293" s="113">
        <v>-52953.399740000001</v>
      </c>
      <c r="C293" s="113">
        <v>-59711.67772</v>
      </c>
      <c r="D293" s="113">
        <v>-59617.609349999999</v>
      </c>
      <c r="E293" s="113">
        <v>-61490.821680000001</v>
      </c>
      <c r="F293" s="113">
        <v>-58695.086619999995</v>
      </c>
      <c r="G293" s="113">
        <v>-18195.346989999998</v>
      </c>
      <c r="H293" s="113">
        <v>-15870.836519999999</v>
      </c>
      <c r="I293" s="113">
        <v>-27258.694230000001</v>
      </c>
      <c r="J293" s="113">
        <v>-942.20260999999994</v>
      </c>
      <c r="K293" s="113">
        <v>-5154.0630499999997</v>
      </c>
      <c r="L293" s="113">
        <v>-17340.407829999996</v>
      </c>
      <c r="M293" s="113">
        <v>-27406.653440000002</v>
      </c>
      <c r="N293" s="113">
        <v>-5328.39696</v>
      </c>
      <c r="O293" s="113">
        <v>-409965.19673999998</v>
      </c>
    </row>
    <row r="294" spans="1:15">
      <c r="A294" s="113" t="s">
        <v>507</v>
      </c>
      <c r="B294" s="113">
        <v>-6352.7613300000003</v>
      </c>
      <c r="C294" s="113">
        <v>-18674.06439</v>
      </c>
      <c r="D294" s="113">
        <v>-23158.38409</v>
      </c>
      <c r="E294" s="113">
        <v>-12762.95026</v>
      </c>
      <c r="F294" s="113">
        <v>-12036.438320000001</v>
      </c>
      <c r="G294" s="113">
        <v>-3511.59566</v>
      </c>
      <c r="H294" s="113">
        <v>-6305.5306</v>
      </c>
      <c r="I294" s="113">
        <v>-14804.642380000001</v>
      </c>
      <c r="J294" s="113">
        <v>-344.16912000000002</v>
      </c>
      <c r="K294" s="113">
        <v>-242.25882000000001</v>
      </c>
      <c r="L294" s="113">
        <v>-9653.1278399999992</v>
      </c>
      <c r="M294" s="113">
        <v>-8797.9392899999984</v>
      </c>
      <c r="N294" s="113">
        <v>-2047.2856200000001</v>
      </c>
      <c r="O294" s="113">
        <v>-118691.14771999999</v>
      </c>
    </row>
    <row r="295" spans="1:15">
      <c r="A295" s="113" t="s">
        <v>508</v>
      </c>
      <c r="B295" s="113">
        <v>-15301.40098</v>
      </c>
      <c r="C295" s="113">
        <v>-23763.47666</v>
      </c>
      <c r="D295" s="113">
        <v>-20837.577350000003</v>
      </c>
      <c r="E295" s="113">
        <v>-20130.81581</v>
      </c>
      <c r="F295" s="113">
        <v>-10712.615449999999</v>
      </c>
      <c r="G295" s="113">
        <v>-6150.0291500000003</v>
      </c>
      <c r="H295" s="113">
        <v>-6032.65578</v>
      </c>
      <c r="I295" s="113">
        <v>-17040.56624</v>
      </c>
      <c r="J295" s="113">
        <v>-221.31162</v>
      </c>
      <c r="K295" s="113">
        <v>-216.02767</v>
      </c>
      <c r="L295" s="113">
        <v>-18956.612120000002</v>
      </c>
      <c r="M295" s="113">
        <v>-11073.811970000001</v>
      </c>
      <c r="N295" s="113">
        <v>-4676.8450499999999</v>
      </c>
      <c r="O295" s="113">
        <v>-155113.74585000001</v>
      </c>
    </row>
    <row r="296" spans="1:15">
      <c r="A296" s="113" t="s">
        <v>509</v>
      </c>
      <c r="B296" s="113">
        <v>-5466.4541500000005</v>
      </c>
      <c r="C296" s="113">
        <v>-1911.85998</v>
      </c>
      <c r="D296" s="113">
        <v>-7258.3020400000005</v>
      </c>
      <c r="E296" s="113">
        <v>-3306.0113799999999</v>
      </c>
      <c r="F296" s="113">
        <v>-8161.7558600000002</v>
      </c>
      <c r="G296" s="113">
        <v>-5423.1059400000004</v>
      </c>
      <c r="H296" s="113">
        <v>-1975.8179700000001</v>
      </c>
      <c r="I296" s="113">
        <v>-6537.3917199999996</v>
      </c>
      <c r="J296" s="113">
        <v>-1.90045</v>
      </c>
      <c r="K296" s="113">
        <v>-388.47631000000001</v>
      </c>
      <c r="L296" s="113">
        <v>-7676.5313299999998</v>
      </c>
      <c r="M296" s="113">
        <v>-572.91935999999998</v>
      </c>
      <c r="N296" s="113">
        <v>-1110.3440700000001</v>
      </c>
      <c r="O296" s="113">
        <v>-49790.870560000003</v>
      </c>
    </row>
    <row r="297" spans="1:15">
      <c r="A297" s="113" t="s">
        <v>510</v>
      </c>
      <c r="B297" s="113">
        <v>-99238.305500000002</v>
      </c>
      <c r="C297" s="113">
        <v>-90323.122069999998</v>
      </c>
      <c r="D297" s="113">
        <v>-103884.15442000001</v>
      </c>
      <c r="E297" s="113">
        <v>-98411.73298999999</v>
      </c>
      <c r="F297" s="113">
        <v>-71309.441999999995</v>
      </c>
      <c r="G297" s="113">
        <v>-42422.188110000003</v>
      </c>
      <c r="H297" s="113">
        <v>-38405.358630000002</v>
      </c>
      <c r="I297" s="113">
        <v>-75268.426290000003</v>
      </c>
      <c r="J297" s="113">
        <v>-2154.1108799999997</v>
      </c>
      <c r="K297" s="113">
        <v>-2781.3174100000001</v>
      </c>
      <c r="L297" s="113">
        <v>-35681.108380000005</v>
      </c>
      <c r="M297" s="113">
        <v>-64768.311990000002</v>
      </c>
      <c r="N297" s="113">
        <v>-19227.08412</v>
      </c>
      <c r="O297" s="113">
        <v>-743874.66278999997</v>
      </c>
    </row>
    <row r="298" spans="1:15">
      <c r="A298" s="113" t="s">
        <v>511</v>
      </c>
      <c r="B298" s="113">
        <v>150990.10515000002</v>
      </c>
      <c r="C298" s="113">
        <v>95003.032609999995</v>
      </c>
      <c r="D298" s="113">
        <v>128045.26509999999</v>
      </c>
      <c r="E298" s="113">
        <v>136857.78122</v>
      </c>
      <c r="F298" s="113">
        <v>84221.295549999995</v>
      </c>
      <c r="G298" s="113">
        <v>64056.757799999999</v>
      </c>
      <c r="H298" s="113">
        <v>63871.66691</v>
      </c>
      <c r="I298" s="113">
        <v>128574.33959999999</v>
      </c>
      <c r="J298" s="113">
        <v>794.51672999999994</v>
      </c>
      <c r="K298" s="113">
        <v>23199.121179999998</v>
      </c>
      <c r="L298" s="113">
        <v>83726.370760000005</v>
      </c>
      <c r="M298" s="113">
        <v>85450.341310000003</v>
      </c>
      <c r="N298" s="113">
        <v>5805.8405499999999</v>
      </c>
      <c r="O298" s="113">
        <v>1050596.43447</v>
      </c>
    </row>
    <row r="299" spans="1:15">
      <c r="A299" s="113" t="s">
        <v>512</v>
      </c>
      <c r="B299" s="113">
        <v>-665.65260999999998</v>
      </c>
      <c r="C299" s="113">
        <v>39.000059999999998</v>
      </c>
      <c r="D299" s="113">
        <v>893.31266000000005</v>
      </c>
      <c r="E299" s="113">
        <v>15290.318439999999</v>
      </c>
      <c r="F299" s="113">
        <v>-4320.3756900000008</v>
      </c>
      <c r="G299" s="113">
        <v>15930.970859999999</v>
      </c>
      <c r="H299" s="113">
        <v>38.141199999999998</v>
      </c>
      <c r="I299" s="113">
        <v>15.566330000000001</v>
      </c>
      <c r="J299" s="113">
        <v>-11.63165</v>
      </c>
      <c r="K299" s="113">
        <v>-12.297459999999999</v>
      </c>
      <c r="L299" s="113">
        <v>4847.1286700000001</v>
      </c>
      <c r="M299" s="113">
        <v>251.79237000000001</v>
      </c>
      <c r="N299" s="113">
        <v>298.38346999999999</v>
      </c>
      <c r="O299" s="113">
        <v>32594.656649999997</v>
      </c>
    </row>
    <row r="300" spans="1:15">
      <c r="A300" s="113" t="s">
        <v>513</v>
      </c>
      <c r="B300" s="113">
        <v>-2745.01217</v>
      </c>
      <c r="C300" s="113">
        <v>1.0000000000000001E-5</v>
      </c>
      <c r="D300" s="113">
        <v>-79.254990000000006</v>
      </c>
      <c r="E300" s="113">
        <v>15047.18499</v>
      </c>
      <c r="F300" s="113">
        <v>-4323.4053199999998</v>
      </c>
      <c r="G300" s="113">
        <v>15894.94427</v>
      </c>
      <c r="H300" s="113">
        <v>-21.666869999999999</v>
      </c>
      <c r="I300" s="113">
        <v>0</v>
      </c>
      <c r="J300" s="113">
        <v>-11.63165</v>
      </c>
      <c r="K300" s="113">
        <v>-12.297459999999999</v>
      </c>
      <c r="L300" s="113">
        <v>2255.60664</v>
      </c>
      <c r="M300" s="113">
        <v>0</v>
      </c>
      <c r="N300" s="113">
        <v>5.2875699999999997</v>
      </c>
      <c r="O300" s="113">
        <v>26009.755020000001</v>
      </c>
    </row>
    <row r="301" spans="1:15">
      <c r="A301" s="113" t="s">
        <v>514</v>
      </c>
      <c r="B301" s="113">
        <v>2079.3595599999999</v>
      </c>
      <c r="C301" s="113">
        <v>39.000050000000002</v>
      </c>
      <c r="D301" s="113">
        <v>972.56765000000007</v>
      </c>
      <c r="E301" s="113">
        <v>243.13345000000001</v>
      </c>
      <c r="F301" s="113">
        <v>3.02963</v>
      </c>
      <c r="G301" s="113">
        <v>36.026589999999999</v>
      </c>
      <c r="H301" s="113">
        <v>59.808070000000001</v>
      </c>
      <c r="I301" s="113">
        <v>15.566330000000001</v>
      </c>
      <c r="J301" s="113">
        <v>0</v>
      </c>
      <c r="K301" s="113">
        <v>0</v>
      </c>
      <c r="L301" s="113">
        <v>2591.5220299999996</v>
      </c>
      <c r="M301" s="113">
        <v>251.79237000000001</v>
      </c>
      <c r="N301" s="113">
        <v>293.09590000000003</v>
      </c>
      <c r="O301" s="113">
        <v>6584.9016300000003</v>
      </c>
    </row>
    <row r="302" spans="1:15">
      <c r="A302" s="113" t="s">
        <v>515</v>
      </c>
      <c r="B302" s="113">
        <v>-2400.2883700000002</v>
      </c>
      <c r="C302" s="113">
        <v>-197.02072000000001</v>
      </c>
      <c r="D302" s="113">
        <v>-382.32096999999999</v>
      </c>
      <c r="E302" s="113">
        <v>-15028.08037</v>
      </c>
      <c r="F302" s="113">
        <v>-10.463329999999999</v>
      </c>
      <c r="G302" s="113">
        <v>-15936.495060000001</v>
      </c>
      <c r="H302" s="113">
        <v>-45.404309999999995</v>
      </c>
      <c r="I302" s="113">
        <v>-56.655989999999996</v>
      </c>
      <c r="J302" s="113">
        <v>-51.099779999999996</v>
      </c>
      <c r="K302" s="113">
        <v>-8.80748</v>
      </c>
      <c r="L302" s="113">
        <v>-4858.3277900000003</v>
      </c>
      <c r="M302" s="113">
        <v>-68.464439999999996</v>
      </c>
      <c r="N302" s="113">
        <v>-25.700080000000003</v>
      </c>
      <c r="O302" s="113">
        <v>-39069.128689999998</v>
      </c>
    </row>
    <row r="303" spans="1:15">
      <c r="A303" s="113" t="s">
        <v>516</v>
      </c>
      <c r="B303" s="113">
        <v>-2217.4593799999998</v>
      </c>
      <c r="C303" s="113">
        <v>-1.0000000000000001E-5</v>
      </c>
      <c r="D303" s="113">
        <v>-3.5744099999999999</v>
      </c>
      <c r="E303" s="113">
        <v>-14889.341839999999</v>
      </c>
      <c r="F303" s="113">
        <v>3.9248799999999999</v>
      </c>
      <c r="G303" s="113">
        <v>-15874.44801</v>
      </c>
      <c r="H303" s="113">
        <v>0.36180000000000001</v>
      </c>
      <c r="I303" s="113">
        <v>0</v>
      </c>
      <c r="J303" s="113">
        <v>-51.099779999999996</v>
      </c>
      <c r="K303" s="113">
        <v>-8.80748</v>
      </c>
      <c r="L303" s="113">
        <v>-2255.4372999999996</v>
      </c>
      <c r="M303" s="113">
        <v>0</v>
      </c>
      <c r="N303" s="113">
        <v>-6.4900000000000001E-3</v>
      </c>
      <c r="O303" s="113">
        <v>-35295.888020000006</v>
      </c>
    </row>
    <row r="304" spans="1:15">
      <c r="A304" s="113" t="s">
        <v>517</v>
      </c>
      <c r="B304" s="113">
        <v>-182.82899</v>
      </c>
      <c r="C304" s="113">
        <v>-197.02070999999998</v>
      </c>
      <c r="D304" s="113">
        <v>-378.74655999999999</v>
      </c>
      <c r="E304" s="113">
        <v>-138.73853</v>
      </c>
      <c r="F304" s="113">
        <v>-14.388209999999999</v>
      </c>
      <c r="G304" s="113">
        <v>-62.047050000000006</v>
      </c>
      <c r="H304" s="113">
        <v>-45.766109999999998</v>
      </c>
      <c r="I304" s="113">
        <v>-56.655989999999996</v>
      </c>
      <c r="J304" s="113">
        <v>0</v>
      </c>
      <c r="K304" s="113">
        <v>0</v>
      </c>
      <c r="L304" s="113">
        <v>-2602.8904900000002</v>
      </c>
      <c r="M304" s="113">
        <v>-68.464439999999996</v>
      </c>
      <c r="N304" s="113">
        <v>-25.69359</v>
      </c>
      <c r="O304" s="113">
        <v>-3773.2406700000001</v>
      </c>
    </row>
    <row r="305" spans="1:15">
      <c r="A305" s="113" t="s">
        <v>518</v>
      </c>
      <c r="B305" s="113">
        <v>147924.16416999997</v>
      </c>
      <c r="C305" s="113">
        <v>94845.01195</v>
      </c>
      <c r="D305" s="113">
        <v>128556.25679</v>
      </c>
      <c r="E305" s="113">
        <v>137120.01929</v>
      </c>
      <c r="F305" s="113">
        <v>79890.456529999996</v>
      </c>
      <c r="G305" s="113">
        <v>64051.2336</v>
      </c>
      <c r="H305" s="113">
        <v>63864.4038</v>
      </c>
      <c r="I305" s="113">
        <v>128533.24993999999</v>
      </c>
      <c r="J305" s="113">
        <v>731.78530000000001</v>
      </c>
      <c r="K305" s="113">
        <v>23178.016239999997</v>
      </c>
      <c r="L305" s="113">
        <v>83715.17164</v>
      </c>
      <c r="M305" s="113">
        <v>85633.669239999988</v>
      </c>
      <c r="N305" s="113">
        <v>6078.52394</v>
      </c>
      <c r="O305" s="113">
        <v>1044121.96243</v>
      </c>
    </row>
    <row r="306" spans="1:15">
      <c r="A306" s="113" t="s">
        <v>519</v>
      </c>
      <c r="B306" s="113">
        <v>94.442250000000001</v>
      </c>
      <c r="C306" s="113">
        <v>0</v>
      </c>
      <c r="D306" s="113">
        <v>0</v>
      </c>
      <c r="E306" s="113">
        <v>8.6938800000000001</v>
      </c>
      <c r="F306" s="113">
        <v>5092.0863399999998</v>
      </c>
      <c r="G306" s="113">
        <v>0</v>
      </c>
      <c r="H306" s="113">
        <v>14349.378119999999</v>
      </c>
      <c r="I306" s="113">
        <v>0</v>
      </c>
      <c r="J306" s="113">
        <v>0</v>
      </c>
      <c r="K306" s="113">
        <v>7.9279099999999998</v>
      </c>
      <c r="L306" s="113">
        <v>0</v>
      </c>
      <c r="M306" s="113">
        <v>3001.9269199999999</v>
      </c>
      <c r="N306" s="113">
        <v>0</v>
      </c>
      <c r="O306" s="113">
        <v>22554.455420000002</v>
      </c>
    </row>
    <row r="307" spans="1:15">
      <c r="A307" s="113" t="s">
        <v>520</v>
      </c>
      <c r="B307" s="113">
        <v>148018.60642</v>
      </c>
      <c r="C307" s="113">
        <v>94845.01195</v>
      </c>
      <c r="D307" s="113">
        <v>128556.25679</v>
      </c>
      <c r="E307" s="113">
        <v>137128.71316999997</v>
      </c>
      <c r="F307" s="113">
        <v>84982.542870000005</v>
      </c>
      <c r="G307" s="113">
        <v>64051.2336</v>
      </c>
      <c r="H307" s="113">
        <v>78213.781920000009</v>
      </c>
      <c r="I307" s="113">
        <v>128533.24993999999</v>
      </c>
      <c r="J307" s="113">
        <v>731.78530000000001</v>
      </c>
      <c r="K307" s="113">
        <v>23185.944149999999</v>
      </c>
      <c r="L307" s="113">
        <v>83715.17164</v>
      </c>
      <c r="M307" s="113">
        <v>88635.596160000001</v>
      </c>
      <c r="N307" s="113">
        <v>6078.52394</v>
      </c>
      <c r="O307" s="113">
        <v>1066676.4178500001</v>
      </c>
    </row>
    <row r="308" spans="1:15">
      <c r="A308" s="113" t="s">
        <v>521</v>
      </c>
      <c r="B308" s="113">
        <v>-3743.0132100000001</v>
      </c>
      <c r="C308" s="113">
        <v>-99.04925999999999</v>
      </c>
      <c r="D308" s="113">
        <v>-18193.84186</v>
      </c>
      <c r="E308" s="113">
        <v>-2810.0400600000003</v>
      </c>
      <c r="F308" s="113">
        <v>4261.64516</v>
      </c>
      <c r="G308" s="113">
        <v>-603.54200000000003</v>
      </c>
      <c r="H308" s="113">
        <v>0.93757000000000001</v>
      </c>
      <c r="I308" s="113">
        <v>-349.64400000000001</v>
      </c>
      <c r="J308" s="113">
        <v>1347.8571899999999</v>
      </c>
      <c r="K308" s="113">
        <v>-1728.0237400000001</v>
      </c>
      <c r="L308" s="113">
        <v>0</v>
      </c>
      <c r="M308" s="113">
        <v>0</v>
      </c>
      <c r="N308" s="113">
        <v>-741.10460999999998</v>
      </c>
      <c r="O308" s="113">
        <v>-22657.81882</v>
      </c>
    </row>
    <row r="309" spans="1:15">
      <c r="A309" s="113" t="s">
        <v>522</v>
      </c>
      <c r="B309" s="113">
        <v>144275.59321000002</v>
      </c>
      <c r="C309" s="113">
        <v>94745.96269</v>
      </c>
      <c r="D309" s="113">
        <v>110362.41493000001</v>
      </c>
      <c r="E309" s="113">
        <v>134318.67311</v>
      </c>
      <c r="F309" s="113">
        <v>89244.188030000005</v>
      </c>
      <c r="G309" s="113">
        <v>63447.691599999998</v>
      </c>
      <c r="H309" s="113">
        <v>78214.719489999989</v>
      </c>
      <c r="I309" s="113">
        <v>128183.60593999999</v>
      </c>
      <c r="J309" s="113">
        <v>2079.6424900000002</v>
      </c>
      <c r="K309" s="113">
        <v>21457.920409999999</v>
      </c>
      <c r="L309" s="113">
        <v>83715.17164</v>
      </c>
      <c r="M309" s="113">
        <v>88635.596160000001</v>
      </c>
      <c r="N309" s="113">
        <v>5337.4193299999997</v>
      </c>
      <c r="O309" s="113">
        <v>1044018.5990299999</v>
      </c>
    </row>
    <row r="310" spans="1:15">
      <c r="A310" s="113" t="s">
        <v>523</v>
      </c>
      <c r="B310" s="113">
        <v>0</v>
      </c>
      <c r="C310" s="113">
        <v>-7.0000000000000007E-5</v>
      </c>
      <c r="D310" s="113">
        <v>0</v>
      </c>
      <c r="E310" s="113">
        <v>0</v>
      </c>
      <c r="F310" s="113">
        <v>0</v>
      </c>
      <c r="G310" s="113">
        <v>0</v>
      </c>
      <c r="H310" s="113">
        <v>0</v>
      </c>
      <c r="I310" s="113">
        <v>0</v>
      </c>
      <c r="J310" s="113">
        <v>0</v>
      </c>
      <c r="K310" s="113">
        <v>0</v>
      </c>
      <c r="L310" s="113">
        <v>0</v>
      </c>
      <c r="M310" s="113">
        <v>0</v>
      </c>
      <c r="N310" s="113">
        <v>0</v>
      </c>
      <c r="O310" s="113">
        <v>-7.0000000000000007E-5</v>
      </c>
    </row>
    <row r="311" spans="1:15">
      <c r="A311" s="113" t="s">
        <v>524</v>
      </c>
      <c r="B311" s="113">
        <v>144275.59321000002</v>
      </c>
      <c r="C311" s="113">
        <v>94745.962620000006</v>
      </c>
      <c r="D311" s="113">
        <v>110362.41493000001</v>
      </c>
      <c r="E311" s="113">
        <v>134318.67311</v>
      </c>
      <c r="F311" s="113">
        <v>89244.188030000005</v>
      </c>
      <c r="G311" s="113">
        <v>63447.691599999998</v>
      </c>
      <c r="H311" s="113">
        <v>78214.719489999989</v>
      </c>
      <c r="I311" s="113">
        <v>128183.60593999999</v>
      </c>
      <c r="J311" s="113">
        <v>2079.6424900000002</v>
      </c>
      <c r="K311" s="113">
        <v>21457.920409999999</v>
      </c>
      <c r="L311" s="113">
        <v>83715.17164</v>
      </c>
      <c r="M311" s="113">
        <v>88635.596160000001</v>
      </c>
      <c r="N311" s="113">
        <v>5337.4193299999997</v>
      </c>
      <c r="O311" s="113">
        <v>1044018.5989600001</v>
      </c>
    </row>
    <row r="312" spans="1:15">
      <c r="A312" s="113" t="s">
        <v>525</v>
      </c>
      <c r="B312" s="113">
        <v>-33204.46658</v>
      </c>
      <c r="C312" s="113">
        <v>-11181.8</v>
      </c>
      <c r="D312" s="113">
        <v>-28546.903999999999</v>
      </c>
      <c r="E312" s="113">
        <v>-51281.177179999999</v>
      </c>
      <c r="F312" s="113">
        <v>-16331.379000000001</v>
      </c>
      <c r="G312" s="113">
        <v>-23568.584440000002</v>
      </c>
      <c r="H312" s="113">
        <v>-30439.142989999997</v>
      </c>
      <c r="I312" s="113">
        <v>-35703.135000000002</v>
      </c>
      <c r="J312" s="113">
        <v>0</v>
      </c>
      <c r="K312" s="113">
        <v>-9299.58</v>
      </c>
      <c r="L312" s="113">
        <v>-10812.34787</v>
      </c>
      <c r="M312" s="113">
        <v>-21609</v>
      </c>
      <c r="N312" s="113">
        <v>0</v>
      </c>
      <c r="O312" s="113">
        <v>-271977.51705999998</v>
      </c>
    </row>
    <row r="313" spans="1:15">
      <c r="A313" s="113" t="s">
        <v>526</v>
      </c>
      <c r="B313" s="113">
        <v>111071.12663</v>
      </c>
      <c r="C313" s="113">
        <v>83564.162620000003</v>
      </c>
      <c r="D313" s="113">
        <v>81815.510930000004</v>
      </c>
      <c r="E313" s="113">
        <v>83037.495930000005</v>
      </c>
      <c r="F313" s="113">
        <v>72912.809030000004</v>
      </c>
      <c r="G313" s="113">
        <v>39879.10716</v>
      </c>
      <c r="H313" s="113">
        <v>47775.576500000003</v>
      </c>
      <c r="I313" s="113">
        <v>92480.470939999999</v>
      </c>
      <c r="J313" s="113">
        <v>2079.6424900000002</v>
      </c>
      <c r="K313" s="113">
        <v>12158.340410000001</v>
      </c>
      <c r="L313" s="113">
        <v>72902.823770000003</v>
      </c>
      <c r="M313" s="113">
        <v>67026.596160000001</v>
      </c>
      <c r="N313" s="113">
        <v>5337.4193299999997</v>
      </c>
      <c r="O313" s="113">
        <v>772041.08189999999</v>
      </c>
    </row>
    <row r="314" spans="1:15" ht="12.75" customHeight="1"/>
    <row r="315" spans="1:15" ht="12.75" customHeight="1"/>
    <row r="316" spans="1:15" ht="12.75" customHeight="1"/>
    <row r="317" spans="1:15" ht="12.75" customHeight="1"/>
    <row r="318" spans="1:15" ht="12.75" customHeight="1"/>
    <row r="319" spans="1:15" ht="12.75" customHeight="1"/>
    <row r="320" spans="1:15"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CE134"/>
  <sheetViews>
    <sheetView zoomScale="75" workbookViewId="0">
      <selection activeCell="A51" sqref="A51:K51"/>
    </sheetView>
  </sheetViews>
  <sheetFormatPr defaultColWidth="11.42578125" defaultRowHeight="12.75"/>
  <cols>
    <col min="1" max="1" width="74.28515625" style="130" customWidth="1"/>
    <col min="2" max="7" width="10.42578125" style="130" bestFit="1" customWidth="1"/>
    <col min="8" max="13" width="10.28515625" style="130" bestFit="1" customWidth="1"/>
    <col min="14" max="14" width="10.28515625" style="130" customWidth="1"/>
    <col min="15" max="15" width="13.85546875" style="130" customWidth="1"/>
    <col min="16" max="16" width="15" style="130" customWidth="1"/>
    <col min="17" max="256" width="11.42578125" style="130"/>
    <col min="257" max="257" width="74.28515625" style="130" customWidth="1"/>
    <col min="258" max="263" width="10.42578125" style="130" bestFit="1" customWidth="1"/>
    <col min="264" max="269" width="10.28515625" style="130" bestFit="1" customWidth="1"/>
    <col min="270" max="270" width="10.28515625" style="130" customWidth="1"/>
    <col min="271" max="271" width="13.85546875" style="130" customWidth="1"/>
    <col min="272" max="272" width="15" style="130" customWidth="1"/>
    <col min="273" max="512" width="11.42578125" style="130"/>
    <col min="513" max="513" width="74.28515625" style="130" customWidth="1"/>
    <col min="514" max="519" width="10.42578125" style="130" bestFit="1" customWidth="1"/>
    <col min="520" max="525" width="10.28515625" style="130" bestFit="1" customWidth="1"/>
    <col min="526" max="526" width="10.28515625" style="130" customWidth="1"/>
    <col min="527" max="527" width="13.85546875" style="130" customWidth="1"/>
    <col min="528" max="528" width="15" style="130" customWidth="1"/>
    <col min="529" max="768" width="11.42578125" style="130"/>
    <col min="769" max="769" width="74.28515625" style="130" customWidth="1"/>
    <col min="770" max="775" width="10.42578125" style="130" bestFit="1" customWidth="1"/>
    <col min="776" max="781" width="10.28515625" style="130" bestFit="1" customWidth="1"/>
    <col min="782" max="782" width="10.28515625" style="130" customWidth="1"/>
    <col min="783" max="783" width="13.85546875" style="130" customWidth="1"/>
    <col min="784" max="784" width="15" style="130" customWidth="1"/>
    <col min="785" max="1024" width="11.42578125" style="130"/>
    <col min="1025" max="1025" width="74.28515625" style="130" customWidth="1"/>
    <col min="1026" max="1031" width="10.42578125" style="130" bestFit="1" customWidth="1"/>
    <col min="1032" max="1037" width="10.28515625" style="130" bestFit="1" customWidth="1"/>
    <col min="1038" max="1038" width="10.28515625" style="130" customWidth="1"/>
    <col min="1039" max="1039" width="13.85546875" style="130" customWidth="1"/>
    <col min="1040" max="1040" width="15" style="130" customWidth="1"/>
    <col min="1041" max="1280" width="11.42578125" style="130"/>
    <col min="1281" max="1281" width="74.28515625" style="130" customWidth="1"/>
    <col min="1282" max="1287" width="10.42578125" style="130" bestFit="1" customWidth="1"/>
    <col min="1288" max="1293" width="10.28515625" style="130" bestFit="1" customWidth="1"/>
    <col min="1294" max="1294" width="10.28515625" style="130" customWidth="1"/>
    <col min="1295" max="1295" width="13.85546875" style="130" customWidth="1"/>
    <col min="1296" max="1296" width="15" style="130" customWidth="1"/>
    <col min="1297" max="1536" width="11.42578125" style="130"/>
    <col min="1537" max="1537" width="74.28515625" style="130" customWidth="1"/>
    <col min="1538" max="1543" width="10.42578125" style="130" bestFit="1" customWidth="1"/>
    <col min="1544" max="1549" width="10.28515625" style="130" bestFit="1" customWidth="1"/>
    <col min="1550" max="1550" width="10.28515625" style="130" customWidth="1"/>
    <col min="1551" max="1551" width="13.85546875" style="130" customWidth="1"/>
    <col min="1552" max="1552" width="15" style="130" customWidth="1"/>
    <col min="1553" max="1792" width="11.42578125" style="130"/>
    <col min="1793" max="1793" width="74.28515625" style="130" customWidth="1"/>
    <col min="1794" max="1799" width="10.42578125" style="130" bestFit="1" customWidth="1"/>
    <col min="1800" max="1805" width="10.28515625" style="130" bestFit="1" customWidth="1"/>
    <col min="1806" max="1806" width="10.28515625" style="130" customWidth="1"/>
    <col min="1807" max="1807" width="13.85546875" style="130" customWidth="1"/>
    <col min="1808" max="1808" width="15" style="130" customWidth="1"/>
    <col min="1809" max="2048" width="11.42578125" style="130"/>
    <col min="2049" max="2049" width="74.28515625" style="130" customWidth="1"/>
    <col min="2050" max="2055" width="10.42578125" style="130" bestFit="1" customWidth="1"/>
    <col min="2056" max="2061" width="10.28515625" style="130" bestFit="1" customWidth="1"/>
    <col min="2062" max="2062" width="10.28515625" style="130" customWidth="1"/>
    <col min="2063" max="2063" width="13.85546875" style="130" customWidth="1"/>
    <col min="2064" max="2064" width="15" style="130" customWidth="1"/>
    <col min="2065" max="2304" width="11.42578125" style="130"/>
    <col min="2305" max="2305" width="74.28515625" style="130" customWidth="1"/>
    <col min="2306" max="2311" width="10.42578125" style="130" bestFit="1" customWidth="1"/>
    <col min="2312" max="2317" width="10.28515625" style="130" bestFit="1" customWidth="1"/>
    <col min="2318" max="2318" width="10.28515625" style="130" customWidth="1"/>
    <col min="2319" max="2319" width="13.85546875" style="130" customWidth="1"/>
    <col min="2320" max="2320" width="15" style="130" customWidth="1"/>
    <col min="2321" max="2560" width="11.42578125" style="130"/>
    <col min="2561" max="2561" width="74.28515625" style="130" customWidth="1"/>
    <col min="2562" max="2567" width="10.42578125" style="130" bestFit="1" customWidth="1"/>
    <col min="2568" max="2573" width="10.28515625" style="130" bestFit="1" customWidth="1"/>
    <col min="2574" max="2574" width="10.28515625" style="130" customWidth="1"/>
    <col min="2575" max="2575" width="13.85546875" style="130" customWidth="1"/>
    <col min="2576" max="2576" width="15" style="130" customWidth="1"/>
    <col min="2577" max="2816" width="11.42578125" style="130"/>
    <col min="2817" max="2817" width="74.28515625" style="130" customWidth="1"/>
    <col min="2818" max="2823" width="10.42578125" style="130" bestFit="1" customWidth="1"/>
    <col min="2824" max="2829" width="10.28515625" style="130" bestFit="1" customWidth="1"/>
    <col min="2830" max="2830" width="10.28515625" style="130" customWidth="1"/>
    <col min="2831" max="2831" width="13.85546875" style="130" customWidth="1"/>
    <col min="2832" max="2832" width="15" style="130" customWidth="1"/>
    <col min="2833" max="3072" width="11.42578125" style="130"/>
    <col min="3073" max="3073" width="74.28515625" style="130" customWidth="1"/>
    <col min="3074" max="3079" width="10.42578125" style="130" bestFit="1" customWidth="1"/>
    <col min="3080" max="3085" width="10.28515625" style="130" bestFit="1" customWidth="1"/>
    <col min="3086" max="3086" width="10.28515625" style="130" customWidth="1"/>
    <col min="3087" max="3087" width="13.85546875" style="130" customWidth="1"/>
    <col min="3088" max="3088" width="15" style="130" customWidth="1"/>
    <col min="3089" max="3328" width="11.42578125" style="130"/>
    <col min="3329" max="3329" width="74.28515625" style="130" customWidth="1"/>
    <col min="3330" max="3335" width="10.42578125" style="130" bestFit="1" customWidth="1"/>
    <col min="3336" max="3341" width="10.28515625" style="130" bestFit="1" customWidth="1"/>
    <col min="3342" max="3342" width="10.28515625" style="130" customWidth="1"/>
    <col min="3343" max="3343" width="13.85546875" style="130" customWidth="1"/>
    <col min="3344" max="3344" width="15" style="130" customWidth="1"/>
    <col min="3345" max="3584" width="11.42578125" style="130"/>
    <col min="3585" max="3585" width="74.28515625" style="130" customWidth="1"/>
    <col min="3586" max="3591" width="10.42578125" style="130" bestFit="1" customWidth="1"/>
    <col min="3592" max="3597" width="10.28515625" style="130" bestFit="1" customWidth="1"/>
    <col min="3598" max="3598" width="10.28515625" style="130" customWidth="1"/>
    <col min="3599" max="3599" width="13.85546875" style="130" customWidth="1"/>
    <col min="3600" max="3600" width="15" style="130" customWidth="1"/>
    <col min="3601" max="3840" width="11.42578125" style="130"/>
    <col min="3841" max="3841" width="74.28515625" style="130" customWidth="1"/>
    <col min="3842" max="3847" width="10.42578125" style="130" bestFit="1" customWidth="1"/>
    <col min="3848" max="3853" width="10.28515625" style="130" bestFit="1" customWidth="1"/>
    <col min="3854" max="3854" width="10.28515625" style="130" customWidth="1"/>
    <col min="3855" max="3855" width="13.85546875" style="130" customWidth="1"/>
    <col min="3856" max="3856" width="15" style="130" customWidth="1"/>
    <col min="3857" max="4096" width="11.42578125" style="130"/>
    <col min="4097" max="4097" width="74.28515625" style="130" customWidth="1"/>
    <col min="4098" max="4103" width="10.42578125" style="130" bestFit="1" customWidth="1"/>
    <col min="4104" max="4109" width="10.28515625" style="130" bestFit="1" customWidth="1"/>
    <col min="4110" max="4110" width="10.28515625" style="130" customWidth="1"/>
    <col min="4111" max="4111" width="13.85546875" style="130" customWidth="1"/>
    <col min="4112" max="4112" width="15" style="130" customWidth="1"/>
    <col min="4113" max="4352" width="11.42578125" style="130"/>
    <col min="4353" max="4353" width="74.28515625" style="130" customWidth="1"/>
    <col min="4354" max="4359" width="10.42578125" style="130" bestFit="1" customWidth="1"/>
    <col min="4360" max="4365" width="10.28515625" style="130" bestFit="1" customWidth="1"/>
    <col min="4366" max="4366" width="10.28515625" style="130" customWidth="1"/>
    <col min="4367" max="4367" width="13.85546875" style="130" customWidth="1"/>
    <col min="4368" max="4368" width="15" style="130" customWidth="1"/>
    <col min="4369" max="4608" width="11.42578125" style="130"/>
    <col min="4609" max="4609" width="74.28515625" style="130" customWidth="1"/>
    <col min="4610" max="4615" width="10.42578125" style="130" bestFit="1" customWidth="1"/>
    <col min="4616" max="4621" width="10.28515625" style="130" bestFit="1" customWidth="1"/>
    <col min="4622" max="4622" width="10.28515625" style="130" customWidth="1"/>
    <col min="4623" max="4623" width="13.85546875" style="130" customWidth="1"/>
    <col min="4624" max="4624" width="15" style="130" customWidth="1"/>
    <col min="4625" max="4864" width="11.42578125" style="130"/>
    <col min="4865" max="4865" width="74.28515625" style="130" customWidth="1"/>
    <col min="4866" max="4871" width="10.42578125" style="130" bestFit="1" customWidth="1"/>
    <col min="4872" max="4877" width="10.28515625" style="130" bestFit="1" customWidth="1"/>
    <col min="4878" max="4878" width="10.28515625" style="130" customWidth="1"/>
    <col min="4879" max="4879" width="13.85546875" style="130" customWidth="1"/>
    <col min="4880" max="4880" width="15" style="130" customWidth="1"/>
    <col min="4881" max="5120" width="11.42578125" style="130"/>
    <col min="5121" max="5121" width="74.28515625" style="130" customWidth="1"/>
    <col min="5122" max="5127" width="10.42578125" style="130" bestFit="1" customWidth="1"/>
    <col min="5128" max="5133" width="10.28515625" style="130" bestFit="1" customWidth="1"/>
    <col min="5134" max="5134" width="10.28515625" style="130" customWidth="1"/>
    <col min="5135" max="5135" width="13.85546875" style="130" customWidth="1"/>
    <col min="5136" max="5136" width="15" style="130" customWidth="1"/>
    <col min="5137" max="5376" width="11.42578125" style="130"/>
    <col min="5377" max="5377" width="74.28515625" style="130" customWidth="1"/>
    <col min="5378" max="5383" width="10.42578125" style="130" bestFit="1" customWidth="1"/>
    <col min="5384" max="5389" width="10.28515625" style="130" bestFit="1" customWidth="1"/>
    <col min="5390" max="5390" width="10.28515625" style="130" customWidth="1"/>
    <col min="5391" max="5391" width="13.85546875" style="130" customWidth="1"/>
    <col min="5392" max="5392" width="15" style="130" customWidth="1"/>
    <col min="5393" max="5632" width="11.42578125" style="130"/>
    <col min="5633" max="5633" width="74.28515625" style="130" customWidth="1"/>
    <col min="5634" max="5639" width="10.42578125" style="130" bestFit="1" customWidth="1"/>
    <col min="5640" max="5645" width="10.28515625" style="130" bestFit="1" customWidth="1"/>
    <col min="5646" max="5646" width="10.28515625" style="130" customWidth="1"/>
    <col min="5647" max="5647" width="13.85546875" style="130" customWidth="1"/>
    <col min="5648" max="5648" width="15" style="130" customWidth="1"/>
    <col min="5649" max="5888" width="11.42578125" style="130"/>
    <col min="5889" max="5889" width="74.28515625" style="130" customWidth="1"/>
    <col min="5890" max="5895" width="10.42578125" style="130" bestFit="1" customWidth="1"/>
    <col min="5896" max="5901" width="10.28515625" style="130" bestFit="1" customWidth="1"/>
    <col min="5902" max="5902" width="10.28515625" style="130" customWidth="1"/>
    <col min="5903" max="5903" width="13.85546875" style="130" customWidth="1"/>
    <col min="5904" max="5904" width="15" style="130" customWidth="1"/>
    <col min="5905" max="6144" width="11.42578125" style="130"/>
    <col min="6145" max="6145" width="74.28515625" style="130" customWidth="1"/>
    <col min="6146" max="6151" width="10.42578125" style="130" bestFit="1" customWidth="1"/>
    <col min="6152" max="6157" width="10.28515625" style="130" bestFit="1" customWidth="1"/>
    <col min="6158" max="6158" width="10.28515625" style="130" customWidth="1"/>
    <col min="6159" max="6159" width="13.85546875" style="130" customWidth="1"/>
    <col min="6160" max="6160" width="15" style="130" customWidth="1"/>
    <col min="6161" max="6400" width="11.42578125" style="130"/>
    <col min="6401" max="6401" width="74.28515625" style="130" customWidth="1"/>
    <col min="6402" max="6407" width="10.42578125" style="130" bestFit="1" customWidth="1"/>
    <col min="6408" max="6413" width="10.28515625" style="130" bestFit="1" customWidth="1"/>
    <col min="6414" max="6414" width="10.28515625" style="130" customWidth="1"/>
    <col min="6415" max="6415" width="13.85546875" style="130" customWidth="1"/>
    <col min="6416" max="6416" width="15" style="130" customWidth="1"/>
    <col min="6417" max="6656" width="11.42578125" style="130"/>
    <col min="6657" max="6657" width="74.28515625" style="130" customWidth="1"/>
    <col min="6658" max="6663" width="10.42578125" style="130" bestFit="1" customWidth="1"/>
    <col min="6664" max="6669" width="10.28515625" style="130" bestFit="1" customWidth="1"/>
    <col min="6670" max="6670" width="10.28515625" style="130" customWidth="1"/>
    <col min="6671" max="6671" width="13.85546875" style="130" customWidth="1"/>
    <col min="6672" max="6672" width="15" style="130" customWidth="1"/>
    <col min="6673" max="6912" width="11.42578125" style="130"/>
    <col min="6913" max="6913" width="74.28515625" style="130" customWidth="1"/>
    <col min="6914" max="6919" width="10.42578125" style="130" bestFit="1" customWidth="1"/>
    <col min="6920" max="6925" width="10.28515625" style="130" bestFit="1" customWidth="1"/>
    <col min="6926" max="6926" width="10.28515625" style="130" customWidth="1"/>
    <col min="6927" max="6927" width="13.85546875" style="130" customWidth="1"/>
    <col min="6928" max="6928" width="15" style="130" customWidth="1"/>
    <col min="6929" max="7168" width="11.42578125" style="130"/>
    <col min="7169" max="7169" width="74.28515625" style="130" customWidth="1"/>
    <col min="7170" max="7175" width="10.42578125" style="130" bestFit="1" customWidth="1"/>
    <col min="7176" max="7181" width="10.28515625" style="130" bestFit="1" customWidth="1"/>
    <col min="7182" max="7182" width="10.28515625" style="130" customWidth="1"/>
    <col min="7183" max="7183" width="13.85546875" style="130" customWidth="1"/>
    <col min="7184" max="7184" width="15" style="130" customWidth="1"/>
    <col min="7185" max="7424" width="11.42578125" style="130"/>
    <col min="7425" max="7425" width="74.28515625" style="130" customWidth="1"/>
    <col min="7426" max="7431" width="10.42578125" style="130" bestFit="1" customWidth="1"/>
    <col min="7432" max="7437" width="10.28515625" style="130" bestFit="1" customWidth="1"/>
    <col min="7438" max="7438" width="10.28515625" style="130" customWidth="1"/>
    <col min="7439" max="7439" width="13.85546875" style="130" customWidth="1"/>
    <col min="7440" max="7440" width="15" style="130" customWidth="1"/>
    <col min="7441" max="7680" width="11.42578125" style="130"/>
    <col min="7681" max="7681" width="74.28515625" style="130" customWidth="1"/>
    <col min="7682" max="7687" width="10.42578125" style="130" bestFit="1" customWidth="1"/>
    <col min="7688" max="7693" width="10.28515625" style="130" bestFit="1" customWidth="1"/>
    <col min="7694" max="7694" width="10.28515625" style="130" customWidth="1"/>
    <col min="7695" max="7695" width="13.85546875" style="130" customWidth="1"/>
    <col min="7696" max="7696" width="15" style="130" customWidth="1"/>
    <col min="7697" max="7936" width="11.42578125" style="130"/>
    <col min="7937" max="7937" width="74.28515625" style="130" customWidth="1"/>
    <col min="7938" max="7943" width="10.42578125" style="130" bestFit="1" customWidth="1"/>
    <col min="7944" max="7949" width="10.28515625" style="130" bestFit="1" customWidth="1"/>
    <col min="7950" max="7950" width="10.28515625" style="130" customWidth="1"/>
    <col min="7951" max="7951" width="13.85546875" style="130" customWidth="1"/>
    <col min="7952" max="7952" width="15" style="130" customWidth="1"/>
    <col min="7953" max="8192" width="11.42578125" style="130"/>
    <col min="8193" max="8193" width="74.28515625" style="130" customWidth="1"/>
    <col min="8194" max="8199" width="10.42578125" style="130" bestFit="1" customWidth="1"/>
    <col min="8200" max="8205" width="10.28515625" style="130" bestFit="1" customWidth="1"/>
    <col min="8206" max="8206" width="10.28515625" style="130" customWidth="1"/>
    <col min="8207" max="8207" width="13.85546875" style="130" customWidth="1"/>
    <col min="8208" max="8208" width="15" style="130" customWidth="1"/>
    <col min="8209" max="8448" width="11.42578125" style="130"/>
    <col min="8449" max="8449" width="74.28515625" style="130" customWidth="1"/>
    <col min="8450" max="8455" width="10.42578125" style="130" bestFit="1" customWidth="1"/>
    <col min="8456" max="8461" width="10.28515625" style="130" bestFit="1" customWidth="1"/>
    <col min="8462" max="8462" width="10.28515625" style="130" customWidth="1"/>
    <col min="8463" max="8463" width="13.85546875" style="130" customWidth="1"/>
    <col min="8464" max="8464" width="15" style="130" customWidth="1"/>
    <col min="8465" max="8704" width="11.42578125" style="130"/>
    <col min="8705" max="8705" width="74.28515625" style="130" customWidth="1"/>
    <col min="8706" max="8711" width="10.42578125" style="130" bestFit="1" customWidth="1"/>
    <col min="8712" max="8717" width="10.28515625" style="130" bestFit="1" customWidth="1"/>
    <col min="8718" max="8718" width="10.28515625" style="130" customWidth="1"/>
    <col min="8719" max="8719" width="13.85546875" style="130" customWidth="1"/>
    <col min="8720" max="8720" width="15" style="130" customWidth="1"/>
    <col min="8721" max="8960" width="11.42578125" style="130"/>
    <col min="8961" max="8961" width="74.28515625" style="130" customWidth="1"/>
    <col min="8962" max="8967" width="10.42578125" style="130" bestFit="1" customWidth="1"/>
    <col min="8968" max="8973" width="10.28515625" style="130" bestFit="1" customWidth="1"/>
    <col min="8974" max="8974" width="10.28515625" style="130" customWidth="1"/>
    <col min="8975" max="8975" width="13.85546875" style="130" customWidth="1"/>
    <col min="8976" max="8976" width="15" style="130" customWidth="1"/>
    <col min="8977" max="9216" width="11.42578125" style="130"/>
    <col min="9217" max="9217" width="74.28515625" style="130" customWidth="1"/>
    <col min="9218" max="9223" width="10.42578125" style="130" bestFit="1" customWidth="1"/>
    <col min="9224" max="9229" width="10.28515625" style="130" bestFit="1" customWidth="1"/>
    <col min="9230" max="9230" width="10.28515625" style="130" customWidth="1"/>
    <col min="9231" max="9231" width="13.85546875" style="130" customWidth="1"/>
    <col min="9232" max="9232" width="15" style="130" customWidth="1"/>
    <col min="9233" max="9472" width="11.42578125" style="130"/>
    <col min="9473" max="9473" width="74.28515625" style="130" customWidth="1"/>
    <col min="9474" max="9479" width="10.42578125" style="130" bestFit="1" customWidth="1"/>
    <col min="9480" max="9485" width="10.28515625" style="130" bestFit="1" customWidth="1"/>
    <col min="9486" max="9486" width="10.28515625" style="130" customWidth="1"/>
    <col min="9487" max="9487" width="13.85546875" style="130" customWidth="1"/>
    <col min="9488" max="9488" width="15" style="130" customWidth="1"/>
    <col min="9489" max="9728" width="11.42578125" style="130"/>
    <col min="9729" max="9729" width="74.28515625" style="130" customWidth="1"/>
    <col min="9730" max="9735" width="10.42578125" style="130" bestFit="1" customWidth="1"/>
    <col min="9736" max="9741" width="10.28515625" style="130" bestFit="1" customWidth="1"/>
    <col min="9742" max="9742" width="10.28515625" style="130" customWidth="1"/>
    <col min="9743" max="9743" width="13.85546875" style="130" customWidth="1"/>
    <col min="9744" max="9744" width="15" style="130" customWidth="1"/>
    <col min="9745" max="9984" width="11.42578125" style="130"/>
    <col min="9985" max="9985" width="74.28515625" style="130" customWidth="1"/>
    <col min="9986" max="9991" width="10.42578125" style="130" bestFit="1" customWidth="1"/>
    <col min="9992" max="9997" width="10.28515625" style="130" bestFit="1" customWidth="1"/>
    <col min="9998" max="9998" width="10.28515625" style="130" customWidth="1"/>
    <col min="9999" max="9999" width="13.85546875" style="130" customWidth="1"/>
    <col min="10000" max="10000" width="15" style="130" customWidth="1"/>
    <col min="10001" max="10240" width="11.42578125" style="130"/>
    <col min="10241" max="10241" width="74.28515625" style="130" customWidth="1"/>
    <col min="10242" max="10247" width="10.42578125" style="130" bestFit="1" customWidth="1"/>
    <col min="10248" max="10253" width="10.28515625" style="130" bestFit="1" customWidth="1"/>
    <col min="10254" max="10254" width="10.28515625" style="130" customWidth="1"/>
    <col min="10255" max="10255" width="13.85546875" style="130" customWidth="1"/>
    <col min="10256" max="10256" width="15" style="130" customWidth="1"/>
    <col min="10257" max="10496" width="11.42578125" style="130"/>
    <col min="10497" max="10497" width="74.28515625" style="130" customWidth="1"/>
    <col min="10498" max="10503" width="10.42578125" style="130" bestFit="1" customWidth="1"/>
    <col min="10504" max="10509" width="10.28515625" style="130" bestFit="1" customWidth="1"/>
    <col min="10510" max="10510" width="10.28515625" style="130" customWidth="1"/>
    <col min="10511" max="10511" width="13.85546875" style="130" customWidth="1"/>
    <col min="10512" max="10512" width="15" style="130" customWidth="1"/>
    <col min="10513" max="10752" width="11.42578125" style="130"/>
    <col min="10753" max="10753" width="74.28515625" style="130" customWidth="1"/>
    <col min="10754" max="10759" width="10.42578125" style="130" bestFit="1" customWidth="1"/>
    <col min="10760" max="10765" width="10.28515625" style="130" bestFit="1" customWidth="1"/>
    <col min="10766" max="10766" width="10.28515625" style="130" customWidth="1"/>
    <col min="10767" max="10767" width="13.85546875" style="130" customWidth="1"/>
    <col min="10768" max="10768" width="15" style="130" customWidth="1"/>
    <col min="10769" max="11008" width="11.42578125" style="130"/>
    <col min="11009" max="11009" width="74.28515625" style="130" customWidth="1"/>
    <col min="11010" max="11015" width="10.42578125" style="130" bestFit="1" customWidth="1"/>
    <col min="11016" max="11021" width="10.28515625" style="130" bestFit="1" customWidth="1"/>
    <col min="11022" max="11022" width="10.28515625" style="130" customWidth="1"/>
    <col min="11023" max="11023" width="13.85546875" style="130" customWidth="1"/>
    <col min="11024" max="11024" width="15" style="130" customWidth="1"/>
    <col min="11025" max="11264" width="11.42578125" style="130"/>
    <col min="11265" max="11265" width="74.28515625" style="130" customWidth="1"/>
    <col min="11266" max="11271" width="10.42578125" style="130" bestFit="1" customWidth="1"/>
    <col min="11272" max="11277" width="10.28515625" style="130" bestFit="1" customWidth="1"/>
    <col min="11278" max="11278" width="10.28515625" style="130" customWidth="1"/>
    <col min="11279" max="11279" width="13.85546875" style="130" customWidth="1"/>
    <col min="11280" max="11280" width="15" style="130" customWidth="1"/>
    <col min="11281" max="11520" width="11.42578125" style="130"/>
    <col min="11521" max="11521" width="74.28515625" style="130" customWidth="1"/>
    <col min="11522" max="11527" width="10.42578125" style="130" bestFit="1" customWidth="1"/>
    <col min="11528" max="11533" width="10.28515625" style="130" bestFit="1" customWidth="1"/>
    <col min="11534" max="11534" width="10.28515625" style="130" customWidth="1"/>
    <col min="11535" max="11535" width="13.85546875" style="130" customWidth="1"/>
    <col min="11536" max="11536" width="15" style="130" customWidth="1"/>
    <col min="11537" max="11776" width="11.42578125" style="130"/>
    <col min="11777" max="11777" width="74.28515625" style="130" customWidth="1"/>
    <col min="11778" max="11783" width="10.42578125" style="130" bestFit="1" customWidth="1"/>
    <col min="11784" max="11789" width="10.28515625" style="130" bestFit="1" customWidth="1"/>
    <col min="11790" max="11790" width="10.28515625" style="130" customWidth="1"/>
    <col min="11791" max="11791" width="13.85546875" style="130" customWidth="1"/>
    <col min="11792" max="11792" width="15" style="130" customWidth="1"/>
    <col min="11793" max="12032" width="11.42578125" style="130"/>
    <col min="12033" max="12033" width="74.28515625" style="130" customWidth="1"/>
    <col min="12034" max="12039" width="10.42578125" style="130" bestFit="1" customWidth="1"/>
    <col min="12040" max="12045" width="10.28515625" style="130" bestFit="1" customWidth="1"/>
    <col min="12046" max="12046" width="10.28515625" style="130" customWidth="1"/>
    <col min="12047" max="12047" width="13.85546875" style="130" customWidth="1"/>
    <col min="12048" max="12048" width="15" style="130" customWidth="1"/>
    <col min="12049" max="12288" width="11.42578125" style="130"/>
    <col min="12289" max="12289" width="74.28515625" style="130" customWidth="1"/>
    <col min="12290" max="12295" width="10.42578125" style="130" bestFit="1" customWidth="1"/>
    <col min="12296" max="12301" width="10.28515625" style="130" bestFit="1" customWidth="1"/>
    <col min="12302" max="12302" width="10.28515625" style="130" customWidth="1"/>
    <col min="12303" max="12303" width="13.85546875" style="130" customWidth="1"/>
    <col min="12304" max="12304" width="15" style="130" customWidth="1"/>
    <col min="12305" max="12544" width="11.42578125" style="130"/>
    <col min="12545" max="12545" width="74.28515625" style="130" customWidth="1"/>
    <col min="12546" max="12551" width="10.42578125" style="130" bestFit="1" customWidth="1"/>
    <col min="12552" max="12557" width="10.28515625" style="130" bestFit="1" customWidth="1"/>
    <col min="12558" max="12558" width="10.28515625" style="130" customWidth="1"/>
    <col min="12559" max="12559" width="13.85546875" style="130" customWidth="1"/>
    <col min="12560" max="12560" width="15" style="130" customWidth="1"/>
    <col min="12561" max="12800" width="11.42578125" style="130"/>
    <col min="12801" max="12801" width="74.28515625" style="130" customWidth="1"/>
    <col min="12802" max="12807" width="10.42578125" style="130" bestFit="1" customWidth="1"/>
    <col min="12808" max="12813" width="10.28515625" style="130" bestFit="1" customWidth="1"/>
    <col min="12814" max="12814" width="10.28515625" style="130" customWidth="1"/>
    <col min="12815" max="12815" width="13.85546875" style="130" customWidth="1"/>
    <col min="12816" max="12816" width="15" style="130" customWidth="1"/>
    <col min="12817" max="13056" width="11.42578125" style="130"/>
    <col min="13057" max="13057" width="74.28515625" style="130" customWidth="1"/>
    <col min="13058" max="13063" width="10.42578125" style="130" bestFit="1" customWidth="1"/>
    <col min="13064" max="13069" width="10.28515625" style="130" bestFit="1" customWidth="1"/>
    <col min="13070" max="13070" width="10.28515625" style="130" customWidth="1"/>
    <col min="13071" max="13071" width="13.85546875" style="130" customWidth="1"/>
    <col min="13072" max="13072" width="15" style="130" customWidth="1"/>
    <col min="13073" max="13312" width="11.42578125" style="130"/>
    <col min="13313" max="13313" width="74.28515625" style="130" customWidth="1"/>
    <col min="13314" max="13319" width="10.42578125" style="130" bestFit="1" customWidth="1"/>
    <col min="13320" max="13325" width="10.28515625" style="130" bestFit="1" customWidth="1"/>
    <col min="13326" max="13326" width="10.28515625" style="130" customWidth="1"/>
    <col min="13327" max="13327" width="13.85546875" style="130" customWidth="1"/>
    <col min="13328" max="13328" width="15" style="130" customWidth="1"/>
    <col min="13329" max="13568" width="11.42578125" style="130"/>
    <col min="13569" max="13569" width="74.28515625" style="130" customWidth="1"/>
    <col min="13570" max="13575" width="10.42578125" style="130" bestFit="1" customWidth="1"/>
    <col min="13576" max="13581" width="10.28515625" style="130" bestFit="1" customWidth="1"/>
    <col min="13582" max="13582" width="10.28515625" style="130" customWidth="1"/>
    <col min="13583" max="13583" width="13.85546875" style="130" customWidth="1"/>
    <col min="13584" max="13584" width="15" style="130" customWidth="1"/>
    <col min="13585" max="13824" width="11.42578125" style="130"/>
    <col min="13825" max="13825" width="74.28515625" style="130" customWidth="1"/>
    <col min="13826" max="13831" width="10.42578125" style="130" bestFit="1" customWidth="1"/>
    <col min="13832" max="13837" width="10.28515625" style="130" bestFit="1" customWidth="1"/>
    <col min="13838" max="13838" width="10.28515625" style="130" customWidth="1"/>
    <col min="13839" max="13839" width="13.85546875" style="130" customWidth="1"/>
    <col min="13840" max="13840" width="15" style="130" customWidth="1"/>
    <col min="13841" max="14080" width="11.42578125" style="130"/>
    <col min="14081" max="14081" width="74.28515625" style="130" customWidth="1"/>
    <col min="14082" max="14087" width="10.42578125" style="130" bestFit="1" customWidth="1"/>
    <col min="14088" max="14093" width="10.28515625" style="130" bestFit="1" customWidth="1"/>
    <col min="14094" max="14094" width="10.28515625" style="130" customWidth="1"/>
    <col min="14095" max="14095" width="13.85546875" style="130" customWidth="1"/>
    <col min="14096" max="14096" width="15" style="130" customWidth="1"/>
    <col min="14097" max="14336" width="11.42578125" style="130"/>
    <col min="14337" max="14337" width="74.28515625" style="130" customWidth="1"/>
    <col min="14338" max="14343" width="10.42578125" style="130" bestFit="1" customWidth="1"/>
    <col min="14344" max="14349" width="10.28515625" style="130" bestFit="1" customWidth="1"/>
    <col min="14350" max="14350" width="10.28515625" style="130" customWidth="1"/>
    <col min="14351" max="14351" width="13.85546875" style="130" customWidth="1"/>
    <col min="14352" max="14352" width="15" style="130" customWidth="1"/>
    <col min="14353" max="14592" width="11.42578125" style="130"/>
    <col min="14593" max="14593" width="74.28515625" style="130" customWidth="1"/>
    <col min="14594" max="14599" width="10.42578125" style="130" bestFit="1" customWidth="1"/>
    <col min="14600" max="14605" width="10.28515625" style="130" bestFit="1" customWidth="1"/>
    <col min="14606" max="14606" width="10.28515625" style="130" customWidth="1"/>
    <col min="14607" max="14607" width="13.85546875" style="130" customWidth="1"/>
    <col min="14608" max="14608" width="15" style="130" customWidth="1"/>
    <col min="14609" max="14848" width="11.42578125" style="130"/>
    <col min="14849" max="14849" width="74.28515625" style="130" customWidth="1"/>
    <col min="14850" max="14855" width="10.42578125" style="130" bestFit="1" customWidth="1"/>
    <col min="14856" max="14861" width="10.28515625" style="130" bestFit="1" customWidth="1"/>
    <col min="14862" max="14862" width="10.28515625" style="130" customWidth="1"/>
    <col min="14863" max="14863" width="13.85546875" style="130" customWidth="1"/>
    <col min="14864" max="14864" width="15" style="130" customWidth="1"/>
    <col min="14865" max="15104" width="11.42578125" style="130"/>
    <col min="15105" max="15105" width="74.28515625" style="130" customWidth="1"/>
    <col min="15106" max="15111" width="10.42578125" style="130" bestFit="1" customWidth="1"/>
    <col min="15112" max="15117" width="10.28515625" style="130" bestFit="1" customWidth="1"/>
    <col min="15118" max="15118" width="10.28515625" style="130" customWidth="1"/>
    <col min="15119" max="15119" width="13.85546875" style="130" customWidth="1"/>
    <col min="15120" max="15120" width="15" style="130" customWidth="1"/>
    <col min="15121" max="15360" width="11.42578125" style="130"/>
    <col min="15361" max="15361" width="74.28515625" style="130" customWidth="1"/>
    <col min="15362" max="15367" width="10.42578125" style="130" bestFit="1" customWidth="1"/>
    <col min="15368" max="15373" width="10.28515625" style="130" bestFit="1" customWidth="1"/>
    <col min="15374" max="15374" width="10.28515625" style="130" customWidth="1"/>
    <col min="15375" max="15375" width="13.85546875" style="130" customWidth="1"/>
    <col min="15376" max="15376" width="15" style="130" customWidth="1"/>
    <col min="15377" max="15616" width="11.42578125" style="130"/>
    <col min="15617" max="15617" width="74.28515625" style="130" customWidth="1"/>
    <col min="15618" max="15623" width="10.42578125" style="130" bestFit="1" customWidth="1"/>
    <col min="15624" max="15629" width="10.28515625" style="130" bestFit="1" customWidth="1"/>
    <col min="15630" max="15630" width="10.28515625" style="130" customWidth="1"/>
    <col min="15631" max="15631" width="13.85546875" style="130" customWidth="1"/>
    <col min="15632" max="15632" width="15" style="130" customWidth="1"/>
    <col min="15633" max="15872" width="11.42578125" style="130"/>
    <col min="15873" max="15873" width="74.28515625" style="130" customWidth="1"/>
    <col min="15874" max="15879" width="10.42578125" style="130" bestFit="1" customWidth="1"/>
    <col min="15880" max="15885" width="10.28515625" style="130" bestFit="1" customWidth="1"/>
    <col min="15886" max="15886" width="10.28515625" style="130" customWidth="1"/>
    <col min="15887" max="15887" width="13.85546875" style="130" customWidth="1"/>
    <col min="15888" max="15888" width="15" style="130" customWidth="1"/>
    <col min="15889" max="16128" width="11.42578125" style="130"/>
    <col min="16129" max="16129" width="74.28515625" style="130" customWidth="1"/>
    <col min="16130" max="16135" width="10.42578125" style="130" bestFit="1" customWidth="1"/>
    <col min="16136" max="16141" width="10.28515625" style="130" bestFit="1" customWidth="1"/>
    <col min="16142" max="16142" width="10.28515625" style="130" customWidth="1"/>
    <col min="16143" max="16143" width="13.85546875" style="130" customWidth="1"/>
    <col min="16144" max="16144" width="15" style="130" customWidth="1"/>
    <col min="16145" max="16384" width="11.42578125" style="130"/>
  </cols>
  <sheetData>
    <row r="1" spans="1:83" ht="34.5" customHeight="1">
      <c r="A1" s="127" t="s">
        <v>238</v>
      </c>
      <c r="B1" s="127"/>
      <c r="C1" s="127"/>
      <c r="D1" s="127"/>
      <c r="E1" s="127"/>
      <c r="F1" s="127"/>
      <c r="G1" s="127"/>
      <c r="H1" s="127"/>
      <c r="I1" s="127"/>
      <c r="J1" s="127"/>
      <c r="K1" s="127"/>
      <c r="L1" s="127"/>
      <c r="M1" s="127"/>
      <c r="N1" s="127"/>
      <c r="O1" s="127"/>
      <c r="P1" s="128"/>
      <c r="Q1" s="129"/>
      <c r="R1" s="129"/>
      <c r="S1" s="129"/>
      <c r="T1" s="129"/>
      <c r="U1" s="129"/>
      <c r="V1" s="129"/>
      <c r="W1" s="129"/>
      <c r="X1" s="129"/>
      <c r="Y1" s="129"/>
      <c r="Z1" s="129"/>
      <c r="AA1" s="129"/>
      <c r="AB1" s="129"/>
      <c r="AC1" s="129"/>
      <c r="AD1" s="129"/>
      <c r="AE1" s="129"/>
      <c r="AF1" s="129"/>
      <c r="AG1" s="129"/>
      <c r="AH1" s="129"/>
      <c r="AI1" s="129"/>
      <c r="AJ1" s="129"/>
      <c r="AK1" s="129"/>
      <c r="AL1" s="129"/>
      <c r="AM1" s="129"/>
      <c r="AN1" s="129"/>
      <c r="AO1" s="129"/>
      <c r="AP1" s="129"/>
      <c r="AQ1" s="129"/>
      <c r="AR1" s="129"/>
      <c r="AS1" s="129"/>
      <c r="AT1" s="129"/>
      <c r="AU1" s="129"/>
      <c r="AV1" s="129"/>
      <c r="AW1" s="129"/>
      <c r="AX1" s="129"/>
      <c r="AY1" s="129"/>
      <c r="AZ1" s="129"/>
      <c r="BA1" s="129"/>
      <c r="BB1" s="129"/>
      <c r="BC1" s="129"/>
      <c r="BD1" s="129"/>
      <c r="BE1" s="129"/>
      <c r="BF1" s="129"/>
      <c r="BG1" s="129"/>
      <c r="BH1" s="129"/>
      <c r="BI1" s="129"/>
      <c r="BJ1" s="129"/>
      <c r="BK1" s="129"/>
      <c r="BL1" s="129"/>
      <c r="BM1" s="129"/>
      <c r="BN1" s="129"/>
      <c r="BO1" s="129"/>
      <c r="BP1" s="129"/>
      <c r="BQ1" s="129"/>
      <c r="BR1" s="129"/>
      <c r="BS1" s="129"/>
      <c r="BT1" s="129"/>
      <c r="BU1" s="129"/>
      <c r="BV1" s="129"/>
      <c r="BW1" s="129"/>
      <c r="BX1" s="129"/>
      <c r="BY1" s="129"/>
      <c r="BZ1" s="129"/>
      <c r="CA1" s="129"/>
      <c r="CB1" s="129"/>
      <c r="CC1" s="129"/>
      <c r="CD1" s="129"/>
      <c r="CE1" s="129"/>
    </row>
    <row r="2" spans="1:83" ht="34.5" customHeight="1">
      <c r="A2" s="127" t="s">
        <v>529</v>
      </c>
      <c r="B2" s="127"/>
      <c r="C2" s="127"/>
      <c r="D2" s="127"/>
      <c r="E2" s="127"/>
      <c r="F2" s="127"/>
      <c r="G2" s="127"/>
      <c r="H2" s="127"/>
      <c r="I2" s="127"/>
      <c r="J2" s="127"/>
      <c r="K2" s="127"/>
      <c r="L2" s="127"/>
      <c r="M2" s="127"/>
      <c r="N2" s="127"/>
      <c r="O2" s="127"/>
      <c r="P2" s="128"/>
      <c r="Q2" s="129"/>
      <c r="R2" s="129"/>
      <c r="S2" s="129"/>
      <c r="T2" s="129"/>
      <c r="U2" s="129"/>
      <c r="V2" s="129"/>
      <c r="W2" s="129"/>
      <c r="X2" s="129"/>
      <c r="Y2" s="129"/>
      <c r="Z2" s="129"/>
      <c r="AA2" s="129"/>
      <c r="AB2" s="129"/>
      <c r="AC2" s="129"/>
      <c r="AD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c r="CB2" s="129"/>
      <c r="CC2" s="129"/>
      <c r="CD2" s="129"/>
      <c r="CE2" s="129"/>
    </row>
    <row r="3" spans="1:83" ht="34.5" customHeight="1" thickBot="1">
      <c r="A3" s="127" t="s">
        <v>2</v>
      </c>
      <c r="B3" s="127"/>
      <c r="C3" s="127"/>
      <c r="D3" s="127"/>
      <c r="E3" s="127"/>
      <c r="F3" s="127"/>
      <c r="G3" s="127"/>
      <c r="H3" s="127"/>
      <c r="I3" s="127"/>
      <c r="J3" s="127"/>
      <c r="K3" s="127"/>
      <c r="L3" s="127"/>
      <c r="M3" s="127"/>
      <c r="N3" s="127"/>
      <c r="O3" s="127"/>
      <c r="P3" s="128"/>
      <c r="Q3" s="129"/>
      <c r="R3" s="129"/>
      <c r="S3" s="129"/>
      <c r="T3" s="129"/>
      <c r="U3" s="129"/>
      <c r="V3" s="129"/>
      <c r="W3" s="129"/>
      <c r="X3" s="129"/>
      <c r="Y3" s="129"/>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c r="BQ3" s="129"/>
      <c r="BR3" s="129"/>
      <c r="BS3" s="129"/>
      <c r="BT3" s="129"/>
      <c r="BU3" s="129"/>
      <c r="BV3" s="129"/>
      <c r="BW3" s="129"/>
      <c r="BX3" s="129"/>
      <c r="BY3" s="129"/>
      <c r="BZ3" s="129"/>
      <c r="CA3" s="129"/>
      <c r="CB3" s="129"/>
      <c r="CC3" s="129"/>
      <c r="CD3" s="129"/>
      <c r="CE3" s="129"/>
    </row>
    <row r="4" spans="1:83" ht="39.75" customHeight="1" thickTop="1" thickBot="1">
      <c r="A4" s="131"/>
      <c r="B4" s="132" t="s">
        <v>175</v>
      </c>
      <c r="C4" s="132" t="s">
        <v>177</v>
      </c>
      <c r="D4" s="132" t="s">
        <v>173</v>
      </c>
      <c r="E4" s="132" t="s">
        <v>171</v>
      </c>
      <c r="F4" s="132" t="s">
        <v>165</v>
      </c>
      <c r="G4" s="132" t="s">
        <v>169</v>
      </c>
      <c r="H4" s="133" t="s">
        <v>167</v>
      </c>
      <c r="I4" s="133" t="s">
        <v>176</v>
      </c>
      <c r="J4" s="132" t="s">
        <v>174</v>
      </c>
      <c r="K4" s="132" t="s">
        <v>166</v>
      </c>
      <c r="L4" s="132" t="s">
        <v>172</v>
      </c>
      <c r="M4" s="132" t="s">
        <v>170</v>
      </c>
      <c r="N4" s="134" t="s">
        <v>168</v>
      </c>
      <c r="O4" s="135" t="s">
        <v>528</v>
      </c>
      <c r="P4" s="136"/>
      <c r="Q4" s="129"/>
      <c r="R4" s="129"/>
      <c r="S4" s="129"/>
      <c r="T4" s="129"/>
      <c r="U4" s="129"/>
      <c r="V4" s="129"/>
      <c r="W4" s="129"/>
      <c r="X4" s="129"/>
      <c r="Y4" s="129"/>
      <c r="Z4" s="129"/>
      <c r="AA4" s="129"/>
      <c r="AB4" s="129"/>
      <c r="AC4" s="129"/>
      <c r="AD4" s="129"/>
      <c r="AE4" s="129"/>
      <c r="AF4" s="129"/>
      <c r="AG4" s="129"/>
      <c r="AH4" s="129"/>
      <c r="AI4" s="129"/>
      <c r="AJ4" s="129"/>
      <c r="AK4" s="129"/>
      <c r="AL4" s="129"/>
      <c r="AM4" s="129"/>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c r="BQ4" s="129"/>
      <c r="BR4" s="129"/>
      <c r="BS4" s="129"/>
      <c r="BT4" s="129"/>
      <c r="BU4" s="129"/>
      <c r="BV4" s="129"/>
      <c r="BW4" s="129"/>
      <c r="BX4" s="129"/>
      <c r="BY4" s="129"/>
      <c r="BZ4" s="129"/>
      <c r="CA4" s="129"/>
      <c r="CB4" s="129"/>
      <c r="CC4" s="129"/>
      <c r="CD4" s="129"/>
      <c r="CE4" s="129"/>
    </row>
    <row r="5" spans="1:83" ht="12" customHeight="1" thickTop="1">
      <c r="A5" s="137" t="s">
        <v>530</v>
      </c>
      <c r="P5" s="138"/>
    </row>
    <row r="6" spans="1:83">
      <c r="A6" s="130" t="s">
        <v>531</v>
      </c>
      <c r="B6" s="130">
        <v>0.1229</v>
      </c>
      <c r="C6" s="130">
        <v>0.1094</v>
      </c>
      <c r="D6" s="130">
        <v>0.1303</v>
      </c>
      <c r="E6" s="130">
        <v>0.17710000000000001</v>
      </c>
      <c r="F6" s="130">
        <v>0.1439</v>
      </c>
      <c r="G6" s="130">
        <v>0.1981</v>
      </c>
      <c r="H6" s="130">
        <v>0.1321</v>
      </c>
      <c r="I6" s="130">
        <v>5.5500000000000001E-2</v>
      </c>
      <c r="J6" s="130">
        <v>0.1971</v>
      </c>
      <c r="K6" s="130">
        <v>0.59230000000000005</v>
      </c>
      <c r="L6" s="130">
        <v>7.0599999999999996E-2</v>
      </c>
      <c r="M6" s="130">
        <v>9.4299999999999995E-2</v>
      </c>
      <c r="N6" s="130">
        <v>7.0000000000000007E-2</v>
      </c>
      <c r="O6" s="130">
        <v>0.129</v>
      </c>
      <c r="P6" s="138"/>
    </row>
    <row r="7" spans="1:83">
      <c r="A7" s="130" t="s">
        <v>532</v>
      </c>
      <c r="B7" s="130">
        <v>0.62319999999999998</v>
      </c>
      <c r="C7" s="130">
        <v>0.53759999999999997</v>
      </c>
      <c r="D7" s="130">
        <v>0.61429999999999996</v>
      </c>
      <c r="E7" s="130">
        <v>0.45140000000000002</v>
      </c>
      <c r="F7" s="130">
        <v>0.62529999999999997</v>
      </c>
      <c r="G7" s="130">
        <v>0.60029999999999994</v>
      </c>
      <c r="H7" s="130">
        <v>0.73329999999999995</v>
      </c>
      <c r="I7" s="130">
        <v>0.83720000000000006</v>
      </c>
      <c r="J7" s="130">
        <v>0.62860000000000005</v>
      </c>
      <c r="K7" s="130">
        <v>0.28310000000000002</v>
      </c>
      <c r="L7" s="130">
        <v>0.75629999999999997</v>
      </c>
      <c r="M7" s="130">
        <v>0.77980000000000005</v>
      </c>
      <c r="N7" s="130">
        <v>0.74270000000000003</v>
      </c>
      <c r="O7" s="130">
        <v>0.62760000000000005</v>
      </c>
      <c r="P7" s="138"/>
    </row>
    <row r="8" spans="1:83">
      <c r="A8" s="137" t="s">
        <v>533</v>
      </c>
      <c r="P8" s="138"/>
    </row>
    <row r="9" spans="1:83">
      <c r="A9" s="130" t="s">
        <v>534</v>
      </c>
      <c r="B9" s="130">
        <v>0.83860000000000001</v>
      </c>
      <c r="C9" s="130">
        <v>0.73919999999999997</v>
      </c>
      <c r="D9" s="130">
        <v>0.80769999999999997</v>
      </c>
      <c r="E9" s="130">
        <v>0.82950000000000002</v>
      </c>
      <c r="F9" s="130">
        <v>0.78449999999999998</v>
      </c>
      <c r="G9" s="130">
        <v>0.83279999999999998</v>
      </c>
      <c r="H9" s="130">
        <v>0.84260000000000002</v>
      </c>
      <c r="I9" s="130">
        <v>0.70679999999999998</v>
      </c>
      <c r="J9" s="130">
        <v>0.2445</v>
      </c>
      <c r="K9" s="130">
        <v>0.54700000000000004</v>
      </c>
      <c r="L9" s="130">
        <v>0.73160000000000003</v>
      </c>
      <c r="M9" s="130">
        <v>0.64139999999999997</v>
      </c>
      <c r="N9" s="130">
        <v>0.82940000000000003</v>
      </c>
      <c r="O9" s="130">
        <v>0.78090000000000004</v>
      </c>
      <c r="P9" s="138"/>
    </row>
    <row r="10" spans="1:83">
      <c r="A10" s="130" t="s">
        <v>535</v>
      </c>
      <c r="B10" s="130">
        <v>0.84030000000000005</v>
      </c>
      <c r="C10" s="130">
        <v>0.83299999999999996</v>
      </c>
      <c r="D10" s="130">
        <v>0.89700000000000002</v>
      </c>
      <c r="E10" s="130">
        <v>0.83620000000000005</v>
      </c>
      <c r="F10" s="130">
        <v>0.87360000000000004</v>
      </c>
      <c r="G10" s="130">
        <v>0.85040000000000004</v>
      </c>
      <c r="H10" s="130">
        <v>0.84340000000000004</v>
      </c>
      <c r="I10" s="130">
        <v>0.70750000000000002</v>
      </c>
      <c r="J10" s="130">
        <v>0.2445</v>
      </c>
      <c r="K10" s="130">
        <v>0.54700000000000004</v>
      </c>
      <c r="L10" s="130">
        <v>0.76819999999999999</v>
      </c>
      <c r="M10" s="130">
        <v>0.68959999999999999</v>
      </c>
      <c r="N10" s="130">
        <v>0.82940000000000003</v>
      </c>
      <c r="O10" s="130">
        <v>0.82479999999999998</v>
      </c>
      <c r="P10" s="138"/>
    </row>
    <row r="11" spans="1:83">
      <c r="A11" s="130" t="s">
        <v>536</v>
      </c>
      <c r="B11" s="130">
        <v>2.1000000000000001E-2</v>
      </c>
      <c r="C11" s="130">
        <v>4.2299999999999997E-2</v>
      </c>
      <c r="D11" s="130">
        <v>2.8999999999999998E-3</v>
      </c>
      <c r="E11" s="130">
        <v>1.55E-2</v>
      </c>
      <c r="F11" s="130">
        <v>5.7999999999999996E-3</v>
      </c>
      <c r="G11" s="130">
        <v>4.53E-2</v>
      </c>
      <c r="H11" s="130">
        <v>3.5799999999999998E-2</v>
      </c>
      <c r="I11" s="130">
        <v>6.7699999999999996E-2</v>
      </c>
      <c r="J11" s="130">
        <v>0.18179999999999999</v>
      </c>
      <c r="K11" s="130">
        <v>8.6999999999999994E-2</v>
      </c>
      <c r="L11" s="130">
        <v>4.7699999999999999E-2</v>
      </c>
      <c r="M11" s="130">
        <v>7.6899999999999996E-2</v>
      </c>
      <c r="N11" s="130">
        <v>2.1700000000000001E-2</v>
      </c>
      <c r="O11" s="130">
        <v>3.04E-2</v>
      </c>
      <c r="P11" s="138"/>
    </row>
    <row r="12" spans="1:83">
      <c r="A12" s="130" t="s">
        <v>537</v>
      </c>
      <c r="B12" s="130">
        <v>2E-3</v>
      </c>
      <c r="C12" s="130">
        <v>0</v>
      </c>
      <c r="D12" s="130">
        <v>0</v>
      </c>
      <c r="E12" s="130">
        <v>6.9999999999999999E-4</v>
      </c>
      <c r="F12" s="130">
        <v>0</v>
      </c>
      <c r="G12" s="130">
        <v>6.3E-3</v>
      </c>
      <c r="H12" s="130">
        <v>1.6899999999999998E-2</v>
      </c>
      <c r="I12" s="130">
        <v>2.24E-2</v>
      </c>
      <c r="J12" s="130">
        <v>0</v>
      </c>
      <c r="K12" s="130">
        <v>0</v>
      </c>
      <c r="L12" s="130">
        <v>0</v>
      </c>
      <c r="M12" s="130">
        <v>1.7399999999999999E-2</v>
      </c>
      <c r="N12" s="130">
        <v>1.4E-3</v>
      </c>
      <c r="O12" s="130">
        <v>4.5999999999999999E-3</v>
      </c>
      <c r="P12" s="138"/>
    </row>
    <row r="13" spans="1:83">
      <c r="A13" s="137" t="s">
        <v>538</v>
      </c>
      <c r="B13" s="113"/>
      <c r="C13" s="113"/>
      <c r="D13" s="113"/>
      <c r="E13" s="113"/>
      <c r="F13" s="113"/>
      <c r="G13" s="113"/>
      <c r="H13" s="113"/>
      <c r="I13" s="113"/>
      <c r="J13" s="113"/>
      <c r="K13" s="113"/>
      <c r="L13" s="113"/>
      <c r="M13" s="113"/>
      <c r="N13" s="113"/>
      <c r="O13" s="113"/>
      <c r="P13" s="139"/>
    </row>
    <row r="14" spans="1:83">
      <c r="A14" s="130" t="s">
        <v>539</v>
      </c>
      <c r="B14" s="130">
        <v>0.61350000000000005</v>
      </c>
      <c r="C14" s="130">
        <v>0.70409999999999995</v>
      </c>
      <c r="D14" s="130">
        <v>0.50080000000000002</v>
      </c>
      <c r="E14" s="130">
        <v>0.67020000000000002</v>
      </c>
      <c r="F14" s="130">
        <v>0.69010000000000005</v>
      </c>
      <c r="G14" s="130">
        <v>0.63329999999999997</v>
      </c>
      <c r="H14" s="130">
        <v>0.71699999999999997</v>
      </c>
      <c r="I14" s="130">
        <v>0.64129999999999998</v>
      </c>
      <c r="J14" s="130">
        <v>0.4224</v>
      </c>
      <c r="K14" s="130">
        <v>0.97929999999999995</v>
      </c>
      <c r="L14" s="130">
        <v>0.63280000000000003</v>
      </c>
      <c r="M14" s="130">
        <v>0.5867</v>
      </c>
      <c r="N14" s="130">
        <v>0.6966</v>
      </c>
      <c r="O14" s="130">
        <v>0.63339999999999996</v>
      </c>
      <c r="P14" s="138"/>
    </row>
    <row r="15" spans="1:83">
      <c r="A15" s="130" t="s">
        <v>540</v>
      </c>
      <c r="B15" s="130">
        <v>0.38650000000000001</v>
      </c>
      <c r="C15" s="130">
        <v>0.2959</v>
      </c>
      <c r="D15" s="130">
        <v>0.49919999999999998</v>
      </c>
      <c r="E15" s="130">
        <v>0.32979999999999998</v>
      </c>
      <c r="F15" s="130">
        <v>0.30990000000000001</v>
      </c>
      <c r="G15" s="130">
        <v>0.36670000000000003</v>
      </c>
      <c r="H15" s="130">
        <v>0.28299999999999997</v>
      </c>
      <c r="I15" s="130">
        <v>0.35870000000000002</v>
      </c>
      <c r="J15" s="130">
        <v>0.5776</v>
      </c>
      <c r="K15" s="130">
        <v>2.07E-2</v>
      </c>
      <c r="L15" s="130">
        <v>0.36720000000000003</v>
      </c>
      <c r="M15" s="130">
        <v>0.4133</v>
      </c>
      <c r="N15" s="130">
        <v>0.3034</v>
      </c>
      <c r="O15" s="130">
        <v>0.36659999999999998</v>
      </c>
      <c r="P15" s="138"/>
    </row>
    <row r="16" spans="1:83">
      <c r="A16" s="113" t="s">
        <v>541</v>
      </c>
      <c r="B16" s="140">
        <v>675.75800000000004</v>
      </c>
      <c r="C16" s="140">
        <v>731.65719999999999</v>
      </c>
      <c r="D16" s="140">
        <v>594.87829999999997</v>
      </c>
      <c r="E16" s="140">
        <v>454.87639999999999</v>
      </c>
      <c r="F16" s="140">
        <v>566.20050000000003</v>
      </c>
      <c r="G16" s="140">
        <v>924.2731</v>
      </c>
      <c r="H16" s="140">
        <v>704.24289999999996</v>
      </c>
      <c r="I16" s="140">
        <v>683.19640000000004</v>
      </c>
      <c r="J16" s="140">
        <v>160.23269999999999</v>
      </c>
      <c r="K16" s="140">
        <v>34.240299999999998</v>
      </c>
      <c r="L16" s="140">
        <v>643.42729999999995</v>
      </c>
      <c r="M16" s="140">
        <v>695.79660000000001</v>
      </c>
      <c r="N16" s="140">
        <v>549.0154</v>
      </c>
      <c r="O16" s="140">
        <v>706.55079999999998</v>
      </c>
      <c r="P16" s="141"/>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row>
    <row r="17" spans="1:16">
      <c r="A17" s="137" t="s">
        <v>542</v>
      </c>
      <c r="P17" s="138"/>
    </row>
    <row r="18" spans="1:16">
      <c r="A18" s="130" t="s">
        <v>543</v>
      </c>
      <c r="B18" s="130">
        <v>0.98570000000000002</v>
      </c>
      <c r="C18" s="130">
        <v>0.97829999999999995</v>
      </c>
      <c r="D18" s="130">
        <v>0.97589999999999999</v>
      </c>
      <c r="E18" s="130">
        <v>0.97860000000000003</v>
      </c>
      <c r="F18" s="130">
        <v>0.98309999999999997</v>
      </c>
      <c r="G18" s="130">
        <v>0.98119999999999996</v>
      </c>
      <c r="H18" s="130">
        <v>0.98750000000000004</v>
      </c>
      <c r="I18" s="130">
        <v>0.99319999999999997</v>
      </c>
      <c r="J18" s="130">
        <v>0.99960000000000004</v>
      </c>
      <c r="K18" s="130">
        <v>1</v>
      </c>
      <c r="L18" s="130">
        <v>0.99070000000000003</v>
      </c>
      <c r="M18" s="130">
        <v>0.99050000000000005</v>
      </c>
      <c r="N18" s="130">
        <v>0.98089999999999999</v>
      </c>
      <c r="O18" s="130">
        <v>0.98370000000000002</v>
      </c>
      <c r="P18" s="138"/>
    </row>
    <row r="19" spans="1:16">
      <c r="A19" s="130" t="s">
        <v>544</v>
      </c>
      <c r="B19" s="130">
        <v>1.46E-2</v>
      </c>
      <c r="C19" s="130">
        <v>2.2599999999999999E-2</v>
      </c>
      <c r="D19" s="130">
        <v>2.1399999999999999E-2</v>
      </c>
      <c r="E19" s="130">
        <v>4.2099999999999999E-2</v>
      </c>
      <c r="F19" s="130">
        <v>5.7000000000000002E-3</v>
      </c>
      <c r="G19" s="130">
        <v>2.5999999999999999E-2</v>
      </c>
      <c r="H19" s="130">
        <v>7.4999999999999997E-3</v>
      </c>
      <c r="I19" s="130">
        <v>2.9999999999999997E-4</v>
      </c>
      <c r="J19" s="130">
        <v>2.8E-3</v>
      </c>
      <c r="K19" s="130">
        <v>0</v>
      </c>
      <c r="L19" s="130">
        <v>1.3899999999999999E-2</v>
      </c>
      <c r="M19" s="130">
        <v>2.3999999999999998E-3</v>
      </c>
      <c r="N19" s="130">
        <v>3.8999999999999998E-3</v>
      </c>
      <c r="O19" s="130">
        <v>1.55E-2</v>
      </c>
      <c r="P19" s="138"/>
    </row>
    <row r="20" spans="1:16">
      <c r="A20" s="130" t="s">
        <v>545</v>
      </c>
      <c r="B20" s="130">
        <v>1.43E-2</v>
      </c>
      <c r="C20" s="130">
        <v>2.1700000000000001E-2</v>
      </c>
      <c r="D20" s="130">
        <v>2.41E-2</v>
      </c>
      <c r="E20" s="130">
        <v>2.1399999999999999E-2</v>
      </c>
      <c r="F20" s="130">
        <v>1.6899999999999998E-2</v>
      </c>
      <c r="G20" s="130">
        <v>1.8800000000000001E-2</v>
      </c>
      <c r="H20" s="130">
        <v>1.2500000000000001E-2</v>
      </c>
      <c r="I20" s="130">
        <v>6.7999999999999996E-3</v>
      </c>
      <c r="J20" s="130">
        <v>4.0000000000000002E-4</v>
      </c>
      <c r="K20" s="130">
        <v>0</v>
      </c>
      <c r="L20" s="130">
        <v>9.2999999999999992E-3</v>
      </c>
      <c r="M20" s="130">
        <v>9.4999999999999998E-3</v>
      </c>
      <c r="N20" s="130">
        <v>1.9099999999999999E-2</v>
      </c>
      <c r="O20" s="130">
        <v>1.6299999999999999E-2</v>
      </c>
      <c r="P20" s="138"/>
    </row>
    <row r="21" spans="1:16">
      <c r="A21" s="130" t="s">
        <v>546</v>
      </c>
      <c r="B21" s="130">
        <v>9.4000000000000004E-3</v>
      </c>
      <c r="C21" s="130">
        <v>1.8700000000000001E-2</v>
      </c>
      <c r="D21" s="130">
        <v>1.37E-2</v>
      </c>
      <c r="E21" s="130">
        <v>3.5299999999999998E-2</v>
      </c>
      <c r="F21" s="130">
        <v>2.5000000000000001E-3</v>
      </c>
      <c r="G21" s="130">
        <v>2.24E-2</v>
      </c>
      <c r="H21" s="130">
        <v>3.8999999999999998E-3</v>
      </c>
      <c r="I21" s="130">
        <v>2.0000000000000001E-4</v>
      </c>
      <c r="J21" s="130">
        <v>2.8E-3</v>
      </c>
      <c r="K21" s="130">
        <v>0</v>
      </c>
      <c r="L21" s="130">
        <v>1.3599999999999999E-2</v>
      </c>
      <c r="M21" s="130">
        <v>2E-3</v>
      </c>
      <c r="N21" s="130">
        <v>3.3E-3</v>
      </c>
      <c r="O21" s="130">
        <v>1.1599999999999999E-2</v>
      </c>
      <c r="P21" s="138"/>
    </row>
    <row r="22" spans="1:16">
      <c r="A22" s="130" t="s">
        <v>547</v>
      </c>
      <c r="B22" s="130">
        <v>0.36699999999999999</v>
      </c>
      <c r="C22" s="130">
        <v>0.18990000000000001</v>
      </c>
      <c r="D22" s="130">
        <v>0.37330000000000002</v>
      </c>
      <c r="E22" s="130">
        <v>0.17949999999999999</v>
      </c>
      <c r="F22" s="130">
        <v>0.57950000000000002</v>
      </c>
      <c r="G22" s="130">
        <v>0.15329999999999999</v>
      </c>
      <c r="H22" s="130">
        <v>0.48099999999999998</v>
      </c>
      <c r="I22" s="130">
        <v>0.1077</v>
      </c>
      <c r="J22" s="130">
        <v>0</v>
      </c>
      <c r="K22" s="130">
        <v>0</v>
      </c>
      <c r="L22" s="130">
        <v>3.5299999999999998E-2</v>
      </c>
      <c r="M22" s="130">
        <v>0.18340000000000001</v>
      </c>
      <c r="N22" s="130">
        <v>0.152</v>
      </c>
      <c r="O22" s="130">
        <v>0.26219999999999999</v>
      </c>
      <c r="P22" s="138"/>
    </row>
    <row r="23" spans="1:16">
      <c r="A23" s="130" t="s">
        <v>548</v>
      </c>
      <c r="B23" s="130">
        <v>7.7000000000000002E-3</v>
      </c>
      <c r="C23" s="130">
        <v>8.6999999999999994E-3</v>
      </c>
      <c r="D23" s="130">
        <v>5.7000000000000002E-3</v>
      </c>
      <c r="E23" s="130">
        <v>9.1999999999999998E-3</v>
      </c>
      <c r="F23" s="130">
        <v>6.6E-3</v>
      </c>
      <c r="G23" s="130">
        <v>9.4999999999999998E-3</v>
      </c>
      <c r="H23" s="130">
        <v>1.0500000000000001E-2</v>
      </c>
      <c r="I23" s="130">
        <v>1.23E-2</v>
      </c>
      <c r="J23" s="130">
        <v>1.78E-2</v>
      </c>
      <c r="K23" s="130">
        <v>1.2E-2</v>
      </c>
      <c r="L23" s="130">
        <v>9.7999999999999997E-3</v>
      </c>
      <c r="M23" s="130">
        <v>1.04E-2</v>
      </c>
      <c r="N23" s="130">
        <v>1.2500000000000001E-2</v>
      </c>
      <c r="O23" s="130">
        <v>8.6999999999999994E-3</v>
      </c>
      <c r="P23" s="138"/>
    </row>
    <row r="24" spans="1:16">
      <c r="A24" s="130" t="s">
        <v>549</v>
      </c>
      <c r="B24" s="130">
        <v>2.5000000000000001E-2</v>
      </c>
      <c r="C24" s="130">
        <v>3.5200000000000002E-2</v>
      </c>
      <c r="D24" s="130">
        <v>0.03</v>
      </c>
      <c r="E24" s="130">
        <v>7.3499999999999996E-2</v>
      </c>
      <c r="F24" s="130">
        <v>2.87E-2</v>
      </c>
      <c r="G24" s="130">
        <v>2.7699999999999999E-2</v>
      </c>
      <c r="H24" s="130">
        <v>3.2500000000000001E-2</v>
      </c>
      <c r="I24" s="130">
        <v>4.4200000000000003E-2</v>
      </c>
      <c r="J24" s="130">
        <v>1.4999999999999999E-2</v>
      </c>
      <c r="K24" s="130">
        <v>1.0699999999999999E-2</v>
      </c>
      <c r="L24" s="130">
        <v>3.32E-2</v>
      </c>
      <c r="M24" s="130">
        <v>5.57E-2</v>
      </c>
      <c r="N24" s="130">
        <v>2.5600000000000001E-2</v>
      </c>
      <c r="O24" s="130">
        <v>3.7699999999999997E-2</v>
      </c>
      <c r="P24" s="138"/>
    </row>
    <row r="25" spans="1:16">
      <c r="A25" s="130" t="s">
        <v>550</v>
      </c>
      <c r="B25" s="130">
        <v>0.96719999999999995</v>
      </c>
      <c r="C25" s="130">
        <v>0.96230000000000004</v>
      </c>
      <c r="D25" s="130">
        <v>0.94430000000000003</v>
      </c>
      <c r="E25" s="130">
        <v>0.94430000000000003</v>
      </c>
      <c r="F25" s="130">
        <v>0.95899999999999996</v>
      </c>
      <c r="G25" s="130">
        <v>0.9758</v>
      </c>
      <c r="H25" s="130">
        <v>0.96630000000000005</v>
      </c>
      <c r="I25" s="130">
        <v>0.99170000000000003</v>
      </c>
      <c r="J25" s="130">
        <v>0.99639999999999995</v>
      </c>
      <c r="K25" s="130">
        <v>1</v>
      </c>
      <c r="L25" s="130">
        <v>0.96589999999999998</v>
      </c>
      <c r="M25" s="130">
        <v>0.98640000000000005</v>
      </c>
      <c r="N25" s="130">
        <v>0.95860000000000001</v>
      </c>
      <c r="O25" s="130">
        <v>0.96319999999999995</v>
      </c>
      <c r="P25" s="138"/>
    </row>
    <row r="26" spans="1:16">
      <c r="A26" s="130" t="s">
        <v>551</v>
      </c>
      <c r="B26" s="130">
        <v>1.44E-2</v>
      </c>
      <c r="C26" s="130">
        <v>1.7000000000000001E-2</v>
      </c>
      <c r="D26" s="130">
        <v>2.3900000000000001E-2</v>
      </c>
      <c r="E26" s="130">
        <v>2.4E-2</v>
      </c>
      <c r="F26" s="130">
        <v>1.4999999999999999E-2</v>
      </c>
      <c r="G26" s="130">
        <v>6.3E-3</v>
      </c>
      <c r="H26" s="130">
        <v>1.7000000000000001E-2</v>
      </c>
      <c r="I26" s="130">
        <v>1.1000000000000001E-3</v>
      </c>
      <c r="J26" s="130">
        <v>1.5E-3</v>
      </c>
      <c r="K26" s="130">
        <v>0</v>
      </c>
      <c r="L26" s="130">
        <v>1.8200000000000001E-2</v>
      </c>
      <c r="M26" s="130">
        <v>3.5999999999999999E-3</v>
      </c>
      <c r="N26" s="130">
        <v>2.0500000000000001E-2</v>
      </c>
      <c r="O26" s="130">
        <v>1.54E-2</v>
      </c>
      <c r="P26" s="138"/>
    </row>
    <row r="27" spans="1:16">
      <c r="A27" s="130" t="s">
        <v>552</v>
      </c>
      <c r="B27" s="130">
        <v>5.4999999999999997E-3</v>
      </c>
      <c r="C27" s="130">
        <v>1.1999999999999999E-3</v>
      </c>
      <c r="D27" s="130">
        <v>6.7000000000000002E-3</v>
      </c>
      <c r="E27" s="130">
        <v>6.1000000000000004E-3</v>
      </c>
      <c r="F27" s="130">
        <v>3.0000000000000001E-3</v>
      </c>
      <c r="G27" s="130">
        <v>1.1999999999999999E-3</v>
      </c>
      <c r="H27" s="130">
        <v>3.3999999999999998E-3</v>
      </c>
      <c r="I27" s="130">
        <v>5.9999999999999995E-4</v>
      </c>
      <c r="J27" s="130">
        <v>0</v>
      </c>
      <c r="K27" s="130">
        <v>0</v>
      </c>
      <c r="L27" s="130">
        <v>2.5000000000000001E-3</v>
      </c>
      <c r="M27" s="130">
        <v>1.1000000000000001E-3</v>
      </c>
      <c r="N27" s="130">
        <v>3.2000000000000002E-3</v>
      </c>
      <c r="O27" s="130">
        <v>3.7000000000000002E-3</v>
      </c>
      <c r="P27" s="138"/>
    </row>
    <row r="28" spans="1:16">
      <c r="A28" s="130" t="s">
        <v>553</v>
      </c>
      <c r="B28" s="130">
        <v>3.2000000000000002E-3</v>
      </c>
      <c r="C28" s="130">
        <v>1.2999999999999999E-3</v>
      </c>
      <c r="D28" s="130">
        <v>1.6999999999999999E-3</v>
      </c>
      <c r="E28" s="130">
        <v>1.15E-2</v>
      </c>
      <c r="F28" s="130">
        <v>5.3E-3</v>
      </c>
      <c r="G28" s="130">
        <v>2.3E-3</v>
      </c>
      <c r="H28" s="130">
        <v>8.0000000000000004E-4</v>
      </c>
      <c r="I28" s="130">
        <v>2.9999999999999997E-4</v>
      </c>
      <c r="J28" s="130">
        <v>1.8E-3</v>
      </c>
      <c r="K28" s="130">
        <v>0</v>
      </c>
      <c r="L28" s="130">
        <v>3.3E-3</v>
      </c>
      <c r="M28" s="130">
        <v>2.9999999999999997E-4</v>
      </c>
      <c r="N28" s="130">
        <v>1.6999999999999999E-3</v>
      </c>
      <c r="O28" s="130">
        <v>3.3E-3</v>
      </c>
      <c r="P28" s="138"/>
    </row>
    <row r="29" spans="1:16">
      <c r="A29" s="130" t="s">
        <v>554</v>
      </c>
      <c r="B29" s="130">
        <v>2.3E-3</v>
      </c>
      <c r="C29" s="130">
        <v>4.3E-3</v>
      </c>
      <c r="D29" s="130">
        <v>1.2999999999999999E-3</v>
      </c>
      <c r="E29" s="130">
        <v>6.0000000000000001E-3</v>
      </c>
      <c r="F29" s="130">
        <v>3.3999999999999998E-3</v>
      </c>
      <c r="G29" s="130">
        <v>6.4999999999999997E-3</v>
      </c>
      <c r="H29" s="130">
        <v>5.3E-3</v>
      </c>
      <c r="I29" s="130">
        <v>2.9999999999999997E-4</v>
      </c>
      <c r="J29" s="130">
        <v>2.0000000000000001E-4</v>
      </c>
      <c r="K29" s="130">
        <v>0</v>
      </c>
      <c r="L29" s="130">
        <v>2.3E-3</v>
      </c>
      <c r="M29" s="130">
        <v>6.9999999999999999E-4</v>
      </c>
      <c r="N29" s="130">
        <v>3.3999999999999998E-3</v>
      </c>
      <c r="O29" s="130">
        <v>3.0999999999999999E-3</v>
      </c>
      <c r="P29" s="138"/>
    </row>
    <row r="30" spans="1:16">
      <c r="A30" s="130" t="s">
        <v>555</v>
      </c>
      <c r="B30" s="130">
        <v>7.4000000000000003E-3</v>
      </c>
      <c r="C30" s="130">
        <v>1.4E-2</v>
      </c>
      <c r="D30" s="130">
        <v>1.8499999999999999E-2</v>
      </c>
      <c r="E30" s="130">
        <v>7.7999999999999996E-3</v>
      </c>
      <c r="F30" s="130">
        <v>1.0999999999999999E-2</v>
      </c>
      <c r="G30" s="130">
        <v>8.0000000000000002E-3</v>
      </c>
      <c r="H30" s="130">
        <v>7.1000000000000004E-3</v>
      </c>
      <c r="I30" s="130">
        <v>6.1000000000000004E-3</v>
      </c>
      <c r="J30" s="130">
        <v>0</v>
      </c>
      <c r="K30" s="130">
        <v>0</v>
      </c>
      <c r="L30" s="130">
        <v>7.9000000000000008E-3</v>
      </c>
      <c r="M30" s="130">
        <v>7.9000000000000008E-3</v>
      </c>
      <c r="N30" s="130">
        <v>1.2699999999999999E-2</v>
      </c>
      <c r="O30" s="130">
        <v>1.04E-2</v>
      </c>
      <c r="P30" s="138"/>
    </row>
    <row r="31" spans="1:16">
      <c r="A31" s="137" t="s">
        <v>556</v>
      </c>
      <c r="P31" s="138"/>
    </row>
    <row r="32" spans="1:16">
      <c r="A32" s="130" t="s">
        <v>557</v>
      </c>
      <c r="B32" s="130">
        <v>0.21249999999999999</v>
      </c>
      <c r="C32" s="130">
        <v>0.1782</v>
      </c>
      <c r="D32" s="130">
        <v>0.19500000000000001</v>
      </c>
      <c r="E32" s="130">
        <v>0.3125</v>
      </c>
      <c r="F32" s="130">
        <v>0.25</v>
      </c>
      <c r="G32" s="130">
        <v>0.38109999999999999</v>
      </c>
      <c r="H32" s="130">
        <v>0.38200000000000001</v>
      </c>
      <c r="I32" s="130">
        <v>0.2581</v>
      </c>
      <c r="J32" s="130">
        <v>0.746</v>
      </c>
      <c r="K32" s="130">
        <v>1.2210000000000001</v>
      </c>
      <c r="L32" s="130">
        <v>0.27889999999999998</v>
      </c>
      <c r="M32" s="130">
        <v>0.32340000000000002</v>
      </c>
      <c r="N32" s="130">
        <v>0.31440000000000001</v>
      </c>
      <c r="O32" s="130">
        <v>0.25369999999999998</v>
      </c>
      <c r="P32" s="138"/>
    </row>
    <row r="33" spans="1:16">
      <c r="A33" s="142" t="s">
        <v>558</v>
      </c>
      <c r="B33" s="130">
        <v>0.53369999999999995</v>
      </c>
      <c r="C33" s="130">
        <v>0.66859999999999997</v>
      </c>
      <c r="D33" s="130">
        <v>0.50900000000000001</v>
      </c>
      <c r="E33" s="130">
        <v>0.83989999999999998</v>
      </c>
      <c r="F33" s="130">
        <v>0.61580000000000001</v>
      </c>
      <c r="G33" s="130">
        <v>0.70809999999999995</v>
      </c>
      <c r="H33" s="130">
        <v>0.69599999999999995</v>
      </c>
      <c r="I33" s="130">
        <v>0.60250000000000004</v>
      </c>
      <c r="J33" s="130">
        <v>1.3176000000000001</v>
      </c>
      <c r="K33" s="130">
        <v>1.3946000000000001</v>
      </c>
      <c r="L33" s="130">
        <v>0.79490000000000005</v>
      </c>
      <c r="M33" s="130">
        <v>0.68710000000000004</v>
      </c>
      <c r="N33" s="130">
        <v>0.97399999999999998</v>
      </c>
      <c r="O33" s="130">
        <v>0.64380000000000004</v>
      </c>
      <c r="P33" s="138"/>
    </row>
    <row r="34" spans="1:16">
      <c r="A34" s="130" t="s">
        <v>559</v>
      </c>
      <c r="B34" s="130">
        <v>0.33539999999999998</v>
      </c>
      <c r="C34" s="130">
        <v>0.44829999999999998</v>
      </c>
      <c r="D34" s="130">
        <v>0.36890000000000001</v>
      </c>
      <c r="E34" s="130">
        <v>0.52710000000000001</v>
      </c>
      <c r="F34" s="130">
        <v>0.3891</v>
      </c>
      <c r="G34" s="130">
        <v>0.3921</v>
      </c>
      <c r="H34" s="130">
        <v>0.25890000000000002</v>
      </c>
      <c r="I34" s="130">
        <v>0.14030000000000001</v>
      </c>
      <c r="J34" s="130">
        <v>0.70569999999999999</v>
      </c>
      <c r="K34" s="130">
        <v>1.0015000000000001</v>
      </c>
      <c r="L34" s="130">
        <v>0.22620000000000001</v>
      </c>
      <c r="M34" s="130">
        <v>0.21659999999999999</v>
      </c>
      <c r="N34" s="130">
        <v>0.24640000000000001</v>
      </c>
      <c r="O34" s="130">
        <v>0.3579</v>
      </c>
      <c r="P34" s="138"/>
    </row>
    <row r="35" spans="1:16">
      <c r="A35" s="130" t="s">
        <v>560</v>
      </c>
      <c r="B35" s="130">
        <v>0.30859999999999999</v>
      </c>
      <c r="C35" s="130">
        <v>0.41049999999999998</v>
      </c>
      <c r="D35" s="130">
        <v>0.34010000000000001</v>
      </c>
      <c r="E35" s="130">
        <v>0.47599999999999998</v>
      </c>
      <c r="F35" s="130">
        <v>0.35449999999999998</v>
      </c>
      <c r="G35" s="130">
        <v>0.36809999999999998</v>
      </c>
      <c r="H35" s="130">
        <v>0.2407</v>
      </c>
      <c r="I35" s="130">
        <v>0.1295</v>
      </c>
      <c r="J35" s="130">
        <v>0.34810000000000002</v>
      </c>
      <c r="K35" s="130">
        <v>0.67649999999999999</v>
      </c>
      <c r="L35" s="130">
        <v>0.20130000000000001</v>
      </c>
      <c r="M35" s="130">
        <v>0.20039999999999999</v>
      </c>
      <c r="N35" s="130">
        <v>0.21679999999999999</v>
      </c>
      <c r="O35" s="130">
        <v>0.32729999999999998</v>
      </c>
      <c r="P35" s="138"/>
    </row>
    <row r="36" spans="1:16">
      <c r="A36" s="137" t="s">
        <v>561</v>
      </c>
      <c r="P36" s="138"/>
    </row>
    <row r="37" spans="1:16">
      <c r="A37" s="130" t="s">
        <v>562</v>
      </c>
      <c r="B37" s="130">
        <v>0.08</v>
      </c>
      <c r="C37" s="130">
        <v>8.4400000000000003E-2</v>
      </c>
      <c r="D37" s="130">
        <v>7.8E-2</v>
      </c>
      <c r="E37" s="130">
        <v>9.7000000000000003E-2</v>
      </c>
      <c r="F37" s="130">
        <v>8.8999999999999996E-2</v>
      </c>
      <c r="G37" s="130">
        <v>6.1199999999999997E-2</v>
      </c>
      <c r="H37" s="130">
        <v>7.0499999999999993E-2</v>
      </c>
      <c r="I37" s="130">
        <v>7.6700000000000004E-2</v>
      </c>
      <c r="J37" s="130">
        <v>0.50670000000000004</v>
      </c>
      <c r="K37" s="130">
        <v>0.32450000000000001</v>
      </c>
      <c r="L37" s="130">
        <v>0.10979999999999999</v>
      </c>
      <c r="M37" s="130">
        <v>7.4899999999999994E-2</v>
      </c>
      <c r="N37" s="130">
        <v>0.1202</v>
      </c>
      <c r="O37" s="130">
        <v>8.5400000000000004E-2</v>
      </c>
      <c r="P37" s="138"/>
    </row>
    <row r="38" spans="1:16">
      <c r="A38" s="142" t="s">
        <v>563</v>
      </c>
      <c r="B38" s="130">
        <v>6.9400000000000003E-2</v>
      </c>
      <c r="C38" s="130">
        <v>0.08</v>
      </c>
      <c r="D38" s="130">
        <v>6.88E-2</v>
      </c>
      <c r="E38" s="130">
        <v>7.6899999999999996E-2</v>
      </c>
      <c r="F38" s="130">
        <v>7.8799999999999995E-2</v>
      </c>
      <c r="G38" s="130">
        <v>5.5800000000000002E-2</v>
      </c>
      <c r="H38" s="130">
        <v>6.6100000000000006E-2</v>
      </c>
      <c r="I38" s="130">
        <v>7.6700000000000004E-2</v>
      </c>
      <c r="J38" s="130">
        <v>0.43099999999999999</v>
      </c>
      <c r="K38" s="130">
        <v>0.2581</v>
      </c>
      <c r="L38" s="130">
        <v>0.1094</v>
      </c>
      <c r="M38" s="130">
        <v>7.46E-2</v>
      </c>
      <c r="N38" s="130">
        <v>0.1138</v>
      </c>
      <c r="O38" s="130">
        <v>7.6899999999999996E-2</v>
      </c>
      <c r="P38" s="138"/>
    </row>
    <row r="39" spans="1:16">
      <c r="A39" s="142" t="s">
        <v>564</v>
      </c>
      <c r="B39" s="130">
        <v>0.1134</v>
      </c>
      <c r="C39" s="130">
        <v>0.1411</v>
      </c>
      <c r="D39" s="130">
        <v>0.19439999999999999</v>
      </c>
      <c r="E39" s="130">
        <v>0.10249999999999999</v>
      </c>
      <c r="F39" s="130">
        <v>0.1206</v>
      </c>
      <c r="G39" s="130">
        <v>0.18579999999999999</v>
      </c>
      <c r="H39" s="130">
        <v>0.13220000000000001</v>
      </c>
      <c r="I39" s="130">
        <v>7.4899999999999994E-2</v>
      </c>
      <c r="J39" s="130">
        <v>4.0000000000000002E-4</v>
      </c>
      <c r="K39" s="130">
        <v>0</v>
      </c>
      <c r="L39" s="130">
        <v>6.5500000000000003E-2</v>
      </c>
      <c r="M39" s="130">
        <v>0.1007</v>
      </c>
      <c r="N39" s="130">
        <v>0.1195</v>
      </c>
      <c r="O39" s="130">
        <v>0.1222</v>
      </c>
      <c r="P39" s="138"/>
    </row>
    <row r="40" spans="1:16">
      <c r="A40" s="130" t="s">
        <v>565</v>
      </c>
      <c r="B40" s="130">
        <v>4.2299999999999997E-2</v>
      </c>
      <c r="C40" s="130">
        <v>2.7900000000000001E-2</v>
      </c>
      <c r="D40" s="130">
        <v>6.4399999999999999E-2</v>
      </c>
      <c r="E40" s="130">
        <v>3.6200000000000003E-2</v>
      </c>
      <c r="F40" s="130">
        <v>2.3699999999999999E-2</v>
      </c>
      <c r="G40" s="130">
        <v>3.9399999999999998E-2</v>
      </c>
      <c r="H40" s="130">
        <v>3.8199999999999998E-2</v>
      </c>
      <c r="I40" s="130">
        <v>2.9999999999999997E-4</v>
      </c>
      <c r="J40" s="130">
        <v>0</v>
      </c>
      <c r="K40" s="130">
        <v>0</v>
      </c>
      <c r="L40" s="130">
        <v>3.5000000000000001E-3</v>
      </c>
      <c r="M40" s="130">
        <v>4.7000000000000002E-3</v>
      </c>
      <c r="N40" s="130">
        <v>3.7000000000000002E-3</v>
      </c>
      <c r="O40" s="130">
        <v>3.0499999999999999E-2</v>
      </c>
      <c r="P40" s="138"/>
    </row>
    <row r="41" spans="1:16">
      <c r="A41" s="130" t="s">
        <v>566</v>
      </c>
      <c r="B41" s="130">
        <v>4.99E-2</v>
      </c>
      <c r="C41" s="130">
        <v>4.7199999999999999E-2</v>
      </c>
      <c r="D41" s="130">
        <v>8.0399999999999999E-2</v>
      </c>
      <c r="E41" s="130">
        <v>4.82E-2</v>
      </c>
      <c r="F41" s="130">
        <v>5.6000000000000001E-2</v>
      </c>
      <c r="G41" s="130">
        <v>0.11700000000000001</v>
      </c>
      <c r="H41" s="130">
        <v>5.7099999999999998E-2</v>
      </c>
      <c r="I41" s="130">
        <v>4.8999999999999998E-3</v>
      </c>
      <c r="J41" s="130">
        <v>1E-4</v>
      </c>
      <c r="K41" s="130">
        <v>0</v>
      </c>
      <c r="L41" s="130">
        <v>1.9300000000000001E-2</v>
      </c>
      <c r="M41" s="130">
        <v>9.9000000000000008E-3</v>
      </c>
      <c r="N41" s="130">
        <v>2.63E-2</v>
      </c>
      <c r="O41" s="130">
        <v>4.8099999999999997E-2</v>
      </c>
      <c r="P41" s="138"/>
    </row>
    <row r="42" spans="1:16">
      <c r="A42" s="130" t="s">
        <v>567</v>
      </c>
      <c r="B42" s="130">
        <v>0.1087</v>
      </c>
      <c r="C42" s="130">
        <v>0.14649999999999999</v>
      </c>
      <c r="D42" s="130">
        <v>0.1135</v>
      </c>
      <c r="E42" s="130">
        <v>0.1181</v>
      </c>
      <c r="F42" s="130">
        <v>0.129</v>
      </c>
      <c r="G42" s="130">
        <v>0.108</v>
      </c>
      <c r="H42" s="130">
        <v>0.11650000000000001</v>
      </c>
      <c r="I42" s="130">
        <v>0.1162</v>
      </c>
      <c r="J42" s="130">
        <v>0.63939999999999997</v>
      </c>
      <c r="K42" s="130">
        <v>0.91400000000000003</v>
      </c>
      <c r="L42" s="130">
        <v>0.1212</v>
      </c>
      <c r="M42" s="130">
        <v>0.1236</v>
      </c>
      <c r="N42" s="130">
        <v>0.1225</v>
      </c>
      <c r="O42" s="130">
        <v>0.1236</v>
      </c>
      <c r="P42" s="138"/>
    </row>
    <row r="43" spans="1:16">
      <c r="A43" s="137" t="s">
        <v>568</v>
      </c>
      <c r="P43" s="138"/>
    </row>
    <row r="44" spans="1:16">
      <c r="A44" s="130" t="s">
        <v>569</v>
      </c>
      <c r="B44" s="130">
        <v>0.86570000000000003</v>
      </c>
      <c r="C44" s="130">
        <v>0.86439999999999995</v>
      </c>
      <c r="D44" s="130">
        <v>0.85229999999999995</v>
      </c>
      <c r="E44" s="130">
        <v>0.83150000000000002</v>
      </c>
      <c r="F44" s="130">
        <v>0.84889999999999999</v>
      </c>
      <c r="G44" s="130">
        <v>0.78120000000000001</v>
      </c>
      <c r="H44" s="130">
        <v>0.85029999999999994</v>
      </c>
      <c r="I44" s="130">
        <v>0.91700000000000004</v>
      </c>
      <c r="J44" s="130">
        <v>0.80910000000000004</v>
      </c>
      <c r="K44" s="130">
        <v>0.51270000000000004</v>
      </c>
      <c r="L44" s="130">
        <v>0.89610000000000001</v>
      </c>
      <c r="M44" s="130">
        <v>0.89149999999999996</v>
      </c>
      <c r="N44" s="130">
        <v>0.89149999999999996</v>
      </c>
      <c r="O44" s="130">
        <v>0.85509999999999997</v>
      </c>
      <c r="P44" s="138"/>
    </row>
    <row r="45" spans="1:16">
      <c r="A45" s="142" t="s">
        <v>570</v>
      </c>
      <c r="B45" s="130">
        <v>0.5363</v>
      </c>
      <c r="C45" s="130">
        <v>0.58720000000000006</v>
      </c>
      <c r="D45" s="130">
        <v>0.58120000000000005</v>
      </c>
      <c r="E45" s="130">
        <v>0.42599999999999999</v>
      </c>
      <c r="F45" s="130">
        <v>0.53259999999999996</v>
      </c>
      <c r="G45" s="130">
        <v>0.58199999999999996</v>
      </c>
      <c r="H45" s="130">
        <v>0.72750000000000004</v>
      </c>
      <c r="I45" s="130">
        <v>0.91269999999999996</v>
      </c>
      <c r="J45" s="130">
        <v>0.45290000000000002</v>
      </c>
      <c r="K45" s="130">
        <v>0.1832</v>
      </c>
      <c r="L45" s="130">
        <v>0.9294</v>
      </c>
      <c r="M45" s="130">
        <v>0.91579999999999995</v>
      </c>
      <c r="N45" s="130">
        <v>0.873</v>
      </c>
      <c r="O45" s="130">
        <v>0.61709999999999998</v>
      </c>
      <c r="P45" s="138"/>
    </row>
    <row r="46" spans="1:16">
      <c r="A46" s="130" t="s">
        <v>571</v>
      </c>
      <c r="B46" s="130">
        <v>0.73450000000000004</v>
      </c>
      <c r="C46" s="130">
        <v>0.6</v>
      </c>
      <c r="D46" s="130">
        <v>0.5746</v>
      </c>
      <c r="E46" s="130">
        <v>1.1147</v>
      </c>
      <c r="F46" s="130">
        <v>0.73019999999999996</v>
      </c>
      <c r="G46" s="130">
        <v>0.42149999999999999</v>
      </c>
      <c r="H46" s="130">
        <v>0.2515</v>
      </c>
      <c r="I46" s="130">
        <v>8.8200000000000001E-2</v>
      </c>
      <c r="J46" s="130">
        <v>2.1394000000000002</v>
      </c>
      <c r="K46" s="130">
        <v>2.7717999999999998</v>
      </c>
      <c r="L46" s="130">
        <v>8.2600000000000007E-2</v>
      </c>
      <c r="M46" s="130">
        <v>5.1900000000000002E-2</v>
      </c>
      <c r="N46" s="130">
        <v>0.15240000000000001</v>
      </c>
      <c r="O46" s="130">
        <v>0.50129999999999997</v>
      </c>
      <c r="P46" s="138"/>
    </row>
    <row r="47" spans="1:16">
      <c r="A47" s="130" t="s">
        <v>572</v>
      </c>
      <c r="B47" s="130">
        <v>1.9350000000000001</v>
      </c>
      <c r="C47" s="130">
        <v>1.6959</v>
      </c>
      <c r="D47" s="130">
        <v>2.1473</v>
      </c>
      <c r="E47" s="130">
        <v>2.1907999999999999</v>
      </c>
      <c r="F47" s="130">
        <v>1.9172</v>
      </c>
      <c r="G47" s="130">
        <v>3.9198</v>
      </c>
      <c r="H47" s="130">
        <v>2.2648999999999999</v>
      </c>
      <c r="I47" s="130">
        <v>1.0818000000000001</v>
      </c>
      <c r="J47" s="130">
        <v>0.44290000000000002</v>
      </c>
      <c r="K47" s="130">
        <v>1.8880999999999999</v>
      </c>
      <c r="L47" s="130">
        <v>0.94979999999999998</v>
      </c>
      <c r="M47" s="130">
        <v>1.4547000000000001</v>
      </c>
      <c r="N47" s="130">
        <v>0.95320000000000005</v>
      </c>
      <c r="O47" s="130">
        <v>1.8832</v>
      </c>
      <c r="P47" s="138"/>
    </row>
    <row r="48" spans="1:16" ht="21" customHeight="1">
      <c r="A48" s="130" t="s">
        <v>573</v>
      </c>
      <c r="P48" s="138"/>
    </row>
    <row r="49" spans="1:83" ht="38.25" customHeight="1">
      <c r="A49" s="143" t="s">
        <v>574</v>
      </c>
      <c r="B49" s="143"/>
      <c r="C49" s="143"/>
      <c r="D49" s="143"/>
      <c r="E49" s="143"/>
      <c r="F49" s="143"/>
      <c r="G49" s="143"/>
      <c r="H49" s="143"/>
      <c r="I49" s="143"/>
      <c r="J49" s="143"/>
      <c r="K49" s="143"/>
      <c r="L49" s="143"/>
      <c r="M49" s="143"/>
      <c r="N49" s="143"/>
      <c r="O49" s="143"/>
      <c r="P49" s="138"/>
    </row>
    <row r="50" spans="1:83" ht="38.25" customHeight="1">
      <c r="A50" s="143" t="s">
        <v>575</v>
      </c>
      <c r="B50" s="143"/>
      <c r="C50" s="143"/>
      <c r="D50" s="143"/>
      <c r="E50" s="143"/>
      <c r="F50" s="143"/>
      <c r="G50" s="143"/>
      <c r="H50" s="143"/>
      <c r="I50" s="143"/>
      <c r="J50" s="143"/>
      <c r="K50" s="143"/>
      <c r="L50" s="143"/>
      <c r="M50" s="143"/>
      <c r="N50" s="143"/>
      <c r="O50" s="143"/>
      <c r="P50" s="138"/>
    </row>
    <row r="51" spans="1:83" ht="15" customHeight="1">
      <c r="A51" s="144" t="s">
        <v>576</v>
      </c>
      <c r="B51" s="144"/>
      <c r="C51" s="144"/>
      <c r="D51" s="144"/>
      <c r="E51" s="144"/>
      <c r="F51" s="144"/>
      <c r="G51" s="144"/>
      <c r="H51" s="144"/>
      <c r="I51" s="144"/>
      <c r="J51" s="144"/>
      <c r="K51" s="144"/>
      <c r="L51" s="145"/>
      <c r="M51" s="145"/>
      <c r="N51" s="145"/>
      <c r="O51" s="145"/>
      <c r="P51" s="138"/>
    </row>
    <row r="52" spans="1:83" ht="21" customHeight="1" thickBot="1">
      <c r="P52" s="138"/>
    </row>
    <row r="53" spans="1:83" ht="37.5" thickTop="1" thickBot="1">
      <c r="A53" s="131"/>
      <c r="B53" s="132" t="s">
        <v>175</v>
      </c>
      <c r="C53" s="132" t="s">
        <v>177</v>
      </c>
      <c r="D53" s="132" t="s">
        <v>173</v>
      </c>
      <c r="E53" s="132" t="s">
        <v>171</v>
      </c>
      <c r="F53" s="132" t="s">
        <v>165</v>
      </c>
      <c r="G53" s="132" t="s">
        <v>169</v>
      </c>
      <c r="H53" s="133" t="s">
        <v>167</v>
      </c>
      <c r="I53" s="133" t="s">
        <v>176</v>
      </c>
      <c r="J53" s="132" t="s">
        <v>174</v>
      </c>
      <c r="K53" s="132" t="s">
        <v>166</v>
      </c>
      <c r="L53" s="132" t="s">
        <v>172</v>
      </c>
      <c r="M53" s="132" t="s">
        <v>170</v>
      </c>
      <c r="N53" s="132" t="s">
        <v>168</v>
      </c>
      <c r="O53" s="133" t="s">
        <v>528</v>
      </c>
      <c r="P53" s="138"/>
    </row>
    <row r="54" spans="1:83" ht="12.75" customHeight="1" thickTop="1">
      <c r="A54" s="137" t="s">
        <v>577</v>
      </c>
      <c r="P54" s="138"/>
    </row>
    <row r="55" spans="1:83" ht="12.75" customHeight="1">
      <c r="A55" s="146" t="s">
        <v>578</v>
      </c>
      <c r="B55" s="130">
        <v>3.5499999999999997E-2</v>
      </c>
      <c r="C55" s="130">
        <v>4.36E-2</v>
      </c>
      <c r="D55" s="130">
        <v>3.7900000000000003E-2</v>
      </c>
      <c r="E55" s="130">
        <v>3.0300000000000001E-2</v>
      </c>
      <c r="F55" s="130">
        <v>4.4699999999999997E-2</v>
      </c>
      <c r="G55" s="130">
        <v>3.2899999999999999E-2</v>
      </c>
      <c r="H55" s="130">
        <v>5.3999999999999999E-2</v>
      </c>
      <c r="I55" s="130">
        <v>0.1242</v>
      </c>
      <c r="J55" s="130">
        <v>3.8800000000000001E-2</v>
      </c>
      <c r="K55" s="130">
        <v>1.8100000000000002E-2</v>
      </c>
      <c r="L55" s="130">
        <v>9.0899999999999995E-2</v>
      </c>
      <c r="M55" s="130">
        <v>0.1028</v>
      </c>
      <c r="N55" s="130">
        <v>0.1026</v>
      </c>
      <c r="O55" s="130">
        <v>5.1400000000000001E-2</v>
      </c>
      <c r="P55" s="138"/>
    </row>
    <row r="56" spans="1:83" ht="12.75" customHeight="1">
      <c r="A56" s="146" t="s">
        <v>579</v>
      </c>
      <c r="B56" s="130">
        <v>4.82E-2</v>
      </c>
      <c r="C56" s="130">
        <v>6.5299999999999997E-2</v>
      </c>
      <c r="D56" s="130">
        <v>4.7600000000000003E-2</v>
      </c>
      <c r="E56" s="130">
        <v>5.04E-2</v>
      </c>
      <c r="F56" s="130">
        <v>5.5899999999999998E-2</v>
      </c>
      <c r="G56" s="130">
        <v>5.1400000000000001E-2</v>
      </c>
      <c r="H56" s="130">
        <v>6.7599999999999993E-2</v>
      </c>
      <c r="I56" s="130">
        <v>0.12590000000000001</v>
      </c>
      <c r="J56" s="130">
        <v>6.4799999999999996E-2</v>
      </c>
      <c r="K56" s="130">
        <v>9.1200000000000003E-2</v>
      </c>
      <c r="L56" s="130">
        <v>9.6799999999999997E-2</v>
      </c>
      <c r="M56" s="130">
        <v>0.1075</v>
      </c>
      <c r="N56" s="130">
        <v>0.1052</v>
      </c>
      <c r="O56" s="130">
        <v>6.4699999999999994E-2</v>
      </c>
      <c r="P56" s="138"/>
    </row>
    <row r="57" spans="1:83" ht="12.75" customHeight="1" thickBot="1">
      <c r="A57" s="130" t="s">
        <v>580</v>
      </c>
      <c r="B57" s="130">
        <v>4.6100000000000002E-2</v>
      </c>
      <c r="C57" s="130">
        <v>5.7599999999999998E-2</v>
      </c>
      <c r="D57" s="130">
        <v>4.2000000000000003E-2</v>
      </c>
      <c r="E57" s="130">
        <v>4.5699999999999998E-2</v>
      </c>
      <c r="F57" s="130">
        <v>4.8399999999999999E-2</v>
      </c>
      <c r="G57" s="130">
        <v>4.5900000000000003E-2</v>
      </c>
      <c r="H57" s="130">
        <v>6.2899999999999998E-2</v>
      </c>
      <c r="I57" s="130">
        <v>0.1183</v>
      </c>
      <c r="J57" s="130">
        <v>6.13E-2</v>
      </c>
      <c r="K57" s="130">
        <v>9.0499999999999997E-2</v>
      </c>
      <c r="L57" s="130">
        <v>9.35E-2</v>
      </c>
      <c r="M57" s="130">
        <v>9.7799999999999998E-2</v>
      </c>
      <c r="N57" s="130">
        <v>9.5699999999999993E-2</v>
      </c>
      <c r="O57" s="130">
        <v>5.8999999999999997E-2</v>
      </c>
      <c r="P57" s="138"/>
    </row>
    <row r="58" spans="1:83" ht="12.75" customHeight="1" thickTop="1">
      <c r="A58" s="130" t="s">
        <v>581</v>
      </c>
      <c r="B58" s="130">
        <v>1.3100000000000001E-2</v>
      </c>
      <c r="C58" s="130">
        <v>9.9000000000000008E-3</v>
      </c>
      <c r="D58" s="130">
        <v>9.4999999999999998E-3</v>
      </c>
      <c r="E58" s="130">
        <v>1.1599999999999999E-2</v>
      </c>
      <c r="F58" s="130">
        <v>9.7000000000000003E-3</v>
      </c>
      <c r="G58" s="130">
        <v>1.3100000000000001E-2</v>
      </c>
      <c r="H58" s="130">
        <v>1.55E-2</v>
      </c>
      <c r="I58" s="130">
        <v>2.5399999999999999E-2</v>
      </c>
      <c r="J58" s="130">
        <v>4.8999999999999998E-3</v>
      </c>
      <c r="K58" s="130">
        <v>4.7300000000000002E-2</v>
      </c>
      <c r="L58" s="130">
        <v>2.35E-2</v>
      </c>
      <c r="M58" s="130">
        <v>1.5900000000000001E-2</v>
      </c>
      <c r="N58" s="130">
        <v>5.3E-3</v>
      </c>
      <c r="O58" s="130">
        <v>1.32E-2</v>
      </c>
      <c r="P58" s="136"/>
      <c r="Q58" s="129"/>
      <c r="R58" s="129"/>
      <c r="S58" s="129"/>
      <c r="T58" s="129"/>
      <c r="U58" s="129"/>
      <c r="V58" s="129"/>
      <c r="W58" s="129"/>
      <c r="X58" s="129"/>
      <c r="Y58" s="129"/>
      <c r="Z58" s="129"/>
      <c r="AA58" s="129"/>
      <c r="AB58" s="129"/>
      <c r="AC58" s="129"/>
      <c r="AD58" s="129"/>
      <c r="AE58" s="129"/>
      <c r="AF58" s="129"/>
      <c r="AG58" s="129"/>
      <c r="AH58" s="129"/>
      <c r="AI58" s="129"/>
      <c r="AJ58" s="129"/>
      <c r="AK58" s="129"/>
      <c r="AL58" s="129"/>
      <c r="AM58" s="129"/>
      <c r="AN58" s="129"/>
      <c r="AO58" s="129"/>
      <c r="AP58" s="129"/>
      <c r="AQ58" s="129"/>
      <c r="AR58" s="129"/>
      <c r="AS58" s="129"/>
      <c r="AT58" s="129"/>
      <c r="AU58" s="129"/>
      <c r="AV58" s="129"/>
      <c r="AW58" s="129"/>
      <c r="AX58" s="129"/>
      <c r="AY58" s="129"/>
      <c r="AZ58" s="129"/>
      <c r="BA58" s="129"/>
      <c r="BB58" s="129"/>
      <c r="BC58" s="129"/>
      <c r="BD58" s="129"/>
      <c r="BE58" s="129"/>
      <c r="BF58" s="129"/>
      <c r="BG58" s="129"/>
      <c r="BH58" s="129"/>
      <c r="BI58" s="129"/>
      <c r="BJ58" s="129"/>
      <c r="BK58" s="129"/>
      <c r="BL58" s="129"/>
      <c r="BM58" s="129"/>
      <c r="BN58" s="129"/>
      <c r="BO58" s="129"/>
      <c r="BP58" s="129"/>
      <c r="BQ58" s="129"/>
      <c r="BR58" s="129"/>
      <c r="BS58" s="129"/>
      <c r="BT58" s="129"/>
      <c r="BU58" s="129"/>
      <c r="BV58" s="129"/>
      <c r="BW58" s="129"/>
      <c r="BX58" s="129"/>
      <c r="BY58" s="129"/>
      <c r="BZ58" s="129"/>
      <c r="CA58" s="129"/>
      <c r="CB58" s="129"/>
      <c r="CC58" s="129"/>
      <c r="CD58" s="129"/>
      <c r="CE58" s="129"/>
    </row>
    <row r="59" spans="1:83" ht="12.75" customHeight="1">
      <c r="A59" s="130" t="s">
        <v>582</v>
      </c>
      <c r="B59" s="130">
        <v>1.2500000000000001E-2</v>
      </c>
      <c r="C59" s="130">
        <v>9.9000000000000008E-3</v>
      </c>
      <c r="D59" s="130">
        <v>8.2000000000000007E-3</v>
      </c>
      <c r="E59" s="130">
        <v>1.14E-2</v>
      </c>
      <c r="F59" s="130">
        <v>1.03E-2</v>
      </c>
      <c r="G59" s="130">
        <v>1.2999999999999999E-2</v>
      </c>
      <c r="H59" s="130">
        <v>1.9E-2</v>
      </c>
      <c r="I59" s="130">
        <v>2.53E-2</v>
      </c>
      <c r="J59" s="130">
        <v>1.29E-2</v>
      </c>
      <c r="K59" s="130">
        <v>4.3700000000000003E-2</v>
      </c>
      <c r="L59" s="130">
        <v>2.35E-2</v>
      </c>
      <c r="M59" s="130">
        <v>1.6500000000000001E-2</v>
      </c>
      <c r="N59" s="130">
        <v>4.8999999999999998E-3</v>
      </c>
      <c r="O59" s="130">
        <v>1.3100000000000001E-2</v>
      </c>
      <c r="P59" s="138"/>
    </row>
    <row r="60" spans="1:83" ht="12.75" customHeight="1">
      <c r="A60" s="130" t="s">
        <v>583</v>
      </c>
      <c r="B60" s="130">
        <v>9.7000000000000003E-3</v>
      </c>
      <c r="C60" s="130">
        <v>8.6999999999999994E-3</v>
      </c>
      <c r="D60" s="130">
        <v>6.1000000000000004E-3</v>
      </c>
      <c r="E60" s="130">
        <v>7.0000000000000001E-3</v>
      </c>
      <c r="F60" s="130">
        <v>8.3999999999999995E-3</v>
      </c>
      <c r="G60" s="130">
        <v>8.2000000000000007E-3</v>
      </c>
      <c r="H60" s="130">
        <v>1.1599999999999999E-2</v>
      </c>
      <c r="I60" s="130">
        <v>1.83E-2</v>
      </c>
      <c r="J60" s="130">
        <v>1.29E-2</v>
      </c>
      <c r="K60" s="130">
        <v>2.4799999999999999E-2</v>
      </c>
      <c r="L60" s="130">
        <v>2.0500000000000001E-2</v>
      </c>
      <c r="M60" s="130">
        <v>1.2500000000000001E-2</v>
      </c>
      <c r="N60" s="130">
        <v>4.8999999999999998E-3</v>
      </c>
      <c r="O60" s="130">
        <v>9.7000000000000003E-3</v>
      </c>
      <c r="P60" s="138"/>
    </row>
    <row r="61" spans="1:83" ht="12.75" customHeight="1">
      <c r="A61" s="130" t="s">
        <v>584</v>
      </c>
      <c r="B61" s="130">
        <v>0.1386</v>
      </c>
      <c r="C61" s="130">
        <v>0.1082</v>
      </c>
      <c r="D61" s="130">
        <v>8.7599999999999997E-2</v>
      </c>
      <c r="E61" s="130">
        <v>8.9599999999999999E-2</v>
      </c>
      <c r="F61" s="130">
        <v>0.10440000000000001</v>
      </c>
      <c r="G61" s="130">
        <v>0.14660000000000001</v>
      </c>
      <c r="H61" s="130">
        <v>0.1762</v>
      </c>
      <c r="I61" s="130">
        <v>0.2382</v>
      </c>
      <c r="J61" s="130">
        <v>2.92E-2</v>
      </c>
      <c r="K61" s="130">
        <v>9.4399999999999998E-2</v>
      </c>
      <c r="L61" s="130">
        <v>0.19009999999999999</v>
      </c>
      <c r="M61" s="130">
        <v>0.16350000000000001</v>
      </c>
      <c r="N61" s="130">
        <v>4.19E-2</v>
      </c>
      <c r="O61" s="130">
        <v>0.12479999999999999</v>
      </c>
      <c r="P61" s="138"/>
    </row>
    <row r="62" spans="1:83">
      <c r="A62" s="137" t="s">
        <v>585</v>
      </c>
      <c r="P62" s="138"/>
    </row>
    <row r="63" spans="1:83">
      <c r="A63" s="130" t="s">
        <v>586</v>
      </c>
      <c r="B63" s="130">
        <v>4.4900000000000002E-2</v>
      </c>
      <c r="C63" s="130">
        <v>5.1200000000000002E-2</v>
      </c>
      <c r="D63" s="130">
        <v>4.4299999999999999E-2</v>
      </c>
      <c r="E63" s="130">
        <v>3.73E-2</v>
      </c>
      <c r="F63" s="130">
        <v>5.1200000000000002E-2</v>
      </c>
      <c r="G63" s="130">
        <v>4.3700000000000003E-2</v>
      </c>
      <c r="H63" s="130">
        <v>6.7199999999999996E-2</v>
      </c>
      <c r="I63" s="130">
        <v>0.14949999999999999</v>
      </c>
      <c r="J63" s="130">
        <v>4.1500000000000002E-2</v>
      </c>
      <c r="K63" s="130">
        <v>1.9199999999999998E-2</v>
      </c>
      <c r="L63" s="130">
        <v>0.109</v>
      </c>
      <c r="M63" s="130">
        <v>0.128</v>
      </c>
      <c r="N63" s="130">
        <v>0.1263</v>
      </c>
      <c r="O63" s="130">
        <v>6.2199999999999998E-2</v>
      </c>
      <c r="P63" s="138"/>
    </row>
    <row r="64" spans="1:83">
      <c r="A64" s="130" t="s">
        <v>587</v>
      </c>
      <c r="B64" s="130">
        <v>-9.4000000000000004E-3</v>
      </c>
      <c r="C64" s="130">
        <v>-7.6E-3</v>
      </c>
      <c r="D64" s="130">
        <v>-6.4000000000000003E-3</v>
      </c>
      <c r="E64" s="130">
        <v>-7.0000000000000001E-3</v>
      </c>
      <c r="F64" s="130">
        <v>-6.4000000000000003E-3</v>
      </c>
      <c r="G64" s="130">
        <v>-1.0800000000000001E-2</v>
      </c>
      <c r="H64" s="130">
        <v>-1.32E-2</v>
      </c>
      <c r="I64" s="130">
        <v>-2.53E-2</v>
      </c>
      <c r="J64" s="130">
        <v>-2.7000000000000001E-3</v>
      </c>
      <c r="K64" s="130">
        <v>-1.1000000000000001E-3</v>
      </c>
      <c r="L64" s="130">
        <v>-1.8200000000000001E-2</v>
      </c>
      <c r="M64" s="130">
        <v>-2.52E-2</v>
      </c>
      <c r="N64" s="130">
        <v>-2.3800000000000002E-2</v>
      </c>
      <c r="O64" s="130">
        <v>-1.09E-2</v>
      </c>
      <c r="P64" s="138"/>
    </row>
    <row r="65" spans="1:16">
      <c r="A65" s="130" t="s">
        <v>588</v>
      </c>
      <c r="B65" s="130">
        <v>1.9400000000000001E-2</v>
      </c>
      <c r="C65" s="130">
        <v>1.44E-2</v>
      </c>
      <c r="D65" s="130">
        <v>1.1900000000000001E-2</v>
      </c>
      <c r="E65" s="130">
        <v>1.7399999999999999E-2</v>
      </c>
      <c r="F65" s="130">
        <v>1.29E-2</v>
      </c>
      <c r="G65" s="130">
        <v>1.9800000000000002E-2</v>
      </c>
      <c r="H65" s="130">
        <v>1.9599999999999999E-2</v>
      </c>
      <c r="I65" s="130">
        <v>3.0099999999999998E-2</v>
      </c>
      <c r="J65" s="130">
        <v>1.06E-2</v>
      </c>
      <c r="K65" s="130">
        <v>1.12E-2</v>
      </c>
      <c r="L65" s="130">
        <v>2.1899999999999999E-2</v>
      </c>
      <c r="M65" s="130">
        <v>2.9899999999999999E-2</v>
      </c>
      <c r="N65" s="130">
        <v>3.0599999999999999E-2</v>
      </c>
      <c r="O65" s="130">
        <v>1.9300000000000001E-2</v>
      </c>
      <c r="P65" s="138"/>
    </row>
    <row r="66" spans="1:16">
      <c r="A66" s="130" t="s">
        <v>589</v>
      </c>
      <c r="B66" s="130">
        <v>-2.9999999999999997E-4</v>
      </c>
      <c r="C66" s="130">
        <v>0</v>
      </c>
      <c r="D66" s="130">
        <v>0</v>
      </c>
      <c r="E66" s="130">
        <v>0</v>
      </c>
      <c r="F66" s="130">
        <v>-5.0000000000000001E-4</v>
      </c>
      <c r="G66" s="130">
        <v>0</v>
      </c>
      <c r="H66" s="130">
        <v>0</v>
      </c>
      <c r="I66" s="130">
        <v>0</v>
      </c>
      <c r="J66" s="130">
        <v>-4.0000000000000002E-4</v>
      </c>
      <c r="K66" s="130">
        <v>0</v>
      </c>
      <c r="L66" s="130">
        <v>0</v>
      </c>
      <c r="M66" s="130">
        <v>0</v>
      </c>
      <c r="N66" s="130">
        <v>2.0000000000000001E-4</v>
      </c>
      <c r="O66" s="130">
        <v>-1E-4</v>
      </c>
      <c r="P66" s="138"/>
    </row>
    <row r="67" spans="1:16">
      <c r="A67" s="130" t="s">
        <v>590</v>
      </c>
      <c r="B67" s="130">
        <v>-2.2000000000000001E-3</v>
      </c>
      <c r="C67" s="130">
        <v>-7.7000000000000002E-3</v>
      </c>
      <c r="D67" s="130">
        <v>-5.7000000000000002E-3</v>
      </c>
      <c r="E67" s="130">
        <v>-4.7000000000000002E-3</v>
      </c>
      <c r="F67" s="130">
        <v>-7.4999999999999997E-3</v>
      </c>
      <c r="G67" s="130">
        <v>-5.4999999999999997E-3</v>
      </c>
      <c r="H67" s="130">
        <v>-4.7000000000000002E-3</v>
      </c>
      <c r="I67" s="130">
        <v>-7.7000000000000002E-3</v>
      </c>
      <c r="J67" s="130">
        <v>-3.5000000000000001E-3</v>
      </c>
      <c r="K67" s="130">
        <v>-6.9999999999999999E-4</v>
      </c>
      <c r="L67" s="130">
        <v>-3.3E-3</v>
      </c>
      <c r="M67" s="130">
        <v>-9.7000000000000003E-3</v>
      </c>
      <c r="N67" s="130">
        <v>-9.4999999999999998E-3</v>
      </c>
      <c r="O67" s="130">
        <v>-5.7000000000000002E-3</v>
      </c>
      <c r="P67" s="138"/>
    </row>
    <row r="68" spans="1:16">
      <c r="A68" s="130" t="s">
        <v>591</v>
      </c>
      <c r="B68" s="130">
        <v>1.2800000000000001E-2</v>
      </c>
      <c r="C68" s="130">
        <v>2.1600000000000001E-2</v>
      </c>
      <c r="D68" s="130">
        <v>9.7000000000000003E-3</v>
      </c>
      <c r="E68" s="130">
        <v>2.01E-2</v>
      </c>
      <c r="F68" s="130">
        <v>1.11E-2</v>
      </c>
      <c r="G68" s="130">
        <v>1.8499999999999999E-2</v>
      </c>
      <c r="H68" s="130">
        <v>1.37E-2</v>
      </c>
      <c r="I68" s="130">
        <v>1.6999999999999999E-3</v>
      </c>
      <c r="J68" s="130">
        <v>2.6100000000000002E-2</v>
      </c>
      <c r="K68" s="130">
        <v>7.3099999999999998E-2</v>
      </c>
      <c r="L68" s="130">
        <v>6.0000000000000001E-3</v>
      </c>
      <c r="M68" s="130">
        <v>4.7000000000000002E-3</v>
      </c>
      <c r="N68" s="130">
        <v>2.5999999999999999E-3</v>
      </c>
      <c r="O68" s="130">
        <v>1.3299999999999999E-2</v>
      </c>
      <c r="P68" s="138"/>
    </row>
    <row r="69" spans="1:16">
      <c r="A69" s="130" t="s">
        <v>592</v>
      </c>
      <c r="B69" s="130">
        <v>-3.2899999999999999E-2</v>
      </c>
      <c r="C69" s="130">
        <v>-4.7600000000000003E-2</v>
      </c>
      <c r="D69" s="130">
        <v>-3.2399999999999998E-2</v>
      </c>
      <c r="E69" s="130">
        <v>-3.4099999999999998E-2</v>
      </c>
      <c r="F69" s="130">
        <v>-3.8699999999999998E-2</v>
      </c>
      <c r="G69" s="130">
        <v>-3.2800000000000003E-2</v>
      </c>
      <c r="H69" s="130">
        <v>-4.7399999999999998E-2</v>
      </c>
      <c r="I69" s="130">
        <v>-9.2799999999999994E-2</v>
      </c>
      <c r="J69" s="130">
        <v>-5.6399999999999999E-2</v>
      </c>
      <c r="K69" s="130">
        <v>-4.3200000000000002E-2</v>
      </c>
      <c r="L69" s="130">
        <v>-7.0000000000000007E-2</v>
      </c>
      <c r="M69" s="130">
        <v>-8.1900000000000001E-2</v>
      </c>
      <c r="N69" s="130">
        <v>-9.0399999999999994E-2</v>
      </c>
      <c r="O69" s="130">
        <v>-4.58E-2</v>
      </c>
      <c r="P69" s="138"/>
    </row>
    <row r="70" spans="1:16">
      <c r="A70" s="130" t="s">
        <v>593</v>
      </c>
      <c r="B70" s="130">
        <v>-2.9999999999999997E-4</v>
      </c>
      <c r="C70" s="130">
        <v>0</v>
      </c>
      <c r="D70" s="130">
        <v>-1.4E-3</v>
      </c>
      <c r="E70" s="130">
        <v>-2.0000000000000001E-4</v>
      </c>
      <c r="F70" s="130">
        <v>1.1000000000000001E-3</v>
      </c>
      <c r="G70" s="130">
        <v>-1E-4</v>
      </c>
      <c r="H70" s="130">
        <v>3.5000000000000001E-3</v>
      </c>
      <c r="I70" s="130">
        <v>-1E-4</v>
      </c>
      <c r="J70" s="130">
        <v>8.3999999999999995E-3</v>
      </c>
      <c r="K70" s="130">
        <v>-3.5000000000000001E-3</v>
      </c>
      <c r="L70" s="130">
        <v>0</v>
      </c>
      <c r="M70" s="130">
        <v>5.9999999999999995E-4</v>
      </c>
      <c r="N70" s="130">
        <v>-6.9999999999999999E-4</v>
      </c>
      <c r="O70" s="130">
        <v>0</v>
      </c>
      <c r="P70" s="138"/>
    </row>
    <row r="71" spans="1:16">
      <c r="A71" s="130" t="s">
        <v>594</v>
      </c>
      <c r="B71" s="130">
        <v>9.1499999999999998E-2</v>
      </c>
      <c r="C71" s="130">
        <v>0.19670000000000001</v>
      </c>
      <c r="D71" s="130">
        <v>0.14099999999999999</v>
      </c>
      <c r="E71" s="130">
        <v>0.13719999999999999</v>
      </c>
      <c r="F71" s="130">
        <v>0.18260000000000001</v>
      </c>
      <c r="G71" s="130">
        <v>0.14169999999999999</v>
      </c>
      <c r="H71" s="130">
        <v>0.1636</v>
      </c>
      <c r="I71" s="130">
        <v>0.21609999999999999</v>
      </c>
      <c r="J71" s="130">
        <v>0.2162</v>
      </c>
      <c r="K71" s="130">
        <v>0.2722</v>
      </c>
      <c r="L71" s="130">
        <v>0.248</v>
      </c>
      <c r="M71" s="130">
        <v>0.22770000000000001</v>
      </c>
      <c r="N71" s="130">
        <v>0.2082</v>
      </c>
      <c r="O71" s="130">
        <v>0.1633</v>
      </c>
      <c r="P71" s="138"/>
    </row>
    <row r="72" spans="1:16">
      <c r="A72" s="137" t="s">
        <v>595</v>
      </c>
      <c r="P72" s="138"/>
    </row>
    <row r="73" spans="1:16">
      <c r="A73" s="130" t="s">
        <v>596</v>
      </c>
      <c r="B73" s="130">
        <v>7.3300000000000004E-2</v>
      </c>
      <c r="C73" s="130">
        <v>9.5500000000000002E-2</v>
      </c>
      <c r="D73" s="130">
        <v>7.3400000000000007E-2</v>
      </c>
      <c r="E73" s="130">
        <v>7.8399999999999997E-2</v>
      </c>
      <c r="F73" s="130">
        <v>8.2400000000000001E-2</v>
      </c>
      <c r="G73" s="130">
        <v>7.4899999999999994E-2</v>
      </c>
      <c r="H73" s="130">
        <v>9.5000000000000001E-2</v>
      </c>
      <c r="I73" s="130">
        <v>0.18110000000000001</v>
      </c>
      <c r="J73" s="130">
        <v>6.9500000000000006E-2</v>
      </c>
      <c r="K73" s="130">
        <v>5.5300000000000002E-2</v>
      </c>
      <c r="L73" s="130">
        <v>0.1406</v>
      </c>
      <c r="M73" s="130">
        <v>0.16089999999999999</v>
      </c>
      <c r="N73" s="130">
        <v>0.1741</v>
      </c>
      <c r="O73" s="130">
        <v>0.1032</v>
      </c>
      <c r="P73" s="138"/>
    </row>
    <row r="74" spans="1:16">
      <c r="A74" s="138" t="s">
        <v>597</v>
      </c>
      <c r="B74" s="130">
        <v>4.0399999999999998E-2</v>
      </c>
      <c r="C74" s="130">
        <v>0.29210000000000003</v>
      </c>
      <c r="D74" s="130">
        <v>4.8599999999999997E-2</v>
      </c>
      <c r="E74" s="130">
        <v>9.0499999999999997E-2</v>
      </c>
      <c r="F74" s="130">
        <v>0.1138</v>
      </c>
      <c r="G74" s="130">
        <v>5.5399999999999998E-2</v>
      </c>
      <c r="H74" s="130">
        <v>7.2900000000000006E-2</v>
      </c>
      <c r="I74" s="130">
        <v>0.19650000000000001</v>
      </c>
      <c r="J74" s="130">
        <v>2.12E-2</v>
      </c>
      <c r="K74" s="130">
        <v>0</v>
      </c>
      <c r="L74" s="130">
        <v>0.10979999999999999</v>
      </c>
      <c r="M74" s="130">
        <v>9.7199999999999995E-2</v>
      </c>
      <c r="N74" s="130">
        <v>0.16669999999999999</v>
      </c>
      <c r="O74" s="130">
        <v>0.1082</v>
      </c>
      <c r="P74" s="138"/>
    </row>
    <row r="75" spans="1:16">
      <c r="A75" s="138" t="s">
        <v>598</v>
      </c>
      <c r="B75" s="130">
        <v>0.25769999999999998</v>
      </c>
      <c r="C75" s="130">
        <v>0.1148</v>
      </c>
      <c r="D75" s="130">
        <v>5.9200000000000003E-2</v>
      </c>
      <c r="E75" s="130">
        <v>3.1300000000000001E-2</v>
      </c>
      <c r="F75" s="130">
        <v>0.1133</v>
      </c>
      <c r="G75" s="130">
        <v>7.46E-2</v>
      </c>
      <c r="H75" s="130">
        <v>8.1900000000000001E-2</v>
      </c>
      <c r="I75" s="130">
        <v>1.9900000000000001E-2</v>
      </c>
      <c r="J75" s="130">
        <v>1.7303999999999999</v>
      </c>
      <c r="K75" s="130">
        <v>0</v>
      </c>
      <c r="L75" s="130">
        <v>2.8999999999999998E-3</v>
      </c>
      <c r="M75" s="130">
        <v>0.1187</v>
      </c>
      <c r="N75" s="130">
        <v>0.13930000000000001</v>
      </c>
      <c r="O75" s="130">
        <v>9.5699999999999993E-2</v>
      </c>
      <c r="P75" s="138"/>
    </row>
    <row r="76" spans="1:16">
      <c r="A76" s="138" t="s">
        <v>599</v>
      </c>
      <c r="B76" s="130">
        <v>0</v>
      </c>
      <c r="C76" s="130">
        <v>6.3799999999999996E-2</v>
      </c>
      <c r="D76" s="130">
        <v>7.9200000000000007E-2</v>
      </c>
      <c r="E76" s="130">
        <v>1.7500000000000002E-2</v>
      </c>
      <c r="F76" s="130">
        <v>4.4200000000000003E-2</v>
      </c>
      <c r="G76" s="130">
        <v>6.5799999999999997E-2</v>
      </c>
      <c r="H76" s="130">
        <v>1.9800000000000002E-2</v>
      </c>
      <c r="I76" s="130">
        <v>1.6500000000000001E-2</v>
      </c>
      <c r="J76" s="130">
        <v>0.90229999999999999</v>
      </c>
      <c r="K76" s="130">
        <v>0</v>
      </c>
      <c r="L76" s="130">
        <v>2.0999999999999999E-3</v>
      </c>
      <c r="M76" s="130">
        <v>7.8700000000000006E-2</v>
      </c>
      <c r="N76" s="130">
        <v>0.33139999999999997</v>
      </c>
      <c r="O76" s="130">
        <v>4.6800000000000001E-2</v>
      </c>
      <c r="P76" s="138"/>
    </row>
    <row r="77" spans="1:16">
      <c r="A77" s="138" t="s">
        <v>600</v>
      </c>
      <c r="B77" s="130">
        <v>2.7000000000000001E-3</v>
      </c>
      <c r="C77" s="130">
        <v>0</v>
      </c>
      <c r="D77" s="130">
        <v>2E-3</v>
      </c>
      <c r="E77" s="130">
        <v>4.2200000000000001E-2</v>
      </c>
      <c r="F77" s="130">
        <v>0</v>
      </c>
      <c r="G77" s="130">
        <v>4.4600000000000001E-2</v>
      </c>
      <c r="H77" s="130">
        <v>7.6E-3</v>
      </c>
      <c r="I77" s="130">
        <v>6.4899999999999999E-2</v>
      </c>
      <c r="J77" s="130">
        <v>1.5E-3</v>
      </c>
      <c r="K77" s="130">
        <v>0</v>
      </c>
      <c r="L77" s="130">
        <v>0.98680000000000001</v>
      </c>
      <c r="M77" s="130">
        <v>1.35E-2</v>
      </c>
      <c r="N77" s="130">
        <v>6.4999999999999997E-3</v>
      </c>
      <c r="O77" s="130">
        <v>9.1999999999999998E-3</v>
      </c>
      <c r="P77" s="138"/>
    </row>
    <row r="78" spans="1:16">
      <c r="A78" s="138" t="s">
        <v>601</v>
      </c>
      <c r="B78" s="130">
        <v>3.5999999999999999E-3</v>
      </c>
      <c r="C78" s="130">
        <v>0</v>
      </c>
      <c r="D78" s="130">
        <v>0.45140000000000002</v>
      </c>
      <c r="E78" s="130">
        <v>0</v>
      </c>
      <c r="F78" s="130">
        <v>0</v>
      </c>
      <c r="G78" s="130">
        <v>3.44E-2</v>
      </c>
      <c r="H78" s="130">
        <v>3.2300000000000002E-2</v>
      </c>
      <c r="I78" s="130">
        <v>3.3E-3</v>
      </c>
      <c r="J78" s="130">
        <v>5.1000000000000004E-3</v>
      </c>
      <c r="K78" s="130">
        <v>0</v>
      </c>
      <c r="L78" s="130">
        <v>0</v>
      </c>
      <c r="M78" s="130">
        <v>9.1999999999999998E-3</v>
      </c>
      <c r="N78" s="130">
        <v>3.8999999999999998E-3</v>
      </c>
      <c r="O78" s="130">
        <v>0.18360000000000001</v>
      </c>
      <c r="P78" s="138"/>
    </row>
    <row r="79" spans="1:16">
      <c r="A79" s="138" t="s">
        <v>602</v>
      </c>
      <c r="B79" s="130">
        <v>2.8E-3</v>
      </c>
      <c r="C79" s="130">
        <v>0</v>
      </c>
      <c r="D79" s="130">
        <v>0.27260000000000001</v>
      </c>
      <c r="E79" s="130">
        <v>4.2200000000000001E-2</v>
      </c>
      <c r="F79" s="130">
        <v>0</v>
      </c>
      <c r="G79" s="130">
        <v>4.07E-2</v>
      </c>
      <c r="H79" s="130">
        <v>2.0299999999999999E-2</v>
      </c>
      <c r="I79" s="130">
        <v>4.3700000000000003E-2</v>
      </c>
      <c r="J79" s="130">
        <v>2.5000000000000001E-3</v>
      </c>
      <c r="K79" s="130">
        <v>0</v>
      </c>
      <c r="L79" s="130">
        <v>0.98680000000000001</v>
      </c>
      <c r="M79" s="130">
        <v>1.29E-2</v>
      </c>
      <c r="N79" s="130">
        <v>5.0000000000000001E-3</v>
      </c>
      <c r="O79" s="130">
        <v>6.3100000000000003E-2</v>
      </c>
      <c r="P79" s="138"/>
    </row>
    <row r="80" spans="1:16">
      <c r="A80" s="138" t="s">
        <v>603</v>
      </c>
      <c r="B80" s="130">
        <v>6.9999999999999999E-4</v>
      </c>
      <c r="C80" s="130">
        <v>5.0000000000000001E-4</v>
      </c>
      <c r="D80" s="130">
        <v>4.0000000000000002E-4</v>
      </c>
      <c r="E80" s="130">
        <v>2.9999999999999997E-4</v>
      </c>
      <c r="F80" s="130">
        <v>2E-3</v>
      </c>
      <c r="G80" s="130">
        <v>1.5E-3</v>
      </c>
      <c r="H80" s="130">
        <v>4.0000000000000002E-4</v>
      </c>
      <c r="I80" s="130">
        <v>0</v>
      </c>
      <c r="J80" s="130">
        <v>0</v>
      </c>
      <c r="K80" s="130">
        <v>0</v>
      </c>
      <c r="L80" s="130">
        <v>0</v>
      </c>
      <c r="M80" s="130">
        <v>0</v>
      </c>
      <c r="N80" s="130">
        <v>0</v>
      </c>
      <c r="O80" s="130">
        <v>8.0000000000000004E-4</v>
      </c>
      <c r="P80" s="138"/>
    </row>
    <row r="81" spans="1:16">
      <c r="A81" s="138" t="s">
        <v>604</v>
      </c>
      <c r="B81" s="130">
        <v>4.7999999999999996E-3</v>
      </c>
      <c r="C81" s="130">
        <v>4.0000000000000001E-3</v>
      </c>
      <c r="D81" s="130">
        <v>2.5000000000000001E-3</v>
      </c>
      <c r="E81" s="130">
        <v>1.1999999999999999E-3</v>
      </c>
      <c r="F81" s="130">
        <v>1.5E-3</v>
      </c>
      <c r="G81" s="130">
        <v>4.7000000000000002E-3</v>
      </c>
      <c r="H81" s="130">
        <v>1.6000000000000001E-3</v>
      </c>
      <c r="I81" s="130">
        <v>1.21E-2</v>
      </c>
      <c r="J81" s="130">
        <v>8.9999999999999998E-4</v>
      </c>
      <c r="K81" s="130">
        <v>2.7000000000000001E-3</v>
      </c>
      <c r="L81" s="130">
        <v>9.4999999999999998E-3</v>
      </c>
      <c r="M81" s="130">
        <v>1.5900000000000001E-2</v>
      </c>
      <c r="N81" s="130">
        <v>2.0299999999999999E-2</v>
      </c>
      <c r="O81" s="130">
        <v>4.7999999999999996E-3</v>
      </c>
      <c r="P81" s="138"/>
    </row>
    <row r="82" spans="1:16">
      <c r="A82" s="138" t="s">
        <v>605</v>
      </c>
      <c r="B82" s="130">
        <v>3.5499999999999997E-2</v>
      </c>
      <c r="C82" s="130">
        <v>2.9399999999999999E-2</v>
      </c>
      <c r="D82" s="130">
        <v>2.8000000000000001E-2</v>
      </c>
      <c r="E82" s="130">
        <v>3.32E-2</v>
      </c>
      <c r="F82" s="130">
        <v>2.4E-2</v>
      </c>
      <c r="G82" s="130">
        <v>3.0300000000000001E-2</v>
      </c>
      <c r="H82" s="130">
        <v>2.5899999999999999E-2</v>
      </c>
      <c r="I82" s="130">
        <v>3.3599999999999998E-2</v>
      </c>
      <c r="J82" s="130">
        <v>1.6799999999999999E-2</v>
      </c>
      <c r="K82" s="130">
        <v>0.84660000000000002</v>
      </c>
      <c r="L82" s="130">
        <v>2.5399999999999999E-2</v>
      </c>
      <c r="M82" s="130">
        <v>3.2599999999999997E-2</v>
      </c>
      <c r="N82" s="130">
        <v>3.49E-2</v>
      </c>
      <c r="O82" s="130">
        <v>3.0200000000000001E-2</v>
      </c>
      <c r="P82" s="138"/>
    </row>
    <row r="83" spans="1:16">
      <c r="A83" s="138" t="s">
        <v>606</v>
      </c>
      <c r="B83" s="130">
        <v>1E-4</v>
      </c>
      <c r="C83" s="130">
        <v>2.0000000000000001E-4</v>
      </c>
      <c r="D83" s="130">
        <v>4.1999999999999997E-3</v>
      </c>
      <c r="E83" s="130">
        <v>1E-4</v>
      </c>
      <c r="F83" s="130">
        <v>2.5999999999999999E-3</v>
      </c>
      <c r="G83" s="130">
        <v>0</v>
      </c>
      <c r="H83" s="130">
        <v>0</v>
      </c>
      <c r="I83" s="130">
        <v>2.0199999999999999E-2</v>
      </c>
      <c r="J83" s="130">
        <v>0</v>
      </c>
      <c r="K83" s="130">
        <v>0</v>
      </c>
      <c r="L83" s="130">
        <v>9.2999999999999992E-3</v>
      </c>
      <c r="M83" s="130">
        <v>8.3000000000000001E-3</v>
      </c>
      <c r="N83" s="130">
        <v>0</v>
      </c>
      <c r="O83" s="130">
        <v>3.3E-3</v>
      </c>
      <c r="P83" s="138"/>
    </row>
    <row r="84" spans="1:16">
      <c r="A84" s="138" t="s">
        <v>607</v>
      </c>
      <c r="B84" s="130">
        <v>0</v>
      </c>
      <c r="C84" s="130">
        <v>0</v>
      </c>
      <c r="D84" s="130">
        <v>0</v>
      </c>
      <c r="E84" s="130">
        <v>0</v>
      </c>
      <c r="F84" s="130">
        <v>3.2000000000000001E-2</v>
      </c>
      <c r="G84" s="130">
        <v>0</v>
      </c>
      <c r="H84" s="130">
        <v>0</v>
      </c>
      <c r="I84" s="130">
        <v>0</v>
      </c>
      <c r="J84" s="130">
        <v>0</v>
      </c>
      <c r="K84" s="130">
        <v>0</v>
      </c>
      <c r="L84" s="130">
        <v>0</v>
      </c>
      <c r="M84" s="130">
        <v>0</v>
      </c>
      <c r="N84" s="130">
        <v>0</v>
      </c>
      <c r="O84" s="130">
        <v>2.0999999999999999E-3</v>
      </c>
      <c r="P84" s="138"/>
    </row>
    <row r="85" spans="1:16">
      <c r="A85" s="137" t="s">
        <v>608</v>
      </c>
      <c r="P85" s="138"/>
    </row>
    <row r="86" spans="1:16">
      <c r="A86" s="137" t="s">
        <v>609</v>
      </c>
      <c r="P86" s="138"/>
    </row>
    <row r="87" spans="1:16">
      <c r="A87" s="138" t="s">
        <v>610</v>
      </c>
      <c r="B87" s="130">
        <v>3.2899999999999999E-2</v>
      </c>
      <c r="C87" s="130">
        <v>4.7600000000000003E-2</v>
      </c>
      <c r="D87" s="130">
        <v>3.2399999999999998E-2</v>
      </c>
      <c r="E87" s="130">
        <v>3.4099999999999998E-2</v>
      </c>
      <c r="F87" s="130">
        <v>3.8699999999999998E-2</v>
      </c>
      <c r="G87" s="130">
        <v>3.2800000000000003E-2</v>
      </c>
      <c r="H87" s="130">
        <v>4.7399999999999998E-2</v>
      </c>
      <c r="I87" s="130">
        <v>9.2799999999999994E-2</v>
      </c>
      <c r="J87" s="130">
        <v>5.6399999999999999E-2</v>
      </c>
      <c r="K87" s="130">
        <v>4.3200000000000002E-2</v>
      </c>
      <c r="L87" s="130">
        <v>7.0000000000000007E-2</v>
      </c>
      <c r="M87" s="130">
        <v>8.1900000000000001E-2</v>
      </c>
      <c r="N87" s="130">
        <v>9.0399999999999994E-2</v>
      </c>
      <c r="O87" s="130">
        <v>4.58E-2</v>
      </c>
      <c r="P87" s="138"/>
    </row>
    <row r="88" spans="1:16">
      <c r="A88" s="138" t="s">
        <v>611</v>
      </c>
      <c r="B88" s="130">
        <v>4.6100000000000002E-2</v>
      </c>
      <c r="C88" s="130">
        <v>6.7199999999999996E-2</v>
      </c>
      <c r="D88" s="130">
        <v>4.5699999999999998E-2</v>
      </c>
      <c r="E88" s="130">
        <v>5.4199999999999998E-2</v>
      </c>
      <c r="F88" s="130">
        <v>5.2499999999999998E-2</v>
      </c>
      <c r="G88" s="130">
        <v>4.7899999999999998E-2</v>
      </c>
      <c r="H88" s="130">
        <v>6.2600000000000003E-2</v>
      </c>
      <c r="I88" s="130">
        <v>0.10639999999999999</v>
      </c>
      <c r="J88" s="130">
        <v>8.7999999999999995E-2</v>
      </c>
      <c r="K88" s="130">
        <v>0.1404</v>
      </c>
      <c r="L88" s="130">
        <v>7.9500000000000001E-2</v>
      </c>
      <c r="M88" s="130">
        <v>9.4E-2</v>
      </c>
      <c r="N88" s="130">
        <v>0.1091</v>
      </c>
      <c r="O88" s="130">
        <v>6.2799999999999995E-2</v>
      </c>
      <c r="P88" s="138"/>
    </row>
    <row r="89" spans="1:16">
      <c r="A89" s="138" t="s">
        <v>612</v>
      </c>
      <c r="B89" s="130">
        <v>5.0200000000000002E-2</v>
      </c>
      <c r="C89" s="130">
        <v>9.0200000000000002E-2</v>
      </c>
      <c r="D89" s="130">
        <v>5.0099999999999999E-2</v>
      </c>
      <c r="E89" s="130">
        <v>6.0100000000000001E-2</v>
      </c>
      <c r="F89" s="130">
        <v>5.7299999999999997E-2</v>
      </c>
      <c r="G89" s="130">
        <v>5.3499999999999999E-2</v>
      </c>
      <c r="H89" s="130">
        <v>6.3299999999999995E-2</v>
      </c>
      <c r="I89" s="130">
        <v>0.11269999999999999</v>
      </c>
      <c r="J89" s="130">
        <v>8.8700000000000001E-2</v>
      </c>
      <c r="K89" s="130">
        <v>9.2999999999999999E-2</v>
      </c>
      <c r="L89" s="130">
        <v>9.0499999999999997E-2</v>
      </c>
      <c r="M89" s="130">
        <v>0.10299999999999999</v>
      </c>
      <c r="N89" s="130">
        <v>0.1191</v>
      </c>
      <c r="O89" s="130">
        <v>6.9900000000000004E-2</v>
      </c>
      <c r="P89" s="138"/>
    </row>
    <row r="90" spans="1:16">
      <c r="A90" s="138" t="s">
        <v>613</v>
      </c>
      <c r="B90" s="130">
        <v>4.7300000000000002E-2</v>
      </c>
      <c r="C90" s="130">
        <v>7.4800000000000005E-2</v>
      </c>
      <c r="D90" s="130">
        <v>4.8099999999999997E-2</v>
      </c>
      <c r="E90" s="130">
        <v>5.6000000000000001E-2</v>
      </c>
      <c r="F90" s="130">
        <v>5.62E-2</v>
      </c>
      <c r="G90" s="130">
        <v>4.5100000000000001E-2</v>
      </c>
      <c r="H90" s="130">
        <v>6.2799999999999995E-2</v>
      </c>
      <c r="I90" s="130">
        <v>0.13589999999999999</v>
      </c>
      <c r="J90" s="130">
        <v>0.2455</v>
      </c>
      <c r="K90" s="130">
        <v>0.1108</v>
      </c>
      <c r="L90" s="130">
        <v>0.10059999999999999</v>
      </c>
      <c r="M90" s="130">
        <v>0.1338</v>
      </c>
      <c r="N90" s="130">
        <v>0.123</v>
      </c>
      <c r="O90" s="130">
        <v>6.8599999999999994E-2</v>
      </c>
      <c r="P90" s="138"/>
    </row>
    <row r="91" spans="1:16">
      <c r="A91" s="147" t="s">
        <v>614</v>
      </c>
      <c r="P91" s="138"/>
    </row>
    <row r="92" spans="1:16">
      <c r="A92" s="138" t="s">
        <v>615</v>
      </c>
      <c r="B92" s="130">
        <v>0.4098</v>
      </c>
      <c r="C92" s="130">
        <v>0.43030000000000002</v>
      </c>
      <c r="D92" s="130">
        <v>0.38119999999999998</v>
      </c>
      <c r="E92" s="130">
        <v>0.3821</v>
      </c>
      <c r="F92" s="130">
        <v>0.4022</v>
      </c>
      <c r="G92" s="130">
        <v>0.4148</v>
      </c>
      <c r="H92" s="130">
        <v>0.54090000000000005</v>
      </c>
      <c r="I92" s="130">
        <v>0.5575</v>
      </c>
      <c r="J92" s="130">
        <v>0.44230000000000003</v>
      </c>
      <c r="K92" s="130">
        <v>0.4607</v>
      </c>
      <c r="L92" s="130">
        <v>0.46539999999999998</v>
      </c>
      <c r="M92" s="130">
        <v>0.65639999999999998</v>
      </c>
      <c r="N92" s="130">
        <v>0.54010000000000002</v>
      </c>
      <c r="O92" s="130">
        <v>0.46879999999999999</v>
      </c>
      <c r="P92" s="138"/>
    </row>
    <row r="93" spans="1:16">
      <c r="A93" s="130" t="s">
        <v>616</v>
      </c>
      <c r="B93" s="130">
        <v>5.4800000000000001E-2</v>
      </c>
      <c r="C93" s="130">
        <v>5.6300000000000003E-2</v>
      </c>
      <c r="D93" s="130">
        <v>6.4600000000000005E-2</v>
      </c>
      <c r="E93" s="130">
        <v>5.8099999999999999E-2</v>
      </c>
      <c r="F93" s="130">
        <v>5.6099999999999997E-2</v>
      </c>
      <c r="G93" s="130">
        <v>7.2300000000000003E-2</v>
      </c>
      <c r="H93" s="130">
        <v>4.1000000000000002E-2</v>
      </c>
      <c r="I93" s="130">
        <v>5.0200000000000002E-2</v>
      </c>
      <c r="J93" s="130">
        <v>2.46E-2</v>
      </c>
      <c r="K93" s="130">
        <v>2.8500000000000001E-2</v>
      </c>
      <c r="L93" s="130">
        <v>0.1069</v>
      </c>
      <c r="M93" s="130">
        <v>2.64E-2</v>
      </c>
      <c r="N93" s="130">
        <v>5.8500000000000003E-2</v>
      </c>
      <c r="O93" s="130">
        <v>5.6099999999999997E-2</v>
      </c>
      <c r="P93" s="138"/>
    </row>
    <row r="94" spans="1:16">
      <c r="A94" s="130" t="s">
        <v>617</v>
      </c>
      <c r="B94" s="130">
        <v>0.5353</v>
      </c>
      <c r="C94" s="130">
        <v>0.51339999999999997</v>
      </c>
      <c r="D94" s="130">
        <v>0.55420000000000003</v>
      </c>
      <c r="E94" s="130">
        <v>0.55979999999999996</v>
      </c>
      <c r="F94" s="130">
        <v>0.54169999999999996</v>
      </c>
      <c r="G94" s="130">
        <v>0.51290000000000002</v>
      </c>
      <c r="H94" s="130">
        <v>0.41810000000000003</v>
      </c>
      <c r="I94" s="130">
        <v>0.39229999999999998</v>
      </c>
      <c r="J94" s="130">
        <v>0.53310000000000002</v>
      </c>
      <c r="K94" s="130">
        <v>0.51080000000000003</v>
      </c>
      <c r="L94" s="130">
        <v>0.42770000000000002</v>
      </c>
      <c r="M94" s="130">
        <v>0.31709999999999999</v>
      </c>
      <c r="N94" s="130">
        <v>0.40139999999999998</v>
      </c>
      <c r="O94" s="130">
        <v>0.47510000000000002</v>
      </c>
      <c r="P94" s="138"/>
    </row>
    <row r="95" spans="1:16">
      <c r="A95" s="130" t="s">
        <v>618</v>
      </c>
      <c r="B95" s="130">
        <v>0.53879999999999995</v>
      </c>
      <c r="C95" s="130">
        <v>0.57410000000000005</v>
      </c>
      <c r="D95" s="130">
        <v>0.51280000000000003</v>
      </c>
      <c r="E95" s="130">
        <v>0.49569999999999997</v>
      </c>
      <c r="F95" s="130">
        <v>0.56459999999999999</v>
      </c>
      <c r="G95" s="130">
        <v>0.53410000000000002</v>
      </c>
      <c r="H95" s="130">
        <v>0.55430000000000001</v>
      </c>
      <c r="I95" s="130">
        <v>0.66259999999999997</v>
      </c>
      <c r="J95" s="130">
        <v>0.79259999999999997</v>
      </c>
      <c r="K95" s="130">
        <v>0.50119999999999998</v>
      </c>
      <c r="L95" s="130">
        <v>0.58399999999999996</v>
      </c>
      <c r="M95" s="130">
        <v>0.54300000000000004</v>
      </c>
      <c r="N95" s="130">
        <v>0.65529999999999999</v>
      </c>
      <c r="O95" s="130">
        <v>0.55710000000000004</v>
      </c>
      <c r="P95" s="138"/>
    </row>
    <row r="96" spans="1:16">
      <c r="A96" s="137" t="s">
        <v>619</v>
      </c>
      <c r="P96" s="138"/>
    </row>
    <row r="97" spans="1:16">
      <c r="A97" s="137" t="s">
        <v>620</v>
      </c>
      <c r="B97" s="130">
        <v>5.5500000000000001E-2</v>
      </c>
      <c r="C97" s="130">
        <v>6.8599999999999994E-2</v>
      </c>
      <c r="D97" s="130">
        <v>5.3699999999999998E-2</v>
      </c>
      <c r="E97" s="130">
        <v>6.2700000000000006E-2</v>
      </c>
      <c r="F97" s="130">
        <v>6.2199999999999998E-2</v>
      </c>
      <c r="G97" s="130">
        <v>5.62E-2</v>
      </c>
      <c r="H97" s="130">
        <v>7.2300000000000003E-2</v>
      </c>
      <c r="I97" s="130">
        <v>0.12509999999999999</v>
      </c>
      <c r="J97" s="130">
        <v>7.4200000000000002E-2</v>
      </c>
      <c r="K97" s="130">
        <v>0.1178</v>
      </c>
      <c r="L97" s="130">
        <v>9.7299999999999998E-2</v>
      </c>
      <c r="M97" s="130">
        <v>0.1089</v>
      </c>
      <c r="N97" s="130">
        <v>0.1104</v>
      </c>
      <c r="O97" s="130">
        <v>7.1499999999999994E-2</v>
      </c>
      <c r="P97" s="138"/>
    </row>
    <row r="98" spans="1:16">
      <c r="A98" s="137" t="s">
        <v>621</v>
      </c>
      <c r="B98" s="130">
        <v>3.7900000000000003E-2</v>
      </c>
      <c r="C98" s="130">
        <v>4.5100000000000001E-2</v>
      </c>
      <c r="D98" s="130">
        <v>4.0899999999999999E-2</v>
      </c>
      <c r="E98" s="130">
        <v>3.2500000000000001E-2</v>
      </c>
      <c r="F98" s="130">
        <v>4.7800000000000002E-2</v>
      </c>
      <c r="G98" s="130">
        <v>3.3599999999999998E-2</v>
      </c>
      <c r="H98" s="130">
        <v>5.5800000000000002E-2</v>
      </c>
      <c r="I98" s="130">
        <v>0.1234</v>
      </c>
      <c r="J98" s="130">
        <v>3.8800000000000001E-2</v>
      </c>
      <c r="K98" s="130">
        <v>1.6799999999999999E-2</v>
      </c>
      <c r="L98" s="130">
        <v>9.0499999999999997E-2</v>
      </c>
      <c r="M98" s="130">
        <v>0.1036</v>
      </c>
      <c r="N98" s="130">
        <v>0.10680000000000001</v>
      </c>
      <c r="O98" s="130">
        <v>5.4699999999999999E-2</v>
      </c>
      <c r="P98" s="138"/>
    </row>
    <row r="99" spans="1:16">
      <c r="A99" s="130" t="s">
        <v>622</v>
      </c>
      <c r="B99" s="130">
        <v>4.6899999999999997E-2</v>
      </c>
      <c r="C99" s="130">
        <v>6.1600000000000002E-2</v>
      </c>
      <c r="D99" s="130">
        <v>5.16E-2</v>
      </c>
      <c r="E99" s="130">
        <v>4.3499999999999997E-2</v>
      </c>
      <c r="F99" s="130">
        <v>5.8000000000000003E-2</v>
      </c>
      <c r="G99" s="130">
        <v>4.7600000000000003E-2</v>
      </c>
      <c r="H99" s="130">
        <v>7.1499999999999994E-2</v>
      </c>
      <c r="I99" s="130">
        <v>0.14480000000000001</v>
      </c>
      <c r="J99" s="130">
        <v>5.2699999999999997E-2</v>
      </c>
      <c r="K99" s="130">
        <v>4.4400000000000002E-2</v>
      </c>
      <c r="L99" s="130">
        <v>0.1047</v>
      </c>
      <c r="M99" s="130">
        <v>0.1208</v>
      </c>
      <c r="N99" s="130">
        <v>0.1235</v>
      </c>
      <c r="O99" s="130">
        <v>6.9500000000000006E-2</v>
      </c>
      <c r="P99" s="138"/>
    </row>
    <row r="100" spans="1:16">
      <c r="A100" s="130" t="s">
        <v>623</v>
      </c>
      <c r="B100" s="130">
        <v>5.7700000000000001E-2</v>
      </c>
      <c r="C100" s="130">
        <v>6.9400000000000003E-2</v>
      </c>
      <c r="D100" s="130">
        <v>5.8900000000000001E-2</v>
      </c>
      <c r="E100" s="130">
        <v>5.2299999999999999E-2</v>
      </c>
      <c r="F100" s="130">
        <v>6.5199999999999994E-2</v>
      </c>
      <c r="G100" s="130">
        <v>5.9400000000000001E-2</v>
      </c>
      <c r="H100" s="130">
        <v>8.5599999999999996E-2</v>
      </c>
      <c r="I100" s="130">
        <v>0.1701</v>
      </c>
      <c r="J100" s="130">
        <v>5.57E-2</v>
      </c>
      <c r="K100" s="130">
        <v>4.5900000000000003E-2</v>
      </c>
      <c r="L100" s="130">
        <v>0.12230000000000001</v>
      </c>
      <c r="M100" s="130">
        <v>0.1457</v>
      </c>
      <c r="N100" s="130">
        <v>0.14860000000000001</v>
      </c>
      <c r="O100" s="130">
        <v>8.1500000000000003E-2</v>
      </c>
      <c r="P100" s="138"/>
    </row>
    <row r="101" spans="1:16">
      <c r="A101" s="130" t="s">
        <v>624</v>
      </c>
      <c r="B101" s="130">
        <v>-1.0800000000000001E-2</v>
      </c>
      <c r="C101" s="130">
        <v>-7.7999999999999996E-3</v>
      </c>
      <c r="D101" s="130">
        <v>-7.3000000000000001E-3</v>
      </c>
      <c r="E101" s="130">
        <v>-8.6999999999999994E-3</v>
      </c>
      <c r="F101" s="130">
        <v>-7.1999999999999998E-3</v>
      </c>
      <c r="G101" s="130">
        <v>-1.18E-2</v>
      </c>
      <c r="H101" s="130">
        <v>-1.41E-2</v>
      </c>
      <c r="I101" s="130">
        <v>-2.53E-2</v>
      </c>
      <c r="J101" s="130">
        <v>-3.0999999999999999E-3</v>
      </c>
      <c r="K101" s="130">
        <v>-1.5E-3</v>
      </c>
      <c r="L101" s="130">
        <v>-1.77E-2</v>
      </c>
      <c r="M101" s="130">
        <v>-2.4899999999999999E-2</v>
      </c>
      <c r="N101" s="130">
        <v>-2.5100000000000001E-2</v>
      </c>
      <c r="O101" s="130">
        <v>-1.2E-2</v>
      </c>
      <c r="P101" s="138"/>
    </row>
    <row r="102" spans="1:16">
      <c r="A102" s="130" t="s">
        <v>625</v>
      </c>
      <c r="B102" s="130">
        <v>-8.8999999999999999E-3</v>
      </c>
      <c r="C102" s="130">
        <v>-1.6500000000000001E-2</v>
      </c>
      <c r="D102" s="130">
        <v>-1.0699999999999999E-2</v>
      </c>
      <c r="E102" s="130">
        <v>-1.11E-2</v>
      </c>
      <c r="F102" s="130">
        <v>-1.0200000000000001E-2</v>
      </c>
      <c r="G102" s="130">
        <v>-1.3899999999999999E-2</v>
      </c>
      <c r="H102" s="130">
        <v>-1.5699999999999999E-2</v>
      </c>
      <c r="I102" s="130">
        <v>-2.1499999999999998E-2</v>
      </c>
      <c r="J102" s="130">
        <v>-1.38E-2</v>
      </c>
      <c r="K102" s="130">
        <v>-2.76E-2</v>
      </c>
      <c r="L102" s="130">
        <v>-1.41E-2</v>
      </c>
      <c r="M102" s="130">
        <v>-1.72E-2</v>
      </c>
      <c r="N102" s="130">
        <v>-1.67E-2</v>
      </c>
      <c r="O102" s="130">
        <v>-1.4800000000000001E-2</v>
      </c>
      <c r="P102" s="138"/>
    </row>
    <row r="103" spans="1:16">
      <c r="A103" s="137" t="s">
        <v>626</v>
      </c>
      <c r="B103" s="130">
        <v>1.7500000000000002E-2</v>
      </c>
      <c r="C103" s="130">
        <v>2.3400000000000001E-2</v>
      </c>
      <c r="D103" s="130">
        <v>1.2800000000000001E-2</v>
      </c>
      <c r="E103" s="130">
        <v>3.0200000000000001E-2</v>
      </c>
      <c r="F103" s="130">
        <v>1.44E-2</v>
      </c>
      <c r="G103" s="130">
        <v>2.2599999999999999E-2</v>
      </c>
      <c r="H103" s="130">
        <v>1.6400000000000001E-2</v>
      </c>
      <c r="I103" s="130">
        <v>1.6999999999999999E-3</v>
      </c>
      <c r="J103" s="130">
        <v>3.5400000000000001E-2</v>
      </c>
      <c r="K103" s="130">
        <v>0.10100000000000001</v>
      </c>
      <c r="L103" s="130">
        <v>5.5999999999999999E-3</v>
      </c>
      <c r="M103" s="130">
        <v>4.4000000000000003E-3</v>
      </c>
      <c r="N103" s="130">
        <v>3.7000000000000002E-3</v>
      </c>
      <c r="O103" s="130">
        <v>1.67E-2</v>
      </c>
      <c r="P103" s="138"/>
    </row>
    <row r="104" spans="1:16">
      <c r="A104" s="137" t="s">
        <v>627</v>
      </c>
      <c r="P104" s="138"/>
    </row>
    <row r="105" spans="1:16">
      <c r="A105" s="137" t="s">
        <v>620</v>
      </c>
      <c r="B105" s="130">
        <v>5.5500000000000001E-2</v>
      </c>
      <c r="C105" s="130">
        <v>6.8599999999999994E-2</v>
      </c>
      <c r="D105" s="130">
        <v>5.3699999999999998E-2</v>
      </c>
      <c r="E105" s="130">
        <v>6.2700000000000006E-2</v>
      </c>
      <c r="F105" s="130">
        <v>6.2199999999999998E-2</v>
      </c>
      <c r="G105" s="130">
        <v>5.62E-2</v>
      </c>
      <c r="H105" s="130">
        <v>7.2300000000000003E-2</v>
      </c>
      <c r="I105" s="130">
        <v>0.12509999999999999</v>
      </c>
      <c r="J105" s="130">
        <v>7.4200000000000002E-2</v>
      </c>
      <c r="K105" s="130">
        <v>0.1178</v>
      </c>
      <c r="L105" s="130">
        <v>9.7299999999999998E-2</v>
      </c>
      <c r="M105" s="130">
        <v>0.1089</v>
      </c>
      <c r="N105" s="130">
        <v>0.1104</v>
      </c>
      <c r="O105" s="130">
        <v>7.1499999999999994E-2</v>
      </c>
      <c r="P105" s="138"/>
    </row>
    <row r="106" spans="1:16">
      <c r="A106" s="130" t="s">
        <v>628</v>
      </c>
      <c r="B106" s="130">
        <v>-2.5000000000000001E-3</v>
      </c>
      <c r="C106" s="130">
        <v>-7.9000000000000008E-3</v>
      </c>
      <c r="D106" s="130">
        <v>-6.3E-3</v>
      </c>
      <c r="E106" s="130">
        <v>-5.7999999999999996E-3</v>
      </c>
      <c r="F106" s="130">
        <v>-7.7999999999999996E-3</v>
      </c>
      <c r="G106" s="130">
        <v>-6.0000000000000001E-3</v>
      </c>
      <c r="H106" s="130">
        <v>-4.8999999999999998E-3</v>
      </c>
      <c r="I106" s="130">
        <v>-6.7999999999999996E-3</v>
      </c>
      <c r="J106" s="130">
        <v>-4.0000000000000001E-3</v>
      </c>
      <c r="K106" s="130">
        <v>-1E-3</v>
      </c>
      <c r="L106" s="130">
        <v>-2.2000000000000001E-3</v>
      </c>
      <c r="M106" s="130">
        <v>-9.7000000000000003E-3</v>
      </c>
      <c r="N106" s="130">
        <v>-9.4999999999999998E-3</v>
      </c>
      <c r="O106" s="130">
        <v>-6.1000000000000004E-3</v>
      </c>
      <c r="P106" s="138"/>
    </row>
    <row r="107" spans="1:16">
      <c r="A107" s="130" t="s">
        <v>629</v>
      </c>
      <c r="B107" s="130">
        <v>-3.7900000000000003E-2</v>
      </c>
      <c r="C107" s="130">
        <v>-5.0200000000000002E-2</v>
      </c>
      <c r="D107" s="130">
        <v>-3.6600000000000001E-2</v>
      </c>
      <c r="E107" s="130">
        <v>-4.24E-2</v>
      </c>
      <c r="F107" s="130">
        <v>-4.3499999999999997E-2</v>
      </c>
      <c r="G107" s="130">
        <v>-3.5900000000000001E-2</v>
      </c>
      <c r="H107" s="130">
        <v>-5.0700000000000002E-2</v>
      </c>
      <c r="I107" s="130">
        <v>-9.2899999999999996E-2</v>
      </c>
      <c r="J107" s="130">
        <v>-6.4500000000000002E-2</v>
      </c>
      <c r="K107" s="130">
        <v>-5.5800000000000002E-2</v>
      </c>
      <c r="L107" s="130">
        <v>-7.0300000000000001E-2</v>
      </c>
      <c r="M107" s="130">
        <v>-8.2299999999999998E-2</v>
      </c>
      <c r="N107" s="130">
        <v>-9.5299999999999996E-2</v>
      </c>
      <c r="O107" s="130">
        <v>-5.0700000000000002E-2</v>
      </c>
      <c r="P107" s="138"/>
    </row>
    <row r="108" spans="1:16">
      <c r="A108" s="130" t="s">
        <v>630</v>
      </c>
      <c r="B108" s="130">
        <v>0</v>
      </c>
      <c r="C108" s="130">
        <v>0</v>
      </c>
      <c r="D108" s="130">
        <v>0</v>
      </c>
      <c r="E108" s="130">
        <v>0</v>
      </c>
      <c r="F108" s="130">
        <v>6.9999999999999999E-4</v>
      </c>
      <c r="G108" s="130">
        <v>0</v>
      </c>
      <c r="H108" s="130">
        <v>3.7000000000000002E-3</v>
      </c>
      <c r="I108" s="130">
        <v>0</v>
      </c>
      <c r="J108" s="130">
        <v>0</v>
      </c>
      <c r="K108" s="130">
        <v>0</v>
      </c>
      <c r="L108" s="130">
        <v>0</v>
      </c>
      <c r="M108" s="130">
        <v>5.9999999999999995E-4</v>
      </c>
      <c r="N108" s="130">
        <v>0</v>
      </c>
      <c r="O108" s="130">
        <v>2.9999999999999997E-4</v>
      </c>
      <c r="P108" s="138"/>
    </row>
    <row r="109" spans="1:16">
      <c r="A109" s="130" t="s">
        <v>631</v>
      </c>
      <c r="B109" s="130">
        <v>-4.0000000000000002E-4</v>
      </c>
      <c r="C109" s="130">
        <v>0</v>
      </c>
      <c r="D109" s="130">
        <v>-1.5E-3</v>
      </c>
      <c r="E109" s="130">
        <v>-2.9999999999999997E-4</v>
      </c>
      <c r="F109" s="130">
        <v>5.9999999999999995E-4</v>
      </c>
      <c r="G109" s="130">
        <v>-1E-4</v>
      </c>
      <c r="H109" s="130">
        <v>0</v>
      </c>
      <c r="I109" s="130">
        <v>-1E-4</v>
      </c>
      <c r="J109" s="130">
        <v>9.5999999999999992E-3</v>
      </c>
      <c r="K109" s="130">
        <v>-4.5999999999999999E-3</v>
      </c>
      <c r="L109" s="130">
        <v>0</v>
      </c>
      <c r="M109" s="130">
        <v>0</v>
      </c>
      <c r="N109" s="130">
        <v>-6.9999999999999999E-4</v>
      </c>
      <c r="O109" s="130">
        <v>-2.9999999999999997E-4</v>
      </c>
      <c r="P109" s="138"/>
    </row>
    <row r="110" spans="1:16">
      <c r="A110" s="130" t="s">
        <v>632</v>
      </c>
      <c r="B110" s="130">
        <v>-2.9999999999999997E-4</v>
      </c>
      <c r="C110" s="130">
        <v>0</v>
      </c>
      <c r="D110" s="130">
        <v>0</v>
      </c>
      <c r="E110" s="130">
        <v>0</v>
      </c>
      <c r="F110" s="130">
        <v>-5.9999999999999995E-4</v>
      </c>
      <c r="G110" s="130">
        <v>0</v>
      </c>
      <c r="H110" s="130">
        <v>0</v>
      </c>
      <c r="I110" s="130">
        <v>0</v>
      </c>
      <c r="J110" s="130">
        <v>-4.0000000000000002E-4</v>
      </c>
      <c r="K110" s="130">
        <v>-1E-4</v>
      </c>
      <c r="L110" s="130">
        <v>0</v>
      </c>
      <c r="M110" s="130">
        <v>0</v>
      </c>
      <c r="N110" s="130">
        <v>2.9999999999999997E-4</v>
      </c>
      <c r="O110" s="130">
        <v>-1E-4</v>
      </c>
      <c r="P110" s="138"/>
    </row>
    <row r="111" spans="1:16">
      <c r="A111" s="137" t="s">
        <v>633</v>
      </c>
      <c r="B111" s="130">
        <v>1.4999999999999999E-2</v>
      </c>
      <c r="C111" s="130">
        <v>1.04E-2</v>
      </c>
      <c r="D111" s="130">
        <v>9.9000000000000008E-3</v>
      </c>
      <c r="E111" s="130">
        <v>1.44E-2</v>
      </c>
      <c r="F111" s="130">
        <v>1.2E-2</v>
      </c>
      <c r="G111" s="130">
        <v>1.4200000000000001E-2</v>
      </c>
      <c r="H111" s="130">
        <v>2.0299999999999999E-2</v>
      </c>
      <c r="I111" s="130">
        <v>2.53E-2</v>
      </c>
      <c r="J111" s="130">
        <v>1.4800000000000001E-2</v>
      </c>
      <c r="K111" s="130">
        <v>5.6500000000000002E-2</v>
      </c>
      <c r="L111" s="130">
        <v>2.3599999999999999E-2</v>
      </c>
      <c r="M111" s="130">
        <v>1.66E-2</v>
      </c>
      <c r="N111" s="130">
        <v>5.7000000000000002E-3</v>
      </c>
      <c r="O111" s="130">
        <v>1.4800000000000001E-2</v>
      </c>
      <c r="P111" s="138"/>
    </row>
    <row r="112" spans="1:16">
      <c r="P112" s="138"/>
    </row>
    <row r="113" spans="1:16">
      <c r="A113" s="130" t="s">
        <v>634</v>
      </c>
      <c r="P113" s="138"/>
    </row>
    <row r="114" spans="1:16">
      <c r="A114" s="130" t="s">
        <v>635</v>
      </c>
      <c r="P114" s="138"/>
    </row>
    <row r="115" spans="1:16">
      <c r="A115" s="130" t="s">
        <v>636</v>
      </c>
      <c r="P115" s="138"/>
    </row>
    <row r="116" spans="1:16" ht="15" customHeight="1">
      <c r="A116" s="130" t="s">
        <v>637</v>
      </c>
      <c r="P116" s="138"/>
    </row>
    <row r="117" spans="1:16">
      <c r="A117" s="130" t="s">
        <v>638</v>
      </c>
      <c r="P117" s="138"/>
    </row>
    <row r="118" spans="1:16">
      <c r="A118" s="130" t="s">
        <v>639</v>
      </c>
      <c r="P118" s="138"/>
    </row>
    <row r="119" spans="1:16">
      <c r="A119" s="130" t="s">
        <v>640</v>
      </c>
      <c r="P119" s="138"/>
    </row>
    <row r="120" spans="1:16">
      <c r="A120" s="130" t="s">
        <v>641</v>
      </c>
      <c r="P120" s="138"/>
    </row>
    <row r="121" spans="1:16">
      <c r="A121" s="130" t="s">
        <v>642</v>
      </c>
      <c r="P121" s="138"/>
    </row>
    <row r="122" spans="1:16">
      <c r="A122" s="130" t="s">
        <v>643</v>
      </c>
      <c r="P122" s="138"/>
    </row>
    <row r="123" spans="1:16">
      <c r="P123" s="138"/>
    </row>
    <row r="124" spans="1:16">
      <c r="P124" s="138"/>
    </row>
    <row r="125" spans="1:16">
      <c r="P125" s="138"/>
    </row>
    <row r="126" spans="1:16">
      <c r="P126" s="138"/>
    </row>
    <row r="127" spans="1:16">
      <c r="P127" s="138"/>
    </row>
    <row r="128" spans="1:16">
      <c r="P128" s="138"/>
    </row>
    <row r="129" ht="12.75" customHeight="1"/>
    <row r="130" ht="12.75" customHeight="1"/>
    <row r="131" ht="12.75" customHeight="1"/>
    <row r="132" ht="12.75" customHeight="1"/>
    <row r="133" ht="12.75" customHeight="1"/>
    <row r="134" ht="12.75" customHeight="1"/>
  </sheetData>
  <mergeCells count="3">
    <mergeCell ref="A49:O49"/>
    <mergeCell ref="A50:O50"/>
    <mergeCell ref="A51:K51"/>
  </mergeCells>
  <pageMargins left="0.75" right="0.75" top="1" bottom="1" header="0.5" footer="0.5"/>
  <pageSetup scale="5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5413808.3263870543</v>
      </c>
      <c r="C8" s="150">
        <v>7145742.0209311331</v>
      </c>
      <c r="D8" s="150">
        <v>8479886.5868220944</v>
      </c>
      <c r="E8" s="150">
        <v>9274732.2713904902</v>
      </c>
      <c r="F8" s="150">
        <v>11250326.649188045</v>
      </c>
      <c r="G8" s="150">
        <v>12288822.270431487</v>
      </c>
      <c r="H8" s="150">
        <v>13529705.717069972</v>
      </c>
      <c r="I8" s="150">
        <v>14467789.636844022</v>
      </c>
    </row>
    <row r="9" spans="1:9" s="153" customFormat="1" ht="21" customHeight="1" thickTop="1">
      <c r="A9" s="151" t="s">
        <v>80</v>
      </c>
      <c r="B9" s="152">
        <v>631631.38811096433</v>
      </c>
      <c r="C9" s="152">
        <v>824456.56521377328</v>
      </c>
      <c r="D9" s="152">
        <v>1686990.298599713</v>
      </c>
      <c r="E9" s="152">
        <v>1595931.8306325648</v>
      </c>
      <c r="F9" s="152">
        <v>2308305.1050728862</v>
      </c>
      <c r="G9" s="152">
        <v>1910345.968212828</v>
      </c>
      <c r="H9" s="152">
        <v>2635623.5743760932</v>
      </c>
      <c r="I9" s="152">
        <v>1866045.7542099124</v>
      </c>
    </row>
    <row r="10" spans="1:9" s="153" customFormat="1" ht="21" customHeight="1">
      <c r="A10" s="151" t="s">
        <v>81</v>
      </c>
      <c r="B10" s="152">
        <v>1275223.1759207398</v>
      </c>
      <c r="C10" s="152">
        <v>2272912.9084548065</v>
      </c>
      <c r="D10" s="152">
        <v>2385350.1670803442</v>
      </c>
      <c r="E10" s="152">
        <v>2022288.0406051872</v>
      </c>
      <c r="F10" s="152">
        <v>1916521.8115393585</v>
      </c>
      <c r="G10" s="152">
        <v>2404359.6624475215</v>
      </c>
      <c r="H10" s="152">
        <v>2422829.7003483963</v>
      </c>
      <c r="I10" s="152">
        <v>2629842.0450612246</v>
      </c>
    </row>
    <row r="11" spans="1:9" s="153" customFormat="1" ht="21" customHeight="1">
      <c r="A11" s="151" t="s">
        <v>82</v>
      </c>
      <c r="B11" s="152">
        <v>3035666.674409511</v>
      </c>
      <c r="C11" s="152">
        <v>3565966.2190416073</v>
      </c>
      <c r="D11" s="152">
        <v>3971767.5077302726</v>
      </c>
      <c r="E11" s="152">
        <v>5184738.8514077803</v>
      </c>
      <c r="F11" s="152">
        <v>6534044.8707215749</v>
      </c>
      <c r="G11" s="152">
        <v>7448783.9176268224</v>
      </c>
      <c r="H11" s="152">
        <v>7919371.4429562679</v>
      </c>
      <c r="I11" s="152">
        <v>9079433.5562798828</v>
      </c>
    </row>
    <row r="12" spans="1:9" s="153" customFormat="1" ht="21" customHeight="1">
      <c r="A12" s="154" t="s">
        <v>83</v>
      </c>
      <c r="B12" s="152">
        <v>3024430.3167476882</v>
      </c>
      <c r="C12" s="152">
        <v>3573955.8851664276</v>
      </c>
      <c r="D12" s="152">
        <v>3985455.9509153515</v>
      </c>
      <c r="E12" s="152">
        <v>5219498.0613645539</v>
      </c>
      <c r="F12" s="152">
        <v>6581763.4821778415</v>
      </c>
      <c r="G12" s="152">
        <v>7481026.0595364422</v>
      </c>
      <c r="H12" s="152">
        <v>7952781.433562682</v>
      </c>
      <c r="I12" s="152">
        <v>9103256.9484577253</v>
      </c>
    </row>
    <row r="13" spans="1:9" s="153" customFormat="1" ht="21" customHeight="1">
      <c r="A13" s="154" t="s">
        <v>84</v>
      </c>
      <c r="B13" s="152">
        <v>2701734.075088507</v>
      </c>
      <c r="C13" s="152">
        <v>3319280.4382037302</v>
      </c>
      <c r="D13" s="152">
        <v>3781892.8298981348</v>
      </c>
      <c r="E13" s="152">
        <v>5075820.2968962537</v>
      </c>
      <c r="F13" s="152">
        <v>6475476.2346574347</v>
      </c>
      <c r="G13" s="152">
        <v>7388236.2952725943</v>
      </c>
      <c r="H13" s="152">
        <v>7863432.5424970845</v>
      </c>
      <c r="I13" s="152">
        <v>8997291.0067303218</v>
      </c>
    </row>
    <row r="14" spans="1:9" s="153" customFormat="1" ht="21" customHeight="1">
      <c r="A14" s="154" t="s">
        <v>85</v>
      </c>
      <c r="B14" s="152">
        <v>322696.24165918096</v>
      </c>
      <c r="C14" s="152">
        <v>254675.44696269726</v>
      </c>
      <c r="D14" s="152">
        <v>203563.12101721665</v>
      </c>
      <c r="E14" s="152">
        <v>143677.76446829969</v>
      </c>
      <c r="F14" s="152">
        <v>106287.24752040816</v>
      </c>
      <c r="G14" s="152">
        <v>92789.76426384841</v>
      </c>
      <c r="H14" s="152">
        <v>89348.89106559768</v>
      </c>
      <c r="I14" s="152">
        <v>105965.94172740525</v>
      </c>
    </row>
    <row r="15" spans="1:9" s="153" customFormat="1" ht="21" customHeight="1">
      <c r="A15" s="154" t="s">
        <v>86</v>
      </c>
      <c r="B15" s="152">
        <v>17307.915446499341</v>
      </c>
      <c r="C15" s="152">
        <v>20546.601836441896</v>
      </c>
      <c r="D15" s="152">
        <v>19144.057223816355</v>
      </c>
      <c r="E15" s="152">
        <v>19164.906227665706</v>
      </c>
      <c r="F15" s="152">
        <v>21414.808619533527</v>
      </c>
      <c r="G15" s="152">
        <v>34194.133822157433</v>
      </c>
      <c r="H15" s="152">
        <v>30733.409342565599</v>
      </c>
      <c r="I15" s="152">
        <v>46919.911411078712</v>
      </c>
    </row>
    <row r="16" spans="1:9" s="153" customFormat="1" ht="21" customHeight="1">
      <c r="A16" s="154" t="s">
        <v>87</v>
      </c>
      <c r="B16" s="152">
        <v>11225.180977542932</v>
      </c>
      <c r="C16" s="152">
        <v>13235.450213773314</v>
      </c>
      <c r="D16" s="152">
        <v>14079.498548063128</v>
      </c>
      <c r="E16" s="152">
        <v>18120.450038904899</v>
      </c>
      <c r="F16" s="152">
        <v>18939.448782798834</v>
      </c>
      <c r="G16" s="152">
        <v>28539.864749271139</v>
      </c>
      <c r="H16" s="152">
        <v>25866.864811953357</v>
      </c>
      <c r="I16" s="152">
        <v>39257.373578717205</v>
      </c>
    </row>
    <row r="17" spans="1:9" s="153" customFormat="1" ht="21" customHeight="1">
      <c r="A17" s="154" t="s">
        <v>88</v>
      </c>
      <c r="B17" s="152">
        <v>6082.734468956407</v>
      </c>
      <c r="C17" s="152">
        <v>7311.1516226685799</v>
      </c>
      <c r="D17" s="152">
        <v>5064.5586757532283</v>
      </c>
      <c r="E17" s="152">
        <v>1044.456188760807</v>
      </c>
      <c r="F17" s="152">
        <v>2475.359836734694</v>
      </c>
      <c r="G17" s="152">
        <v>5654.2690728862981</v>
      </c>
      <c r="H17" s="152">
        <v>4866.5445306122447</v>
      </c>
      <c r="I17" s="152">
        <v>7662.5378323615168</v>
      </c>
    </row>
    <row r="18" spans="1:9" s="153" customFormat="1" ht="21" customHeight="1">
      <c r="A18" s="154" t="s">
        <v>89</v>
      </c>
      <c r="B18" s="152">
        <v>162324.96215719948</v>
      </c>
      <c r="C18" s="152">
        <v>139205.10971018652</v>
      </c>
      <c r="D18" s="152">
        <v>126650.25127259684</v>
      </c>
      <c r="E18" s="152">
        <v>98084.47287608069</v>
      </c>
      <c r="F18" s="152">
        <v>89243.56320116618</v>
      </c>
      <c r="G18" s="152">
        <v>97048.764339650137</v>
      </c>
      <c r="H18" s="152">
        <v>87631.655284256558</v>
      </c>
      <c r="I18" s="152">
        <v>103995.41533381926</v>
      </c>
    </row>
    <row r="19" spans="1:9" s="153" customFormat="1" ht="21" customHeight="1">
      <c r="A19" s="154" t="s">
        <v>90</v>
      </c>
      <c r="B19" s="152">
        <v>75559.353698811101</v>
      </c>
      <c r="C19" s="152">
        <v>72428.30656384505</v>
      </c>
      <c r="D19" s="152">
        <v>72339.024451936872</v>
      </c>
      <c r="E19" s="152">
        <v>51011.929122478388</v>
      </c>
      <c r="F19" s="152">
        <v>50520.934037900872</v>
      </c>
      <c r="G19" s="152">
        <v>59021.593311953351</v>
      </c>
      <c r="H19" s="152">
        <v>60337.427902332369</v>
      </c>
      <c r="I19" s="152">
        <v>74002.586237609328</v>
      </c>
    </row>
    <row r="20" spans="1:9" s="153" customFormat="1" ht="21" customHeight="1">
      <c r="A20" s="154" t="s">
        <v>91</v>
      </c>
      <c r="B20" s="152">
        <v>86765.608458388364</v>
      </c>
      <c r="C20" s="152">
        <v>66776.803146341466</v>
      </c>
      <c r="D20" s="152">
        <v>54311.226820659969</v>
      </c>
      <c r="E20" s="152">
        <v>47072.543753602302</v>
      </c>
      <c r="F20" s="152">
        <v>38722.629163265308</v>
      </c>
      <c r="G20" s="152">
        <v>38027.171027696793</v>
      </c>
      <c r="H20" s="152">
        <v>27294.227381924196</v>
      </c>
      <c r="I20" s="152">
        <v>29992.829096209913</v>
      </c>
    </row>
    <row r="21" spans="1:9" s="153" customFormat="1" ht="21" customHeight="1">
      <c r="A21" s="154" t="s">
        <v>92</v>
      </c>
      <c r="B21" s="152">
        <v>33100.910932628794</v>
      </c>
      <c r="C21" s="152">
        <v>43533.947750358682</v>
      </c>
      <c r="D21" s="152">
        <v>38096.521747489234</v>
      </c>
      <c r="E21" s="152">
        <v>40087.400136887605</v>
      </c>
      <c r="F21" s="152">
        <v>54344.419718658894</v>
      </c>
      <c r="G21" s="152">
        <v>65752.954811953343</v>
      </c>
      <c r="H21" s="152">
        <v>70650.090249271147</v>
      </c>
      <c r="I21" s="152">
        <v>80947.061577259476</v>
      </c>
    </row>
    <row r="22" spans="1:9" s="153" customFormat="1" ht="21" customHeight="1">
      <c r="A22" s="154" t="s">
        <v>93</v>
      </c>
      <c r="B22" s="152">
        <v>-201497.43088243064</v>
      </c>
      <c r="C22" s="152">
        <v>-211275.3254246772</v>
      </c>
      <c r="D22" s="152">
        <v>-197579.27342754661</v>
      </c>
      <c r="E22" s="152">
        <v>-192095.98919740634</v>
      </c>
      <c r="F22" s="152">
        <v>-212721.4029941691</v>
      </c>
      <c r="G22" s="152">
        <v>-229237.99488483966</v>
      </c>
      <c r="H22" s="152">
        <v>-222425.14548104955</v>
      </c>
      <c r="I22" s="152">
        <v>-255685.78049999999</v>
      </c>
    </row>
    <row r="23" spans="1:9" s="153" customFormat="1" ht="21" customHeight="1">
      <c r="A23" s="151" t="s">
        <v>94</v>
      </c>
      <c r="B23" s="152">
        <v>28572.707002642004</v>
      </c>
      <c r="C23" s="152">
        <v>34364.555008608317</v>
      </c>
      <c r="D23" s="152">
        <v>42285.487819225258</v>
      </c>
      <c r="E23" s="152">
        <v>51209.465948126803</v>
      </c>
      <c r="F23" s="152">
        <v>67164.328056851315</v>
      </c>
      <c r="G23" s="152">
        <v>65927.287109329438</v>
      </c>
      <c r="H23" s="152">
        <v>76568.021316326543</v>
      </c>
      <c r="I23" s="152">
        <v>80988.013731778439</v>
      </c>
    </row>
    <row r="24" spans="1:9" s="153" customFormat="1" ht="21" customHeight="1">
      <c r="A24" s="151" t="s">
        <v>95</v>
      </c>
      <c r="B24" s="152">
        <v>30730.226754293264</v>
      </c>
      <c r="C24" s="152">
        <v>17273.245835007172</v>
      </c>
      <c r="D24" s="152">
        <v>8136.1679813486371</v>
      </c>
      <c r="E24" s="152">
        <v>2703.0948328530258</v>
      </c>
      <c r="F24" s="152">
        <v>2105.4947478134113</v>
      </c>
      <c r="G24" s="152">
        <v>1683.6114183673469</v>
      </c>
      <c r="H24" s="152">
        <v>4694.6102871720122</v>
      </c>
      <c r="I24" s="152">
        <v>3888.023361516035</v>
      </c>
    </row>
    <row r="25" spans="1:9" s="153" customFormat="1" ht="21" customHeight="1">
      <c r="A25" s="151" t="s">
        <v>96</v>
      </c>
      <c r="B25" s="152">
        <v>258830.00417040952</v>
      </c>
      <c r="C25" s="152">
        <v>250576.44985222383</v>
      </c>
      <c r="D25" s="152">
        <v>204248.91509469153</v>
      </c>
      <c r="E25" s="152">
        <v>211126.55085734872</v>
      </c>
      <c r="F25" s="152">
        <v>192449.38587317785</v>
      </c>
      <c r="G25" s="152">
        <v>199551.20088629739</v>
      </c>
      <c r="H25" s="152">
        <v>198688.60360495627</v>
      </c>
      <c r="I25" s="152">
        <v>513450.59041836736</v>
      </c>
    </row>
    <row r="26" spans="1:9" s="153" customFormat="1" ht="21" customHeight="1">
      <c r="A26" s="151" t="s">
        <v>97</v>
      </c>
      <c r="B26" s="152">
        <v>135761.74610832232</v>
      </c>
      <c r="C26" s="152">
        <v>158649.70204447632</v>
      </c>
      <c r="D26" s="152">
        <v>160688.79618794835</v>
      </c>
      <c r="E26" s="152">
        <v>173654.07137031699</v>
      </c>
      <c r="F26" s="152">
        <v>200672.46146938775</v>
      </c>
      <c r="G26" s="152">
        <v>215587.3760553936</v>
      </c>
      <c r="H26" s="152">
        <v>231559.75569096211</v>
      </c>
      <c r="I26" s="152">
        <v>244877.24283673466</v>
      </c>
    </row>
    <row r="27" spans="1:9" s="157" customFormat="1" ht="43.5" customHeight="1" thickBot="1">
      <c r="A27" s="155" t="s">
        <v>98</v>
      </c>
      <c r="B27" s="156">
        <v>17392.403914134742</v>
      </c>
      <c r="C27" s="156">
        <v>21542.375482066</v>
      </c>
      <c r="D27" s="156">
        <v>20419.246329985654</v>
      </c>
      <c r="E27" s="156">
        <v>33080.365737752159</v>
      </c>
      <c r="F27" s="156">
        <v>29063.191706997088</v>
      </c>
      <c r="G27" s="156">
        <v>42583.246674927112</v>
      </c>
      <c r="H27" s="156">
        <v>40370.008491253648</v>
      </c>
      <c r="I27" s="156">
        <v>49264.41094460641</v>
      </c>
    </row>
    <row r="28" spans="1:9" ht="24" customHeight="1" thickTop="1" thickBot="1">
      <c r="A28" s="56" t="s">
        <v>99</v>
      </c>
      <c r="B28" s="150">
        <v>4894408.9041558784</v>
      </c>
      <c r="C28" s="150">
        <v>6479331.7484662831</v>
      </c>
      <c r="D28" s="150">
        <v>7742541.1639698716</v>
      </c>
      <c r="E28" s="150">
        <v>8492221.0925821327</v>
      </c>
      <c r="F28" s="150">
        <v>10301559.636778425</v>
      </c>
      <c r="G28" s="150">
        <v>11267295.363199709</v>
      </c>
      <c r="H28" s="150">
        <v>12360864.529223032</v>
      </c>
      <c r="I28" s="150">
        <v>13232378.688368805</v>
      </c>
    </row>
    <row r="29" spans="1:9" s="153" customFormat="1" ht="21" customHeight="1" thickTop="1">
      <c r="A29" s="151" t="s">
        <v>100</v>
      </c>
      <c r="B29" s="152">
        <v>4237900.9125799211</v>
      </c>
      <c r="C29" s="152">
        <v>5689845.1549784793</v>
      </c>
      <c r="D29" s="152">
        <v>6847805.2103830706</v>
      </c>
      <c r="E29" s="152">
        <v>7505054.3357406333</v>
      </c>
      <c r="F29" s="152">
        <v>8924587.0684868805</v>
      </c>
      <c r="G29" s="152">
        <v>9783498.1742099114</v>
      </c>
      <c r="H29" s="152">
        <v>10717885.020890672</v>
      </c>
      <c r="I29" s="152">
        <v>11297525.049925657</v>
      </c>
    </row>
    <row r="30" spans="1:9" s="153" customFormat="1" ht="21" customHeight="1">
      <c r="A30" s="154" t="s">
        <v>101</v>
      </c>
      <c r="B30" s="152">
        <v>1082196.1899299868</v>
      </c>
      <c r="C30" s="152">
        <v>1407746.9083228121</v>
      </c>
      <c r="D30" s="152">
        <v>1892915.434482066</v>
      </c>
      <c r="E30" s="152">
        <v>2114327.849665706</v>
      </c>
      <c r="F30" s="152">
        <v>2410712.2105772593</v>
      </c>
      <c r="G30" s="152">
        <v>2637283.0924795917</v>
      </c>
      <c r="H30" s="152">
        <v>2911535.3211107873</v>
      </c>
      <c r="I30" s="152">
        <v>2808848.8740772591</v>
      </c>
    </row>
    <row r="31" spans="1:9" s="153" customFormat="1" ht="21" customHeight="1">
      <c r="A31" s="154" t="s">
        <v>102</v>
      </c>
      <c r="B31" s="152">
        <v>1377878.2339405548</v>
      </c>
      <c r="C31" s="152">
        <v>2063785.7578292682</v>
      </c>
      <c r="D31" s="152">
        <v>2298427.5962510761</v>
      </c>
      <c r="E31" s="152">
        <v>2453163.6402046108</v>
      </c>
      <c r="F31" s="152">
        <v>3042863.3239067052</v>
      </c>
      <c r="G31" s="152">
        <v>3125764.0955626825</v>
      </c>
      <c r="H31" s="152">
        <v>3463889.4855481046</v>
      </c>
      <c r="I31" s="152">
        <v>3706183.3741064137</v>
      </c>
    </row>
    <row r="32" spans="1:9" s="153" customFormat="1" ht="21" customHeight="1">
      <c r="A32" s="154" t="s">
        <v>103</v>
      </c>
      <c r="B32" s="152">
        <v>1289649.9125865258</v>
      </c>
      <c r="C32" s="152">
        <v>1409453.3335868008</v>
      </c>
      <c r="D32" s="152">
        <v>1656647.0003400289</v>
      </c>
      <c r="E32" s="152">
        <v>1500356.516757925</v>
      </c>
      <c r="F32" s="152">
        <v>1524121.4558658891</v>
      </c>
      <c r="G32" s="152">
        <v>1121699.3418381924</v>
      </c>
      <c r="H32" s="152">
        <v>1163765.1114241981</v>
      </c>
      <c r="I32" s="152">
        <v>1183267.9941209913</v>
      </c>
    </row>
    <row r="33" spans="1:9" s="153" customFormat="1" ht="21" customHeight="1">
      <c r="A33" s="154" t="s">
        <v>104</v>
      </c>
      <c r="B33" s="152">
        <v>141082.92438837516</v>
      </c>
      <c r="C33" s="152">
        <v>210332.37519081778</v>
      </c>
      <c r="D33" s="152">
        <v>223812.30305882351</v>
      </c>
      <c r="E33" s="152">
        <v>239817.41268876081</v>
      </c>
      <c r="F33" s="152">
        <v>274642.93205830903</v>
      </c>
      <c r="G33" s="152">
        <v>296450.36216618074</v>
      </c>
      <c r="H33" s="152">
        <v>332260.5103367347</v>
      </c>
      <c r="I33" s="152">
        <v>310673.3472755102</v>
      </c>
    </row>
    <row r="34" spans="1:9" s="153" customFormat="1" ht="21" customHeight="1">
      <c r="A34" s="154" t="s">
        <v>105</v>
      </c>
      <c r="B34" s="152">
        <v>292270.01343064732</v>
      </c>
      <c r="C34" s="152">
        <v>515536.04724677186</v>
      </c>
      <c r="D34" s="152">
        <v>668036.43582065997</v>
      </c>
      <c r="E34" s="152">
        <v>1068904.5423011526</v>
      </c>
      <c r="F34" s="152">
        <v>1533288.8988731778</v>
      </c>
      <c r="G34" s="152">
        <v>2439299.0375451893</v>
      </c>
      <c r="H34" s="152">
        <v>2663848.2036078717</v>
      </c>
      <c r="I34" s="152">
        <v>3083974.2882230324</v>
      </c>
    </row>
    <row r="35" spans="1:9" s="153" customFormat="1" ht="21" customHeight="1">
      <c r="A35" s="154" t="s">
        <v>106</v>
      </c>
      <c r="B35" s="152">
        <v>54823.638303830907</v>
      </c>
      <c r="C35" s="152">
        <v>82990.73280344333</v>
      </c>
      <c r="D35" s="152">
        <v>107966.44043041606</v>
      </c>
      <c r="E35" s="152">
        <v>128484.37412103746</v>
      </c>
      <c r="F35" s="152">
        <v>138958.24720553934</v>
      </c>
      <c r="G35" s="152">
        <v>163002.24461807578</v>
      </c>
      <c r="H35" s="152">
        <v>182586.38886297375</v>
      </c>
      <c r="I35" s="152">
        <v>204577.172122449</v>
      </c>
    </row>
    <row r="36" spans="1:9" s="153" customFormat="1" ht="21" customHeight="1">
      <c r="A36" s="151" t="s">
        <v>107</v>
      </c>
      <c r="B36" s="152">
        <v>18279.962911492737</v>
      </c>
      <c r="C36" s="152">
        <v>18002.961622668579</v>
      </c>
      <c r="D36" s="152">
        <v>11404.423480631276</v>
      </c>
      <c r="E36" s="152">
        <v>17440.358515850145</v>
      </c>
      <c r="F36" s="152">
        <v>166822.95670262392</v>
      </c>
      <c r="G36" s="152">
        <v>174862.08663119533</v>
      </c>
      <c r="H36" s="152">
        <v>39901.247456268226</v>
      </c>
      <c r="I36" s="152">
        <v>21473.342794460641</v>
      </c>
    </row>
    <row r="37" spans="1:9" s="153" customFormat="1" ht="21" customHeight="1">
      <c r="A37" s="151" t="s">
        <v>108</v>
      </c>
      <c r="B37" s="152">
        <v>420008.03245970933</v>
      </c>
      <c r="C37" s="152">
        <v>496505.4619411765</v>
      </c>
      <c r="D37" s="152">
        <v>463409.59245911048</v>
      </c>
      <c r="E37" s="152">
        <v>440592.58200864552</v>
      </c>
      <c r="F37" s="152">
        <v>471860.60266909614</v>
      </c>
      <c r="G37" s="152">
        <v>477876.23330029153</v>
      </c>
      <c r="H37" s="152">
        <v>421215.86456705537</v>
      </c>
      <c r="I37" s="152">
        <v>439569.62926967931</v>
      </c>
    </row>
    <row r="38" spans="1:9" s="153" customFormat="1" ht="21" customHeight="1">
      <c r="A38" s="151" t="s">
        <v>109</v>
      </c>
      <c r="B38" s="152">
        <v>119514.18442536327</v>
      </c>
      <c r="C38" s="152">
        <v>136502.20861692968</v>
      </c>
      <c r="D38" s="152">
        <v>153870.64377618366</v>
      </c>
      <c r="E38" s="152">
        <v>199392.75100864554</v>
      </c>
      <c r="F38" s="152">
        <v>209168.80630174928</v>
      </c>
      <c r="G38" s="152">
        <v>243257.0579606414</v>
      </c>
      <c r="H38" s="152">
        <v>267600.47566472302</v>
      </c>
      <c r="I38" s="152">
        <v>299346.04180903791</v>
      </c>
    </row>
    <row r="39" spans="1:9" s="153" customFormat="1" ht="21" customHeight="1">
      <c r="A39" s="151" t="s">
        <v>110</v>
      </c>
      <c r="B39" s="152">
        <v>45735.398924702778</v>
      </c>
      <c r="C39" s="152">
        <v>69331.747506456246</v>
      </c>
      <c r="D39" s="152">
        <v>97540.261685796271</v>
      </c>
      <c r="E39" s="152">
        <v>134547.83709942363</v>
      </c>
      <c r="F39" s="152">
        <v>169510.97309183673</v>
      </c>
      <c r="G39" s="152">
        <v>206323.95713702624</v>
      </c>
      <c r="H39" s="152">
        <v>196372.13791690959</v>
      </c>
      <c r="I39" s="152">
        <v>214820.9705568513</v>
      </c>
    </row>
    <row r="40" spans="1:9" s="153" customFormat="1" ht="21" customHeight="1">
      <c r="A40" s="151" t="s">
        <v>111</v>
      </c>
      <c r="B40" s="152">
        <v>0</v>
      </c>
      <c r="C40" s="152">
        <v>0</v>
      </c>
      <c r="D40" s="152">
        <v>0</v>
      </c>
      <c r="E40" s="152">
        <v>20111.111109510082</v>
      </c>
      <c r="F40" s="152">
        <v>104346.44481195335</v>
      </c>
      <c r="G40" s="152">
        <v>129624.9455393586</v>
      </c>
      <c r="H40" s="152">
        <v>166375.73076530613</v>
      </c>
      <c r="I40" s="152">
        <v>257490.67316034989</v>
      </c>
    </row>
    <row r="41" spans="1:9" s="153" customFormat="1" ht="21" customHeight="1">
      <c r="A41" s="151" t="s">
        <v>112</v>
      </c>
      <c r="B41" s="152">
        <v>52970.412853368565</v>
      </c>
      <c r="C41" s="152">
        <v>69144.213799139165</v>
      </c>
      <c r="D41" s="152">
        <v>84041.09669870876</v>
      </c>
      <c r="E41" s="152">
        <v>82775.102327089335</v>
      </c>
      <c r="F41" s="152">
        <v>63685.276571428563</v>
      </c>
      <c r="G41" s="152">
        <v>51982.808209912539</v>
      </c>
      <c r="H41" s="152">
        <v>61424.797323615159</v>
      </c>
      <c r="I41" s="152">
        <v>67195.165827988341</v>
      </c>
    </row>
    <row r="42" spans="1:9" s="157" customFormat="1" ht="43.5" customHeight="1" thickBot="1">
      <c r="A42" s="155" t="s">
        <v>113</v>
      </c>
      <c r="B42" s="156"/>
      <c r="C42" s="156"/>
      <c r="D42" s="156">
        <v>84469.935484935442</v>
      </c>
      <c r="E42" s="156">
        <v>92307.014772334296</v>
      </c>
      <c r="F42" s="156">
        <v>191577.50814285711</v>
      </c>
      <c r="G42" s="156">
        <v>199870.10021282799</v>
      </c>
      <c r="H42" s="156">
        <v>490089.25463702623</v>
      </c>
      <c r="I42" s="156">
        <v>634957.81502478127</v>
      </c>
    </row>
    <row r="43" spans="1:9" ht="24" customHeight="1" thickTop="1" thickBot="1">
      <c r="A43" s="56" t="s">
        <v>114</v>
      </c>
      <c r="B43" s="150">
        <v>519399.42232496693</v>
      </c>
      <c r="C43" s="150">
        <v>666410.27247345774</v>
      </c>
      <c r="D43" s="150">
        <v>737345.42280200857</v>
      </c>
      <c r="E43" s="150">
        <v>782511.1786556195</v>
      </c>
      <c r="F43" s="150">
        <v>948767.012516035</v>
      </c>
      <c r="G43" s="150">
        <v>1021526.9072244898</v>
      </c>
      <c r="H43" s="150">
        <v>1168841.1879504374</v>
      </c>
      <c r="I43" s="150">
        <v>1235410.9482332361</v>
      </c>
    </row>
    <row r="44" spans="1:9" s="153" customFormat="1" ht="21" customHeight="1" thickTop="1">
      <c r="A44" s="151" t="s">
        <v>115</v>
      </c>
      <c r="B44" s="152">
        <v>341483.53734742402</v>
      </c>
      <c r="C44" s="152">
        <v>398888.51186800568</v>
      </c>
      <c r="D44" s="152">
        <v>433404.65690387372</v>
      </c>
      <c r="E44" s="152">
        <v>482293.30788472621</v>
      </c>
      <c r="F44" s="152">
        <v>599517.9907755102</v>
      </c>
      <c r="G44" s="152">
        <v>646750.71818075795</v>
      </c>
      <c r="H44" s="152">
        <v>663247.93392419827</v>
      </c>
      <c r="I44" s="152">
        <v>811044.50243731786</v>
      </c>
    </row>
    <row r="45" spans="1:9" s="153" customFormat="1" ht="21" customHeight="1">
      <c r="A45" s="151" t="s">
        <v>116</v>
      </c>
      <c r="B45" s="152">
        <v>18448.850869220609</v>
      </c>
      <c r="C45" s="152">
        <v>21127.653813486369</v>
      </c>
      <c r="D45" s="152">
        <v>16952.347064562411</v>
      </c>
      <c r="E45" s="152">
        <v>24108.881269452449</v>
      </c>
      <c r="F45" s="152">
        <v>32377.362838192417</v>
      </c>
      <c r="G45" s="152">
        <v>63544.025470845481</v>
      </c>
      <c r="H45" s="152">
        <v>123943.98026530612</v>
      </c>
      <c r="I45" s="152">
        <v>67408.292424198255</v>
      </c>
    </row>
    <row r="46" spans="1:9" s="153" customFormat="1" ht="21" customHeight="1">
      <c r="A46" s="151" t="s">
        <v>117</v>
      </c>
      <c r="B46" s="152">
        <v>-1671.3081479524437</v>
      </c>
      <c r="C46" s="152">
        <v>0</v>
      </c>
      <c r="D46" s="152">
        <v>0</v>
      </c>
      <c r="E46" s="152">
        <v>0</v>
      </c>
      <c r="F46" s="152">
        <v>0</v>
      </c>
      <c r="G46" s="152">
        <v>0</v>
      </c>
      <c r="H46" s="152">
        <v>0</v>
      </c>
      <c r="I46" s="152">
        <v>0</v>
      </c>
    </row>
    <row r="47" spans="1:9" s="153" customFormat="1" ht="21" customHeight="1">
      <c r="A47" s="151" t="s">
        <v>118</v>
      </c>
      <c r="B47" s="152">
        <v>62334.449804491407</v>
      </c>
      <c r="C47" s="152">
        <v>127433.28326542325</v>
      </c>
      <c r="D47" s="152">
        <v>152548.11646628409</v>
      </c>
      <c r="E47" s="152">
        <v>143954.24155187319</v>
      </c>
      <c r="F47" s="152">
        <v>148859.65529008745</v>
      </c>
      <c r="G47" s="152">
        <v>190893.83983381925</v>
      </c>
      <c r="H47" s="152">
        <v>194739.94433819241</v>
      </c>
      <c r="I47" s="152">
        <v>239808.06810787175</v>
      </c>
    </row>
    <row r="48" spans="1:9" s="153" customFormat="1" ht="21" customHeight="1">
      <c r="A48" s="151" t="s">
        <v>119</v>
      </c>
      <c r="B48" s="152">
        <v>98803.892446499347</v>
      </c>
      <c r="C48" s="152">
        <v>118960.82352654233</v>
      </c>
      <c r="D48" s="152">
        <v>134440.30236728839</v>
      </c>
      <c r="E48" s="152">
        <v>132154.74794956771</v>
      </c>
      <c r="F48" s="152">
        <v>168012.00361224488</v>
      </c>
      <c r="G48" s="152">
        <v>120338.32373906705</v>
      </c>
      <c r="H48" s="152">
        <v>186909.32942274053</v>
      </c>
      <c r="I48" s="152">
        <v>117150.08526384839</v>
      </c>
    </row>
    <row r="49" spans="1:9" s="153" customFormat="1" ht="21" customHeight="1">
      <c r="A49" s="154" t="s">
        <v>120</v>
      </c>
      <c r="B49" s="152">
        <v>-5499.1539947159845</v>
      </c>
      <c r="C49" s="152">
        <v>-5807.6907532281202</v>
      </c>
      <c r="D49" s="152">
        <v>-10054.66730846485</v>
      </c>
      <c r="E49" s="152">
        <v>588.15859077809796</v>
      </c>
      <c r="F49" s="152">
        <v>-1682.0933819241982</v>
      </c>
      <c r="G49" s="152">
        <v>2519.6544883381926</v>
      </c>
      <c r="H49" s="152">
        <v>925.56734985422736</v>
      </c>
      <c r="I49" s="152">
        <v>4607.6533935860061</v>
      </c>
    </row>
    <row r="50" spans="1:9" s="157" customFormat="1" ht="40.5" customHeight="1" thickBot="1">
      <c r="A50" s="158" t="s">
        <v>121</v>
      </c>
      <c r="B50" s="156">
        <v>104303.04644121532</v>
      </c>
      <c r="C50" s="156">
        <v>124768.51427977043</v>
      </c>
      <c r="D50" s="156">
        <v>144494.96967575321</v>
      </c>
      <c r="E50" s="156">
        <v>131566.58935878961</v>
      </c>
      <c r="F50" s="156">
        <v>169694.09699416911</v>
      </c>
      <c r="G50" s="156">
        <v>117818.66925072887</v>
      </c>
      <c r="H50" s="156">
        <v>185983.76207288631</v>
      </c>
      <c r="I50" s="156">
        <v>112542.43187026239</v>
      </c>
    </row>
    <row r="51" spans="1:9" ht="24" customHeight="1" thickTop="1" thickBot="1">
      <c r="A51" s="56" t="s">
        <v>122</v>
      </c>
      <c r="B51" s="150">
        <v>5413808.3264808459</v>
      </c>
      <c r="C51" s="150">
        <v>7145742.0209397413</v>
      </c>
      <c r="D51" s="150">
        <v>8479886.5867718793</v>
      </c>
      <c r="E51" s="150">
        <v>9274732.2712377515</v>
      </c>
      <c r="F51" s="150">
        <v>11250326.649294462</v>
      </c>
      <c r="G51" s="150">
        <v>12288822.270424198</v>
      </c>
      <c r="H51" s="150">
        <v>13529705.717173468</v>
      </c>
      <c r="I51" s="150">
        <v>14467789.63660204</v>
      </c>
    </row>
    <row r="52" spans="1:9" s="153" customFormat="1" ht="24" customHeight="1" thickTop="1">
      <c r="A52" s="159" t="s">
        <v>123</v>
      </c>
      <c r="B52" s="152">
        <v>621544.5290171731</v>
      </c>
      <c r="C52" s="152">
        <v>699749.32425968442</v>
      </c>
      <c r="D52" s="152">
        <v>765129.03404591104</v>
      </c>
      <c r="E52" s="152">
        <v>880834.63441354467</v>
      </c>
      <c r="F52" s="152">
        <v>1169077.3317405249</v>
      </c>
      <c r="G52" s="152">
        <v>1270002.0467142856</v>
      </c>
      <c r="H52" s="152">
        <v>1413553.9462040814</v>
      </c>
      <c r="I52" s="152">
        <v>1591951.9208440233</v>
      </c>
    </row>
    <row r="53" spans="1:9" s="157" customFormat="1" ht="21" customHeight="1">
      <c r="A53" s="158" t="s">
        <v>654</v>
      </c>
      <c r="B53" s="156">
        <v>90628.493616908847</v>
      </c>
      <c r="C53" s="156">
        <v>70994.763275466277</v>
      </c>
      <c r="D53" s="156">
        <v>64245.982387374461</v>
      </c>
      <c r="E53" s="156">
        <v>79856.349453890492</v>
      </c>
      <c r="F53" s="156">
        <v>104863.44490816326</v>
      </c>
      <c r="G53" s="156">
        <v>120514.53112244899</v>
      </c>
      <c r="H53" s="156">
        <v>134850.43722740526</v>
      </c>
      <c r="I53" s="156">
        <v>133440.51377405247</v>
      </c>
    </row>
    <row r="54" spans="1:9" s="157" customFormat="1" ht="21" customHeight="1">
      <c r="A54" s="158" t="s">
        <v>655</v>
      </c>
      <c r="B54" s="156">
        <v>422809.55719022453</v>
      </c>
      <c r="C54" s="156">
        <v>491904.27254519367</v>
      </c>
      <c r="D54" s="156">
        <v>563421.46897704445</v>
      </c>
      <c r="E54" s="156">
        <v>669268.1178760808</v>
      </c>
      <c r="F54" s="156">
        <v>937337.78645481041</v>
      </c>
      <c r="G54" s="156">
        <v>1015655.7577478134</v>
      </c>
      <c r="H54" s="156">
        <v>1141401.7753877551</v>
      </c>
      <c r="I54" s="156">
        <v>1318054.5291632654</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103598.1463659181</v>
      </c>
      <c r="C56" s="156">
        <v>128205.67071162123</v>
      </c>
      <c r="D56" s="156">
        <v>131763.23001865137</v>
      </c>
      <c r="E56" s="156">
        <v>127402.85526080691</v>
      </c>
      <c r="F56" s="156">
        <v>124759.3172580175</v>
      </c>
      <c r="G56" s="156">
        <v>128461.69408746358</v>
      </c>
      <c r="H56" s="156">
        <v>129298.82834693878</v>
      </c>
      <c r="I56" s="156">
        <v>129967.97254227404</v>
      </c>
    </row>
    <row r="57" spans="1:9" s="157" customFormat="1" ht="21" customHeight="1">
      <c r="A57" s="158" t="s">
        <v>128</v>
      </c>
      <c r="B57" s="156">
        <v>4508.3318441215333</v>
      </c>
      <c r="C57" s="156">
        <v>8644.6177259684355</v>
      </c>
      <c r="D57" s="156">
        <v>5698.3526642754659</v>
      </c>
      <c r="E57" s="156">
        <v>4307.3118242074925</v>
      </c>
      <c r="F57" s="156">
        <v>2116.7831195335275</v>
      </c>
      <c r="G57" s="156">
        <v>5370.0637580174925</v>
      </c>
      <c r="H57" s="156">
        <v>8002.9052434402329</v>
      </c>
      <c r="I57" s="156">
        <v>10488.905364431486</v>
      </c>
    </row>
    <row r="58" spans="1:9" s="157" customFormat="1" ht="61.5" customHeight="1" thickBot="1">
      <c r="A58" s="155" t="s">
        <v>129</v>
      </c>
      <c r="B58" s="156">
        <v>10959933.292692205</v>
      </c>
      <c r="C58" s="156">
        <v>11886193.872447634</v>
      </c>
      <c r="D58" s="156">
        <v>13337794.292147776</v>
      </c>
      <c r="E58" s="156">
        <v>16002582.638122479</v>
      </c>
      <c r="F58" s="156">
        <v>19940677.00891399</v>
      </c>
      <c r="G58" s="156">
        <v>25552596.930787176</v>
      </c>
      <c r="H58" s="156">
        <v>23777574.506596208</v>
      </c>
      <c r="I58" s="156">
        <v>28078168.955083091</v>
      </c>
    </row>
    <row r="59" spans="1:9" ht="31.5" customHeight="1" thickTop="1" thickBot="1">
      <c r="A59" s="160" t="s">
        <v>657</v>
      </c>
      <c r="B59" s="150"/>
      <c r="C59" s="150"/>
      <c r="D59" s="150"/>
      <c r="E59" s="150"/>
      <c r="F59" s="150"/>
      <c r="G59" s="150"/>
      <c r="H59" s="150"/>
      <c r="I59" s="150"/>
    </row>
    <row r="60" spans="1:9" ht="30" customHeight="1" thickTop="1">
      <c r="A60" s="64" t="s">
        <v>131</v>
      </c>
      <c r="B60" s="161">
        <v>396038.31947291945</v>
      </c>
      <c r="C60" s="161">
        <v>527093.42799569585</v>
      </c>
      <c r="D60" s="161">
        <v>550073.45221664279</v>
      </c>
      <c r="E60" s="161">
        <v>541927.34334293951</v>
      </c>
      <c r="F60" s="161">
        <v>624786.4442682215</v>
      </c>
      <c r="G60" s="161">
        <v>590732.78504810494</v>
      </c>
      <c r="H60" s="161">
        <v>831341.90315597667</v>
      </c>
      <c r="I60" s="161">
        <v>723604.22396793007</v>
      </c>
    </row>
    <row r="61" spans="1:9" ht="21" customHeight="1">
      <c r="A61" s="60" t="s">
        <v>132</v>
      </c>
      <c r="B61" s="161">
        <v>-135541.96561822985</v>
      </c>
      <c r="C61" s="161">
        <v>-175663.76933572453</v>
      </c>
      <c r="D61" s="161">
        <v>-186704.51292682925</v>
      </c>
      <c r="E61" s="161">
        <v>-123409.67460374639</v>
      </c>
      <c r="F61" s="161">
        <v>-113024.31787463557</v>
      </c>
      <c r="G61" s="161">
        <v>-105705.4199154519</v>
      </c>
      <c r="H61" s="161">
        <v>-148042.07788775509</v>
      </c>
      <c r="I61" s="161">
        <v>-126509.83518804665</v>
      </c>
    </row>
    <row r="62" spans="1:9" ht="21.75" customHeight="1">
      <c r="A62" s="58" t="s">
        <v>133</v>
      </c>
      <c r="B62" s="161">
        <v>260496.35385468957</v>
      </c>
      <c r="C62" s="161">
        <v>351429.65865997132</v>
      </c>
      <c r="D62" s="161">
        <v>363368.93928981351</v>
      </c>
      <c r="E62" s="161">
        <v>418517.66873919312</v>
      </c>
      <c r="F62" s="161">
        <v>511762.12639358599</v>
      </c>
      <c r="G62" s="161">
        <v>485027.3651326531</v>
      </c>
      <c r="H62" s="161">
        <v>683299.82526822155</v>
      </c>
      <c r="I62" s="161">
        <v>597094.38877988339</v>
      </c>
    </row>
    <row r="63" spans="1:9">
      <c r="A63" s="64" t="s">
        <v>134</v>
      </c>
      <c r="B63" s="161">
        <v>168398.08035006604</v>
      </c>
      <c r="C63" s="161">
        <v>255604.37918507893</v>
      </c>
      <c r="D63" s="161">
        <v>235883.52030129125</v>
      </c>
      <c r="E63" s="161">
        <v>271093.06394092221</v>
      </c>
      <c r="F63" s="161">
        <v>275659.01152478135</v>
      </c>
      <c r="G63" s="161">
        <v>209840.75476239069</v>
      </c>
      <c r="H63" s="161">
        <v>296116.66053061222</v>
      </c>
      <c r="I63" s="161">
        <v>219655.4541574344</v>
      </c>
    </row>
    <row r="64" spans="1:9">
      <c r="A64" s="60" t="s">
        <v>135</v>
      </c>
      <c r="B64" s="161">
        <v>-76145.678743725235</v>
      </c>
      <c r="C64" s="161">
        <v>-82105.260621233843</v>
      </c>
      <c r="D64" s="161">
        <v>-76454.848025824962</v>
      </c>
      <c r="E64" s="161">
        <v>-88660.00216282421</v>
      </c>
      <c r="F64" s="161">
        <v>-64761.514421282795</v>
      </c>
      <c r="G64" s="161">
        <v>-71826.493932944606</v>
      </c>
      <c r="H64" s="161">
        <v>-107711.4740058309</v>
      </c>
      <c r="I64" s="161">
        <v>-64613.551618075806</v>
      </c>
    </row>
    <row r="65" spans="1:9">
      <c r="A65" s="65" t="s">
        <v>136</v>
      </c>
      <c r="B65" s="161">
        <v>352748.75546103041</v>
      </c>
      <c r="C65" s="161">
        <v>524928.77722381637</v>
      </c>
      <c r="D65" s="161">
        <v>522797.61156527977</v>
      </c>
      <c r="E65" s="161">
        <v>600950.73051729111</v>
      </c>
      <c r="F65" s="161">
        <v>722659.6234970846</v>
      </c>
      <c r="G65" s="161">
        <v>623041.62596209918</v>
      </c>
      <c r="H65" s="161">
        <v>871705.01179300284</v>
      </c>
      <c r="I65" s="161">
        <v>752136.29131924198</v>
      </c>
    </row>
    <row r="66" spans="1:9">
      <c r="A66" s="64" t="s">
        <v>137</v>
      </c>
      <c r="B66" s="161">
        <v>51545.454496697494</v>
      </c>
      <c r="C66" s="161">
        <v>122504.73831563845</v>
      </c>
      <c r="D66" s="161">
        <v>128163.26872740316</v>
      </c>
      <c r="E66" s="161">
        <v>188028.98627521613</v>
      </c>
      <c r="F66" s="161">
        <v>140650.4898206997</v>
      </c>
      <c r="G66" s="161">
        <v>126646.8867361516</v>
      </c>
      <c r="H66" s="161">
        <v>174800.42948833818</v>
      </c>
      <c r="I66" s="161">
        <v>120257.36913848395</v>
      </c>
    </row>
    <row r="67" spans="1:9">
      <c r="A67" s="64" t="s">
        <v>138</v>
      </c>
      <c r="B67" s="161">
        <v>-87250.095347424052</v>
      </c>
      <c r="C67" s="161">
        <v>-186557.90486513631</v>
      </c>
      <c r="D67" s="161">
        <v>-172656.79846484936</v>
      </c>
      <c r="E67" s="161">
        <v>-256982.47930547551</v>
      </c>
      <c r="F67" s="161">
        <v>-212538.24456997085</v>
      </c>
      <c r="G67" s="161">
        <v>-180778.63579154518</v>
      </c>
      <c r="H67" s="161">
        <v>-233263.50210058311</v>
      </c>
      <c r="I67" s="161">
        <v>-186645.39615597669</v>
      </c>
    </row>
    <row r="68" spans="1:9">
      <c r="A68" s="58" t="s">
        <v>139</v>
      </c>
      <c r="B68" s="161">
        <v>317044.11461030383</v>
      </c>
      <c r="C68" s="161">
        <v>460875.61067431857</v>
      </c>
      <c r="D68" s="161">
        <v>478304.08182783355</v>
      </c>
      <c r="E68" s="161">
        <v>531997.23748703173</v>
      </c>
      <c r="F68" s="161">
        <v>650771.86874781339</v>
      </c>
      <c r="G68" s="161">
        <v>568909.87690670555</v>
      </c>
      <c r="H68" s="161">
        <v>813241.93918075797</v>
      </c>
      <c r="I68" s="161">
        <v>685748.2643017493</v>
      </c>
    </row>
    <row r="69" spans="1:9">
      <c r="A69" s="60" t="s">
        <v>140</v>
      </c>
      <c r="B69" s="161">
        <v>-223830.90684280053</v>
      </c>
      <c r="C69" s="161">
        <v>-297196.37441463413</v>
      </c>
      <c r="D69" s="161">
        <v>-326888.38344476331</v>
      </c>
      <c r="E69" s="161">
        <v>-388575.65798703168</v>
      </c>
      <c r="F69" s="161">
        <v>-453666.36082507297</v>
      </c>
      <c r="G69" s="161">
        <v>-416863.48608892132</v>
      </c>
      <c r="H69" s="161">
        <v>-562525.25804518955</v>
      </c>
      <c r="I69" s="161">
        <v>-532600.09601166181</v>
      </c>
    </row>
    <row r="70" spans="1:9">
      <c r="A70" s="65" t="s">
        <v>141</v>
      </c>
      <c r="B70" s="161">
        <v>93213.207767503307</v>
      </c>
      <c r="C70" s="161">
        <v>163679.23625968437</v>
      </c>
      <c r="D70" s="161">
        <v>151415.69838307032</v>
      </c>
      <c r="E70" s="161">
        <v>143421.57949999999</v>
      </c>
      <c r="F70" s="161">
        <v>197105.50792274051</v>
      </c>
      <c r="G70" s="161">
        <v>152046.39081778427</v>
      </c>
      <c r="H70" s="161">
        <v>250716.68113556851</v>
      </c>
      <c r="I70" s="161">
        <v>153148.16829008746</v>
      </c>
    </row>
    <row r="71" spans="1:9">
      <c r="A71" s="65" t="s">
        <v>142</v>
      </c>
      <c r="B71" s="161">
        <v>-201789.02209379128</v>
      </c>
      <c r="C71" s="161">
        <v>-342961.49161262554</v>
      </c>
      <c r="D71" s="161">
        <v>37617.41907890961</v>
      </c>
      <c r="E71" s="161">
        <v>-42873.30059942363</v>
      </c>
      <c r="F71" s="161">
        <v>-68461.383128279878</v>
      </c>
      <c r="G71" s="161">
        <v>8648.7293775510207</v>
      </c>
      <c r="H71" s="161">
        <v>10356.258362973762</v>
      </c>
      <c r="I71" s="161">
        <v>4751.4076749271135</v>
      </c>
    </row>
    <row r="72" spans="1:9">
      <c r="A72" s="66" t="s">
        <v>143</v>
      </c>
      <c r="B72" s="161" t="s">
        <v>658</v>
      </c>
      <c r="C72" s="161">
        <v>-462244.63283500721</v>
      </c>
      <c r="D72" s="161">
        <v>134.29883500717361</v>
      </c>
      <c r="E72" s="161">
        <v>-48648.607201729108</v>
      </c>
      <c r="F72" s="161">
        <v>-90404.773986880464</v>
      </c>
      <c r="G72" s="161">
        <v>3730.0626457725944</v>
      </c>
      <c r="H72" s="161">
        <v>5192.4949475218664</v>
      </c>
      <c r="I72" s="161">
        <v>3791.5094781341109</v>
      </c>
    </row>
    <row r="73" spans="1:9">
      <c r="A73" s="66" t="s">
        <v>144</v>
      </c>
      <c r="B73" s="161" t="s">
        <v>658</v>
      </c>
      <c r="C73" s="161">
        <v>119283.1411420373</v>
      </c>
      <c r="D73" s="161">
        <v>37483.120242467718</v>
      </c>
      <c r="E73" s="161">
        <v>5775.3066051873202</v>
      </c>
      <c r="F73" s="161">
        <v>21943.39085276968</v>
      </c>
      <c r="G73" s="161">
        <v>4918.6667317784259</v>
      </c>
      <c r="H73" s="161">
        <v>5163.7634067055387</v>
      </c>
      <c r="I73" s="161">
        <v>959.89819679300297</v>
      </c>
    </row>
    <row r="74" spans="1:9">
      <c r="A74" s="58" t="s">
        <v>145</v>
      </c>
      <c r="B74" s="161">
        <v>217922.14990620874</v>
      </c>
      <c r="C74" s="161">
        <v>331152.62582352938</v>
      </c>
      <c r="D74" s="161">
        <v>-35562.056654232423</v>
      </c>
      <c r="E74" s="161">
        <v>43030.901073487024</v>
      </c>
      <c r="F74" s="161">
        <v>69500.711333819243</v>
      </c>
      <c r="G74" s="161">
        <v>-8125.6509533527696</v>
      </c>
      <c r="H74" s="161">
        <v>-9825.6199708454806</v>
      </c>
      <c r="I74" s="161">
        <v>-5695.2082638483962</v>
      </c>
    </row>
    <row r="75" spans="1:9">
      <c r="A75" s="58" t="s">
        <v>659</v>
      </c>
      <c r="B75" s="161" t="s">
        <v>658</v>
      </c>
      <c r="C75" s="161">
        <v>432199.23361549503</v>
      </c>
      <c r="D75" s="161">
        <v>113.05547776183646</v>
      </c>
      <c r="E75" s="161">
        <v>48791.09380115274</v>
      </c>
      <c r="F75" s="161">
        <v>90495.935228862974</v>
      </c>
      <c r="G75" s="161">
        <v>-3889.6919927113699</v>
      </c>
      <c r="H75" s="161">
        <v>-5396.3931341107873</v>
      </c>
      <c r="I75" s="161">
        <v>-5145.1731807580181</v>
      </c>
    </row>
    <row r="76" spans="1:9">
      <c r="A76" s="60" t="s">
        <v>660</v>
      </c>
      <c r="B76" s="161" t="s">
        <v>658</v>
      </c>
      <c r="C76" s="161">
        <v>-101046.60776901005</v>
      </c>
      <c r="D76" s="161">
        <v>-35675.024698708752</v>
      </c>
      <c r="E76" s="161">
        <v>-5760.1927276657061</v>
      </c>
      <c r="F76" s="161">
        <v>-20995.223896501459</v>
      </c>
      <c r="G76" s="161">
        <v>-4235.9589606413992</v>
      </c>
      <c r="H76" s="161">
        <v>-4429.2268367346942</v>
      </c>
      <c r="I76" s="161">
        <v>-550.03508309037898</v>
      </c>
    </row>
    <row r="77" spans="1:9">
      <c r="A77" s="58" t="s">
        <v>148</v>
      </c>
      <c r="B77" s="161">
        <v>109346.33557992075</v>
      </c>
      <c r="C77" s="161">
        <v>151870.37047058824</v>
      </c>
      <c r="D77" s="161">
        <v>153471.0608077475</v>
      </c>
      <c r="E77" s="161">
        <v>143579.17997406339</v>
      </c>
      <c r="F77" s="161">
        <v>198144.83612827986</v>
      </c>
      <c r="G77" s="161">
        <v>152569.4692419825</v>
      </c>
      <c r="H77" s="161">
        <v>251247.31952769682</v>
      </c>
      <c r="I77" s="161">
        <v>152204.36770116616</v>
      </c>
    </row>
    <row r="78" spans="1:9">
      <c r="A78" s="67" t="s">
        <v>149</v>
      </c>
      <c r="B78" s="161">
        <v>729.75938705416115</v>
      </c>
      <c r="C78" s="161">
        <v>2890.1173113342898</v>
      </c>
      <c r="D78" s="161">
        <v>82.624843615494981</v>
      </c>
      <c r="E78" s="161">
        <v>453.49574207492799</v>
      </c>
      <c r="F78" s="161">
        <v>384.29616034985429</v>
      </c>
      <c r="G78" s="161">
        <v>353.49417346938776</v>
      </c>
      <c r="H78" s="161">
        <v>592.45320845481046</v>
      </c>
      <c r="I78" s="161">
        <v>3287.8214897959188</v>
      </c>
    </row>
    <row r="79" spans="1:9">
      <c r="A79" s="65" t="s">
        <v>150</v>
      </c>
      <c r="B79" s="161">
        <v>110076.0949669749</v>
      </c>
      <c r="C79" s="161">
        <v>154760.48778192251</v>
      </c>
      <c r="D79" s="161">
        <v>153553.68565136296</v>
      </c>
      <c r="E79" s="161">
        <v>144032.67571613833</v>
      </c>
      <c r="F79" s="161">
        <v>198529.13228862971</v>
      </c>
      <c r="G79" s="161">
        <v>152922.96341545187</v>
      </c>
      <c r="H79" s="161">
        <v>251839.77273615162</v>
      </c>
      <c r="I79" s="161">
        <v>155492.18919096212</v>
      </c>
    </row>
    <row r="80" spans="1:9">
      <c r="A80" s="64" t="s">
        <v>151</v>
      </c>
      <c r="B80" s="161">
        <v>14.583118890356671</v>
      </c>
      <c r="C80" s="161">
        <v>831.69819799139168</v>
      </c>
      <c r="D80" s="161">
        <v>413.5373644189383</v>
      </c>
      <c r="E80" s="161">
        <v>314.92949999999996</v>
      </c>
      <c r="F80" s="161">
        <v>958.29695481049566</v>
      </c>
      <c r="G80" s="161">
        <v>-8589.3867055393584</v>
      </c>
      <c r="H80" s="161">
        <v>5566.8906297376097</v>
      </c>
      <c r="I80" s="161">
        <v>-3302.8890408163265</v>
      </c>
    </row>
    <row r="81" spans="1:9" ht="21" customHeight="1">
      <c r="A81" s="58" t="s">
        <v>152</v>
      </c>
      <c r="B81" s="161">
        <v>110090.67808586525</v>
      </c>
      <c r="C81" s="161">
        <v>155592.18597991389</v>
      </c>
      <c r="D81" s="161">
        <v>153967.2230157819</v>
      </c>
      <c r="E81" s="161">
        <v>144347.60521613833</v>
      </c>
      <c r="F81" s="161">
        <v>199487.42924344022</v>
      </c>
      <c r="G81" s="161">
        <v>144333.57670991254</v>
      </c>
      <c r="H81" s="161">
        <v>257406.66336588922</v>
      </c>
      <c r="I81" s="161">
        <v>152189.30015014575</v>
      </c>
    </row>
    <row r="82" spans="1:9" ht="21" customHeight="1">
      <c r="A82" s="64" t="s">
        <v>153</v>
      </c>
      <c r="B82" s="161" t="s">
        <v>658</v>
      </c>
      <c r="C82" s="161">
        <v>-26313.378196556674</v>
      </c>
      <c r="D82" s="161">
        <v>3.4433285509325682E-5</v>
      </c>
      <c r="E82" s="161">
        <v>1.1527377521613834E-5</v>
      </c>
      <c r="F82" s="161">
        <v>0</v>
      </c>
      <c r="G82" s="161">
        <v>-2.9154518950437319E-6</v>
      </c>
      <c r="H82" s="161">
        <v>-5.8309037900874637E-6</v>
      </c>
      <c r="I82" s="161">
        <v>-1.0204081632653063E-5</v>
      </c>
    </row>
    <row r="83" spans="1:9" ht="21" customHeight="1">
      <c r="A83" s="58" t="s">
        <v>154</v>
      </c>
      <c r="B83" s="161">
        <v>110090.67808586525</v>
      </c>
      <c r="C83" s="161">
        <v>129278.80778335725</v>
      </c>
      <c r="D83" s="161">
        <v>153967.22305021519</v>
      </c>
      <c r="E83" s="161">
        <v>144347.60522766568</v>
      </c>
      <c r="F83" s="161">
        <v>199487.42924344022</v>
      </c>
      <c r="G83" s="161">
        <v>144333.57670699709</v>
      </c>
      <c r="H83" s="161">
        <v>257406.6633600583</v>
      </c>
      <c r="I83" s="161">
        <v>152189.30013994171</v>
      </c>
    </row>
    <row r="84" spans="1:9" ht="18" customHeight="1" thickBot="1">
      <c r="A84" s="64" t="s">
        <v>155</v>
      </c>
      <c r="B84" s="161">
        <v>-5787.631671070013</v>
      </c>
      <c r="C84" s="161">
        <v>-4510.2936025824965</v>
      </c>
      <c r="D84" s="161">
        <v>-9472.253288378768</v>
      </c>
      <c r="E84" s="161">
        <v>-12781.01580259366</v>
      </c>
      <c r="F84" s="161">
        <v>-29793.332154518954</v>
      </c>
      <c r="G84" s="161">
        <v>-26514.907336734694</v>
      </c>
      <c r="H84" s="161">
        <v>-71422.901256559766</v>
      </c>
      <c r="I84" s="161">
        <v>-39646.868376093291</v>
      </c>
    </row>
    <row r="85" spans="1:9" ht="24" customHeight="1" thickTop="1" thickBot="1">
      <c r="A85" s="56" t="s">
        <v>156</v>
      </c>
      <c r="B85" s="150">
        <v>104303.04641479524</v>
      </c>
      <c r="C85" s="150">
        <v>124768.51418077476</v>
      </c>
      <c r="D85" s="150">
        <v>144494.96976183643</v>
      </c>
      <c r="E85" s="150">
        <v>131566.58942507204</v>
      </c>
      <c r="F85" s="150">
        <v>169694.09708892129</v>
      </c>
      <c r="G85" s="150">
        <v>117818.66937026239</v>
      </c>
      <c r="H85" s="150">
        <v>185983.76210349853</v>
      </c>
      <c r="I85" s="150">
        <v>112542.43176384839</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661</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896843.4479405547</v>
      </c>
      <c r="C8" s="150">
        <v>1256931.8178637018</v>
      </c>
      <c r="D8" s="150">
        <v>1379182.1361721666</v>
      </c>
      <c r="E8" s="150">
        <v>1486660.0198976945</v>
      </c>
      <c r="F8" s="150">
        <v>1737191.3380714285</v>
      </c>
      <c r="G8" s="150">
        <v>1764855.7890043731</v>
      </c>
      <c r="H8" s="150">
        <v>1912647.4866880467</v>
      </c>
      <c r="I8" s="150">
        <v>1974873.9636734694</v>
      </c>
    </row>
    <row r="9" spans="1:9" s="153" customFormat="1" ht="21" customHeight="1" thickTop="1">
      <c r="A9" s="151" t="s">
        <v>80</v>
      </c>
      <c r="B9" s="152">
        <v>70131.97136988111</v>
      </c>
      <c r="C9" s="152">
        <v>108683.59883931134</v>
      </c>
      <c r="D9" s="152">
        <v>225448.44380200858</v>
      </c>
      <c r="E9" s="152">
        <v>258498.18693515848</v>
      </c>
      <c r="F9" s="152">
        <v>331791.44270116615</v>
      </c>
      <c r="G9" s="152">
        <v>264077.31951749272</v>
      </c>
      <c r="H9" s="152">
        <v>335104.03136443143</v>
      </c>
      <c r="I9" s="152">
        <v>242672.68937900875</v>
      </c>
    </row>
    <row r="10" spans="1:9" s="153" customFormat="1" ht="21" customHeight="1">
      <c r="A10" s="151" t="s">
        <v>81</v>
      </c>
      <c r="B10" s="152">
        <v>283852.06434478203</v>
      </c>
      <c r="C10" s="152">
        <v>491850.4492123386</v>
      </c>
      <c r="D10" s="152">
        <v>457414.68196843617</v>
      </c>
      <c r="E10" s="152">
        <v>357715.30042795389</v>
      </c>
      <c r="F10" s="152">
        <v>365632.12383819243</v>
      </c>
      <c r="G10" s="152">
        <v>315171.637319242</v>
      </c>
      <c r="H10" s="152">
        <v>385057.70017930033</v>
      </c>
      <c r="I10" s="152">
        <v>344175.27980029152</v>
      </c>
    </row>
    <row r="11" spans="1:9" s="153" customFormat="1" ht="21" customHeight="1">
      <c r="A11" s="151" t="s">
        <v>82</v>
      </c>
      <c r="B11" s="152">
        <v>495827.62816248351</v>
      </c>
      <c r="C11" s="152">
        <v>567796.70274892391</v>
      </c>
      <c r="D11" s="152">
        <v>613857.49916929693</v>
      </c>
      <c r="E11" s="152">
        <v>770575.20214121032</v>
      </c>
      <c r="F11" s="152">
        <v>930800.16954956274</v>
      </c>
      <c r="G11" s="152">
        <v>1076785.3795597667</v>
      </c>
      <c r="H11" s="152">
        <v>1077197.5913994168</v>
      </c>
      <c r="I11" s="152">
        <v>1230725.1413250729</v>
      </c>
    </row>
    <row r="12" spans="1:9" s="153" customFormat="1" ht="21" customHeight="1">
      <c r="A12" s="154" t="s">
        <v>83</v>
      </c>
      <c r="B12" s="152">
        <v>497299.15416908852</v>
      </c>
      <c r="C12" s="152">
        <v>571834.5112180775</v>
      </c>
      <c r="D12" s="152">
        <v>616537.94064705889</v>
      </c>
      <c r="E12" s="152">
        <v>773913.98370316997</v>
      </c>
      <c r="F12" s="152">
        <v>935581.72882944613</v>
      </c>
      <c r="G12" s="152">
        <v>1080880.6670976677</v>
      </c>
      <c r="H12" s="152">
        <v>1081508.171447522</v>
      </c>
      <c r="I12" s="152">
        <v>1232442.5565408163</v>
      </c>
    </row>
    <row r="13" spans="1:9" s="153" customFormat="1" ht="21" customHeight="1">
      <c r="A13" s="154" t="s">
        <v>84</v>
      </c>
      <c r="B13" s="152">
        <v>436990.20519815059</v>
      </c>
      <c r="C13" s="152">
        <v>521866.58146484935</v>
      </c>
      <c r="D13" s="152">
        <v>582446.24614634144</v>
      </c>
      <c r="E13" s="152">
        <v>756622.31822190201</v>
      </c>
      <c r="F13" s="152">
        <v>924846.83817638492</v>
      </c>
      <c r="G13" s="152">
        <v>1071033.5807448979</v>
      </c>
      <c r="H13" s="152">
        <v>1072408.3894227406</v>
      </c>
      <c r="I13" s="152">
        <v>1220917.6680758018</v>
      </c>
    </row>
    <row r="14" spans="1:9" s="153" customFormat="1" ht="21" customHeight="1">
      <c r="A14" s="154" t="s">
        <v>85</v>
      </c>
      <c r="B14" s="152">
        <v>60308.948970937905</v>
      </c>
      <c r="C14" s="152">
        <v>49967.92975322812</v>
      </c>
      <c r="D14" s="152">
        <v>34091.694500717356</v>
      </c>
      <c r="E14" s="152">
        <v>17291.66548126801</v>
      </c>
      <c r="F14" s="152">
        <v>10734.890653061224</v>
      </c>
      <c r="G14" s="152">
        <v>9847.0863527696802</v>
      </c>
      <c r="H14" s="152">
        <v>9099.7820247813397</v>
      </c>
      <c r="I14" s="152">
        <v>11524.888465014577</v>
      </c>
    </row>
    <row r="15" spans="1:9" s="153" customFormat="1" ht="21" customHeight="1">
      <c r="A15" s="154" t="s">
        <v>86</v>
      </c>
      <c r="B15" s="152">
        <v>2725.7925244385733</v>
      </c>
      <c r="C15" s="152">
        <v>2713.0378163558107</v>
      </c>
      <c r="D15" s="152">
        <v>2382.8145738880917</v>
      </c>
      <c r="E15" s="152">
        <v>2834.5737881844379</v>
      </c>
      <c r="F15" s="152">
        <v>3027.5607332361515</v>
      </c>
      <c r="G15" s="152">
        <v>2622.1075160349856</v>
      </c>
      <c r="H15" s="152">
        <v>3207.861002915452</v>
      </c>
      <c r="I15" s="152">
        <v>5480.0984475218656</v>
      </c>
    </row>
    <row r="16" spans="1:9" s="153" customFormat="1" ht="21" customHeight="1">
      <c r="A16" s="154" t="s">
        <v>87</v>
      </c>
      <c r="B16" s="152">
        <v>2024.8861043593131</v>
      </c>
      <c r="C16" s="152">
        <v>2128.6057604017219</v>
      </c>
      <c r="D16" s="152">
        <v>1769.8053457675753</v>
      </c>
      <c r="E16" s="152">
        <v>2795.4232636887609</v>
      </c>
      <c r="F16" s="152">
        <v>1741.3150626822157</v>
      </c>
      <c r="G16" s="152">
        <v>2533.6565714285716</v>
      </c>
      <c r="H16" s="152">
        <v>2542.5529766763848</v>
      </c>
      <c r="I16" s="152">
        <v>4499.2083192419823</v>
      </c>
    </row>
    <row r="17" spans="1:9" s="153" customFormat="1" ht="21" customHeight="1">
      <c r="A17" s="154" t="s">
        <v>88</v>
      </c>
      <c r="B17" s="152">
        <v>700.9064200792601</v>
      </c>
      <c r="C17" s="152">
        <v>584.43205595408892</v>
      </c>
      <c r="D17" s="152">
        <v>613.00922812051647</v>
      </c>
      <c r="E17" s="152">
        <v>39.150524495677239</v>
      </c>
      <c r="F17" s="152">
        <v>1286.245670553936</v>
      </c>
      <c r="G17" s="152">
        <v>88.450944606413984</v>
      </c>
      <c r="H17" s="152">
        <v>665.30802623906698</v>
      </c>
      <c r="I17" s="152">
        <v>980.89012827988336</v>
      </c>
    </row>
    <row r="18" spans="1:9" s="153" customFormat="1" ht="21" customHeight="1">
      <c r="A18" s="154" t="s">
        <v>89</v>
      </c>
      <c r="B18" s="152">
        <v>23050.442743725231</v>
      </c>
      <c r="C18" s="152">
        <v>16921.434558106172</v>
      </c>
      <c r="D18" s="152">
        <v>16024.338814921091</v>
      </c>
      <c r="E18" s="152">
        <v>12110.502351585013</v>
      </c>
      <c r="F18" s="152">
        <v>12566.623451895044</v>
      </c>
      <c r="G18" s="152">
        <v>13379.449115160352</v>
      </c>
      <c r="H18" s="152">
        <v>11971.979403790087</v>
      </c>
      <c r="I18" s="152">
        <v>12447.685606413996</v>
      </c>
    </row>
    <row r="19" spans="1:9" s="153" customFormat="1" ht="21" customHeight="1">
      <c r="A19" s="154" t="s">
        <v>90</v>
      </c>
      <c r="B19" s="152">
        <v>8077.6597067371204</v>
      </c>
      <c r="C19" s="152">
        <v>6492.3237230989962</v>
      </c>
      <c r="D19" s="152">
        <v>5228.4319985652792</v>
      </c>
      <c r="E19" s="152">
        <v>4015.8910244956774</v>
      </c>
      <c r="F19" s="152">
        <v>6009.1578221574337</v>
      </c>
      <c r="G19" s="152">
        <v>7187.9071661807575</v>
      </c>
      <c r="H19" s="152">
        <v>6931.2585043731788</v>
      </c>
      <c r="I19" s="152">
        <v>6747.4662609329444</v>
      </c>
    </row>
    <row r="20" spans="1:9" s="153" customFormat="1" ht="21" customHeight="1">
      <c r="A20" s="154" t="s">
        <v>91</v>
      </c>
      <c r="B20" s="152">
        <v>14972.78303698811</v>
      </c>
      <c r="C20" s="152">
        <v>10429.110835007172</v>
      </c>
      <c r="D20" s="152">
        <v>10795.906816355811</v>
      </c>
      <c r="E20" s="152">
        <v>8094.6113270893375</v>
      </c>
      <c r="F20" s="152">
        <v>6557.4656297376096</v>
      </c>
      <c r="G20" s="152">
        <v>6191.5419489795922</v>
      </c>
      <c r="H20" s="152">
        <v>5040.7208994169087</v>
      </c>
      <c r="I20" s="152">
        <v>5700.2193454810495</v>
      </c>
    </row>
    <row r="21" spans="1:9" s="153" customFormat="1" ht="21" customHeight="1">
      <c r="A21" s="154" t="s">
        <v>92</v>
      </c>
      <c r="B21" s="152">
        <v>4920.8893672391014</v>
      </c>
      <c r="C21" s="152">
        <v>6174.2357101865136</v>
      </c>
      <c r="D21" s="152">
        <v>4631.519503586801</v>
      </c>
      <c r="E21" s="152">
        <v>4671.432095100864</v>
      </c>
      <c r="F21" s="152">
        <v>6678.3734956268227</v>
      </c>
      <c r="G21" s="152">
        <v>8575.5543469387758</v>
      </c>
      <c r="H21" s="152">
        <v>8345.8911924198255</v>
      </c>
      <c r="I21" s="152">
        <v>9673.1568134110785</v>
      </c>
    </row>
    <row r="22" spans="1:9" s="153" customFormat="1" ht="21" customHeight="1">
      <c r="A22" s="154" t="s">
        <v>93</v>
      </c>
      <c r="B22" s="152">
        <v>-32168.650642007928</v>
      </c>
      <c r="C22" s="152">
        <v>-29846.516553802005</v>
      </c>
      <c r="D22" s="152">
        <v>-25719.114370157822</v>
      </c>
      <c r="E22" s="152">
        <v>-22955.289796829973</v>
      </c>
      <c r="F22" s="152">
        <v>-27054.116960641397</v>
      </c>
      <c r="G22" s="152">
        <v>-28672.398516034988</v>
      </c>
      <c r="H22" s="152">
        <v>-27836.311647230319</v>
      </c>
      <c r="I22" s="152">
        <v>-29318.356083090377</v>
      </c>
    </row>
    <row r="23" spans="1:9" s="153" customFormat="1" ht="21" customHeight="1">
      <c r="A23" s="151" t="s">
        <v>94</v>
      </c>
      <c r="B23" s="152">
        <v>3940.8020462351383</v>
      </c>
      <c r="C23" s="152">
        <v>4110.3809411764705</v>
      </c>
      <c r="D23" s="152">
        <v>3869.0474074605449</v>
      </c>
      <c r="E23" s="152">
        <v>4350.9458948126803</v>
      </c>
      <c r="F23" s="152">
        <v>7168.6499795918371</v>
      </c>
      <c r="G23" s="152">
        <v>6190.3714679300292</v>
      </c>
      <c r="H23" s="152">
        <v>7174.4400655976679</v>
      </c>
      <c r="I23" s="152">
        <v>8134.8905743440237</v>
      </c>
    </row>
    <row r="24" spans="1:9" s="153" customFormat="1" ht="21" customHeight="1">
      <c r="A24" s="151" t="s">
        <v>95</v>
      </c>
      <c r="B24" s="152">
        <v>10942.868846763542</v>
      </c>
      <c r="C24" s="152">
        <v>5980.7840832137736</v>
      </c>
      <c r="D24" s="152">
        <v>1508.2055121951219</v>
      </c>
      <c r="E24" s="152">
        <v>128.05556772334293</v>
      </c>
      <c r="F24" s="152">
        <v>11.984392128279884</v>
      </c>
      <c r="G24" s="152">
        <v>3.5959897959183675</v>
      </c>
      <c r="H24" s="152">
        <v>1.8380102040816326</v>
      </c>
      <c r="I24" s="152">
        <v>213.76504810495626</v>
      </c>
    </row>
    <row r="25" spans="1:9" s="153" customFormat="1" ht="21" customHeight="1">
      <c r="A25" s="151" t="s">
        <v>96</v>
      </c>
      <c r="B25" s="152">
        <v>7818.5985284015851</v>
      </c>
      <c r="C25" s="152">
        <v>50338.405791965568</v>
      </c>
      <c r="D25" s="152">
        <v>48224.830018651366</v>
      </c>
      <c r="E25" s="152">
        <v>66156.174554755038</v>
      </c>
      <c r="F25" s="152">
        <v>69384.644559766763</v>
      </c>
      <c r="G25" s="152">
        <v>64679.199157434407</v>
      </c>
      <c r="H25" s="152">
        <v>68119.697102040824</v>
      </c>
      <c r="I25" s="152">
        <v>105946.55889067055</v>
      </c>
    </row>
    <row r="26" spans="1:9" s="153" customFormat="1" ht="21" customHeight="1">
      <c r="A26" s="151" t="s">
        <v>97</v>
      </c>
      <c r="B26" s="152">
        <v>23379.142443857334</v>
      </c>
      <c r="C26" s="152">
        <v>26890.887367288375</v>
      </c>
      <c r="D26" s="152">
        <v>27327.272381635583</v>
      </c>
      <c r="E26" s="152">
        <v>26823.397044668589</v>
      </c>
      <c r="F26" s="152">
        <v>29285.365183673472</v>
      </c>
      <c r="G26" s="152">
        <v>34016.033075801752</v>
      </c>
      <c r="H26" s="152">
        <v>36170.620581632655</v>
      </c>
      <c r="I26" s="152">
        <v>38521.312244897956</v>
      </c>
    </row>
    <row r="27" spans="1:9" s="157" customFormat="1" ht="43.5" customHeight="1" thickBot="1">
      <c r="A27" s="155" t="s">
        <v>98</v>
      </c>
      <c r="B27" s="156">
        <v>950.37220079260226</v>
      </c>
      <c r="C27" s="156">
        <v>1280.6088794835007</v>
      </c>
      <c r="D27" s="156">
        <v>1532.155912482066</v>
      </c>
      <c r="E27" s="156">
        <v>2412.7573314121037</v>
      </c>
      <c r="F27" s="156">
        <v>3116.9578673469387</v>
      </c>
      <c r="G27" s="156">
        <v>3932.252916909621</v>
      </c>
      <c r="H27" s="156">
        <v>3821.5679854227405</v>
      </c>
      <c r="I27" s="156">
        <v>4484.3264110787168</v>
      </c>
    </row>
    <row r="28" spans="1:9" ht="24" customHeight="1" thickTop="1" thickBot="1">
      <c r="A28" s="56" t="s">
        <v>99</v>
      </c>
      <c r="B28" s="150">
        <v>836570.19615587848</v>
      </c>
      <c r="C28" s="150">
        <v>1175755.3288637016</v>
      </c>
      <c r="D28" s="150">
        <v>1275922.3437044478</v>
      </c>
      <c r="E28" s="150">
        <v>1377469.6272276656</v>
      </c>
      <c r="F28" s="150">
        <v>1603851.1280437317</v>
      </c>
      <c r="G28" s="150">
        <v>1622138.2432113702</v>
      </c>
      <c r="H28" s="150">
        <v>1759165.9006195336</v>
      </c>
      <c r="I28" s="150">
        <v>1816803.1011895044</v>
      </c>
    </row>
    <row r="29" spans="1:9" s="153" customFormat="1" ht="21" customHeight="1" thickTop="1">
      <c r="A29" s="151" t="s">
        <v>100</v>
      </c>
      <c r="B29" s="152">
        <v>770162.47488639364</v>
      </c>
      <c r="C29" s="152">
        <v>1078699.9111692971</v>
      </c>
      <c r="D29" s="152">
        <v>1186739.9810459111</v>
      </c>
      <c r="E29" s="152">
        <v>1249474.7132809798</v>
      </c>
      <c r="F29" s="152">
        <v>1442061.2875991254</v>
      </c>
      <c r="G29" s="152">
        <v>1515889.1200014574</v>
      </c>
      <c r="H29" s="152">
        <v>1654476.7402055394</v>
      </c>
      <c r="I29" s="152">
        <v>1656173.039989796</v>
      </c>
    </row>
    <row r="30" spans="1:9" s="153" customFormat="1" ht="21" customHeight="1">
      <c r="A30" s="154" t="s">
        <v>101</v>
      </c>
      <c r="B30" s="152">
        <v>203966.86729986791</v>
      </c>
      <c r="C30" s="152">
        <v>336471.63546484936</v>
      </c>
      <c r="D30" s="152">
        <v>336030.8562539455</v>
      </c>
      <c r="E30" s="152">
        <v>420165.92461959657</v>
      </c>
      <c r="F30" s="152">
        <v>482945.03451457724</v>
      </c>
      <c r="G30" s="152">
        <v>506747.07443002914</v>
      </c>
      <c r="H30" s="152">
        <v>616359.19154810486</v>
      </c>
      <c r="I30" s="152">
        <v>550881.6859344024</v>
      </c>
    </row>
    <row r="31" spans="1:9" s="153" customFormat="1" ht="21" customHeight="1">
      <c r="A31" s="154" t="s">
        <v>102</v>
      </c>
      <c r="B31" s="152">
        <v>204665.57207397619</v>
      </c>
      <c r="C31" s="152">
        <v>332582.50324390247</v>
      </c>
      <c r="D31" s="152">
        <v>347916.24374318501</v>
      </c>
      <c r="E31" s="152">
        <v>365663.74307636888</v>
      </c>
      <c r="F31" s="152">
        <v>446839.98150583095</v>
      </c>
      <c r="G31" s="152">
        <v>471744.50222594751</v>
      </c>
      <c r="H31" s="152">
        <v>507035.15067784261</v>
      </c>
      <c r="I31" s="152">
        <v>545485.4526997084</v>
      </c>
    </row>
    <row r="32" spans="1:9" s="153" customFormat="1" ht="21" customHeight="1">
      <c r="A32" s="154" t="s">
        <v>103</v>
      </c>
      <c r="B32" s="152">
        <v>237242.56422589166</v>
      </c>
      <c r="C32" s="152">
        <v>229396.68278335725</v>
      </c>
      <c r="D32" s="152">
        <v>244951.99986657099</v>
      </c>
      <c r="E32" s="152">
        <v>176018.79270317001</v>
      </c>
      <c r="F32" s="152">
        <v>201468.92785131195</v>
      </c>
      <c r="G32" s="152">
        <v>125762.56408746356</v>
      </c>
      <c r="H32" s="152">
        <v>116348.49210932945</v>
      </c>
      <c r="I32" s="152">
        <v>132224.63283819242</v>
      </c>
    </row>
    <row r="33" spans="1:9" s="153" customFormat="1" ht="21" customHeight="1">
      <c r="A33" s="154" t="s">
        <v>104</v>
      </c>
      <c r="B33" s="152">
        <v>31433.502307793922</v>
      </c>
      <c r="C33" s="152">
        <v>36955.861571018657</v>
      </c>
      <c r="D33" s="152">
        <v>37791.378483500717</v>
      </c>
      <c r="E33" s="152">
        <v>49539.381695965421</v>
      </c>
      <c r="F33" s="152">
        <v>51281.107008746352</v>
      </c>
      <c r="G33" s="152">
        <v>60772.744918367345</v>
      </c>
      <c r="H33" s="152">
        <v>69993.572275510203</v>
      </c>
      <c r="I33" s="152">
        <v>59018.450551020404</v>
      </c>
    </row>
    <row r="34" spans="1:9" s="153" customFormat="1" ht="21" customHeight="1">
      <c r="A34" s="154" t="s">
        <v>105</v>
      </c>
      <c r="B34" s="152">
        <v>84574.662266842803</v>
      </c>
      <c r="C34" s="152">
        <v>131271.61022094692</v>
      </c>
      <c r="D34" s="152">
        <v>201474.18065136299</v>
      </c>
      <c r="E34" s="152">
        <v>214518.43217435156</v>
      </c>
      <c r="F34" s="152">
        <v>233153.74709475218</v>
      </c>
      <c r="G34" s="152">
        <v>320086.18994460639</v>
      </c>
      <c r="H34" s="152">
        <v>312826.05324635567</v>
      </c>
      <c r="I34" s="152">
        <v>335399.14799999999</v>
      </c>
    </row>
    <row r="35" spans="1:9" s="153" customFormat="1" ht="21" customHeight="1">
      <c r="A35" s="154" t="s">
        <v>106</v>
      </c>
      <c r="B35" s="152">
        <v>8279.3067120211363</v>
      </c>
      <c r="C35" s="152">
        <v>12021.617885222382</v>
      </c>
      <c r="D35" s="152">
        <v>18575.322047345766</v>
      </c>
      <c r="E35" s="152">
        <v>23568.439011527378</v>
      </c>
      <c r="F35" s="152">
        <v>26372.489623906706</v>
      </c>
      <c r="G35" s="152">
        <v>30776.044395043733</v>
      </c>
      <c r="H35" s="152">
        <v>31914.280348396504</v>
      </c>
      <c r="I35" s="152">
        <v>33163.669966472298</v>
      </c>
    </row>
    <row r="36" spans="1:9" s="153" customFormat="1" ht="21" customHeight="1">
      <c r="A36" s="151" t="s">
        <v>107</v>
      </c>
      <c r="B36" s="152">
        <v>1211.2525561426683</v>
      </c>
      <c r="C36" s="152">
        <v>760.10261549497852</v>
      </c>
      <c r="D36" s="152">
        <v>681.96608177905307</v>
      </c>
      <c r="E36" s="152">
        <v>1384.7492680115274</v>
      </c>
      <c r="F36" s="152">
        <v>465.30644314868812</v>
      </c>
      <c r="G36" s="152">
        <v>397.7652886297376</v>
      </c>
      <c r="H36" s="152">
        <v>886.79251895043728</v>
      </c>
      <c r="I36" s="152">
        <v>1052.5156253644316</v>
      </c>
    </row>
    <row r="37" spans="1:9" s="153" customFormat="1" ht="21" customHeight="1">
      <c r="A37" s="151" t="s">
        <v>108</v>
      </c>
      <c r="B37" s="152">
        <v>43137.293269484813</v>
      </c>
      <c r="C37" s="152">
        <v>58687.094760401727</v>
      </c>
      <c r="D37" s="152">
        <v>37642.606628407462</v>
      </c>
      <c r="E37" s="152">
        <v>72096.389112391931</v>
      </c>
      <c r="F37" s="152">
        <v>102421.19913411078</v>
      </c>
      <c r="G37" s="152">
        <v>42750.392336734694</v>
      </c>
      <c r="H37" s="152">
        <v>42088.62594169096</v>
      </c>
      <c r="I37" s="152">
        <v>41390.000058309037</v>
      </c>
    </row>
    <row r="38" spans="1:9" s="153" customFormat="1" ht="21" customHeight="1">
      <c r="A38" s="151" t="s">
        <v>109</v>
      </c>
      <c r="B38" s="152">
        <v>11904.732601056803</v>
      </c>
      <c r="C38" s="152">
        <v>12077.542853658537</v>
      </c>
      <c r="D38" s="152">
        <v>19209.022131994261</v>
      </c>
      <c r="E38" s="152">
        <v>27467.206426512967</v>
      </c>
      <c r="F38" s="152">
        <v>28732.717301749268</v>
      </c>
      <c r="G38" s="152">
        <v>34304.169233236149</v>
      </c>
      <c r="H38" s="152">
        <v>33276.884007288631</v>
      </c>
      <c r="I38" s="152">
        <v>40243.234042274053</v>
      </c>
    </row>
    <row r="39" spans="1:9" s="153" customFormat="1" ht="21" customHeight="1">
      <c r="A39" s="151" t="s">
        <v>110</v>
      </c>
      <c r="B39" s="152">
        <v>1136.0178322324969</v>
      </c>
      <c r="C39" s="152">
        <v>4959.2885810616926</v>
      </c>
      <c r="D39" s="152">
        <v>9641.9031692969875</v>
      </c>
      <c r="E39" s="152">
        <v>12519.348220461095</v>
      </c>
      <c r="F39" s="152">
        <v>18230.887293002917</v>
      </c>
      <c r="G39" s="152">
        <v>19859.064635568513</v>
      </c>
      <c r="H39" s="152">
        <v>19313.343029154519</v>
      </c>
      <c r="I39" s="152">
        <v>20719.819059766764</v>
      </c>
    </row>
    <row r="40" spans="1:9" s="153" customFormat="1" ht="21" customHeight="1">
      <c r="A40" s="151" t="s">
        <v>111</v>
      </c>
      <c r="B40" s="152">
        <v>0</v>
      </c>
      <c r="C40" s="152">
        <v>0</v>
      </c>
      <c r="D40" s="152">
        <v>0</v>
      </c>
      <c r="E40" s="152">
        <v>0</v>
      </c>
      <c r="F40" s="152">
        <v>0</v>
      </c>
      <c r="G40" s="152">
        <v>0</v>
      </c>
      <c r="H40" s="152">
        <v>0</v>
      </c>
      <c r="I40" s="152">
        <v>49915.545209912532</v>
      </c>
    </row>
    <row r="41" spans="1:9" s="153" customFormat="1" ht="21" customHeight="1">
      <c r="A41" s="151" t="s">
        <v>112</v>
      </c>
      <c r="B41" s="152">
        <v>9018.4250105680312</v>
      </c>
      <c r="C41" s="152">
        <v>20571.388883787666</v>
      </c>
      <c r="D41" s="152">
        <v>17507.756946915353</v>
      </c>
      <c r="E41" s="152">
        <v>14434.680538904899</v>
      </c>
      <c r="F41" s="152">
        <v>11354.5208090379</v>
      </c>
      <c r="G41" s="152">
        <v>8095.3888906705533</v>
      </c>
      <c r="H41" s="152">
        <v>8269.1666690962102</v>
      </c>
      <c r="I41" s="152">
        <v>4045.3333411078711</v>
      </c>
    </row>
    <row r="42" spans="1:9" s="157" customFormat="1" ht="43.5" customHeight="1" thickBot="1">
      <c r="A42" s="155" t="s">
        <v>113</v>
      </c>
      <c r="B42" s="156"/>
      <c r="C42" s="156"/>
      <c r="D42" s="156">
        <v>4499.1077001434724</v>
      </c>
      <c r="E42" s="156">
        <v>92.540380403458215</v>
      </c>
      <c r="F42" s="156">
        <v>585.20946355685135</v>
      </c>
      <c r="G42" s="156">
        <v>842.34282507288628</v>
      </c>
      <c r="H42" s="156">
        <v>854.34824781341115</v>
      </c>
      <c r="I42" s="156">
        <v>3263.6138629737611</v>
      </c>
    </row>
    <row r="43" spans="1:9" ht="24" customHeight="1" thickTop="1" thickBot="1">
      <c r="A43" s="56" t="s">
        <v>114</v>
      </c>
      <c r="B43" s="150">
        <v>60273.251784676351</v>
      </c>
      <c r="C43" s="150">
        <v>81176.489020086083</v>
      </c>
      <c r="D43" s="150">
        <v>103259.7924677188</v>
      </c>
      <c r="E43" s="150">
        <v>109190.39267002881</v>
      </c>
      <c r="F43" s="150">
        <v>133340.21002769677</v>
      </c>
      <c r="G43" s="150">
        <v>142717.54579300291</v>
      </c>
      <c r="H43" s="150">
        <v>153481.5860685131</v>
      </c>
      <c r="I43" s="150">
        <v>158070.86248396503</v>
      </c>
    </row>
    <row r="44" spans="1:9" s="153" customFormat="1" ht="21" customHeight="1" thickTop="1">
      <c r="A44" s="151" t="s">
        <v>115</v>
      </c>
      <c r="B44" s="152">
        <v>34482.286393659182</v>
      </c>
      <c r="C44" s="152">
        <v>37450.632424677184</v>
      </c>
      <c r="D44" s="152">
        <v>37450.632424677184</v>
      </c>
      <c r="E44" s="152">
        <v>79188.472622478381</v>
      </c>
      <c r="F44" s="152">
        <v>90222.830903790091</v>
      </c>
      <c r="G44" s="152">
        <v>90222.830903790091</v>
      </c>
      <c r="H44" s="152">
        <v>90222.830903790091</v>
      </c>
      <c r="I44" s="152">
        <v>95535.370262390672</v>
      </c>
    </row>
    <row r="45" spans="1:9" s="153" customFormat="1" ht="21" customHeight="1">
      <c r="A45" s="151" t="s">
        <v>116</v>
      </c>
      <c r="B45" s="152">
        <v>0</v>
      </c>
      <c r="C45" s="152">
        <v>0</v>
      </c>
      <c r="D45" s="152">
        <v>3999.9986857962695</v>
      </c>
      <c r="E45" s="152">
        <v>0</v>
      </c>
      <c r="F45" s="152">
        <v>3006.5597667638485</v>
      </c>
      <c r="G45" s="152">
        <v>6006.5597667638485</v>
      </c>
      <c r="H45" s="152">
        <v>11316.309924198251</v>
      </c>
      <c r="I45" s="152">
        <v>10006.559766763849</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18767.134697490092</v>
      </c>
      <c r="C47" s="152">
        <v>31320.79527546628</v>
      </c>
      <c r="D47" s="152">
        <v>38505.238606886662</v>
      </c>
      <c r="E47" s="152">
        <v>8248.2353746397694</v>
      </c>
      <c r="F47" s="152">
        <v>15735.356795918367</v>
      </c>
      <c r="G47" s="152">
        <v>26119.011349854231</v>
      </c>
      <c r="H47" s="152">
        <v>26119.011349854231</v>
      </c>
      <c r="I47" s="152">
        <v>36296.260934402329</v>
      </c>
    </row>
    <row r="48" spans="1:9" s="153" customFormat="1" ht="21" customHeight="1">
      <c r="A48" s="151" t="s">
        <v>119</v>
      </c>
      <c r="B48" s="152">
        <v>7023.830684280053</v>
      </c>
      <c r="C48" s="152">
        <v>12405.061319942612</v>
      </c>
      <c r="D48" s="152">
        <v>23303.922750358677</v>
      </c>
      <c r="E48" s="152">
        <v>21753.684672910662</v>
      </c>
      <c r="F48" s="152">
        <v>24375.462561224489</v>
      </c>
      <c r="G48" s="152">
        <v>20369.143772594754</v>
      </c>
      <c r="H48" s="152">
        <v>25823.433890670553</v>
      </c>
      <c r="I48" s="152">
        <v>16232.671520408163</v>
      </c>
    </row>
    <row r="49" spans="1:9" s="153" customFormat="1" ht="21" customHeight="1">
      <c r="A49" s="154" t="s">
        <v>120</v>
      </c>
      <c r="B49" s="152">
        <v>0</v>
      </c>
      <c r="C49" s="152">
        <v>0</v>
      </c>
      <c r="D49" s="152">
        <v>0</v>
      </c>
      <c r="E49" s="152">
        <v>3025.9365994236309</v>
      </c>
      <c r="F49" s="152">
        <v>41.545189504373177</v>
      </c>
      <c r="G49" s="152">
        <v>41.545189504373177</v>
      </c>
      <c r="H49" s="152">
        <v>41.545189504373177</v>
      </c>
      <c r="I49" s="152">
        <v>41.545189504373177</v>
      </c>
    </row>
    <row r="50" spans="1:9" s="157" customFormat="1" ht="40.5" customHeight="1" thickBot="1">
      <c r="A50" s="158" t="s">
        <v>121</v>
      </c>
      <c r="B50" s="156">
        <v>7023.830684280053</v>
      </c>
      <c r="C50" s="156">
        <v>12405.061319942612</v>
      </c>
      <c r="D50" s="156">
        <v>23303.922750358677</v>
      </c>
      <c r="E50" s="156">
        <v>18727.74807348703</v>
      </c>
      <c r="F50" s="156">
        <v>24333.917371720116</v>
      </c>
      <c r="G50" s="156">
        <v>20327.598583090381</v>
      </c>
      <c r="H50" s="156">
        <v>25781.888701166179</v>
      </c>
      <c r="I50" s="156">
        <v>16191.126330903789</v>
      </c>
    </row>
    <row r="51" spans="1:9" ht="24" customHeight="1" thickTop="1" thickBot="1">
      <c r="A51" s="56" t="s">
        <v>122</v>
      </c>
      <c r="B51" s="150">
        <v>896843.4479405547</v>
      </c>
      <c r="C51" s="150">
        <v>1256931.8178837877</v>
      </c>
      <c r="D51" s="150">
        <v>1379182.1361721666</v>
      </c>
      <c r="E51" s="150">
        <v>1486660.0198976945</v>
      </c>
      <c r="F51" s="150">
        <v>1737191.3380714285</v>
      </c>
      <c r="G51" s="150">
        <v>1764855.7890043731</v>
      </c>
      <c r="H51" s="150">
        <v>1912647.4866880467</v>
      </c>
      <c r="I51" s="150">
        <v>1974873.9636734694</v>
      </c>
    </row>
    <row r="52" spans="1:9" s="153" customFormat="1" ht="24" customHeight="1" thickTop="1">
      <c r="A52" s="159" t="s">
        <v>123</v>
      </c>
      <c r="B52" s="152">
        <v>105139.54302377808</v>
      </c>
      <c r="C52" s="152">
        <v>121026.26525394549</v>
      </c>
      <c r="D52" s="152">
        <v>138457.82231850788</v>
      </c>
      <c r="E52" s="152">
        <v>156712.42743804035</v>
      </c>
      <c r="F52" s="152">
        <v>231215.41151603498</v>
      </c>
      <c r="G52" s="152">
        <v>244675.78755830904</v>
      </c>
      <c r="H52" s="152">
        <v>280383.11912244902</v>
      </c>
      <c r="I52" s="152">
        <v>303178.61596064141</v>
      </c>
    </row>
    <row r="53" spans="1:9" s="157" customFormat="1" ht="21" customHeight="1">
      <c r="A53" s="158" t="s">
        <v>654</v>
      </c>
      <c r="B53" s="156">
        <v>11424.381254953765</v>
      </c>
      <c r="C53" s="156">
        <v>9304.6898307030133</v>
      </c>
      <c r="D53" s="156">
        <v>8761.4676398852225</v>
      </c>
      <c r="E53" s="156">
        <v>11224.525474063403</v>
      </c>
      <c r="F53" s="156">
        <v>16199.968498542275</v>
      </c>
      <c r="G53" s="156">
        <v>18653.823469387757</v>
      </c>
      <c r="H53" s="156">
        <v>24076.420728862973</v>
      </c>
      <c r="I53" s="156">
        <v>14911.450825072887</v>
      </c>
    </row>
    <row r="54" spans="1:9" s="157" customFormat="1" ht="21" customHeight="1">
      <c r="A54" s="158" t="s">
        <v>655</v>
      </c>
      <c r="B54" s="156">
        <v>70378.871030383089</v>
      </c>
      <c r="C54" s="156">
        <v>86310.405583931133</v>
      </c>
      <c r="D54" s="156">
        <v>104604.06140172167</v>
      </c>
      <c r="E54" s="156">
        <v>119999.12876080691</v>
      </c>
      <c r="F54" s="156">
        <v>186682.07857725947</v>
      </c>
      <c r="G54" s="156">
        <v>195294.52117638485</v>
      </c>
      <c r="H54" s="156">
        <v>226425.99968221574</v>
      </c>
      <c r="I54" s="156">
        <v>258908.90666034986</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23336.290738441214</v>
      </c>
      <c r="C56" s="156">
        <v>25411.169839311337</v>
      </c>
      <c r="D56" s="156">
        <v>25092.293276901</v>
      </c>
      <c r="E56" s="156">
        <v>25488.773203170029</v>
      </c>
      <c r="F56" s="156">
        <v>28333.364440233236</v>
      </c>
      <c r="G56" s="156">
        <v>30727.44291253644</v>
      </c>
      <c r="H56" s="156">
        <v>29880.69871137026</v>
      </c>
      <c r="I56" s="156">
        <v>29358.258475218656</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1446957.6727833552</v>
      </c>
      <c r="C58" s="156">
        <v>1532937.4505781922</v>
      </c>
      <c r="D58" s="156">
        <v>1851465.5753959827</v>
      </c>
      <c r="E58" s="156">
        <v>2087409.7888919308</v>
      </c>
      <c r="F58" s="156">
        <v>2522346.5965845478</v>
      </c>
      <c r="G58" s="156">
        <v>2842517.8313629739</v>
      </c>
      <c r="H58" s="156">
        <v>2917088.0537113701</v>
      </c>
      <c r="I58" s="156">
        <v>3254303.8434766764</v>
      </c>
    </row>
    <row r="59" spans="1:9" ht="31.5" customHeight="1" thickTop="1" thickBot="1">
      <c r="A59" s="160" t="s">
        <v>657</v>
      </c>
      <c r="B59" s="150"/>
      <c r="C59" s="150"/>
      <c r="D59" s="150"/>
      <c r="E59" s="150"/>
      <c r="F59" s="150"/>
      <c r="G59" s="150"/>
      <c r="H59" s="150"/>
      <c r="I59" s="150"/>
    </row>
    <row r="60" spans="1:9" ht="30" customHeight="1" thickTop="1">
      <c r="A60" s="64" t="s">
        <v>131</v>
      </c>
      <c r="B60" s="161">
        <v>56310.2039326288</v>
      </c>
      <c r="C60" s="161">
        <v>75689.442530846485</v>
      </c>
      <c r="D60" s="161">
        <v>79075.935549497852</v>
      </c>
      <c r="E60" s="161">
        <v>63539.599249279549</v>
      </c>
      <c r="F60" s="161">
        <v>74969.888868804657</v>
      </c>
      <c r="G60" s="161">
        <v>66166.5752419825</v>
      </c>
      <c r="H60" s="161">
        <v>89642.039284256549</v>
      </c>
      <c r="I60" s="161">
        <v>75220.729224489798</v>
      </c>
    </row>
    <row r="61" spans="1:9" ht="21" customHeight="1">
      <c r="A61" s="60" t="s">
        <v>132</v>
      </c>
      <c r="B61" s="161">
        <v>-24189.228377807132</v>
      </c>
      <c r="C61" s="161">
        <v>-30597.594136298423</v>
      </c>
      <c r="D61" s="161">
        <v>-27945.835348637014</v>
      </c>
      <c r="E61" s="161">
        <v>-19111.696775216136</v>
      </c>
      <c r="F61" s="161">
        <v>-15723.149583090379</v>
      </c>
      <c r="G61" s="161">
        <v>-14194.135737609327</v>
      </c>
      <c r="H61" s="161">
        <v>-19284.449962099123</v>
      </c>
      <c r="I61" s="161">
        <v>-15737.08759766764</v>
      </c>
    </row>
    <row r="62" spans="1:9" ht="21.75" customHeight="1">
      <c r="A62" s="58" t="s">
        <v>133</v>
      </c>
      <c r="B62" s="161">
        <v>32120.975554821664</v>
      </c>
      <c r="C62" s="161">
        <v>45091.848394548062</v>
      </c>
      <c r="D62" s="161">
        <v>51130.100200860827</v>
      </c>
      <c r="E62" s="161">
        <v>44427.902474063398</v>
      </c>
      <c r="F62" s="161">
        <v>59246.739285714291</v>
      </c>
      <c r="G62" s="161">
        <v>51972.439504373178</v>
      </c>
      <c r="H62" s="161">
        <v>70357.589322157437</v>
      </c>
      <c r="I62" s="161">
        <v>59483.641626822151</v>
      </c>
    </row>
    <row r="63" spans="1:9">
      <c r="A63" s="64" t="s">
        <v>134</v>
      </c>
      <c r="B63" s="161">
        <v>19650.651239101713</v>
      </c>
      <c r="C63" s="161">
        <v>32510.658314203731</v>
      </c>
      <c r="D63" s="161">
        <v>27435.08830272597</v>
      </c>
      <c r="E63" s="161">
        <v>30903.714641210379</v>
      </c>
      <c r="F63" s="161">
        <v>34987.593571428573</v>
      </c>
      <c r="G63" s="161">
        <v>27515.281959183674</v>
      </c>
      <c r="H63" s="161">
        <v>38624.844657434405</v>
      </c>
      <c r="I63" s="161">
        <v>29893.962227405245</v>
      </c>
    </row>
    <row r="64" spans="1:9">
      <c r="A64" s="60" t="s">
        <v>135</v>
      </c>
      <c r="B64" s="161">
        <v>-12862.10268692206</v>
      </c>
      <c r="C64" s="161">
        <v>-15324.228327116212</v>
      </c>
      <c r="D64" s="161">
        <v>-9695.2404949784795</v>
      </c>
      <c r="E64" s="161">
        <v>-7136.6861714697407</v>
      </c>
      <c r="F64" s="161">
        <v>-6871.1100626822154</v>
      </c>
      <c r="G64" s="161">
        <v>-9073.4952259475212</v>
      </c>
      <c r="H64" s="161">
        <v>-12803.643851311952</v>
      </c>
      <c r="I64" s="161">
        <v>-8499.5986195335281</v>
      </c>
    </row>
    <row r="65" spans="1:9">
      <c r="A65" s="65" t="s">
        <v>136</v>
      </c>
      <c r="B65" s="161">
        <v>38909.524107001322</v>
      </c>
      <c r="C65" s="161">
        <v>62278.278381635573</v>
      </c>
      <c r="D65" s="161">
        <v>68869.94800860832</v>
      </c>
      <c r="E65" s="161">
        <v>68194.930943804036</v>
      </c>
      <c r="F65" s="161">
        <v>87363.222794460642</v>
      </c>
      <c r="G65" s="161">
        <v>70414.226237609328</v>
      </c>
      <c r="H65" s="161">
        <v>96178.79012827987</v>
      </c>
      <c r="I65" s="161">
        <v>80878.005234693861</v>
      </c>
    </row>
    <row r="66" spans="1:9">
      <c r="A66" s="64" t="s">
        <v>137</v>
      </c>
      <c r="B66" s="161">
        <v>706.72123381770155</v>
      </c>
      <c r="C66" s="161">
        <v>41550.540233859399</v>
      </c>
      <c r="D66" s="161">
        <v>35571.701492109038</v>
      </c>
      <c r="E66" s="161">
        <v>27564.987677233428</v>
      </c>
      <c r="F66" s="161">
        <v>18471.558612244899</v>
      </c>
      <c r="G66" s="161">
        <v>13321.851829446065</v>
      </c>
      <c r="H66" s="161">
        <v>17698.516867346938</v>
      </c>
      <c r="I66" s="161">
        <v>13978.979112244897</v>
      </c>
    </row>
    <row r="67" spans="1:9">
      <c r="A67" s="64" t="s">
        <v>138</v>
      </c>
      <c r="B67" s="161">
        <v>-9213.5379762219291</v>
      </c>
      <c r="C67" s="161">
        <v>-50620.457008608326</v>
      </c>
      <c r="D67" s="161">
        <v>-38883.474034433282</v>
      </c>
      <c r="E67" s="161">
        <v>-31560.393138328531</v>
      </c>
      <c r="F67" s="161">
        <v>-29824.479215743439</v>
      </c>
      <c r="G67" s="161">
        <v>-16448.345153061226</v>
      </c>
      <c r="H67" s="161">
        <v>-19894.415534985423</v>
      </c>
      <c r="I67" s="161">
        <v>-17632.494408163268</v>
      </c>
    </row>
    <row r="68" spans="1:9">
      <c r="A68" s="58" t="s">
        <v>139</v>
      </c>
      <c r="B68" s="161">
        <v>30402.707364597096</v>
      </c>
      <c r="C68" s="161">
        <v>53208.361606886654</v>
      </c>
      <c r="D68" s="161">
        <v>65558.175466284069</v>
      </c>
      <c r="E68" s="161">
        <v>64199.525482708937</v>
      </c>
      <c r="F68" s="161">
        <v>76010.302190962087</v>
      </c>
      <c r="G68" s="161">
        <v>67287.732913994172</v>
      </c>
      <c r="H68" s="161">
        <v>93982.891460641389</v>
      </c>
      <c r="I68" s="161">
        <v>77224.489938775514</v>
      </c>
    </row>
    <row r="69" spans="1:9">
      <c r="A69" s="60" t="s">
        <v>140</v>
      </c>
      <c r="B69" s="161">
        <v>-27216.859689564066</v>
      </c>
      <c r="C69" s="161">
        <v>-38402.106571018652</v>
      </c>
      <c r="D69" s="161">
        <v>-42941.65297991391</v>
      </c>
      <c r="E69" s="161">
        <v>-45669.021711815563</v>
      </c>
      <c r="F69" s="161">
        <v>-50144.476647230324</v>
      </c>
      <c r="G69" s="161">
        <v>-44925.104406705541</v>
      </c>
      <c r="H69" s="161">
        <v>-60107.809873177852</v>
      </c>
      <c r="I69" s="161">
        <v>-55214.270529154521</v>
      </c>
    </row>
    <row r="70" spans="1:9">
      <c r="A70" s="65" t="s">
        <v>141</v>
      </c>
      <c r="B70" s="161">
        <v>3185.8476750330246</v>
      </c>
      <c r="C70" s="161">
        <v>14806.255035868006</v>
      </c>
      <c r="D70" s="161">
        <v>22616.522486370155</v>
      </c>
      <c r="E70" s="161">
        <v>18530.503770893371</v>
      </c>
      <c r="F70" s="161">
        <v>25865.825543731778</v>
      </c>
      <c r="G70" s="161">
        <v>22362.628507288631</v>
      </c>
      <c r="H70" s="161">
        <v>33875.081587463559</v>
      </c>
      <c r="I70" s="161">
        <v>22010.219409620993</v>
      </c>
    </row>
    <row r="71" spans="1:9">
      <c r="A71" s="65" t="s">
        <v>142</v>
      </c>
      <c r="B71" s="161">
        <v>-33783.484916776753</v>
      </c>
      <c r="C71" s="161">
        <v>-15933.617529411766</v>
      </c>
      <c r="D71" s="161">
        <v>9545.8129956958383</v>
      </c>
      <c r="E71" s="161">
        <v>-1203.2590475504323</v>
      </c>
      <c r="F71" s="161">
        <v>3718.8677230320695</v>
      </c>
      <c r="G71" s="161">
        <v>2047.411361516035</v>
      </c>
      <c r="H71" s="161">
        <v>2552.9500320699708</v>
      </c>
      <c r="I71" s="161">
        <v>-97.033908163265309</v>
      </c>
    </row>
    <row r="72" spans="1:9">
      <c r="A72" s="66" t="s">
        <v>143</v>
      </c>
      <c r="B72" s="161" t="s">
        <v>658</v>
      </c>
      <c r="C72" s="161">
        <v>-46614.208579626975</v>
      </c>
      <c r="D72" s="161">
        <v>-81.478576757532295</v>
      </c>
      <c r="E72" s="161">
        <v>-3228.3320835734871</v>
      </c>
      <c r="F72" s="161">
        <v>-6730.1358338192422</v>
      </c>
      <c r="G72" s="161">
        <v>-75.456959183673462</v>
      </c>
      <c r="H72" s="161">
        <v>358.41697667638482</v>
      </c>
      <c r="I72" s="161">
        <v>-400.14754664723034</v>
      </c>
    </row>
    <row r="73" spans="1:9">
      <c r="A73" s="66" t="s">
        <v>144</v>
      </c>
      <c r="B73" s="161" t="s">
        <v>658</v>
      </c>
      <c r="C73" s="161">
        <v>30680.591050215211</v>
      </c>
      <c r="D73" s="161">
        <v>9627.2915724533705</v>
      </c>
      <c r="E73" s="161">
        <v>2025.0730360230546</v>
      </c>
      <c r="F73" s="161">
        <v>10449.003556851314</v>
      </c>
      <c r="G73" s="161">
        <v>2122.8683206997084</v>
      </c>
      <c r="H73" s="161">
        <v>2194.533055393586</v>
      </c>
      <c r="I73" s="161">
        <v>303.11363848396502</v>
      </c>
    </row>
    <row r="74" spans="1:9">
      <c r="A74" s="58" t="s">
        <v>145</v>
      </c>
      <c r="B74" s="161">
        <v>37621.467926023775</v>
      </c>
      <c r="C74" s="161">
        <v>16842.084526542327</v>
      </c>
      <c r="D74" s="161">
        <v>-8858.412731707318</v>
      </c>
      <c r="E74" s="161">
        <v>1400.5033501440921</v>
      </c>
      <c r="F74" s="161">
        <v>-2401.0421720116619</v>
      </c>
      <c r="G74" s="161">
        <v>-1766.5342827988338</v>
      </c>
      <c r="H74" s="161">
        <v>-2157.2574154518952</v>
      </c>
      <c r="I74" s="161">
        <v>-349.89626384839653</v>
      </c>
    </row>
    <row r="75" spans="1:9">
      <c r="A75" s="58" t="s">
        <v>659</v>
      </c>
      <c r="B75" s="161" t="s">
        <v>658</v>
      </c>
      <c r="C75" s="161">
        <v>45501.304847919659</v>
      </c>
      <c r="D75" s="161">
        <v>77.220624103299855</v>
      </c>
      <c r="E75" s="161">
        <v>3255.655763688761</v>
      </c>
      <c r="F75" s="161">
        <v>6933.0144781341105</v>
      </c>
      <c r="G75" s="161">
        <v>7.3503571428571419</v>
      </c>
      <c r="H75" s="161">
        <v>-353.52848979591835</v>
      </c>
      <c r="I75" s="161">
        <v>-323.24480758017489</v>
      </c>
    </row>
    <row r="76" spans="1:9">
      <c r="A76" s="60" t="s">
        <v>660</v>
      </c>
      <c r="B76" s="161" t="s">
        <v>658</v>
      </c>
      <c r="C76" s="161">
        <v>-28659.220321377332</v>
      </c>
      <c r="D76" s="161">
        <v>-8935.6333558106162</v>
      </c>
      <c r="E76" s="161">
        <v>-1855.1524135446687</v>
      </c>
      <c r="F76" s="161">
        <v>-9334.0566501457724</v>
      </c>
      <c r="G76" s="161">
        <v>-1773.8846399416909</v>
      </c>
      <c r="H76" s="161">
        <v>-1803.7289256559766</v>
      </c>
      <c r="I76" s="161">
        <v>-26.651456268221576</v>
      </c>
    </row>
    <row r="77" spans="1:9">
      <c r="A77" s="58" t="s">
        <v>148</v>
      </c>
      <c r="B77" s="161">
        <v>7023.830684280053</v>
      </c>
      <c r="C77" s="161">
        <v>15714.722032998565</v>
      </c>
      <c r="D77" s="161">
        <v>23303.922750358677</v>
      </c>
      <c r="E77" s="161">
        <v>18727.74807348703</v>
      </c>
      <c r="F77" s="161">
        <v>27183.651094752186</v>
      </c>
      <c r="G77" s="161">
        <v>22643.505586005831</v>
      </c>
      <c r="H77" s="161">
        <v>34270.77420408163</v>
      </c>
      <c r="I77" s="161">
        <v>21563.289237609326</v>
      </c>
    </row>
    <row r="78" spans="1:9">
      <c r="A78" s="67" t="s">
        <v>149</v>
      </c>
      <c r="B78" s="161">
        <v>0</v>
      </c>
      <c r="C78" s="161">
        <v>0</v>
      </c>
      <c r="D78" s="161">
        <v>0</v>
      </c>
      <c r="E78" s="161">
        <v>0</v>
      </c>
      <c r="F78" s="161">
        <v>0</v>
      </c>
      <c r="G78" s="161">
        <v>0</v>
      </c>
      <c r="H78" s="161">
        <v>0</v>
      </c>
      <c r="I78" s="161">
        <v>13.767091836734695</v>
      </c>
    </row>
    <row r="79" spans="1:9">
      <c r="A79" s="65" t="s">
        <v>150</v>
      </c>
      <c r="B79" s="161">
        <v>7023.830684280053</v>
      </c>
      <c r="C79" s="161">
        <v>15714.722032998565</v>
      </c>
      <c r="D79" s="161">
        <v>23303.922750358677</v>
      </c>
      <c r="E79" s="161">
        <v>18727.74807348703</v>
      </c>
      <c r="F79" s="161">
        <v>27183.651094752186</v>
      </c>
      <c r="G79" s="161">
        <v>22643.505586005831</v>
      </c>
      <c r="H79" s="161">
        <v>34270.77420408163</v>
      </c>
      <c r="I79" s="161">
        <v>21577.056329446063</v>
      </c>
    </row>
    <row r="80" spans="1:9">
      <c r="A80" s="64" t="s">
        <v>151</v>
      </c>
      <c r="B80" s="161">
        <v>0</v>
      </c>
      <c r="C80" s="161">
        <v>0</v>
      </c>
      <c r="D80" s="161">
        <v>0</v>
      </c>
      <c r="E80" s="161">
        <v>0</v>
      </c>
      <c r="F80" s="161">
        <v>0</v>
      </c>
      <c r="G80" s="161">
        <v>0</v>
      </c>
      <c r="H80" s="161">
        <v>0</v>
      </c>
      <c r="I80" s="161">
        <v>-545.62874781341111</v>
      </c>
    </row>
    <row r="81" spans="1:9" ht="21" customHeight="1">
      <c r="A81" s="58" t="s">
        <v>152</v>
      </c>
      <c r="B81" s="161">
        <v>7023.830684280053</v>
      </c>
      <c r="C81" s="161">
        <v>15714.722032998565</v>
      </c>
      <c r="D81" s="161">
        <v>23303.922750358677</v>
      </c>
      <c r="E81" s="161">
        <v>18727.74807348703</v>
      </c>
      <c r="F81" s="161">
        <v>27183.651094752186</v>
      </c>
      <c r="G81" s="161">
        <v>22643.505586005831</v>
      </c>
      <c r="H81" s="161">
        <v>34270.77420408163</v>
      </c>
      <c r="I81" s="161">
        <v>21031.427581632655</v>
      </c>
    </row>
    <row r="82" spans="1:9" ht="21" customHeight="1">
      <c r="A82" s="64" t="s">
        <v>153</v>
      </c>
      <c r="B82" s="161" t="s">
        <v>658</v>
      </c>
      <c r="C82" s="161">
        <v>-3309.6607130559546</v>
      </c>
      <c r="D82" s="161">
        <v>0</v>
      </c>
      <c r="E82" s="161">
        <v>0</v>
      </c>
      <c r="F82" s="161">
        <v>0</v>
      </c>
      <c r="G82" s="161">
        <v>0</v>
      </c>
      <c r="H82" s="161">
        <v>0</v>
      </c>
      <c r="I82" s="161">
        <v>0</v>
      </c>
    </row>
    <row r="83" spans="1:9" ht="21" customHeight="1">
      <c r="A83" s="58" t="s">
        <v>154</v>
      </c>
      <c r="B83" s="161">
        <v>7023.830684280053</v>
      </c>
      <c r="C83" s="161">
        <v>12405.061319942612</v>
      </c>
      <c r="D83" s="161">
        <v>23303.922750358677</v>
      </c>
      <c r="E83" s="161">
        <v>18727.74807348703</v>
      </c>
      <c r="F83" s="161">
        <v>27183.651094752186</v>
      </c>
      <c r="G83" s="161">
        <v>22643.505586005831</v>
      </c>
      <c r="H83" s="161">
        <v>34270.77420408163</v>
      </c>
      <c r="I83" s="161">
        <v>21031.427581632655</v>
      </c>
    </row>
    <row r="84" spans="1:9" ht="18" customHeight="1" thickBot="1">
      <c r="A84" s="64" t="s">
        <v>155</v>
      </c>
      <c r="B84" s="161">
        <v>0</v>
      </c>
      <c r="C84" s="161">
        <v>0</v>
      </c>
      <c r="D84" s="161">
        <v>0</v>
      </c>
      <c r="E84" s="161">
        <v>0</v>
      </c>
      <c r="F84" s="161">
        <v>-2849.73372303207</v>
      </c>
      <c r="G84" s="161">
        <v>-2315.9070029154518</v>
      </c>
      <c r="H84" s="161">
        <v>-8488.8855029154511</v>
      </c>
      <c r="I84" s="161">
        <v>-4840.3012507288631</v>
      </c>
    </row>
    <row r="85" spans="1:9" ht="24" customHeight="1" thickTop="1" thickBot="1">
      <c r="A85" s="56" t="s">
        <v>156</v>
      </c>
      <c r="B85" s="150">
        <v>7023.830684280053</v>
      </c>
      <c r="C85" s="150">
        <v>12405.061319942612</v>
      </c>
      <c r="D85" s="150">
        <v>23303.922750358677</v>
      </c>
      <c r="E85" s="150">
        <v>18727.74807348703</v>
      </c>
      <c r="F85" s="150">
        <v>24333.917371720116</v>
      </c>
      <c r="G85" s="150">
        <v>20327.598583090381</v>
      </c>
      <c r="H85" s="150">
        <v>25781.888701166179</v>
      </c>
      <c r="I85" s="150">
        <v>16191.126330903789</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662</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354166.92749933951</v>
      </c>
      <c r="C8" s="150">
        <v>473814.4935050215</v>
      </c>
      <c r="D8" s="150">
        <v>634908.00409325678</v>
      </c>
      <c r="E8" s="150">
        <v>686455.47699711809</v>
      </c>
      <c r="F8" s="150">
        <v>1286533.7673600584</v>
      </c>
      <c r="G8" s="150">
        <v>1378563.0017959184</v>
      </c>
      <c r="H8" s="150">
        <v>1682934.4959110788</v>
      </c>
      <c r="I8" s="150">
        <v>1850816.4950233237</v>
      </c>
    </row>
    <row r="9" spans="1:9" s="153" customFormat="1" ht="21" customHeight="1" thickTop="1">
      <c r="A9" s="151" t="s">
        <v>80</v>
      </c>
      <c r="B9" s="152">
        <v>62878.714459709372</v>
      </c>
      <c r="C9" s="152">
        <v>70494.854464849355</v>
      </c>
      <c r="D9" s="152">
        <v>192821.90605164994</v>
      </c>
      <c r="E9" s="152">
        <v>169433.6519106628</v>
      </c>
      <c r="F9" s="152">
        <v>507894.79870262393</v>
      </c>
      <c r="G9" s="152">
        <v>344497.68728425656</v>
      </c>
      <c r="H9" s="152">
        <v>580807.65320408158</v>
      </c>
      <c r="I9" s="152">
        <v>202452.57534548102</v>
      </c>
    </row>
    <row r="10" spans="1:9" s="153" customFormat="1" ht="21" customHeight="1">
      <c r="A10" s="151" t="s">
        <v>81</v>
      </c>
      <c r="B10" s="152">
        <v>86565.006323645983</v>
      </c>
      <c r="C10" s="152">
        <v>139265.32198278335</v>
      </c>
      <c r="D10" s="152">
        <v>123846.97957101866</v>
      </c>
      <c r="E10" s="152">
        <v>98744.154569164282</v>
      </c>
      <c r="F10" s="152">
        <v>178901.75164723033</v>
      </c>
      <c r="G10" s="152">
        <v>287967.70796064136</v>
      </c>
      <c r="H10" s="152">
        <v>291280.22071720118</v>
      </c>
      <c r="I10" s="152">
        <v>488895.76393877552</v>
      </c>
    </row>
    <row r="11" spans="1:9" s="153" customFormat="1" ht="21" customHeight="1">
      <c r="A11" s="151" t="s">
        <v>82</v>
      </c>
      <c r="B11" s="152">
        <v>184112.03995112286</v>
      </c>
      <c r="C11" s="152">
        <v>244194.78399282641</v>
      </c>
      <c r="D11" s="152">
        <v>297910.08343328553</v>
      </c>
      <c r="E11" s="152">
        <v>389506.82858501445</v>
      </c>
      <c r="F11" s="152">
        <v>556899.44460349856</v>
      </c>
      <c r="G11" s="152">
        <v>695242.33323469386</v>
      </c>
      <c r="H11" s="152">
        <v>749587.48120116617</v>
      </c>
      <c r="I11" s="152">
        <v>995082.30938192422</v>
      </c>
    </row>
    <row r="12" spans="1:9" s="153" customFormat="1" ht="21" customHeight="1">
      <c r="A12" s="154" t="s">
        <v>83</v>
      </c>
      <c r="B12" s="152">
        <v>178423.14782826949</v>
      </c>
      <c r="C12" s="152">
        <v>241868.50870301292</v>
      </c>
      <c r="D12" s="152">
        <v>294990.59505738883</v>
      </c>
      <c r="E12" s="152">
        <v>387147.53171902022</v>
      </c>
      <c r="F12" s="152">
        <v>556587.57186588913</v>
      </c>
      <c r="G12" s="152">
        <v>692254.73762827995</v>
      </c>
      <c r="H12" s="152">
        <v>747917.15877113701</v>
      </c>
      <c r="I12" s="152">
        <v>992857.96753498539</v>
      </c>
    </row>
    <row r="13" spans="1:9" s="153" customFormat="1" ht="21" customHeight="1">
      <c r="A13" s="154" t="s">
        <v>84</v>
      </c>
      <c r="B13" s="152">
        <v>147636.65542140027</v>
      </c>
      <c r="C13" s="152">
        <v>216944.42187374464</v>
      </c>
      <c r="D13" s="152">
        <v>275293.52732281206</v>
      </c>
      <c r="E13" s="152">
        <v>373199.37823198846</v>
      </c>
      <c r="F13" s="152">
        <v>546973.69577696791</v>
      </c>
      <c r="G13" s="152">
        <v>681812.87714139931</v>
      </c>
      <c r="H13" s="152">
        <v>736500.31027113704</v>
      </c>
      <c r="I13" s="152">
        <v>974295.47240378999</v>
      </c>
    </row>
    <row r="14" spans="1:9" s="153" customFormat="1" ht="21" customHeight="1">
      <c r="A14" s="154" t="s">
        <v>85</v>
      </c>
      <c r="B14" s="152">
        <v>30786.49240686922</v>
      </c>
      <c r="C14" s="152">
        <v>24924.08682926829</v>
      </c>
      <c r="D14" s="152">
        <v>19697.067734576762</v>
      </c>
      <c r="E14" s="152">
        <v>13948.153487031701</v>
      </c>
      <c r="F14" s="152">
        <v>9613.8760889212808</v>
      </c>
      <c r="G14" s="152">
        <v>10441.860486880465</v>
      </c>
      <c r="H14" s="152">
        <v>11416.8485</v>
      </c>
      <c r="I14" s="152">
        <v>18562.495131195334</v>
      </c>
    </row>
    <row r="15" spans="1:9" s="153" customFormat="1" ht="21" customHeight="1">
      <c r="A15" s="154" t="s">
        <v>86</v>
      </c>
      <c r="B15" s="152">
        <v>1004.1882575957729</v>
      </c>
      <c r="C15" s="152">
        <v>895.9118278335726</v>
      </c>
      <c r="D15" s="152">
        <v>1089.0449210903873</v>
      </c>
      <c r="E15" s="152">
        <v>2609.5848659942358</v>
      </c>
      <c r="F15" s="152">
        <v>1451.1918498542273</v>
      </c>
      <c r="G15" s="152">
        <v>3236.7153090379006</v>
      </c>
      <c r="H15" s="152">
        <v>2064.54872303207</v>
      </c>
      <c r="I15" s="152">
        <v>5598.7100422740523</v>
      </c>
    </row>
    <row r="16" spans="1:9" s="153" customFormat="1" ht="21" customHeight="1">
      <c r="A16" s="154" t="s">
        <v>87</v>
      </c>
      <c r="B16" s="152">
        <v>403.00137780713345</v>
      </c>
      <c r="C16" s="152">
        <v>735.66820946915357</v>
      </c>
      <c r="D16" s="152">
        <v>688.51585939741744</v>
      </c>
      <c r="E16" s="152">
        <v>2568.3348659942362</v>
      </c>
      <c r="F16" s="152">
        <v>1439.2307842565599</v>
      </c>
      <c r="G16" s="152">
        <v>2202.7228965014579</v>
      </c>
      <c r="H16" s="152">
        <v>2036.7137244897958</v>
      </c>
      <c r="I16" s="152">
        <v>4578.9998542274052</v>
      </c>
    </row>
    <row r="17" spans="1:9" s="153" customFormat="1" ht="21" customHeight="1">
      <c r="A17" s="154" t="s">
        <v>88</v>
      </c>
      <c r="B17" s="152">
        <v>601.18687978863932</v>
      </c>
      <c r="C17" s="152">
        <v>160.24361836441895</v>
      </c>
      <c r="D17" s="152">
        <v>400.52906169296983</v>
      </c>
      <c r="E17" s="152">
        <v>41.25</v>
      </c>
      <c r="F17" s="152">
        <v>11.961065597667638</v>
      </c>
      <c r="G17" s="152">
        <v>1033.9924125364432</v>
      </c>
      <c r="H17" s="152">
        <v>27.834998542274054</v>
      </c>
      <c r="I17" s="152">
        <v>1019.7101880466472</v>
      </c>
    </row>
    <row r="18" spans="1:9" s="153" customFormat="1" ht="21" customHeight="1">
      <c r="A18" s="154" t="s">
        <v>89</v>
      </c>
      <c r="B18" s="152">
        <v>21769.451898282696</v>
      </c>
      <c r="C18" s="152">
        <v>17880.718414634146</v>
      </c>
      <c r="D18" s="152">
        <v>16999.458532281205</v>
      </c>
      <c r="E18" s="152">
        <v>14020.147985590778</v>
      </c>
      <c r="F18" s="152">
        <v>13412.900351311951</v>
      </c>
      <c r="G18" s="152">
        <v>14088.977658892129</v>
      </c>
      <c r="H18" s="152">
        <v>13569.984067055393</v>
      </c>
      <c r="I18" s="152">
        <v>16436.793409620994</v>
      </c>
    </row>
    <row r="19" spans="1:9" s="153" customFormat="1" ht="21" customHeight="1">
      <c r="A19" s="154" t="s">
        <v>90</v>
      </c>
      <c r="B19" s="152">
        <v>10828.819976221928</v>
      </c>
      <c r="C19" s="152">
        <v>8866.0327919655665</v>
      </c>
      <c r="D19" s="152">
        <v>10289.34430989957</v>
      </c>
      <c r="E19" s="152">
        <v>8929.1167175792525</v>
      </c>
      <c r="F19" s="152">
        <v>9569.9465816326519</v>
      </c>
      <c r="G19" s="152">
        <v>10349.341695335277</v>
      </c>
      <c r="H19" s="152">
        <v>10206.748851311953</v>
      </c>
      <c r="I19" s="152">
        <v>13103.790612244897</v>
      </c>
    </row>
    <row r="20" spans="1:9" s="153" customFormat="1" ht="21" customHeight="1">
      <c r="A20" s="154" t="s">
        <v>91</v>
      </c>
      <c r="B20" s="152">
        <v>10940.631922060766</v>
      </c>
      <c r="C20" s="152">
        <v>9014.6856226685795</v>
      </c>
      <c r="D20" s="152">
        <v>6710.114222381636</v>
      </c>
      <c r="E20" s="152">
        <v>5091.0312680115267</v>
      </c>
      <c r="F20" s="152">
        <v>3842.9537696793004</v>
      </c>
      <c r="G20" s="152">
        <v>3739.6359635568515</v>
      </c>
      <c r="H20" s="152">
        <v>3363.2352157434398</v>
      </c>
      <c r="I20" s="152">
        <v>3333.0027973760934</v>
      </c>
    </row>
    <row r="21" spans="1:9" s="153" customFormat="1" ht="21" customHeight="1">
      <c r="A21" s="154" t="s">
        <v>92</v>
      </c>
      <c r="B21" s="152">
        <v>3163.1595957727877</v>
      </c>
      <c r="C21" s="152">
        <v>5193.2766040172164</v>
      </c>
      <c r="D21" s="152">
        <v>4222.8310186513627</v>
      </c>
      <c r="E21" s="152">
        <v>2658.115773775216</v>
      </c>
      <c r="F21" s="152">
        <v>4758.4314110787172</v>
      </c>
      <c r="G21" s="152">
        <v>5807.4521778425651</v>
      </c>
      <c r="H21" s="152">
        <v>6932.1987157434405</v>
      </c>
      <c r="I21" s="152">
        <v>8838.6045597667635</v>
      </c>
    </row>
    <row r="22" spans="1:9" s="153" customFormat="1" ht="21" customHeight="1">
      <c r="A22" s="154" t="s">
        <v>93</v>
      </c>
      <c r="B22" s="152">
        <v>-20247.907628797886</v>
      </c>
      <c r="C22" s="152">
        <v>-21643.631556671447</v>
      </c>
      <c r="D22" s="152">
        <v>-19391.846096126254</v>
      </c>
      <c r="E22" s="152">
        <v>-16928.551759365993</v>
      </c>
      <c r="F22" s="152">
        <v>-19310.650874635568</v>
      </c>
      <c r="G22" s="152">
        <v>-20145.549539358602</v>
      </c>
      <c r="H22" s="152">
        <v>-20896.409075801748</v>
      </c>
      <c r="I22" s="152">
        <v>-28649.766164723031</v>
      </c>
    </row>
    <row r="23" spans="1:9" s="153" customFormat="1" ht="21" customHeight="1">
      <c r="A23" s="151" t="s">
        <v>94</v>
      </c>
      <c r="B23" s="152">
        <v>2599.5150594451784</v>
      </c>
      <c r="C23" s="152">
        <v>2872.5721793400285</v>
      </c>
      <c r="D23" s="152">
        <v>2612.7976456241031</v>
      </c>
      <c r="E23" s="152">
        <v>2522.9872161383291</v>
      </c>
      <c r="F23" s="152">
        <v>8093.8346122448975</v>
      </c>
      <c r="G23" s="152">
        <v>7396.4336749271133</v>
      </c>
      <c r="H23" s="152">
        <v>12302.997269679299</v>
      </c>
      <c r="I23" s="152">
        <v>14283.946762390671</v>
      </c>
    </row>
    <row r="24" spans="1:9" s="153" customFormat="1" ht="21" customHeight="1">
      <c r="A24" s="151" t="s">
        <v>95</v>
      </c>
      <c r="B24" s="152">
        <v>3431.6036578599737</v>
      </c>
      <c r="C24" s="152">
        <v>1646.9799827833574</v>
      </c>
      <c r="D24" s="152">
        <v>661.1882439024389</v>
      </c>
      <c r="E24" s="152">
        <v>168.49249135446684</v>
      </c>
      <c r="F24" s="152">
        <v>225.66960058309039</v>
      </c>
      <c r="G24" s="152">
        <v>141.34740962099124</v>
      </c>
      <c r="H24" s="152">
        <v>102.85462099125364</v>
      </c>
      <c r="I24" s="152">
        <v>34.748765306122451</v>
      </c>
    </row>
    <row r="25" spans="1:9" s="153" customFormat="1" ht="21" customHeight="1">
      <c r="A25" s="151" t="s">
        <v>96</v>
      </c>
      <c r="B25" s="152">
        <v>6220.6554253632767</v>
      </c>
      <c r="C25" s="152">
        <v>5471.3305494978476</v>
      </c>
      <c r="D25" s="152">
        <v>4958.6795911047348</v>
      </c>
      <c r="E25" s="152">
        <v>13083.662978386166</v>
      </c>
      <c r="F25" s="152">
        <v>12589.096389212829</v>
      </c>
      <c r="G25" s="152">
        <v>19345.03043877551</v>
      </c>
      <c r="H25" s="152">
        <v>21749.632561224491</v>
      </c>
      <c r="I25" s="152">
        <v>114555.90931341109</v>
      </c>
    </row>
    <row r="26" spans="1:9" s="153" customFormat="1" ht="21" customHeight="1">
      <c r="A26" s="151" t="s">
        <v>97</v>
      </c>
      <c r="B26" s="152">
        <v>7043.8446512549535</v>
      </c>
      <c r="C26" s="152">
        <v>8394.4147560975616</v>
      </c>
      <c r="D26" s="152">
        <v>10375.052746054518</v>
      </c>
      <c r="E26" s="152">
        <v>11176.253358789627</v>
      </c>
      <c r="F26" s="152">
        <v>19589.27346793003</v>
      </c>
      <c r="G26" s="152">
        <v>22470.60016472303</v>
      </c>
      <c r="H26" s="152">
        <v>24335.55782653061</v>
      </c>
      <c r="I26" s="152">
        <v>33769.958042274055</v>
      </c>
    </row>
    <row r="27" spans="1:9" s="157" customFormat="1" ht="43.5" customHeight="1" thickBot="1">
      <c r="A27" s="155" t="s">
        <v>98</v>
      </c>
      <c r="B27" s="156">
        <v>1315.5479709379129</v>
      </c>
      <c r="C27" s="156">
        <v>1474.2355968436154</v>
      </c>
      <c r="D27" s="156">
        <v>1721.3168106169298</v>
      </c>
      <c r="E27" s="156">
        <v>1819.4458876080694</v>
      </c>
      <c r="F27" s="156">
        <v>2339.8983367346937</v>
      </c>
      <c r="G27" s="156">
        <v>1501.8616282798832</v>
      </c>
      <c r="H27" s="156">
        <v>2768.0985102040818</v>
      </c>
      <c r="I27" s="156">
        <v>1741.283473760933</v>
      </c>
    </row>
    <row r="28" spans="1:9" ht="24" customHeight="1" thickTop="1" thickBot="1">
      <c r="A28" s="56" t="s">
        <v>99</v>
      </c>
      <c r="B28" s="150">
        <v>327957.22882562754</v>
      </c>
      <c r="C28" s="150">
        <v>436918.44072453369</v>
      </c>
      <c r="D28" s="150">
        <v>592374.77369583922</v>
      </c>
      <c r="E28" s="150">
        <v>634724.99063688773</v>
      </c>
      <c r="F28" s="150">
        <v>1223861.7838833819</v>
      </c>
      <c r="G28" s="150">
        <v>1305029.4866720117</v>
      </c>
      <c r="H28" s="150">
        <v>1538940.4615524781</v>
      </c>
      <c r="I28" s="150">
        <v>1694641.0958542274</v>
      </c>
    </row>
    <row r="29" spans="1:9" s="153" customFormat="1" ht="21" customHeight="1" thickTop="1">
      <c r="A29" s="151" t="s">
        <v>100</v>
      </c>
      <c r="B29" s="152">
        <v>278063.9010184941</v>
      </c>
      <c r="C29" s="152">
        <v>393130.0071205165</v>
      </c>
      <c r="D29" s="152">
        <v>510456.39792109036</v>
      </c>
      <c r="E29" s="152">
        <v>538988.27955619595</v>
      </c>
      <c r="F29" s="152">
        <v>881468.81354227406</v>
      </c>
      <c r="G29" s="152">
        <v>938998.72031778423</v>
      </c>
      <c r="H29" s="152">
        <v>1280613.5244067055</v>
      </c>
      <c r="I29" s="152">
        <v>1368147.1672113703</v>
      </c>
    </row>
    <row r="30" spans="1:9" s="153" customFormat="1" ht="21" customHeight="1">
      <c r="A30" s="154" t="s">
        <v>101</v>
      </c>
      <c r="B30" s="152">
        <v>76319.457367239098</v>
      </c>
      <c r="C30" s="152">
        <v>134438.571517934</v>
      </c>
      <c r="D30" s="152">
        <v>156786.6273328551</v>
      </c>
      <c r="E30" s="152">
        <v>164802.95655763691</v>
      </c>
      <c r="F30" s="152">
        <v>273407.82228279882</v>
      </c>
      <c r="G30" s="152">
        <v>253712.21847813411</v>
      </c>
      <c r="H30" s="152">
        <v>438485.44125947525</v>
      </c>
      <c r="I30" s="152">
        <v>379702.44126530614</v>
      </c>
    </row>
    <row r="31" spans="1:9" s="153" customFormat="1" ht="21" customHeight="1">
      <c r="A31" s="154" t="s">
        <v>102</v>
      </c>
      <c r="B31" s="152">
        <v>89186.157347424043</v>
      </c>
      <c r="C31" s="152">
        <v>132140.60222094692</v>
      </c>
      <c r="D31" s="152">
        <v>156876.16202725968</v>
      </c>
      <c r="E31" s="152">
        <v>172580.45064121037</v>
      </c>
      <c r="F31" s="152">
        <v>308720.25083236152</v>
      </c>
      <c r="G31" s="152">
        <v>329200.47884402331</v>
      </c>
      <c r="H31" s="152">
        <v>447852.42592419829</v>
      </c>
      <c r="I31" s="152">
        <v>544149.48178134114</v>
      </c>
    </row>
    <row r="32" spans="1:9" s="153" customFormat="1" ht="21" customHeight="1">
      <c r="A32" s="154" t="s">
        <v>103</v>
      </c>
      <c r="B32" s="152">
        <v>80284.316976221933</v>
      </c>
      <c r="C32" s="152">
        <v>76161.421493543749</v>
      </c>
      <c r="D32" s="152">
        <v>118547.19382065996</v>
      </c>
      <c r="E32" s="152">
        <v>77331.882795389043</v>
      </c>
      <c r="F32" s="152">
        <v>99758.507129737598</v>
      </c>
      <c r="G32" s="152">
        <v>64777.489723032071</v>
      </c>
      <c r="H32" s="152">
        <v>65956.000457725939</v>
      </c>
      <c r="I32" s="152">
        <v>75804.541727405245</v>
      </c>
    </row>
    <row r="33" spans="1:9" s="153" customFormat="1" ht="21" customHeight="1">
      <c r="A33" s="154" t="s">
        <v>104</v>
      </c>
      <c r="B33" s="152">
        <v>8218.3032760898277</v>
      </c>
      <c r="C33" s="152">
        <v>10686.424011477762</v>
      </c>
      <c r="D33" s="152">
        <v>26620.661025824964</v>
      </c>
      <c r="E33" s="152">
        <v>18390.488557636887</v>
      </c>
      <c r="F33" s="152">
        <v>19211.843959183672</v>
      </c>
      <c r="G33" s="152">
        <v>20810.818360058307</v>
      </c>
      <c r="H33" s="152">
        <v>26113.289960641399</v>
      </c>
      <c r="I33" s="152">
        <v>34696.565272594758</v>
      </c>
    </row>
    <row r="34" spans="1:9" s="153" customFormat="1" ht="21" customHeight="1">
      <c r="A34" s="154" t="s">
        <v>105</v>
      </c>
      <c r="B34" s="152">
        <v>21592.019636723911</v>
      </c>
      <c r="C34" s="152">
        <v>36794.32815925395</v>
      </c>
      <c r="D34" s="152">
        <v>45297.732690100434</v>
      </c>
      <c r="E34" s="152">
        <v>97853.550172910676</v>
      </c>
      <c r="F34" s="152">
        <v>171162.2521836735</v>
      </c>
      <c r="G34" s="152">
        <v>257918.42869533526</v>
      </c>
      <c r="H34" s="152">
        <v>288053.88225072884</v>
      </c>
      <c r="I34" s="152">
        <v>318928.42744897958</v>
      </c>
    </row>
    <row r="35" spans="1:9" s="153" customFormat="1" ht="21" customHeight="1">
      <c r="A35" s="154" t="s">
        <v>106</v>
      </c>
      <c r="B35" s="152">
        <v>2463.6464147952443</v>
      </c>
      <c r="C35" s="152">
        <v>2908.6597173601149</v>
      </c>
      <c r="D35" s="152">
        <v>6328.0210243902438</v>
      </c>
      <c r="E35" s="152">
        <v>8028.950831412104</v>
      </c>
      <c r="F35" s="152">
        <v>9208.1371545189504</v>
      </c>
      <c r="G35" s="152">
        <v>12579.286217201166</v>
      </c>
      <c r="H35" s="152">
        <v>14152.484553935861</v>
      </c>
      <c r="I35" s="152">
        <v>14865.709715743442</v>
      </c>
    </row>
    <row r="36" spans="1:9" s="153" customFormat="1" ht="21" customHeight="1">
      <c r="A36" s="151" t="s">
        <v>107</v>
      </c>
      <c r="B36" s="152">
        <v>4767.7456816380445</v>
      </c>
      <c r="C36" s="152">
        <v>5064.4100387374465</v>
      </c>
      <c r="D36" s="152">
        <v>2108.8646427546628</v>
      </c>
      <c r="E36" s="152">
        <v>2269.995502881844</v>
      </c>
      <c r="F36" s="152">
        <v>161845.44142711372</v>
      </c>
      <c r="G36" s="152">
        <v>171986.90930174929</v>
      </c>
      <c r="H36" s="152">
        <v>35617.108013119534</v>
      </c>
      <c r="I36" s="152">
        <v>16512.669448979592</v>
      </c>
    </row>
    <row r="37" spans="1:9" s="153" customFormat="1" ht="21" customHeight="1">
      <c r="A37" s="151" t="s">
        <v>108</v>
      </c>
      <c r="B37" s="152">
        <v>30668.97450330251</v>
      </c>
      <c r="C37" s="152">
        <v>19538.138635581061</v>
      </c>
      <c r="D37" s="152">
        <v>43598.44852367288</v>
      </c>
      <c r="E37" s="152">
        <v>42990.860266570606</v>
      </c>
      <c r="F37" s="152">
        <v>45294.053346938774</v>
      </c>
      <c r="G37" s="152">
        <v>67865.597553935862</v>
      </c>
      <c r="H37" s="152">
        <v>52203.494677842566</v>
      </c>
      <c r="I37" s="152">
        <v>78300.258721574341</v>
      </c>
    </row>
    <row r="38" spans="1:9" s="153" customFormat="1" ht="21" customHeight="1">
      <c r="A38" s="151" t="s">
        <v>109</v>
      </c>
      <c r="B38" s="152">
        <v>8983.1511070013203</v>
      </c>
      <c r="C38" s="152">
        <v>10542.069819225249</v>
      </c>
      <c r="D38" s="152">
        <v>13821.488463414635</v>
      </c>
      <c r="E38" s="152">
        <v>13306.919489913545</v>
      </c>
      <c r="F38" s="152">
        <v>20482.655979591837</v>
      </c>
      <c r="G38" s="152">
        <v>26629.226597667643</v>
      </c>
      <c r="H38" s="152">
        <v>29248.870397959185</v>
      </c>
      <c r="I38" s="152">
        <v>39618.391320699709</v>
      </c>
    </row>
    <row r="39" spans="1:9" s="153" customFormat="1" ht="21" customHeight="1">
      <c r="A39" s="151" t="s">
        <v>110</v>
      </c>
      <c r="B39" s="152">
        <v>961.94089431968291</v>
      </c>
      <c r="C39" s="152">
        <v>5261.4154175035865</v>
      </c>
      <c r="D39" s="152">
        <v>8122.5400459110469</v>
      </c>
      <c r="E39" s="152">
        <v>13418.386174351584</v>
      </c>
      <c r="F39" s="152">
        <v>26054.579967930033</v>
      </c>
      <c r="G39" s="152">
        <v>30438.265164723034</v>
      </c>
      <c r="H39" s="152">
        <v>15524.694941690961</v>
      </c>
      <c r="I39" s="152">
        <v>18559.682392128281</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4511.5156208718627</v>
      </c>
      <c r="C41" s="152">
        <v>3382.399692969871</v>
      </c>
      <c r="D41" s="152">
        <v>2252.5687460545196</v>
      </c>
      <c r="E41" s="152">
        <v>1128.6196801152737</v>
      </c>
      <c r="F41" s="152">
        <v>0</v>
      </c>
      <c r="G41" s="152">
        <v>0</v>
      </c>
      <c r="H41" s="152">
        <v>0</v>
      </c>
      <c r="I41" s="152">
        <v>0</v>
      </c>
    </row>
    <row r="42" spans="1:9" s="157" customFormat="1" ht="43.5" customHeight="1" thickBot="1">
      <c r="A42" s="155" t="s">
        <v>113</v>
      </c>
      <c r="B42" s="156"/>
      <c r="C42" s="156"/>
      <c r="D42" s="156">
        <v>12014.465352941177</v>
      </c>
      <c r="E42" s="156">
        <v>22621.929966858788</v>
      </c>
      <c r="F42" s="156">
        <v>88716.239619533531</v>
      </c>
      <c r="G42" s="156">
        <v>69110.767736151611</v>
      </c>
      <c r="H42" s="156">
        <v>125732.76911516035</v>
      </c>
      <c r="I42" s="156">
        <v>173502.9267594752</v>
      </c>
    </row>
    <row r="43" spans="1:9" ht="24" customHeight="1" thickTop="1" thickBot="1">
      <c r="A43" s="56" t="s">
        <v>114</v>
      </c>
      <c r="B43" s="150">
        <v>26209.698758256272</v>
      </c>
      <c r="C43" s="150">
        <v>36896.052685796269</v>
      </c>
      <c r="D43" s="150">
        <v>42533.230368723103</v>
      </c>
      <c r="E43" s="150">
        <v>51730.486340057629</v>
      </c>
      <c r="F43" s="150">
        <v>62671.983469387756</v>
      </c>
      <c r="G43" s="150">
        <v>73533.51511516035</v>
      </c>
      <c r="H43" s="150">
        <v>143994.03435568511</v>
      </c>
      <c r="I43" s="150">
        <v>156175.3991690962</v>
      </c>
    </row>
    <row r="44" spans="1:9" s="153" customFormat="1" ht="21" customHeight="1" thickTop="1">
      <c r="A44" s="151" t="s">
        <v>115</v>
      </c>
      <c r="B44" s="152">
        <v>17562.459709379131</v>
      </c>
      <c r="C44" s="152">
        <v>19074.292682926829</v>
      </c>
      <c r="D44" s="152">
        <v>19074.292682926829</v>
      </c>
      <c r="E44" s="152">
        <v>19156.746397694526</v>
      </c>
      <c r="F44" s="152">
        <v>47195.889212827984</v>
      </c>
      <c r="G44" s="152">
        <v>58400.48396501458</v>
      </c>
      <c r="H44" s="152">
        <v>58400.48396501458</v>
      </c>
      <c r="I44" s="152">
        <v>136692.37172011661</v>
      </c>
    </row>
    <row r="45" spans="1:9" s="153" customFormat="1" ht="21" customHeight="1">
      <c r="A45" s="151" t="s">
        <v>116</v>
      </c>
      <c r="B45" s="152">
        <v>343.13331836195511</v>
      </c>
      <c r="C45" s="152">
        <v>372.67133715925394</v>
      </c>
      <c r="D45" s="152">
        <v>372.67133715925394</v>
      </c>
      <c r="E45" s="152">
        <v>374.28230835734871</v>
      </c>
      <c r="F45" s="152">
        <v>0</v>
      </c>
      <c r="G45" s="152">
        <v>0</v>
      </c>
      <c r="H45" s="152">
        <v>51020.408163265303</v>
      </c>
      <c r="I45" s="152">
        <v>0</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2200.2007807133418</v>
      </c>
      <c r="C47" s="152">
        <v>10889.150512195121</v>
      </c>
      <c r="D47" s="152">
        <v>17449.088701578192</v>
      </c>
      <c r="E47" s="152">
        <v>23186.062889048986</v>
      </c>
      <c r="F47" s="152">
        <v>5137.8681049562683</v>
      </c>
      <c r="G47" s="152">
        <v>4271.4995043731778</v>
      </c>
      <c r="H47" s="152">
        <v>4271.4995043731778</v>
      </c>
      <c r="I47" s="152">
        <v>7301.662635568513</v>
      </c>
    </row>
    <row r="48" spans="1:9" s="153" customFormat="1" ht="21" customHeight="1">
      <c r="A48" s="151" t="s">
        <v>119</v>
      </c>
      <c r="B48" s="152">
        <v>6103.9049498018494</v>
      </c>
      <c r="C48" s="152">
        <v>6559.9381535150642</v>
      </c>
      <c r="D48" s="152">
        <v>5637.1776470588247</v>
      </c>
      <c r="E48" s="152">
        <v>9013.3947449567731</v>
      </c>
      <c r="F48" s="152">
        <v>10338.2261516035</v>
      </c>
      <c r="G48" s="152">
        <v>10861.531645772595</v>
      </c>
      <c r="H48" s="152">
        <v>30301.642723032073</v>
      </c>
      <c r="I48" s="152">
        <v>12181.364813411079</v>
      </c>
    </row>
    <row r="49" spans="1:9" s="153" customFormat="1" ht="21" customHeight="1">
      <c r="A49" s="154" t="s">
        <v>120</v>
      </c>
      <c r="B49" s="152">
        <v>0</v>
      </c>
      <c r="C49" s="152">
        <v>-1.2912482065997129E-5</v>
      </c>
      <c r="D49" s="152">
        <v>0</v>
      </c>
      <c r="E49" s="152">
        <v>0</v>
      </c>
      <c r="F49" s="152">
        <v>0</v>
      </c>
      <c r="G49" s="152">
        <v>2.9154518950437319E-6</v>
      </c>
      <c r="H49" s="152">
        <v>2.9154518950437319E-6</v>
      </c>
      <c r="I49" s="152">
        <v>0</v>
      </c>
    </row>
    <row r="50" spans="1:9" s="157" customFormat="1" ht="40.5" customHeight="1" thickBot="1">
      <c r="A50" s="158" t="s">
        <v>121</v>
      </c>
      <c r="B50" s="156">
        <v>6103.9049498018494</v>
      </c>
      <c r="C50" s="156">
        <v>6559.938166427547</v>
      </c>
      <c r="D50" s="156">
        <v>5637.1776470588247</v>
      </c>
      <c r="E50" s="156">
        <v>9013.3947449567731</v>
      </c>
      <c r="F50" s="156">
        <v>10338.2261516035</v>
      </c>
      <c r="G50" s="156">
        <v>10861.531642857142</v>
      </c>
      <c r="H50" s="156">
        <v>30301.642720116615</v>
      </c>
      <c r="I50" s="156">
        <v>12181.364813411079</v>
      </c>
    </row>
    <row r="51" spans="1:9" ht="24" customHeight="1" thickTop="1" thickBot="1">
      <c r="A51" s="56" t="s">
        <v>122</v>
      </c>
      <c r="B51" s="150">
        <v>354166.92758388375</v>
      </c>
      <c r="C51" s="150">
        <v>473814.49341033003</v>
      </c>
      <c r="D51" s="150">
        <v>634908.00406456238</v>
      </c>
      <c r="E51" s="150">
        <v>686455.4769769453</v>
      </c>
      <c r="F51" s="150">
        <v>1286533.7673527698</v>
      </c>
      <c r="G51" s="150">
        <v>1378563.0017871722</v>
      </c>
      <c r="H51" s="150">
        <v>1682934.4959081635</v>
      </c>
      <c r="I51" s="150">
        <v>1850816.4950233237</v>
      </c>
    </row>
    <row r="52" spans="1:9" s="153" customFormat="1" ht="24" customHeight="1" thickTop="1">
      <c r="A52" s="159" t="s">
        <v>123</v>
      </c>
      <c r="B52" s="152">
        <v>25497.381842800532</v>
      </c>
      <c r="C52" s="152">
        <v>28624.893258249638</v>
      </c>
      <c r="D52" s="152">
        <v>27034.138239598276</v>
      </c>
      <c r="E52" s="152">
        <v>34809.751811239192</v>
      </c>
      <c r="F52" s="152">
        <v>63746.116196793009</v>
      </c>
      <c r="G52" s="152">
        <v>69724.518005830905</v>
      </c>
      <c r="H52" s="152">
        <v>86392.110516034969</v>
      </c>
      <c r="I52" s="152">
        <v>102334.76616472304</v>
      </c>
    </row>
    <row r="53" spans="1:9" s="157" customFormat="1" ht="21" customHeight="1">
      <c r="A53" s="158" t="s">
        <v>654</v>
      </c>
      <c r="B53" s="156">
        <v>7734.4645521796565</v>
      </c>
      <c r="C53" s="156">
        <v>2766.7008034433288</v>
      </c>
      <c r="D53" s="156">
        <v>3456.6323744619795</v>
      </c>
      <c r="E53" s="156">
        <v>2323.5438976945247</v>
      </c>
      <c r="F53" s="156">
        <v>5390.6464518950424</v>
      </c>
      <c r="G53" s="156">
        <v>15251.090584548105</v>
      </c>
      <c r="H53" s="156">
        <v>20398.333718658891</v>
      </c>
      <c r="I53" s="156">
        <v>15514.811618075802</v>
      </c>
    </row>
    <row r="54" spans="1:9" s="157" customFormat="1" ht="21" customHeight="1">
      <c r="A54" s="158" t="s">
        <v>655</v>
      </c>
      <c r="B54" s="156">
        <v>12854.28912681638</v>
      </c>
      <c r="C54" s="156">
        <v>20686.2884892396</v>
      </c>
      <c r="D54" s="156">
        <v>18336.410647058823</v>
      </c>
      <c r="E54" s="156">
        <v>27010.205278097979</v>
      </c>
      <c r="F54" s="156">
        <v>52876.463228862973</v>
      </c>
      <c r="G54" s="156">
        <v>48911.329091836735</v>
      </c>
      <c r="H54" s="156">
        <v>60186.542472303205</v>
      </c>
      <c r="I54" s="156">
        <v>81054.487287172</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4908.628163804492</v>
      </c>
      <c r="C56" s="156">
        <v>5171.9039655667148</v>
      </c>
      <c r="D56" s="156">
        <v>5241.0952180774748</v>
      </c>
      <c r="E56" s="156">
        <v>5476.0026354466863</v>
      </c>
      <c r="F56" s="156">
        <v>5479.0065160349859</v>
      </c>
      <c r="G56" s="156">
        <v>5562.0983294460639</v>
      </c>
      <c r="H56" s="156">
        <v>5807.2343250728863</v>
      </c>
      <c r="I56" s="156">
        <v>5765.4672594752183</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1139557.3906116248</v>
      </c>
      <c r="C58" s="156">
        <v>1514647.7098149213</v>
      </c>
      <c r="D58" s="156">
        <v>1643796.2552051651</v>
      </c>
      <c r="E58" s="156">
        <v>1850407.4284063401</v>
      </c>
      <c r="F58" s="156">
        <v>4595626.9896720117</v>
      </c>
      <c r="G58" s="156">
        <v>5753604.7159198252</v>
      </c>
      <c r="H58" s="156">
        <v>5848861.4025218664</v>
      </c>
      <c r="I58" s="156">
        <v>7296442.9008542271</v>
      </c>
    </row>
    <row r="59" spans="1:9" ht="31.5" customHeight="1" thickTop="1" thickBot="1">
      <c r="A59" s="160" t="s">
        <v>657</v>
      </c>
      <c r="B59" s="150"/>
      <c r="C59" s="150"/>
      <c r="D59" s="150"/>
      <c r="E59" s="150"/>
      <c r="F59" s="150"/>
      <c r="G59" s="150"/>
      <c r="H59" s="150"/>
      <c r="I59" s="150"/>
    </row>
    <row r="60" spans="1:9" ht="30" customHeight="1" thickTop="1">
      <c r="A60" s="64" t="s">
        <v>131</v>
      </c>
      <c r="B60" s="161">
        <v>26775.761948480842</v>
      </c>
      <c r="C60" s="161">
        <v>34637.133301291251</v>
      </c>
      <c r="D60" s="161">
        <v>34343.478553802008</v>
      </c>
      <c r="E60" s="161">
        <v>30570.399525936602</v>
      </c>
      <c r="F60" s="161">
        <v>44120.925565597667</v>
      </c>
      <c r="G60" s="161">
        <v>49922.820317784259</v>
      </c>
      <c r="H60" s="161">
        <v>70366.317383381931</v>
      </c>
      <c r="I60" s="161">
        <v>71421.163304664718</v>
      </c>
    </row>
    <row r="61" spans="1:9" ht="21" customHeight="1">
      <c r="A61" s="60" t="s">
        <v>132</v>
      </c>
      <c r="B61" s="161">
        <v>-9858.8050105680322</v>
      </c>
      <c r="C61" s="161">
        <v>-10622.152540889525</v>
      </c>
      <c r="D61" s="161">
        <v>-13329.700543758969</v>
      </c>
      <c r="E61" s="161">
        <v>-7903.6775216138321</v>
      </c>
      <c r="F61" s="161">
        <v>-8309.8852755102034</v>
      </c>
      <c r="G61" s="161">
        <v>-9150.8053935860062</v>
      </c>
      <c r="H61" s="161">
        <v>-12341.034618075802</v>
      </c>
      <c r="I61" s="161">
        <v>-10549.319992711371</v>
      </c>
    </row>
    <row r="62" spans="1:9" ht="21.75" customHeight="1">
      <c r="A62" s="58" t="s">
        <v>133</v>
      </c>
      <c r="B62" s="161">
        <v>16916.956937912812</v>
      </c>
      <c r="C62" s="161">
        <v>24014.980760401722</v>
      </c>
      <c r="D62" s="161">
        <v>21013.778010043039</v>
      </c>
      <c r="E62" s="161">
        <v>22666.722004322768</v>
      </c>
      <c r="F62" s="161">
        <v>35811.040290087461</v>
      </c>
      <c r="G62" s="161">
        <v>40772.014924198251</v>
      </c>
      <c r="H62" s="161">
        <v>58025.282765306125</v>
      </c>
      <c r="I62" s="161">
        <v>60871.843311953351</v>
      </c>
    </row>
    <row r="63" spans="1:9">
      <c r="A63" s="64" t="s">
        <v>134</v>
      </c>
      <c r="B63" s="161">
        <v>25435.105737120215</v>
      </c>
      <c r="C63" s="161">
        <v>23095.087391678622</v>
      </c>
      <c r="D63" s="161">
        <v>23226.528427546626</v>
      </c>
      <c r="E63" s="161">
        <v>36743.287262247839</v>
      </c>
      <c r="F63" s="161">
        <v>42872.941860058316</v>
      </c>
      <c r="G63" s="161">
        <v>34923.70844023324</v>
      </c>
      <c r="H63" s="161">
        <v>53143.475743440242</v>
      </c>
      <c r="I63" s="161">
        <v>38953.4293090379</v>
      </c>
    </row>
    <row r="64" spans="1:9">
      <c r="A64" s="60" t="s">
        <v>135</v>
      </c>
      <c r="B64" s="161">
        <v>-15339.265021136061</v>
      </c>
      <c r="C64" s="161">
        <v>-6947.4569985652797</v>
      </c>
      <c r="D64" s="161">
        <v>-6987.763436154949</v>
      </c>
      <c r="E64" s="161">
        <v>-10792.460024495676</v>
      </c>
      <c r="F64" s="161">
        <v>-8312.266497084549</v>
      </c>
      <c r="G64" s="161">
        <v>-12090.533160349854</v>
      </c>
      <c r="H64" s="161">
        <v>-19555.314408163264</v>
      </c>
      <c r="I64" s="161">
        <v>-8732.8354271137032</v>
      </c>
    </row>
    <row r="65" spans="1:9">
      <c r="A65" s="65" t="s">
        <v>136</v>
      </c>
      <c r="B65" s="161">
        <v>27012.797653896963</v>
      </c>
      <c r="C65" s="161">
        <v>40162.61115351507</v>
      </c>
      <c r="D65" s="161">
        <v>37252.543001434722</v>
      </c>
      <c r="E65" s="161">
        <v>48617.549242074929</v>
      </c>
      <c r="F65" s="161">
        <v>70371.715653061226</v>
      </c>
      <c r="G65" s="161">
        <v>63605.190204081635</v>
      </c>
      <c r="H65" s="161">
        <v>91613.444100583089</v>
      </c>
      <c r="I65" s="161">
        <v>91092.437193877544</v>
      </c>
    </row>
    <row r="66" spans="1:9">
      <c r="A66" s="64" t="s">
        <v>137</v>
      </c>
      <c r="B66" s="161">
        <v>11019.56066314399</v>
      </c>
      <c r="C66" s="161">
        <v>8762.6170817790535</v>
      </c>
      <c r="D66" s="161">
        <v>17503.890192252511</v>
      </c>
      <c r="E66" s="161">
        <v>18338.534881844382</v>
      </c>
      <c r="F66" s="161">
        <v>22689.079032069971</v>
      </c>
      <c r="G66" s="161">
        <v>12924.589937317784</v>
      </c>
      <c r="H66" s="161">
        <v>20258.9276574344</v>
      </c>
      <c r="I66" s="161">
        <v>17684.572631195337</v>
      </c>
    </row>
    <row r="67" spans="1:9">
      <c r="A67" s="64" t="s">
        <v>138</v>
      </c>
      <c r="B67" s="161">
        <v>-17130.975590488772</v>
      </c>
      <c r="C67" s="161">
        <v>-18071.083275466284</v>
      </c>
      <c r="D67" s="161">
        <v>-20506.043853658535</v>
      </c>
      <c r="E67" s="161">
        <v>-27643.997583573488</v>
      </c>
      <c r="F67" s="161">
        <v>-33273.123650145775</v>
      </c>
      <c r="G67" s="161">
        <v>-17511.249393586007</v>
      </c>
      <c r="H67" s="161">
        <v>-25064.616701166178</v>
      </c>
      <c r="I67" s="161">
        <v>-28416.978170553939</v>
      </c>
    </row>
    <row r="68" spans="1:9">
      <c r="A68" s="58" t="s">
        <v>139</v>
      </c>
      <c r="B68" s="161">
        <v>20901.38272655218</v>
      </c>
      <c r="C68" s="161">
        <v>30854.144959827834</v>
      </c>
      <c r="D68" s="161">
        <v>34250.389340028691</v>
      </c>
      <c r="E68" s="161">
        <v>39312.086540345816</v>
      </c>
      <c r="F68" s="161">
        <v>59787.671034985426</v>
      </c>
      <c r="G68" s="161">
        <v>59018.530747813413</v>
      </c>
      <c r="H68" s="161">
        <v>86807.755056851311</v>
      </c>
      <c r="I68" s="161">
        <v>80360.031654518956</v>
      </c>
    </row>
    <row r="69" spans="1:9">
      <c r="A69" s="60" t="s">
        <v>140</v>
      </c>
      <c r="B69" s="161">
        <v>-16550.00657992074</v>
      </c>
      <c r="C69" s="161">
        <v>-22574.718942611191</v>
      </c>
      <c r="D69" s="161">
        <v>-28539.920576757529</v>
      </c>
      <c r="E69" s="161">
        <v>-31429.461890489914</v>
      </c>
      <c r="F69" s="161">
        <v>-48365.597211370266</v>
      </c>
      <c r="G69" s="161">
        <v>-48171.596615160342</v>
      </c>
      <c r="H69" s="161">
        <v>-64676.52021574344</v>
      </c>
      <c r="I69" s="161">
        <v>-66511.193081632649</v>
      </c>
    </row>
    <row r="70" spans="1:9">
      <c r="A70" s="65" t="s">
        <v>141</v>
      </c>
      <c r="B70" s="161">
        <v>4351.37614663144</v>
      </c>
      <c r="C70" s="161">
        <v>8279.4260172166432</v>
      </c>
      <c r="D70" s="161">
        <v>5710.468763271163</v>
      </c>
      <c r="E70" s="161">
        <v>7882.6246498559085</v>
      </c>
      <c r="F70" s="161">
        <v>11422.073823615161</v>
      </c>
      <c r="G70" s="161">
        <v>10846.934132653061</v>
      </c>
      <c r="H70" s="161">
        <v>22131.234841107871</v>
      </c>
      <c r="I70" s="161">
        <v>13848.838572886296</v>
      </c>
    </row>
    <row r="71" spans="1:9">
      <c r="A71" s="65" t="s">
        <v>142</v>
      </c>
      <c r="B71" s="161">
        <v>-26098.905112285334</v>
      </c>
      <c r="C71" s="161">
        <v>-65954.981433285502</v>
      </c>
      <c r="D71" s="161">
        <v>3969.1105523672886</v>
      </c>
      <c r="E71" s="161">
        <v>-10458.253044668587</v>
      </c>
      <c r="F71" s="161">
        <v>-24386.455905247811</v>
      </c>
      <c r="G71" s="161">
        <v>1790.9206034985423</v>
      </c>
      <c r="H71" s="161">
        <v>1793.5531239067054</v>
      </c>
      <c r="I71" s="161">
        <v>5.685139941690962</v>
      </c>
    </row>
    <row r="72" spans="1:9">
      <c r="A72" s="66" t="s">
        <v>143</v>
      </c>
      <c r="B72" s="161" t="s">
        <v>658</v>
      </c>
      <c r="C72" s="161">
        <v>-90482.133403156389</v>
      </c>
      <c r="D72" s="161">
        <v>2.8694404591104734E-4</v>
      </c>
      <c r="E72" s="161">
        <v>-11613.094047550432</v>
      </c>
      <c r="F72" s="161">
        <v>-30791.391546647228</v>
      </c>
      <c r="G72" s="161">
        <v>-3.9358600583090379E-5</v>
      </c>
      <c r="H72" s="161">
        <v>2.0699708454810492E-4</v>
      </c>
      <c r="I72" s="161">
        <v>1.4577259475218659E-6</v>
      </c>
    </row>
    <row r="73" spans="1:9">
      <c r="A73" s="66" t="s">
        <v>144</v>
      </c>
      <c r="B73" s="161" t="s">
        <v>658</v>
      </c>
      <c r="C73" s="161">
        <v>24527.151969870873</v>
      </c>
      <c r="D73" s="161">
        <v>3969.1102654232427</v>
      </c>
      <c r="E73" s="161">
        <v>1154.8410028818444</v>
      </c>
      <c r="F73" s="161">
        <v>6404.9356413994174</v>
      </c>
      <c r="G73" s="161">
        <v>1790.9206428571429</v>
      </c>
      <c r="H73" s="161">
        <v>1793.5529169096208</v>
      </c>
      <c r="I73" s="161">
        <v>5.685138483965015</v>
      </c>
    </row>
    <row r="74" spans="1:9">
      <c r="A74" s="58" t="s">
        <v>145</v>
      </c>
      <c r="B74" s="161">
        <v>27828.169936591807</v>
      </c>
      <c r="C74" s="161">
        <v>66545.309101865132</v>
      </c>
      <c r="D74" s="161">
        <v>-3987.1671822094695</v>
      </c>
      <c r="E74" s="161">
        <v>10458.845131123919</v>
      </c>
      <c r="F74" s="161">
        <v>24489.900940233234</v>
      </c>
      <c r="G74" s="161">
        <v>-1751.3403177842565</v>
      </c>
      <c r="H74" s="161">
        <v>-1758.3094912536442</v>
      </c>
      <c r="I74" s="161">
        <v>-28.720221574344023</v>
      </c>
    </row>
    <row r="75" spans="1:9">
      <c r="A75" s="58" t="s">
        <v>659</v>
      </c>
      <c r="B75" s="161" t="s">
        <v>658</v>
      </c>
      <c r="C75" s="161">
        <v>78048.652289813486</v>
      </c>
      <c r="D75" s="161">
        <v>-22.981094691535151</v>
      </c>
      <c r="E75" s="161">
        <v>11619.932942363113</v>
      </c>
      <c r="F75" s="161">
        <v>30828.280306122448</v>
      </c>
      <c r="G75" s="161">
        <v>-1.0204081632653063E-5</v>
      </c>
      <c r="H75" s="161">
        <v>-2.0408163265306126E-5</v>
      </c>
      <c r="I75" s="161">
        <v>-1.4577259475218659E-6</v>
      </c>
    </row>
    <row r="76" spans="1:9">
      <c r="A76" s="60" t="s">
        <v>660</v>
      </c>
      <c r="B76" s="161" t="s">
        <v>658</v>
      </c>
      <c r="C76" s="161">
        <v>-11503.343187948351</v>
      </c>
      <c r="D76" s="161">
        <v>-3964.1860875179341</v>
      </c>
      <c r="E76" s="161">
        <v>-1161.0878112391931</v>
      </c>
      <c r="F76" s="161">
        <v>-6338.3793658892137</v>
      </c>
      <c r="G76" s="161">
        <v>-1751.3403075801748</v>
      </c>
      <c r="H76" s="161">
        <v>-1758.3094708454812</v>
      </c>
      <c r="I76" s="161">
        <v>-28.720220116618073</v>
      </c>
    </row>
    <row r="77" spans="1:9">
      <c r="A77" s="58" t="s">
        <v>148</v>
      </c>
      <c r="B77" s="161">
        <v>6080.6409709379122</v>
      </c>
      <c r="C77" s="161">
        <v>8869.7536857962696</v>
      </c>
      <c r="D77" s="161">
        <v>5692.4121334289812</v>
      </c>
      <c r="E77" s="161">
        <v>7883.2167363112385</v>
      </c>
      <c r="F77" s="161">
        <v>11525.518858600584</v>
      </c>
      <c r="G77" s="161">
        <v>10886.514418367347</v>
      </c>
      <c r="H77" s="161">
        <v>22166.478473760937</v>
      </c>
      <c r="I77" s="161">
        <v>13825.803491253644</v>
      </c>
    </row>
    <row r="78" spans="1:9">
      <c r="A78" s="67" t="s">
        <v>149</v>
      </c>
      <c r="B78" s="161">
        <v>183.78374900924703</v>
      </c>
      <c r="C78" s="161">
        <v>38.900411764705886</v>
      </c>
      <c r="D78" s="161">
        <v>1.4282496413199426</v>
      </c>
      <c r="E78" s="161">
        <v>-0.11125792507204611</v>
      </c>
      <c r="F78" s="161">
        <v>-4.8104956268221576E-5</v>
      </c>
      <c r="G78" s="161">
        <v>2.0408163265306126E-5</v>
      </c>
      <c r="H78" s="161">
        <v>0</v>
      </c>
      <c r="I78" s="161">
        <v>0</v>
      </c>
    </row>
    <row r="79" spans="1:9">
      <c r="A79" s="65" t="s">
        <v>150</v>
      </c>
      <c r="B79" s="161">
        <v>6264.4247199471602</v>
      </c>
      <c r="C79" s="161">
        <v>8908.6540975609751</v>
      </c>
      <c r="D79" s="161">
        <v>5693.8403830703019</v>
      </c>
      <c r="E79" s="161">
        <v>7883.1054783861673</v>
      </c>
      <c r="F79" s="161">
        <v>11525.518810495629</v>
      </c>
      <c r="G79" s="161">
        <v>10886.51443877551</v>
      </c>
      <c r="H79" s="161">
        <v>22166.478473760937</v>
      </c>
      <c r="I79" s="161">
        <v>13825.803491253644</v>
      </c>
    </row>
    <row r="80" spans="1:9">
      <c r="A80" s="64" t="s">
        <v>151</v>
      </c>
      <c r="B80" s="161">
        <v>-160.5197582562748</v>
      </c>
      <c r="C80" s="161">
        <v>-478.51525968436152</v>
      </c>
      <c r="D80" s="161">
        <v>-56.662817790530845</v>
      </c>
      <c r="E80" s="161">
        <v>1130.2892651296831</v>
      </c>
      <c r="F80" s="161">
        <v>522.47454081632657</v>
      </c>
      <c r="G80" s="161">
        <v>425.01750874635565</v>
      </c>
      <c r="H80" s="161">
        <v>14438.664411078717</v>
      </c>
      <c r="I80" s="161">
        <v>-14.438667638483963</v>
      </c>
    </row>
    <row r="81" spans="1:9" ht="21" customHeight="1">
      <c r="A81" s="58" t="s">
        <v>152</v>
      </c>
      <c r="B81" s="161">
        <v>6103.904961690886</v>
      </c>
      <c r="C81" s="161">
        <v>8430.1388378766133</v>
      </c>
      <c r="D81" s="161">
        <v>5637.1775652797705</v>
      </c>
      <c r="E81" s="161">
        <v>9013.3947435158516</v>
      </c>
      <c r="F81" s="161">
        <v>12047.993351311952</v>
      </c>
      <c r="G81" s="161">
        <v>11311.531947521866</v>
      </c>
      <c r="H81" s="161">
        <v>36605.142884839646</v>
      </c>
      <c r="I81" s="161">
        <v>13811.36482361516</v>
      </c>
    </row>
    <row r="82" spans="1:9" ht="21" customHeight="1">
      <c r="A82" s="64" t="s">
        <v>153</v>
      </c>
      <c r="B82" s="161" t="s">
        <v>658</v>
      </c>
      <c r="C82" s="161">
        <v>-1870.2006585365855</v>
      </c>
      <c r="D82" s="161">
        <v>3.4433285509325682E-5</v>
      </c>
      <c r="E82" s="161">
        <v>1.1527377521613834E-5</v>
      </c>
      <c r="F82" s="161">
        <v>0</v>
      </c>
      <c r="G82" s="161">
        <v>-2.9154518950437319E-6</v>
      </c>
      <c r="H82" s="161">
        <v>0</v>
      </c>
      <c r="I82" s="161">
        <v>-1.0204081632653063E-5</v>
      </c>
    </row>
    <row r="83" spans="1:9" ht="21" customHeight="1">
      <c r="A83" s="58" t="s">
        <v>154</v>
      </c>
      <c r="B83" s="161">
        <v>6103.904961690886</v>
      </c>
      <c r="C83" s="161">
        <v>6559.9381793400289</v>
      </c>
      <c r="D83" s="161">
        <v>5637.1775997130553</v>
      </c>
      <c r="E83" s="161">
        <v>9013.3947550432276</v>
      </c>
      <c r="F83" s="161">
        <v>12047.993351311952</v>
      </c>
      <c r="G83" s="161">
        <v>11311.531944606413</v>
      </c>
      <c r="H83" s="161">
        <v>36605.142884839646</v>
      </c>
      <c r="I83" s="161">
        <v>13811.364813411079</v>
      </c>
    </row>
    <row r="84" spans="1:9" ht="18" customHeight="1" thickBot="1">
      <c r="A84" s="64" t="s">
        <v>155</v>
      </c>
      <c r="B84" s="161">
        <v>0</v>
      </c>
      <c r="C84" s="161">
        <v>0</v>
      </c>
      <c r="D84" s="161">
        <v>0</v>
      </c>
      <c r="E84" s="161">
        <v>0</v>
      </c>
      <c r="F84" s="161">
        <v>-1709.7672011661809</v>
      </c>
      <c r="G84" s="161">
        <v>-450.0002915451895</v>
      </c>
      <c r="H84" s="161">
        <v>-6303.5001457725948</v>
      </c>
      <c r="I84" s="161">
        <v>-1630</v>
      </c>
    </row>
    <row r="85" spans="1:9" ht="24" customHeight="1" thickTop="1" thickBot="1">
      <c r="A85" s="56" t="s">
        <v>156</v>
      </c>
      <c r="B85" s="150">
        <v>6103.904961690886</v>
      </c>
      <c r="C85" s="150">
        <v>6559.9381793400289</v>
      </c>
      <c r="D85" s="150">
        <v>5637.1775997130553</v>
      </c>
      <c r="E85" s="150">
        <v>9013.3947550432276</v>
      </c>
      <c r="F85" s="150">
        <v>10338.226150145772</v>
      </c>
      <c r="G85" s="150">
        <v>10861.531653061225</v>
      </c>
      <c r="H85" s="150">
        <v>30301.642739067054</v>
      </c>
      <c r="I85" s="150">
        <v>12181.364813411079</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663</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1225751.5591558786</v>
      </c>
      <c r="C8" s="150">
        <v>1582071.953322812</v>
      </c>
      <c r="D8" s="150">
        <v>1770733.782723099</v>
      </c>
      <c r="E8" s="150">
        <v>1757838.142521614</v>
      </c>
      <c r="F8" s="150">
        <v>2046194.2170204083</v>
      </c>
      <c r="G8" s="150">
        <v>2033027.532740525</v>
      </c>
      <c r="H8" s="150">
        <v>2288292.8444373179</v>
      </c>
      <c r="I8" s="150">
        <v>2329741.8645597664</v>
      </c>
    </row>
    <row r="9" spans="1:9" s="153" customFormat="1" ht="21" customHeight="1" thickTop="1">
      <c r="A9" s="151" t="s">
        <v>80</v>
      </c>
      <c r="B9" s="152">
        <v>156870.00088243064</v>
      </c>
      <c r="C9" s="152">
        <v>128156.61277187947</v>
      </c>
      <c r="D9" s="152">
        <v>281818.28357675753</v>
      </c>
      <c r="E9" s="152">
        <v>313104.86200288183</v>
      </c>
      <c r="F9" s="152">
        <v>484264.30976239062</v>
      </c>
      <c r="G9" s="152">
        <v>276088.85059329448</v>
      </c>
      <c r="H9" s="152">
        <v>449500.01868075808</v>
      </c>
      <c r="I9" s="152">
        <v>303596.0486107872</v>
      </c>
    </row>
    <row r="10" spans="1:9" s="153" customFormat="1" ht="21" customHeight="1">
      <c r="A10" s="151" t="s">
        <v>81</v>
      </c>
      <c r="B10" s="152">
        <v>401206.54612945835</v>
      </c>
      <c r="C10" s="152">
        <v>692767.86579626973</v>
      </c>
      <c r="D10" s="152">
        <v>684403.54491104721</v>
      </c>
      <c r="E10" s="152">
        <v>455864.60000864556</v>
      </c>
      <c r="F10" s="152">
        <v>352048.16503790085</v>
      </c>
      <c r="G10" s="152">
        <v>451799.28583527694</v>
      </c>
      <c r="H10" s="152">
        <v>484163.77997521864</v>
      </c>
      <c r="I10" s="152">
        <v>435072.94993877551</v>
      </c>
    </row>
    <row r="11" spans="1:9" s="153" customFormat="1" ht="21" customHeight="1">
      <c r="A11" s="151" t="s">
        <v>82</v>
      </c>
      <c r="B11" s="152">
        <v>610426.57722985465</v>
      </c>
      <c r="C11" s="152">
        <v>700028.50554088957</v>
      </c>
      <c r="D11" s="152">
        <v>743404.54819081782</v>
      </c>
      <c r="E11" s="152">
        <v>920003.41509365989</v>
      </c>
      <c r="F11" s="152">
        <v>1144123.5767725948</v>
      </c>
      <c r="G11" s="152">
        <v>1241102.1421355684</v>
      </c>
      <c r="H11" s="152">
        <v>1280011.6960393586</v>
      </c>
      <c r="I11" s="152">
        <v>1431096.2576253645</v>
      </c>
    </row>
    <row r="12" spans="1:9" s="153" customFormat="1" ht="21" customHeight="1">
      <c r="A12" s="154" t="s">
        <v>83</v>
      </c>
      <c r="B12" s="152">
        <v>605707.4148771466</v>
      </c>
      <c r="C12" s="152">
        <v>694124.16809612629</v>
      </c>
      <c r="D12" s="152">
        <v>738034.30870301288</v>
      </c>
      <c r="E12" s="152">
        <v>915303.0454221901</v>
      </c>
      <c r="F12" s="152">
        <v>1138211.0882157434</v>
      </c>
      <c r="G12" s="152">
        <v>1233666.3742128282</v>
      </c>
      <c r="H12" s="152">
        <v>1275455.182919825</v>
      </c>
      <c r="I12" s="152">
        <v>1431405.469217201</v>
      </c>
    </row>
    <row r="13" spans="1:9" s="153" customFormat="1" ht="21" customHeight="1">
      <c r="A13" s="154" t="s">
        <v>84</v>
      </c>
      <c r="B13" s="152">
        <v>530031.31878863939</v>
      </c>
      <c r="C13" s="152">
        <v>647898.31387804879</v>
      </c>
      <c r="D13" s="152">
        <v>705272.17341033008</v>
      </c>
      <c r="E13" s="152">
        <v>893870.6072507205</v>
      </c>
      <c r="F13" s="152">
        <v>1120754.526377551</v>
      </c>
      <c r="G13" s="152">
        <v>1222591.0897040816</v>
      </c>
      <c r="H13" s="152">
        <v>1266882.7288848397</v>
      </c>
      <c r="I13" s="152">
        <v>1411737.1511282797</v>
      </c>
    </row>
    <row r="14" spans="1:9" s="153" customFormat="1" ht="21" customHeight="1">
      <c r="A14" s="154" t="s">
        <v>85</v>
      </c>
      <c r="B14" s="152">
        <v>75676.096088507256</v>
      </c>
      <c r="C14" s="152">
        <v>46225.854218077468</v>
      </c>
      <c r="D14" s="152">
        <v>32762.135292682928</v>
      </c>
      <c r="E14" s="152">
        <v>21432.438171469741</v>
      </c>
      <c r="F14" s="152">
        <v>17456.561838192418</v>
      </c>
      <c r="G14" s="152">
        <v>11075.284508746356</v>
      </c>
      <c r="H14" s="152">
        <v>8572.4540349854215</v>
      </c>
      <c r="I14" s="152">
        <v>19668.318088921282</v>
      </c>
    </row>
    <row r="15" spans="1:9" s="153" customFormat="1" ht="21" customHeight="1">
      <c r="A15" s="154" t="s">
        <v>86</v>
      </c>
      <c r="B15" s="152">
        <v>2098.4455587846765</v>
      </c>
      <c r="C15" s="152">
        <v>3372.1803055954092</v>
      </c>
      <c r="D15" s="152">
        <v>1939.4516829268293</v>
      </c>
      <c r="E15" s="152">
        <v>1483.5789193083572</v>
      </c>
      <c r="F15" s="152">
        <v>1058.2154212827988</v>
      </c>
      <c r="G15" s="152">
        <v>5672.759897959183</v>
      </c>
      <c r="H15" s="152">
        <v>3049.6404475218656</v>
      </c>
      <c r="I15" s="152">
        <v>3625.2876282798829</v>
      </c>
    </row>
    <row r="16" spans="1:9" s="153" customFormat="1" ht="21" customHeight="1">
      <c r="A16" s="154" t="s">
        <v>87</v>
      </c>
      <c r="B16" s="152">
        <v>1469.0647120211361</v>
      </c>
      <c r="C16" s="152">
        <v>1970.8483170731708</v>
      </c>
      <c r="D16" s="152">
        <v>1707.5617030129124</v>
      </c>
      <c r="E16" s="152">
        <v>1192.2199207492795</v>
      </c>
      <c r="F16" s="152">
        <v>1042.5452215743439</v>
      </c>
      <c r="G16" s="152">
        <v>4910.4576224489792</v>
      </c>
      <c r="H16" s="152">
        <v>2873.250020408163</v>
      </c>
      <c r="I16" s="152">
        <v>3557.4500758017489</v>
      </c>
    </row>
    <row r="17" spans="1:9" s="153" customFormat="1" ht="21" customHeight="1">
      <c r="A17" s="154" t="s">
        <v>88</v>
      </c>
      <c r="B17" s="152">
        <v>629.38084676354026</v>
      </c>
      <c r="C17" s="152">
        <v>1401.3319885222384</v>
      </c>
      <c r="D17" s="152">
        <v>231.88997991391679</v>
      </c>
      <c r="E17" s="152">
        <v>291.3589985590778</v>
      </c>
      <c r="F17" s="152">
        <v>15.670199708454811</v>
      </c>
      <c r="G17" s="152">
        <v>762.30227551020414</v>
      </c>
      <c r="H17" s="152">
        <v>176.39042711370263</v>
      </c>
      <c r="I17" s="152">
        <v>67.837552478134114</v>
      </c>
    </row>
    <row r="18" spans="1:9" s="153" customFormat="1" ht="21" customHeight="1">
      <c r="A18" s="154" t="s">
        <v>89</v>
      </c>
      <c r="B18" s="152">
        <v>47991.04580581242</v>
      </c>
      <c r="C18" s="152">
        <v>49817.995926829273</v>
      </c>
      <c r="D18" s="152">
        <v>47907.325196556667</v>
      </c>
      <c r="E18" s="152">
        <v>42784.308563400577</v>
      </c>
      <c r="F18" s="152">
        <v>39200.516157434395</v>
      </c>
      <c r="G18" s="152">
        <v>40899.589288629737</v>
      </c>
      <c r="H18" s="152">
        <v>30006.69883819242</v>
      </c>
      <c r="I18" s="152">
        <v>31721.372367346939</v>
      </c>
    </row>
    <row r="19" spans="1:9" s="153" customFormat="1" ht="21" customHeight="1">
      <c r="A19" s="154" t="s">
        <v>90</v>
      </c>
      <c r="B19" s="152">
        <v>21376.728457067373</v>
      </c>
      <c r="C19" s="152">
        <v>22011.611837876611</v>
      </c>
      <c r="D19" s="152">
        <v>23676.982401721667</v>
      </c>
      <c r="E19" s="152">
        <v>19835.784067723343</v>
      </c>
      <c r="F19" s="152">
        <v>17818.322661807579</v>
      </c>
      <c r="G19" s="152">
        <v>19535.409960641398</v>
      </c>
      <c r="H19" s="152">
        <v>17817.696887755104</v>
      </c>
      <c r="I19" s="152">
        <v>20074.418731778427</v>
      </c>
    </row>
    <row r="20" spans="1:9" s="153" customFormat="1" ht="21" customHeight="1">
      <c r="A20" s="154" t="s">
        <v>91</v>
      </c>
      <c r="B20" s="152">
        <v>26614.317348745048</v>
      </c>
      <c r="C20" s="152">
        <v>27806.384088952655</v>
      </c>
      <c r="D20" s="152">
        <v>24230.342794835007</v>
      </c>
      <c r="E20" s="152">
        <v>22948.524495677233</v>
      </c>
      <c r="F20" s="152">
        <v>21382.19349562682</v>
      </c>
      <c r="G20" s="152">
        <v>21364.179327988339</v>
      </c>
      <c r="H20" s="152">
        <v>12189.001950437318</v>
      </c>
      <c r="I20" s="152">
        <v>11646.953635568512</v>
      </c>
    </row>
    <row r="21" spans="1:9" s="153" customFormat="1" ht="21" customHeight="1">
      <c r="A21" s="154" t="s">
        <v>92</v>
      </c>
      <c r="B21" s="152">
        <v>4720.0306723910171</v>
      </c>
      <c r="C21" s="152">
        <v>6342.3780559540883</v>
      </c>
      <c r="D21" s="152">
        <v>5395.8319081779055</v>
      </c>
      <c r="E21" s="152">
        <v>4747.5044654178673</v>
      </c>
      <c r="F21" s="152">
        <v>6333.6306093294461</v>
      </c>
      <c r="G21" s="152">
        <v>7435.7679518950445</v>
      </c>
      <c r="H21" s="152">
        <v>7983.7878206997093</v>
      </c>
      <c r="I21" s="152">
        <v>8386.9120860058301</v>
      </c>
    </row>
    <row r="22" spans="1:9" s="153" customFormat="1" ht="21" customHeight="1">
      <c r="A22" s="154" t="s">
        <v>93</v>
      </c>
      <c r="B22" s="152">
        <v>-50090.359684280054</v>
      </c>
      <c r="C22" s="152">
        <v>-53628.216843615497</v>
      </c>
      <c r="D22" s="152">
        <v>-49872.369299856524</v>
      </c>
      <c r="E22" s="152">
        <v>-44315.022276657066</v>
      </c>
      <c r="F22" s="152">
        <v>-40679.87363119534</v>
      </c>
      <c r="G22" s="152">
        <v>-46572.349215743445</v>
      </c>
      <c r="H22" s="152">
        <v>-36483.613986880468</v>
      </c>
      <c r="I22" s="152">
        <v>-44042.783673469385</v>
      </c>
    </row>
    <row r="23" spans="1:9" s="153" customFormat="1" ht="21" customHeight="1">
      <c r="A23" s="151" t="s">
        <v>94</v>
      </c>
      <c r="B23" s="152">
        <v>4250.2865640686923</v>
      </c>
      <c r="C23" s="152">
        <v>7162.3735509325679</v>
      </c>
      <c r="D23" s="152">
        <v>8560.4353213773302</v>
      </c>
      <c r="E23" s="152">
        <v>12621.011017291064</v>
      </c>
      <c r="F23" s="152">
        <v>14244.178258017491</v>
      </c>
      <c r="G23" s="152">
        <v>13278.944309037899</v>
      </c>
      <c r="H23" s="152">
        <v>13905.739307580176</v>
      </c>
      <c r="I23" s="152">
        <v>12043.680167638484</v>
      </c>
    </row>
    <row r="24" spans="1:9" s="153" customFormat="1" ht="21" customHeight="1">
      <c r="A24" s="151" t="s">
        <v>95</v>
      </c>
      <c r="B24" s="152">
        <v>6699.002256274769</v>
      </c>
      <c r="C24" s="152">
        <v>3858.4161147776181</v>
      </c>
      <c r="D24" s="152">
        <v>4285.9115265423243</v>
      </c>
      <c r="E24" s="152">
        <v>1632.2739927953889</v>
      </c>
      <c r="F24" s="152">
        <v>396.46858309037901</v>
      </c>
      <c r="G24" s="152">
        <v>211.06118950437317</v>
      </c>
      <c r="H24" s="152">
        <v>3685.2470422740525</v>
      </c>
      <c r="I24" s="152">
        <v>3276.4491909620988</v>
      </c>
    </row>
    <row r="25" spans="1:9" s="153" customFormat="1" ht="21" customHeight="1">
      <c r="A25" s="151" t="s">
        <v>96</v>
      </c>
      <c r="B25" s="152">
        <v>5289.7532377807129</v>
      </c>
      <c r="C25" s="152">
        <v>6028.5858278335718</v>
      </c>
      <c r="D25" s="152">
        <v>6959.1070157819222</v>
      </c>
      <c r="E25" s="152">
        <v>7436.3672968299716</v>
      </c>
      <c r="F25" s="152">
        <v>8912.2957623906714</v>
      </c>
      <c r="G25" s="152">
        <v>8661.8642361516031</v>
      </c>
      <c r="H25" s="152">
        <v>10120.729126822158</v>
      </c>
      <c r="I25" s="152">
        <v>95109.463475218668</v>
      </c>
    </row>
    <row r="26" spans="1:9" s="153" customFormat="1" ht="21" customHeight="1">
      <c r="A26" s="151" t="s">
        <v>97</v>
      </c>
      <c r="B26" s="152">
        <v>36509.882252311749</v>
      </c>
      <c r="C26" s="152">
        <v>40738.058182209468</v>
      </c>
      <c r="D26" s="152">
        <v>39154.30905451937</v>
      </c>
      <c r="E26" s="152">
        <v>38988.165589337179</v>
      </c>
      <c r="F26" s="152">
        <v>40242.111100583083</v>
      </c>
      <c r="G26" s="152">
        <v>38901.416599125361</v>
      </c>
      <c r="H26" s="152">
        <v>39938.960483965013</v>
      </c>
      <c r="I26" s="152">
        <v>39819.405416909627</v>
      </c>
    </row>
    <row r="27" spans="1:9" s="157" customFormat="1" ht="43.5" customHeight="1" thickBot="1">
      <c r="A27" s="155" t="s">
        <v>98</v>
      </c>
      <c r="B27" s="156">
        <v>4499.5106036988118</v>
      </c>
      <c r="C27" s="156">
        <v>3331.5355380200863</v>
      </c>
      <c r="D27" s="156">
        <v>2147.6431262553801</v>
      </c>
      <c r="E27" s="156">
        <v>8187.447520172911</v>
      </c>
      <c r="F27" s="156">
        <v>1963.1117434402333</v>
      </c>
      <c r="G27" s="156">
        <v>2983.9678425655975</v>
      </c>
      <c r="H27" s="156">
        <v>6966.6737813411082</v>
      </c>
      <c r="I27" s="156">
        <v>9727.6101341107878</v>
      </c>
    </row>
    <row r="28" spans="1:9" ht="24" customHeight="1" thickTop="1" thickBot="1">
      <c r="A28" s="56" t="s">
        <v>99</v>
      </c>
      <c r="B28" s="150">
        <v>1136424.0649154556</v>
      </c>
      <c r="C28" s="150">
        <v>1462295.1156585363</v>
      </c>
      <c r="D28" s="150">
        <v>1648021.142688666</v>
      </c>
      <c r="E28" s="150">
        <v>1632453.9308976945</v>
      </c>
      <c r="F28" s="150">
        <v>1880633.3150860057</v>
      </c>
      <c r="G28" s="150">
        <v>1864994.319186589</v>
      </c>
      <c r="H28" s="150">
        <v>2106977.6989212828</v>
      </c>
      <c r="I28" s="150">
        <v>2147915.8711239067</v>
      </c>
    </row>
    <row r="29" spans="1:9" s="153" customFormat="1" ht="21" customHeight="1" thickTop="1">
      <c r="A29" s="151" t="s">
        <v>100</v>
      </c>
      <c r="B29" s="152">
        <v>1063866.8904544252</v>
      </c>
      <c r="C29" s="152">
        <v>1377043.9648364419</v>
      </c>
      <c r="D29" s="152">
        <v>1516170.5233945481</v>
      </c>
      <c r="E29" s="152">
        <v>1542362.5013818443</v>
      </c>
      <c r="F29" s="152">
        <v>1755233.2680539358</v>
      </c>
      <c r="G29" s="152">
        <v>1761974.1341720119</v>
      </c>
      <c r="H29" s="152">
        <v>1768120.3227040817</v>
      </c>
      <c r="I29" s="152">
        <v>1881780.4034664724</v>
      </c>
    </row>
    <row r="30" spans="1:9" s="153" customFormat="1" ht="21" customHeight="1">
      <c r="A30" s="154" t="s">
        <v>101</v>
      </c>
      <c r="B30" s="152">
        <v>269579.84285468957</v>
      </c>
      <c r="C30" s="152">
        <v>303045.89170875179</v>
      </c>
      <c r="D30" s="152">
        <v>402369.99805595406</v>
      </c>
      <c r="E30" s="152">
        <v>445085.41777809802</v>
      </c>
      <c r="F30" s="152">
        <v>495932.40966180764</v>
      </c>
      <c r="G30" s="152">
        <v>522438.86451311951</v>
      </c>
      <c r="H30" s="152">
        <v>484497.91841982509</v>
      </c>
      <c r="I30" s="152">
        <v>513611.11674489797</v>
      </c>
    </row>
    <row r="31" spans="1:9" s="153" customFormat="1" ht="21" customHeight="1">
      <c r="A31" s="154" t="s">
        <v>102</v>
      </c>
      <c r="B31" s="152">
        <v>483052.14073051518</v>
      </c>
      <c r="C31" s="152">
        <v>676942.98706169287</v>
      </c>
      <c r="D31" s="152">
        <v>687950.38810043049</v>
      </c>
      <c r="E31" s="152">
        <v>703944.56262968294</v>
      </c>
      <c r="F31" s="152">
        <v>802494.11435276957</v>
      </c>
      <c r="G31" s="152">
        <v>745523.02739504375</v>
      </c>
      <c r="H31" s="152">
        <v>779700.35613702633</v>
      </c>
      <c r="I31" s="152">
        <v>794270.81379008759</v>
      </c>
    </row>
    <row r="32" spans="1:9" s="153" customFormat="1" ht="21" customHeight="1">
      <c r="A32" s="154" t="s">
        <v>103</v>
      </c>
      <c r="B32" s="152">
        <v>249810.98882034345</v>
      </c>
      <c r="C32" s="152">
        <v>259718.34788809181</v>
      </c>
      <c r="D32" s="152">
        <v>276386.37491391681</v>
      </c>
      <c r="E32" s="152">
        <v>225698.49323631125</v>
      </c>
      <c r="F32" s="152">
        <v>223606.5794562682</v>
      </c>
      <c r="G32" s="152">
        <v>149768.91227113703</v>
      </c>
      <c r="H32" s="152">
        <v>149717.01265306122</v>
      </c>
      <c r="I32" s="152">
        <v>170470.05978571431</v>
      </c>
    </row>
    <row r="33" spans="1:9" s="153" customFormat="1" ht="21" customHeight="1">
      <c r="A33" s="154" t="s">
        <v>104</v>
      </c>
      <c r="B33" s="152">
        <v>22060.897817701454</v>
      </c>
      <c r="C33" s="152">
        <v>44008.259809182207</v>
      </c>
      <c r="D33" s="152">
        <v>50646.323251076043</v>
      </c>
      <c r="E33" s="152">
        <v>63083.631825648416</v>
      </c>
      <c r="F33" s="152">
        <v>57774.179584548103</v>
      </c>
      <c r="G33" s="152">
        <v>56815.252062682215</v>
      </c>
      <c r="H33" s="152">
        <v>44190.206368804669</v>
      </c>
      <c r="I33" s="152">
        <v>47136.335018950442</v>
      </c>
    </row>
    <row r="34" spans="1:9" s="153" customFormat="1" ht="21" customHeight="1">
      <c r="A34" s="154" t="s">
        <v>105</v>
      </c>
      <c r="B34" s="152">
        <v>29485.369800528399</v>
      </c>
      <c r="C34" s="152">
        <v>79490.588368723096</v>
      </c>
      <c r="D34" s="152">
        <v>85515.966886657101</v>
      </c>
      <c r="E34" s="152">
        <v>91673.661118155607</v>
      </c>
      <c r="F34" s="152">
        <v>164712.7832011662</v>
      </c>
      <c r="G34" s="152">
        <v>275177.92331632652</v>
      </c>
      <c r="H34" s="152">
        <v>296017.29824927117</v>
      </c>
      <c r="I34" s="152">
        <v>339375.88181341102</v>
      </c>
    </row>
    <row r="35" spans="1:9" s="153" customFormat="1" ht="21" customHeight="1">
      <c r="A35" s="154" t="s">
        <v>106</v>
      </c>
      <c r="B35" s="152">
        <v>9877.6504306472925</v>
      </c>
      <c r="C35" s="152">
        <v>13837.89</v>
      </c>
      <c r="D35" s="152">
        <v>13301.472186513631</v>
      </c>
      <c r="E35" s="152">
        <v>12876.734793948128</v>
      </c>
      <c r="F35" s="152">
        <v>10713.201797376092</v>
      </c>
      <c r="G35" s="152">
        <v>12250.154613702623</v>
      </c>
      <c r="H35" s="152">
        <v>13997.530876093295</v>
      </c>
      <c r="I35" s="152">
        <v>16916.196313411077</v>
      </c>
    </row>
    <row r="36" spans="1:9" s="153" customFormat="1" ht="21" customHeight="1">
      <c r="A36" s="151" t="s">
        <v>107</v>
      </c>
      <c r="B36" s="152">
        <v>6632.207966974901</v>
      </c>
      <c r="C36" s="152">
        <v>5211.6446183644193</v>
      </c>
      <c r="D36" s="152">
        <v>2711.8892367288377</v>
      </c>
      <c r="E36" s="152">
        <v>3825.2177377521612</v>
      </c>
      <c r="F36" s="152">
        <v>1186.7048221574344</v>
      </c>
      <c r="G36" s="152">
        <v>1232.8829475218656</v>
      </c>
      <c r="H36" s="152">
        <v>1318.0286603498541</v>
      </c>
      <c r="I36" s="152">
        <v>1471.5916064139942</v>
      </c>
    </row>
    <row r="37" spans="1:9" s="153" customFormat="1" ht="21" customHeight="1">
      <c r="A37" s="151" t="s">
        <v>108</v>
      </c>
      <c r="B37" s="152">
        <v>17160.789188903567</v>
      </c>
      <c r="C37" s="152">
        <v>29901.602025824966</v>
      </c>
      <c r="D37" s="152">
        <v>33701.265098995696</v>
      </c>
      <c r="E37" s="152">
        <v>10827.325387608069</v>
      </c>
      <c r="F37" s="152">
        <v>12571.822822157434</v>
      </c>
      <c r="G37" s="152">
        <v>6495.9277274052483</v>
      </c>
      <c r="H37" s="152">
        <v>15945.871432944607</v>
      </c>
      <c r="I37" s="152">
        <v>6854.2572448979599</v>
      </c>
    </row>
    <row r="38" spans="1:9" s="153" customFormat="1" ht="21" customHeight="1">
      <c r="A38" s="151" t="s">
        <v>109</v>
      </c>
      <c r="B38" s="152">
        <v>25913.400556142671</v>
      </c>
      <c r="C38" s="152">
        <v>31092.914005738879</v>
      </c>
      <c r="D38" s="152">
        <v>29780.764741750358</v>
      </c>
      <c r="E38" s="152">
        <v>37855.808038904899</v>
      </c>
      <c r="F38" s="152">
        <v>32208.596994169093</v>
      </c>
      <c r="G38" s="152">
        <v>34193.700293002919</v>
      </c>
      <c r="H38" s="152">
        <v>35943.152887755103</v>
      </c>
      <c r="I38" s="152">
        <v>31207.287883381923</v>
      </c>
    </row>
    <row r="39" spans="1:9" s="153" customFormat="1" ht="21" customHeight="1">
      <c r="A39" s="151" t="s">
        <v>110</v>
      </c>
      <c r="B39" s="152">
        <v>12850.776749009246</v>
      </c>
      <c r="C39" s="152">
        <v>8814.0106728837873</v>
      </c>
      <c r="D39" s="152">
        <v>9753.9095179340038</v>
      </c>
      <c r="E39" s="152">
        <v>14843.513899135447</v>
      </c>
      <c r="F39" s="152">
        <v>19223.524680758015</v>
      </c>
      <c r="G39" s="152">
        <v>19878.789739067059</v>
      </c>
      <c r="H39" s="152">
        <v>18704.697940233236</v>
      </c>
      <c r="I39" s="152">
        <v>18712.342010204084</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10000</v>
      </c>
      <c r="C41" s="152">
        <v>10230.979499282641</v>
      </c>
      <c r="D41" s="152">
        <v>9651.3718091822102</v>
      </c>
      <c r="E41" s="152">
        <v>8638.628018731988</v>
      </c>
      <c r="F41" s="152">
        <v>7117.7265685131197</v>
      </c>
      <c r="G41" s="152">
        <v>4015.8477682215744</v>
      </c>
      <c r="H41" s="152">
        <v>4074.1675889212825</v>
      </c>
      <c r="I41" s="152">
        <v>0</v>
      </c>
    </row>
    <row r="42" spans="1:9" s="157" customFormat="1" ht="43.5" customHeight="1" thickBot="1">
      <c r="A42" s="155" t="s">
        <v>113</v>
      </c>
      <c r="B42" s="156"/>
      <c r="C42" s="156"/>
      <c r="D42" s="156">
        <v>46251.418889526547</v>
      </c>
      <c r="E42" s="156">
        <v>14100.936433717578</v>
      </c>
      <c r="F42" s="156">
        <v>53091.671144314874</v>
      </c>
      <c r="G42" s="156">
        <v>37203.036539358603</v>
      </c>
      <c r="H42" s="156">
        <v>262871.45770699705</v>
      </c>
      <c r="I42" s="156">
        <v>207889.98891253644</v>
      </c>
    </row>
    <row r="43" spans="1:9" ht="24" customHeight="1" thickTop="1" thickBot="1">
      <c r="A43" s="56" t="s">
        <v>114</v>
      </c>
      <c r="B43" s="150">
        <v>89327.494323645966</v>
      </c>
      <c r="C43" s="150">
        <v>119776.83783213774</v>
      </c>
      <c r="D43" s="150">
        <v>122712.64030703013</v>
      </c>
      <c r="E43" s="150">
        <v>125384.21166714697</v>
      </c>
      <c r="F43" s="150">
        <v>165560.90220408162</v>
      </c>
      <c r="G43" s="150">
        <v>168033.2136516035</v>
      </c>
      <c r="H43" s="150">
        <v>181315.14574927112</v>
      </c>
      <c r="I43" s="150">
        <v>181825.99342274055</v>
      </c>
    </row>
    <row r="44" spans="1:9" s="153" customFormat="1" ht="21" customHeight="1" thickTop="1">
      <c r="A44" s="151" t="s">
        <v>115</v>
      </c>
      <c r="B44" s="152">
        <v>54599.57067371202</v>
      </c>
      <c r="C44" s="152">
        <v>59299.677187948349</v>
      </c>
      <c r="D44" s="152">
        <v>59299.677187948349</v>
      </c>
      <c r="E44" s="152">
        <v>59556.015850144089</v>
      </c>
      <c r="F44" s="152">
        <v>94670.466472303204</v>
      </c>
      <c r="G44" s="152">
        <v>94670.466472303204</v>
      </c>
      <c r="H44" s="152">
        <v>94670.466472303204</v>
      </c>
      <c r="I44" s="152">
        <v>106687.95918367348</v>
      </c>
    </row>
    <row r="45" spans="1:9" s="153" customFormat="1" ht="21" customHeight="1">
      <c r="A45" s="151" t="s">
        <v>116</v>
      </c>
      <c r="B45" s="152">
        <v>0</v>
      </c>
      <c r="C45" s="152">
        <v>4720.2295552367286</v>
      </c>
      <c r="D45" s="152">
        <v>9494.984507890962</v>
      </c>
      <c r="E45" s="152">
        <v>18005.330265129684</v>
      </c>
      <c r="F45" s="152">
        <v>12017.493556851312</v>
      </c>
      <c r="G45" s="152">
        <v>28203.016479591835</v>
      </c>
      <c r="H45" s="152">
        <v>28203.016479591835</v>
      </c>
      <c r="I45" s="152">
        <v>27821.41754664723</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6025.0516710700131</v>
      </c>
      <c r="C47" s="152">
        <v>16737.686398852224</v>
      </c>
      <c r="D47" s="152">
        <v>20976.539407460546</v>
      </c>
      <c r="E47" s="152">
        <v>24777.590730547552</v>
      </c>
      <c r="F47" s="152">
        <v>27530.099077259474</v>
      </c>
      <c r="G47" s="152">
        <v>31378.4955787172</v>
      </c>
      <c r="H47" s="152">
        <v>31378.4955787172</v>
      </c>
      <c r="I47" s="152">
        <v>35390.157386297375</v>
      </c>
    </row>
    <row r="48" spans="1:9" s="153" customFormat="1" ht="21" customHeight="1">
      <c r="A48" s="151" t="s">
        <v>119</v>
      </c>
      <c r="B48" s="152">
        <v>28702.871978863936</v>
      </c>
      <c r="C48" s="152">
        <v>39019.24469010043</v>
      </c>
      <c r="D48" s="152">
        <v>32941.439203730268</v>
      </c>
      <c r="E48" s="152">
        <v>23045.274821325649</v>
      </c>
      <c r="F48" s="152">
        <v>31342.843097667639</v>
      </c>
      <c r="G48" s="152">
        <v>13781.235120991254</v>
      </c>
      <c r="H48" s="152">
        <v>27063.167218658891</v>
      </c>
      <c r="I48" s="152">
        <v>11926.45930612245</v>
      </c>
    </row>
    <row r="49" spans="1:9" s="153" customFormat="1" ht="21" customHeight="1">
      <c r="A49" s="154" t="s">
        <v>120</v>
      </c>
      <c r="B49" s="152">
        <v>17.401659180977543</v>
      </c>
      <c r="C49" s="152">
        <v>0</v>
      </c>
      <c r="D49" s="152">
        <v>0</v>
      </c>
      <c r="E49" s="152">
        <v>0</v>
      </c>
      <c r="F49" s="152">
        <v>6.5597667638483967</v>
      </c>
      <c r="G49" s="152">
        <v>0</v>
      </c>
      <c r="H49" s="152">
        <v>0</v>
      </c>
      <c r="I49" s="152">
        <v>0</v>
      </c>
    </row>
    <row r="50" spans="1:9" s="157" customFormat="1" ht="40.5" customHeight="1" thickBot="1">
      <c r="A50" s="158" t="s">
        <v>121</v>
      </c>
      <c r="B50" s="156">
        <v>28685.470319682958</v>
      </c>
      <c r="C50" s="156">
        <v>39019.24469010043</v>
      </c>
      <c r="D50" s="156">
        <v>32941.439203730268</v>
      </c>
      <c r="E50" s="156">
        <v>23045.274821325649</v>
      </c>
      <c r="F50" s="156">
        <v>31336.283330903789</v>
      </c>
      <c r="G50" s="156">
        <v>13781.235120991254</v>
      </c>
      <c r="H50" s="156">
        <v>27063.167218658891</v>
      </c>
      <c r="I50" s="156">
        <v>11926.45930612245</v>
      </c>
    </row>
    <row r="51" spans="1:9" ht="24" customHeight="1" thickTop="1" thickBot="1">
      <c r="A51" s="56" t="s">
        <v>122</v>
      </c>
      <c r="B51" s="150">
        <v>1225751.5592391018</v>
      </c>
      <c r="C51" s="150">
        <v>1582071.9534906743</v>
      </c>
      <c r="D51" s="150">
        <v>1770733.7829956959</v>
      </c>
      <c r="E51" s="150">
        <v>1757838.1425648415</v>
      </c>
      <c r="F51" s="150">
        <v>2046194.2172900876</v>
      </c>
      <c r="G51" s="150">
        <v>2033027.5328381923</v>
      </c>
      <c r="H51" s="150">
        <v>2288292.8446705542</v>
      </c>
      <c r="I51" s="150">
        <v>2329741.8645466473</v>
      </c>
    </row>
    <row r="52" spans="1:9" s="153" customFormat="1" ht="24" customHeight="1" thickTop="1">
      <c r="A52" s="159" t="s">
        <v>123</v>
      </c>
      <c r="B52" s="152">
        <v>115457.80614134742</v>
      </c>
      <c r="C52" s="152">
        <v>121785.86970157819</v>
      </c>
      <c r="D52" s="152">
        <v>153753.09122238166</v>
      </c>
      <c r="E52" s="152">
        <v>215412.80864121037</v>
      </c>
      <c r="F52" s="152">
        <v>246055.12640962101</v>
      </c>
      <c r="G52" s="152">
        <v>268590.71561516036</v>
      </c>
      <c r="H52" s="152">
        <v>286590.13496501459</v>
      </c>
      <c r="I52" s="152">
        <v>313200.44908454811</v>
      </c>
    </row>
    <row r="53" spans="1:9" s="157" customFormat="1" ht="21" customHeight="1">
      <c r="A53" s="158" t="s">
        <v>654</v>
      </c>
      <c r="B53" s="156">
        <v>21171.593420079258</v>
      </c>
      <c r="C53" s="156">
        <v>21282.279756097563</v>
      </c>
      <c r="D53" s="156">
        <v>9869.7730946915344</v>
      </c>
      <c r="E53" s="156">
        <v>12386.230445244959</v>
      </c>
      <c r="F53" s="156">
        <v>14600.855804664723</v>
      </c>
      <c r="G53" s="156">
        <v>11670.588466472303</v>
      </c>
      <c r="H53" s="156">
        <v>12651.066005830904</v>
      </c>
      <c r="I53" s="156">
        <v>19576.650978134112</v>
      </c>
    </row>
    <row r="54" spans="1:9" s="157" customFormat="1" ht="21" customHeight="1">
      <c r="A54" s="158" t="s">
        <v>655</v>
      </c>
      <c r="B54" s="156">
        <v>65468.073277410833</v>
      </c>
      <c r="C54" s="156">
        <v>65064.735872309895</v>
      </c>
      <c r="D54" s="156">
        <v>109830.7767517934</v>
      </c>
      <c r="E54" s="156">
        <v>171414.41710662827</v>
      </c>
      <c r="F54" s="156">
        <v>201360.64695043731</v>
      </c>
      <c r="G54" s="156">
        <v>226309.73502186587</v>
      </c>
      <c r="H54" s="156">
        <v>241304.77388338192</v>
      </c>
      <c r="I54" s="156">
        <v>259443.24964868804</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28012.238340819025</v>
      </c>
      <c r="C56" s="156">
        <v>31175.05586657102</v>
      </c>
      <c r="D56" s="156">
        <v>31094.396842180777</v>
      </c>
      <c r="E56" s="156">
        <v>30354.720975504319</v>
      </c>
      <c r="F56" s="156">
        <v>29781.048086005831</v>
      </c>
      <c r="G56" s="156">
        <v>30297.816558309038</v>
      </c>
      <c r="H56" s="156">
        <v>29338.878021865887</v>
      </c>
      <c r="I56" s="156">
        <v>27966.226411078718</v>
      </c>
    </row>
    <row r="57" spans="1:9" s="157" customFormat="1" ht="21" customHeight="1">
      <c r="A57" s="158" t="s">
        <v>128</v>
      </c>
      <c r="B57" s="156">
        <v>805.90110303830909</v>
      </c>
      <c r="C57" s="156">
        <v>4263.798206599713</v>
      </c>
      <c r="D57" s="156">
        <v>2958.1445337159248</v>
      </c>
      <c r="E57" s="156">
        <v>1257.4401138328533</v>
      </c>
      <c r="F57" s="156">
        <v>312.57556851311955</v>
      </c>
      <c r="G57" s="156">
        <v>312.57556851311955</v>
      </c>
      <c r="H57" s="156">
        <v>3295.4170539358597</v>
      </c>
      <c r="I57" s="156">
        <v>6214.3220466472312</v>
      </c>
    </row>
    <row r="58" spans="1:9" s="157" customFormat="1" ht="61.5" customHeight="1" thickBot="1">
      <c r="A58" s="155" t="s">
        <v>129</v>
      </c>
      <c r="B58" s="156">
        <v>2391724.7071822984</v>
      </c>
      <c r="C58" s="156">
        <v>2578881.3245939738</v>
      </c>
      <c r="D58" s="156">
        <v>2831635.3005810617</v>
      </c>
      <c r="E58" s="156">
        <v>3194404.1000835737</v>
      </c>
      <c r="F58" s="156">
        <v>2994236.6765524787</v>
      </c>
      <c r="G58" s="156">
        <v>3234687.3721282799</v>
      </c>
      <c r="H58" s="156">
        <v>3301800.6850306122</v>
      </c>
      <c r="I58" s="156">
        <v>3887532.5070306123</v>
      </c>
    </row>
    <row r="59" spans="1:9" ht="31.5" customHeight="1" thickTop="1" thickBot="1">
      <c r="A59" s="160" t="s">
        <v>657</v>
      </c>
      <c r="B59" s="150"/>
      <c r="C59" s="150"/>
      <c r="D59" s="150"/>
      <c r="E59" s="150"/>
      <c r="F59" s="150"/>
      <c r="G59" s="150"/>
      <c r="H59" s="150"/>
      <c r="I59" s="150"/>
    </row>
    <row r="60" spans="1:9" ht="30" customHeight="1" thickTop="1">
      <c r="A60" s="64" t="s">
        <v>131</v>
      </c>
      <c r="B60" s="161">
        <v>74912.141996036982</v>
      </c>
      <c r="C60" s="161">
        <v>101738.74506743185</v>
      </c>
      <c r="D60" s="161">
        <v>95943.778091822096</v>
      </c>
      <c r="E60" s="161">
        <v>79543.332958213272</v>
      </c>
      <c r="F60" s="161">
        <v>79436.134088921288</v>
      </c>
      <c r="G60" s="161">
        <v>77188.596209912546</v>
      </c>
      <c r="H60" s="161">
        <v>105282.54034110786</v>
      </c>
      <c r="I60" s="161">
        <v>86670.522728862969</v>
      </c>
    </row>
    <row r="61" spans="1:9" ht="21" customHeight="1">
      <c r="A61" s="60" t="s">
        <v>132</v>
      </c>
      <c r="B61" s="161">
        <v>-20449.893605019814</v>
      </c>
      <c r="C61" s="161">
        <v>-29672.285840746055</v>
      </c>
      <c r="D61" s="161">
        <v>-24677.347886657102</v>
      </c>
      <c r="E61" s="161">
        <v>-10561.660684438042</v>
      </c>
      <c r="F61" s="161">
        <v>-9377.3060160349851</v>
      </c>
      <c r="G61" s="161">
        <v>-10330.355113702624</v>
      </c>
      <c r="H61" s="161">
        <v>-14390.470120991253</v>
      </c>
      <c r="I61" s="161">
        <v>-12563.445655976677</v>
      </c>
    </row>
    <row r="62" spans="1:9" ht="21.75" customHeight="1">
      <c r="A62" s="58" t="s">
        <v>133</v>
      </c>
      <c r="B62" s="161">
        <v>54462.248391017165</v>
      </c>
      <c r="C62" s="161">
        <v>72066.459226685794</v>
      </c>
      <c r="D62" s="161">
        <v>71266.430205164987</v>
      </c>
      <c r="E62" s="161">
        <v>68981.672273775213</v>
      </c>
      <c r="F62" s="161">
        <v>70058.828072886303</v>
      </c>
      <c r="G62" s="161">
        <v>66858.241096209909</v>
      </c>
      <c r="H62" s="161">
        <v>90892.070220116628</v>
      </c>
      <c r="I62" s="161">
        <v>74107.077072886299</v>
      </c>
    </row>
    <row r="63" spans="1:9">
      <c r="A63" s="64" t="s">
        <v>134</v>
      </c>
      <c r="B63" s="161">
        <v>36160.36585072655</v>
      </c>
      <c r="C63" s="161">
        <v>56209.684213773318</v>
      </c>
      <c r="D63" s="161">
        <v>52724.466813486375</v>
      </c>
      <c r="E63" s="161">
        <v>56912.561402017287</v>
      </c>
      <c r="F63" s="161">
        <v>52657.208217201165</v>
      </c>
      <c r="G63" s="161">
        <v>38314.418943148688</v>
      </c>
      <c r="H63" s="161">
        <v>50062.332276967936</v>
      </c>
      <c r="I63" s="161">
        <v>34223.836648688048</v>
      </c>
    </row>
    <row r="64" spans="1:9">
      <c r="A64" s="60" t="s">
        <v>135</v>
      </c>
      <c r="B64" s="161">
        <v>-19380.736269484809</v>
      </c>
      <c r="C64" s="161">
        <v>-23778.506261119077</v>
      </c>
      <c r="D64" s="161">
        <v>-24547.253718794833</v>
      </c>
      <c r="E64" s="161">
        <v>-24889.795148414989</v>
      </c>
      <c r="F64" s="161">
        <v>-17784.272896501458</v>
      </c>
      <c r="G64" s="161">
        <v>-14177.412889212828</v>
      </c>
      <c r="H64" s="161">
        <v>-21776.872816326533</v>
      </c>
      <c r="I64" s="161">
        <v>-15179.68881341108</v>
      </c>
    </row>
    <row r="65" spans="1:9">
      <c r="A65" s="65" t="s">
        <v>136</v>
      </c>
      <c r="B65" s="161">
        <v>71241.87797225891</v>
      </c>
      <c r="C65" s="161">
        <v>104497.63717934003</v>
      </c>
      <c r="D65" s="161">
        <v>99443.643299856529</v>
      </c>
      <c r="E65" s="161">
        <v>101004.43852737751</v>
      </c>
      <c r="F65" s="161">
        <v>104931.76339358601</v>
      </c>
      <c r="G65" s="161">
        <v>90995.247150145777</v>
      </c>
      <c r="H65" s="161">
        <v>119177.52968075802</v>
      </c>
      <c r="I65" s="161">
        <v>93151.224908163262</v>
      </c>
    </row>
    <row r="66" spans="1:9">
      <c r="A66" s="64" t="s">
        <v>137</v>
      </c>
      <c r="B66" s="161">
        <v>8932.8009564068689</v>
      </c>
      <c r="C66" s="161">
        <v>16099.649494978481</v>
      </c>
      <c r="D66" s="161">
        <v>13624.106279770445</v>
      </c>
      <c r="E66" s="161">
        <v>13417.880475504324</v>
      </c>
      <c r="F66" s="161">
        <v>14362.059403790088</v>
      </c>
      <c r="G66" s="161">
        <v>11605.467336734697</v>
      </c>
      <c r="H66" s="161">
        <v>19568.354623906704</v>
      </c>
      <c r="I66" s="161">
        <v>13409.576639941692</v>
      </c>
    </row>
    <row r="67" spans="1:9">
      <c r="A67" s="64" t="s">
        <v>138</v>
      </c>
      <c r="B67" s="161">
        <v>-9680.5536406869232</v>
      </c>
      <c r="C67" s="161">
        <v>-19402.800708751791</v>
      </c>
      <c r="D67" s="161">
        <v>-15848.703784791966</v>
      </c>
      <c r="E67" s="161">
        <v>-24598.9439092219</v>
      </c>
      <c r="F67" s="161">
        <v>-20412.60874781341</v>
      </c>
      <c r="G67" s="161">
        <v>-20109.807437317788</v>
      </c>
      <c r="H67" s="161">
        <v>-24338.581061224493</v>
      </c>
      <c r="I67" s="161">
        <v>-24473.343376093293</v>
      </c>
    </row>
    <row r="68" spans="1:9">
      <c r="A68" s="58" t="s">
        <v>139</v>
      </c>
      <c r="B68" s="161">
        <v>70494.125287978866</v>
      </c>
      <c r="C68" s="161">
        <v>101194.4859655667</v>
      </c>
      <c r="D68" s="161">
        <v>97219.045794835009</v>
      </c>
      <c r="E68" s="161">
        <v>89823.375093659939</v>
      </c>
      <c r="F68" s="161">
        <v>98881.214049562681</v>
      </c>
      <c r="G68" s="161">
        <v>82490.907049562695</v>
      </c>
      <c r="H68" s="161">
        <v>114407.30324344024</v>
      </c>
      <c r="I68" s="161">
        <v>82087.458172011655</v>
      </c>
    </row>
    <row r="69" spans="1:9">
      <c r="A69" s="60" t="s">
        <v>140</v>
      </c>
      <c r="B69" s="161">
        <v>-44487.347997357989</v>
      </c>
      <c r="C69" s="161">
        <v>-53209.56784791965</v>
      </c>
      <c r="D69" s="161">
        <v>-59100.700682926828</v>
      </c>
      <c r="E69" s="161">
        <v>-63203.276059077813</v>
      </c>
      <c r="F69" s="161">
        <v>-60959.619841107873</v>
      </c>
      <c r="G69" s="161">
        <v>-53011.391561224496</v>
      </c>
      <c r="H69" s="161">
        <v>-65226.423179300291</v>
      </c>
      <c r="I69" s="161">
        <v>-63421.967632653053</v>
      </c>
    </row>
    <row r="70" spans="1:9">
      <c r="A70" s="65" t="s">
        <v>141</v>
      </c>
      <c r="B70" s="161">
        <v>26006.77729062087</v>
      </c>
      <c r="C70" s="161">
        <v>47984.918117647059</v>
      </c>
      <c r="D70" s="161">
        <v>38118.34511190818</v>
      </c>
      <c r="E70" s="161">
        <v>26620.099034582134</v>
      </c>
      <c r="F70" s="161">
        <v>37921.594208454815</v>
      </c>
      <c r="G70" s="161">
        <v>29479.515488338195</v>
      </c>
      <c r="H70" s="161">
        <v>49180.880064139943</v>
      </c>
      <c r="I70" s="161">
        <v>18665.490539358598</v>
      </c>
    </row>
    <row r="71" spans="1:9">
      <c r="A71" s="65" t="s">
        <v>142</v>
      </c>
      <c r="B71" s="161">
        <v>-39999.307306472925</v>
      </c>
      <c r="C71" s="161">
        <v>-36286.701156384501</v>
      </c>
      <c r="D71" s="161">
        <v>9972.1162180774754</v>
      </c>
      <c r="E71" s="161">
        <v>-2763.60221037464</v>
      </c>
      <c r="F71" s="161">
        <v>-7641.784954810495</v>
      </c>
      <c r="G71" s="161">
        <v>276.60521865889211</v>
      </c>
      <c r="H71" s="161">
        <v>365.97391107871715</v>
      </c>
      <c r="I71" s="161">
        <v>130.22050437317785</v>
      </c>
    </row>
    <row r="72" spans="1:9">
      <c r="A72" s="66" t="s">
        <v>143</v>
      </c>
      <c r="B72" s="161" t="s">
        <v>658</v>
      </c>
      <c r="C72" s="161">
        <v>-60302.27305451937</v>
      </c>
      <c r="D72" s="161">
        <v>215.36225251076038</v>
      </c>
      <c r="E72" s="161">
        <v>-3626.7123141210377</v>
      </c>
      <c r="F72" s="161">
        <v>-8712.2329241982516</v>
      </c>
      <c r="G72" s="161">
        <v>48.65201749271138</v>
      </c>
      <c r="H72" s="161">
        <v>115.46773177842566</v>
      </c>
      <c r="I72" s="161">
        <v>-11.553205539358602</v>
      </c>
    </row>
    <row r="73" spans="1:9">
      <c r="A73" s="66" t="s">
        <v>144</v>
      </c>
      <c r="B73" s="161" t="s">
        <v>658</v>
      </c>
      <c r="C73" s="161">
        <v>24015.571898134862</v>
      </c>
      <c r="D73" s="161">
        <v>9756.7539655667151</v>
      </c>
      <c r="E73" s="161">
        <v>863.11010662824197</v>
      </c>
      <c r="F73" s="161">
        <v>1070.4479650145772</v>
      </c>
      <c r="G73" s="161">
        <v>227.95320116618075</v>
      </c>
      <c r="H73" s="161">
        <v>250.50617930029154</v>
      </c>
      <c r="I73" s="161">
        <v>141.77370991253645</v>
      </c>
    </row>
    <row r="74" spans="1:9">
      <c r="A74" s="58" t="s">
        <v>145</v>
      </c>
      <c r="B74" s="161">
        <v>42518.936944517831</v>
      </c>
      <c r="C74" s="161">
        <v>34038.109253945484</v>
      </c>
      <c r="D74" s="161">
        <v>-9568.6173687230985</v>
      </c>
      <c r="E74" s="161">
        <v>2443.9144956772338</v>
      </c>
      <c r="F74" s="161">
        <v>7510.7727798833821</v>
      </c>
      <c r="G74" s="161">
        <v>-108.59492128279884</v>
      </c>
      <c r="H74" s="161">
        <v>-127.27679591836734</v>
      </c>
      <c r="I74" s="161">
        <v>-55.731919825072886</v>
      </c>
    </row>
    <row r="75" spans="1:9">
      <c r="A75" s="58" t="s">
        <v>659</v>
      </c>
      <c r="B75" s="161" t="s">
        <v>658</v>
      </c>
      <c r="C75" s="161">
        <v>57603.181605451937</v>
      </c>
      <c r="D75" s="161">
        <v>-0.94739598278335735</v>
      </c>
      <c r="E75" s="161">
        <v>3545.9420158501439</v>
      </c>
      <c r="F75" s="161">
        <v>8804.2882609329445</v>
      </c>
      <c r="G75" s="161">
        <v>1.9595874635568515</v>
      </c>
      <c r="H75" s="161">
        <v>1.8140932944606414</v>
      </c>
      <c r="I75" s="161">
        <v>-0.5210510204081632</v>
      </c>
    </row>
    <row r="76" spans="1:9">
      <c r="A76" s="60" t="s">
        <v>660</v>
      </c>
      <c r="B76" s="161" t="s">
        <v>658</v>
      </c>
      <c r="C76" s="161">
        <v>-23565.072351506456</v>
      </c>
      <c r="D76" s="161">
        <v>-9567.6699727403175</v>
      </c>
      <c r="E76" s="161">
        <v>-1102.0275201729107</v>
      </c>
      <c r="F76" s="161">
        <v>-1293.5154810495626</v>
      </c>
      <c r="G76" s="161">
        <v>-110.55450874635569</v>
      </c>
      <c r="H76" s="161">
        <v>-129.09088921282799</v>
      </c>
      <c r="I76" s="161">
        <v>-55.21086880466472</v>
      </c>
    </row>
    <row r="77" spans="1:9">
      <c r="A77" s="58" t="s">
        <v>148</v>
      </c>
      <c r="B77" s="161">
        <v>28526.406928665783</v>
      </c>
      <c r="C77" s="161">
        <v>45736.326215208042</v>
      </c>
      <c r="D77" s="161">
        <v>38521.843961262559</v>
      </c>
      <c r="E77" s="161">
        <v>26300.411319884726</v>
      </c>
      <c r="F77" s="161">
        <v>37790.582033527695</v>
      </c>
      <c r="G77" s="161">
        <v>29647.525785714282</v>
      </c>
      <c r="H77" s="161">
        <v>49419.577179300293</v>
      </c>
      <c r="I77" s="161">
        <v>18739.979123906705</v>
      </c>
    </row>
    <row r="78" spans="1:9">
      <c r="A78" s="67" t="s">
        <v>149</v>
      </c>
      <c r="B78" s="161">
        <v>13.351286657859974</v>
      </c>
      <c r="C78" s="161">
        <v>0</v>
      </c>
      <c r="D78" s="161">
        <v>0</v>
      </c>
      <c r="E78" s="161">
        <v>0</v>
      </c>
      <c r="F78" s="161">
        <v>0</v>
      </c>
      <c r="G78" s="161">
        <v>0</v>
      </c>
      <c r="H78" s="161">
        <v>0</v>
      </c>
      <c r="I78" s="161">
        <v>0</v>
      </c>
    </row>
    <row r="79" spans="1:9">
      <c r="A79" s="65" t="s">
        <v>150</v>
      </c>
      <c r="B79" s="161">
        <v>28539.758215323647</v>
      </c>
      <c r="C79" s="161">
        <v>45736.326215208042</v>
      </c>
      <c r="D79" s="161">
        <v>38521.843961262559</v>
      </c>
      <c r="E79" s="161">
        <v>26300.411319884726</v>
      </c>
      <c r="F79" s="161">
        <v>37790.582033527695</v>
      </c>
      <c r="G79" s="161">
        <v>29647.525785714282</v>
      </c>
      <c r="H79" s="161">
        <v>49419.577179300293</v>
      </c>
      <c r="I79" s="161">
        <v>18739.979123906705</v>
      </c>
    </row>
    <row r="80" spans="1:9">
      <c r="A80" s="64" t="s">
        <v>151</v>
      </c>
      <c r="B80" s="161">
        <v>145.71208454425363</v>
      </c>
      <c r="C80" s="161">
        <v>0</v>
      </c>
      <c r="D80" s="161">
        <v>-1580.0123586800573</v>
      </c>
      <c r="E80" s="161">
        <v>-1949.7546181556197</v>
      </c>
      <c r="F80" s="161">
        <v>576.19680320699706</v>
      </c>
      <c r="G80" s="161">
        <v>-9476.0162040816322</v>
      </c>
      <c r="H80" s="161">
        <v>-9314.8195145772588</v>
      </c>
      <c r="I80" s="161">
        <v>-2652.1635364431486</v>
      </c>
    </row>
    <row r="81" spans="1:9" ht="21" customHeight="1">
      <c r="A81" s="58" t="s">
        <v>152</v>
      </c>
      <c r="B81" s="161">
        <v>28685.470299867899</v>
      </c>
      <c r="C81" s="161">
        <v>45736.326215208042</v>
      </c>
      <c r="D81" s="161">
        <v>36941.831602582497</v>
      </c>
      <c r="E81" s="161">
        <v>24350.656701729105</v>
      </c>
      <c r="F81" s="161">
        <v>38366.778836734688</v>
      </c>
      <c r="G81" s="161">
        <v>20171.50958163265</v>
      </c>
      <c r="H81" s="161">
        <v>40104.757664723031</v>
      </c>
      <c r="I81" s="161">
        <v>16087.815587463559</v>
      </c>
    </row>
    <row r="82" spans="1:9" ht="21" customHeight="1">
      <c r="A82" s="64" t="s">
        <v>153</v>
      </c>
      <c r="B82" s="161" t="s">
        <v>658</v>
      </c>
      <c r="C82" s="161">
        <v>-3309.3945007173602</v>
      </c>
      <c r="D82" s="161">
        <v>0</v>
      </c>
      <c r="E82" s="161">
        <v>0</v>
      </c>
      <c r="F82" s="161">
        <v>0</v>
      </c>
      <c r="G82" s="161">
        <v>0</v>
      </c>
      <c r="H82" s="161">
        <v>0</v>
      </c>
      <c r="I82" s="161">
        <v>0</v>
      </c>
    </row>
    <row r="83" spans="1:9" ht="21" customHeight="1">
      <c r="A83" s="58" t="s">
        <v>154</v>
      </c>
      <c r="B83" s="161">
        <v>28685.470299867899</v>
      </c>
      <c r="C83" s="161">
        <v>42426.931714490674</v>
      </c>
      <c r="D83" s="161">
        <v>36941.831602582497</v>
      </c>
      <c r="E83" s="161">
        <v>24350.656701729105</v>
      </c>
      <c r="F83" s="161">
        <v>38366.778836734688</v>
      </c>
      <c r="G83" s="161">
        <v>20171.50958163265</v>
      </c>
      <c r="H83" s="161">
        <v>40104.757664723031</v>
      </c>
      <c r="I83" s="161">
        <v>16087.815587463559</v>
      </c>
    </row>
    <row r="84" spans="1:9" ht="18" customHeight="1" thickBot="1">
      <c r="A84" s="64" t="s">
        <v>155</v>
      </c>
      <c r="B84" s="161">
        <v>0</v>
      </c>
      <c r="C84" s="161">
        <v>-3407.6870875179343</v>
      </c>
      <c r="D84" s="161">
        <v>-4000.3923959827835</v>
      </c>
      <c r="E84" s="161">
        <v>-1305.3818443804034</v>
      </c>
      <c r="F84" s="161">
        <v>-7030.4955131195338</v>
      </c>
      <c r="G84" s="161">
        <v>-6390.2743440233235</v>
      </c>
      <c r="H84" s="161">
        <v>-13041.59043148688</v>
      </c>
      <c r="I84" s="161">
        <v>-4161.3562682215743</v>
      </c>
    </row>
    <row r="85" spans="1:9" ht="24" customHeight="1" thickTop="1" thickBot="1">
      <c r="A85" s="56" t="s">
        <v>156</v>
      </c>
      <c r="B85" s="150">
        <v>28685.470299867899</v>
      </c>
      <c r="C85" s="150">
        <v>39019.244626972744</v>
      </c>
      <c r="D85" s="150">
        <v>32941.439206599716</v>
      </c>
      <c r="E85" s="150">
        <v>23045.274857348701</v>
      </c>
      <c r="F85" s="150">
        <v>31336.28332361516</v>
      </c>
      <c r="G85" s="150">
        <v>13781.235237609329</v>
      </c>
      <c r="H85" s="150">
        <v>27063.167233236152</v>
      </c>
      <c r="I85" s="150">
        <v>11926.459319241983</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664</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776024.10261822981</v>
      </c>
      <c r="C8" s="150">
        <v>1016395.1913185078</v>
      </c>
      <c r="D8" s="150">
        <v>1378256.3462223818</v>
      </c>
      <c r="E8" s="150">
        <v>1394383.7683530261</v>
      </c>
      <c r="F8" s="150">
        <v>1531194.6533965014</v>
      </c>
      <c r="G8" s="150">
        <v>1717858.5143673469</v>
      </c>
      <c r="H8" s="150">
        <v>1832157.7961807579</v>
      </c>
      <c r="I8" s="150">
        <v>1860289.5036793002</v>
      </c>
    </row>
    <row r="9" spans="1:9" s="153" customFormat="1" ht="21" customHeight="1" thickTop="1">
      <c r="A9" s="151" t="s">
        <v>80</v>
      </c>
      <c r="B9" s="152">
        <v>72253.552413474245</v>
      </c>
      <c r="C9" s="152">
        <v>142240.48032711621</v>
      </c>
      <c r="D9" s="152">
        <v>336666.77825681487</v>
      </c>
      <c r="E9" s="152">
        <v>182256.95594812679</v>
      </c>
      <c r="F9" s="152">
        <v>250021.27329300289</v>
      </c>
      <c r="G9" s="152">
        <v>280203.9843206997</v>
      </c>
      <c r="H9" s="152">
        <v>349169.86863994168</v>
      </c>
      <c r="I9" s="152">
        <v>329426.37929008744</v>
      </c>
    </row>
    <row r="10" spans="1:9" s="153" customFormat="1" ht="21" customHeight="1">
      <c r="A10" s="151" t="s">
        <v>81</v>
      </c>
      <c r="B10" s="152">
        <v>220580.16050990752</v>
      </c>
      <c r="C10" s="152">
        <v>329261.20134576759</v>
      </c>
      <c r="D10" s="152">
        <v>393087.41619368718</v>
      </c>
      <c r="E10" s="152">
        <v>528223.47687175788</v>
      </c>
      <c r="F10" s="152">
        <v>482645.560787172</v>
      </c>
      <c r="G10" s="152">
        <v>569238.80847084546</v>
      </c>
      <c r="H10" s="152">
        <v>543138.42877259478</v>
      </c>
      <c r="I10" s="152">
        <v>556000.54065889213</v>
      </c>
    </row>
    <row r="11" spans="1:9" s="153" customFormat="1" ht="21" customHeight="1">
      <c r="A11" s="151" t="s">
        <v>82</v>
      </c>
      <c r="B11" s="152">
        <v>407154.40563936596</v>
      </c>
      <c r="C11" s="152">
        <v>452167.82557819231</v>
      </c>
      <c r="D11" s="152">
        <v>539219.73432998569</v>
      </c>
      <c r="E11" s="152">
        <v>576232.32128386165</v>
      </c>
      <c r="F11" s="152">
        <v>685530.72855685127</v>
      </c>
      <c r="G11" s="152">
        <v>745801.18680612231</v>
      </c>
      <c r="H11" s="152">
        <v>816620.62374489789</v>
      </c>
      <c r="I11" s="152">
        <v>839732.62373906723</v>
      </c>
    </row>
    <row r="12" spans="1:9" s="153" customFormat="1" ht="21" customHeight="1">
      <c r="A12" s="154" t="s">
        <v>83</v>
      </c>
      <c r="B12" s="152">
        <v>414028.33791017171</v>
      </c>
      <c r="C12" s="152">
        <v>465604.67880774749</v>
      </c>
      <c r="D12" s="152">
        <v>555811.74050789094</v>
      </c>
      <c r="E12" s="152">
        <v>598678.90339625359</v>
      </c>
      <c r="F12" s="152">
        <v>709754.6847040815</v>
      </c>
      <c r="G12" s="152">
        <v>764274.93609620992</v>
      </c>
      <c r="H12" s="152">
        <v>827590.01725218666</v>
      </c>
      <c r="I12" s="152">
        <v>846885.87644897948</v>
      </c>
    </row>
    <row r="13" spans="1:9" s="153" customFormat="1" ht="21" customHeight="1">
      <c r="A13" s="154" t="s">
        <v>84</v>
      </c>
      <c r="B13" s="152">
        <v>334480.83849801845</v>
      </c>
      <c r="C13" s="152">
        <v>389210.06194548064</v>
      </c>
      <c r="D13" s="152">
        <v>483562.34791248204</v>
      </c>
      <c r="E13" s="152">
        <v>547046.1677853025</v>
      </c>
      <c r="F13" s="152">
        <v>671140.9234008746</v>
      </c>
      <c r="G13" s="152">
        <v>730893.5863425656</v>
      </c>
      <c r="H13" s="152">
        <v>798071.93408746354</v>
      </c>
      <c r="I13" s="152">
        <v>817024.00939795922</v>
      </c>
    </row>
    <row r="14" spans="1:9" s="153" customFormat="1" ht="21" customHeight="1">
      <c r="A14" s="154" t="s">
        <v>85</v>
      </c>
      <c r="B14" s="152">
        <v>79547.499412153236</v>
      </c>
      <c r="C14" s="152">
        <v>76394.616862266863</v>
      </c>
      <c r="D14" s="152">
        <v>72249.392595408892</v>
      </c>
      <c r="E14" s="152">
        <v>51632.735610951</v>
      </c>
      <c r="F14" s="152">
        <v>38613.761303206993</v>
      </c>
      <c r="G14" s="152">
        <v>33381.349753644317</v>
      </c>
      <c r="H14" s="152">
        <v>29518.083164723033</v>
      </c>
      <c r="I14" s="152">
        <v>29861.867051020407</v>
      </c>
    </row>
    <row r="15" spans="1:9" s="153" customFormat="1" ht="21" customHeight="1">
      <c r="A15" s="154" t="s">
        <v>86</v>
      </c>
      <c r="B15" s="152">
        <v>1869.7034002642008</v>
      </c>
      <c r="C15" s="152">
        <v>1881.9325523672885</v>
      </c>
      <c r="D15" s="152">
        <v>2474.8750243902441</v>
      </c>
      <c r="E15" s="152">
        <v>1389.730288184438</v>
      </c>
      <c r="F15" s="152">
        <v>2471.102339650146</v>
      </c>
      <c r="G15" s="152">
        <v>6750.8659227405251</v>
      </c>
      <c r="H15" s="152">
        <v>8163.9665670553932</v>
      </c>
      <c r="I15" s="152">
        <v>6507.3208615160347</v>
      </c>
    </row>
    <row r="16" spans="1:9" s="153" customFormat="1" ht="21" customHeight="1">
      <c r="A16" s="154" t="s">
        <v>87</v>
      </c>
      <c r="B16" s="152">
        <v>1526.0292694848083</v>
      </c>
      <c r="C16" s="152">
        <v>1712.6664131994262</v>
      </c>
      <c r="D16" s="152">
        <v>2299.9560989956958</v>
      </c>
      <c r="E16" s="152">
        <v>1248.4428069164267</v>
      </c>
      <c r="F16" s="152">
        <v>2262.8827303206995</v>
      </c>
      <c r="G16" s="152">
        <v>3735.4073833819239</v>
      </c>
      <c r="H16" s="152">
        <v>4561.3989241982508</v>
      </c>
      <c r="I16" s="152">
        <v>4736.6967317784256</v>
      </c>
    </row>
    <row r="17" spans="1:9" s="153" customFormat="1" ht="21" customHeight="1">
      <c r="A17" s="154" t="s">
        <v>88</v>
      </c>
      <c r="B17" s="152">
        <v>343.67413077939233</v>
      </c>
      <c r="C17" s="152">
        <v>169.26613916786226</v>
      </c>
      <c r="D17" s="152">
        <v>174.91892539454807</v>
      </c>
      <c r="E17" s="152">
        <v>141.28748126801153</v>
      </c>
      <c r="F17" s="152">
        <v>208.21960932944606</v>
      </c>
      <c r="G17" s="152">
        <v>3015.4585393586003</v>
      </c>
      <c r="H17" s="152">
        <v>3602.5676428571428</v>
      </c>
      <c r="I17" s="152">
        <v>1770.6241297376091</v>
      </c>
    </row>
    <row r="18" spans="1:9" s="153" customFormat="1" ht="21" customHeight="1">
      <c r="A18" s="154" t="s">
        <v>89</v>
      </c>
      <c r="B18" s="152">
        <v>21252.761258916777</v>
      </c>
      <c r="C18" s="152">
        <v>15205.745232424677</v>
      </c>
      <c r="D18" s="152">
        <v>8937.0567934002866</v>
      </c>
      <c r="E18" s="152">
        <v>9560.1262247838622</v>
      </c>
      <c r="F18" s="152">
        <v>6092.7269431486875</v>
      </c>
      <c r="G18" s="152">
        <v>6619.5888309037909</v>
      </c>
      <c r="H18" s="152">
        <v>7564.1343731778425</v>
      </c>
      <c r="I18" s="152">
        <v>11988.160266763849</v>
      </c>
    </row>
    <row r="19" spans="1:9" s="153" customFormat="1" ht="21" customHeight="1">
      <c r="A19" s="154" t="s">
        <v>90</v>
      </c>
      <c r="B19" s="152">
        <v>1572.2657992073975</v>
      </c>
      <c r="C19" s="152">
        <v>6047.2995265423242</v>
      </c>
      <c r="D19" s="152">
        <v>4948.5267804878049</v>
      </c>
      <c r="E19" s="152">
        <v>5615.4890216138328</v>
      </c>
      <c r="F19" s="152">
        <v>4513.4238017492708</v>
      </c>
      <c r="G19" s="152">
        <v>5120.0714737609342</v>
      </c>
      <c r="H19" s="152">
        <v>5154.7271559766759</v>
      </c>
      <c r="I19" s="152">
        <v>7227.4608571428562</v>
      </c>
    </row>
    <row r="20" spans="1:9" s="153" customFormat="1" ht="21" customHeight="1">
      <c r="A20" s="154" t="s">
        <v>91</v>
      </c>
      <c r="B20" s="152">
        <v>19680.495459709378</v>
      </c>
      <c r="C20" s="152">
        <v>9158.4457058823518</v>
      </c>
      <c r="D20" s="152">
        <v>3988.5300129124826</v>
      </c>
      <c r="E20" s="152">
        <v>3944.6372031700289</v>
      </c>
      <c r="F20" s="152">
        <v>1579.303141399417</v>
      </c>
      <c r="G20" s="152">
        <v>1499.5173571428572</v>
      </c>
      <c r="H20" s="152">
        <v>2409.4072172011665</v>
      </c>
      <c r="I20" s="152">
        <v>4760.699409620991</v>
      </c>
    </row>
    <row r="21" spans="1:9" s="153" customFormat="1" ht="21" customHeight="1">
      <c r="A21" s="154" t="s">
        <v>92</v>
      </c>
      <c r="B21" s="152">
        <v>3932.8417318361953</v>
      </c>
      <c r="C21" s="152">
        <v>4810.1550100430422</v>
      </c>
      <c r="D21" s="152">
        <v>4335.4271721664272</v>
      </c>
      <c r="E21" s="152">
        <v>3571.3375533141211</v>
      </c>
      <c r="F21" s="152">
        <v>5122.1091647230314</v>
      </c>
      <c r="G21" s="152">
        <v>7207.4940247813402</v>
      </c>
      <c r="H21" s="152">
        <v>6916.4305612244898</v>
      </c>
      <c r="I21" s="152">
        <v>7918.9118965014568</v>
      </c>
    </row>
    <row r="22" spans="1:9" s="153" customFormat="1" ht="21" customHeight="1">
      <c r="A22" s="154" t="s">
        <v>93</v>
      </c>
      <c r="B22" s="152">
        <v>-33929.238661822987</v>
      </c>
      <c r="C22" s="152">
        <v>-35334.686024390248</v>
      </c>
      <c r="D22" s="152">
        <v>-32339.365167862266</v>
      </c>
      <c r="E22" s="152">
        <v>-36967.77617867435</v>
      </c>
      <c r="F22" s="152">
        <v>-37909.894594752186</v>
      </c>
      <c r="G22" s="152">
        <v>-39051.69806851312</v>
      </c>
      <c r="H22" s="152">
        <v>-33613.925008746359</v>
      </c>
      <c r="I22" s="152">
        <v>-33567.645734693877</v>
      </c>
    </row>
    <row r="23" spans="1:9" s="153" customFormat="1" ht="21" customHeight="1">
      <c r="A23" s="151" t="s">
        <v>94</v>
      </c>
      <c r="B23" s="152">
        <v>2892.2196842800531</v>
      </c>
      <c r="C23" s="152">
        <v>3224.2554548063126</v>
      </c>
      <c r="D23" s="152">
        <v>6226.2285093256814</v>
      </c>
      <c r="E23" s="152">
        <v>4252.6501368876079</v>
      </c>
      <c r="F23" s="152">
        <v>5930.9012215743442</v>
      </c>
      <c r="G23" s="152">
        <v>11432.061116618075</v>
      </c>
      <c r="H23" s="152">
        <v>8733.2576676384851</v>
      </c>
      <c r="I23" s="152">
        <v>15230.511204081633</v>
      </c>
    </row>
    <row r="24" spans="1:9" s="153" customFormat="1" ht="21" customHeight="1">
      <c r="A24" s="151" t="s">
        <v>95</v>
      </c>
      <c r="B24" s="152">
        <v>4778.4883659180978</v>
      </c>
      <c r="C24" s="152">
        <v>3478.7819756097565</v>
      </c>
      <c r="D24" s="152">
        <v>930.02485222381631</v>
      </c>
      <c r="E24" s="152">
        <v>595.55759077809796</v>
      </c>
      <c r="F24" s="152">
        <v>1323.743413994169</v>
      </c>
      <c r="G24" s="152">
        <v>783.38900728862961</v>
      </c>
      <c r="H24" s="152">
        <v>637.97794023323615</v>
      </c>
      <c r="I24" s="152">
        <v>166.90870699708452</v>
      </c>
    </row>
    <row r="25" spans="1:9" s="153" customFormat="1" ht="21" customHeight="1">
      <c r="A25" s="151" t="s">
        <v>96</v>
      </c>
      <c r="B25" s="152">
        <v>49029.992875825628</v>
      </c>
      <c r="C25" s="152">
        <v>58756.504149210901</v>
      </c>
      <c r="D25" s="152">
        <v>74189.738025824961</v>
      </c>
      <c r="E25" s="152">
        <v>69317.432912103744</v>
      </c>
      <c r="F25" s="152">
        <v>68158.029651603501</v>
      </c>
      <c r="G25" s="152">
        <v>68842.737208454811</v>
      </c>
      <c r="H25" s="152">
        <v>71787.659928571433</v>
      </c>
      <c r="I25" s="152">
        <v>75134.516011661806</v>
      </c>
    </row>
    <row r="26" spans="1:9" s="153" customFormat="1" ht="21" customHeight="1">
      <c r="A26" s="151" t="s">
        <v>97</v>
      </c>
      <c r="B26" s="152">
        <v>17330.062336856008</v>
      </c>
      <c r="C26" s="152">
        <v>22796.900754662838</v>
      </c>
      <c r="D26" s="152">
        <v>23425.323177905309</v>
      </c>
      <c r="E26" s="152">
        <v>27860.501080691643</v>
      </c>
      <c r="F26" s="152">
        <v>32937.342724489798</v>
      </c>
      <c r="G26" s="152">
        <v>33963.970258017493</v>
      </c>
      <c r="H26" s="152">
        <v>37917.636616618074</v>
      </c>
      <c r="I26" s="152">
        <v>37351.225881924198</v>
      </c>
    </row>
    <row r="27" spans="1:9" s="157" customFormat="1" ht="43.5" customHeight="1" thickBot="1">
      <c r="A27" s="155" t="s">
        <v>98</v>
      </c>
      <c r="B27" s="156">
        <v>2005.2207926023777</v>
      </c>
      <c r="C27" s="156">
        <v>4469.2417331420365</v>
      </c>
      <c r="D27" s="156">
        <v>4511.1028766140607</v>
      </c>
      <c r="E27" s="156">
        <v>5644.8725288184442</v>
      </c>
      <c r="F27" s="156">
        <v>4647.0737478134115</v>
      </c>
      <c r="G27" s="156">
        <v>7592.3771793002916</v>
      </c>
      <c r="H27" s="156">
        <v>4152.3428702623905</v>
      </c>
      <c r="I27" s="156">
        <v>7246.7981865889215</v>
      </c>
    </row>
    <row r="28" spans="1:9" ht="24" customHeight="1" thickTop="1" thickBot="1">
      <c r="A28" s="56" t="s">
        <v>99</v>
      </c>
      <c r="B28" s="150">
        <v>682126.95928401581</v>
      </c>
      <c r="C28" s="150">
        <v>895942.16423529421</v>
      </c>
      <c r="D28" s="150">
        <v>1241748.3223515067</v>
      </c>
      <c r="E28" s="150">
        <v>1247531.8074855907</v>
      </c>
      <c r="F28" s="150">
        <v>1363884.2479839649</v>
      </c>
      <c r="G28" s="150">
        <v>1548100.9865408163</v>
      </c>
      <c r="H28" s="150">
        <v>1652514.0613323615</v>
      </c>
      <c r="I28" s="150">
        <v>1679833.0113819242</v>
      </c>
    </row>
    <row r="29" spans="1:9" s="153" customFormat="1" ht="21" customHeight="1" thickTop="1">
      <c r="A29" s="151" t="s">
        <v>100</v>
      </c>
      <c r="B29" s="152">
        <v>541452.24950198154</v>
      </c>
      <c r="C29" s="152">
        <v>736288.98842037295</v>
      </c>
      <c r="D29" s="152">
        <v>1097866.0361262555</v>
      </c>
      <c r="E29" s="152">
        <v>1128501.9211383285</v>
      </c>
      <c r="F29" s="152">
        <v>1249061.6991297374</v>
      </c>
      <c r="G29" s="152">
        <v>1431810.9403658891</v>
      </c>
      <c r="H29" s="152">
        <v>1525658.5170058308</v>
      </c>
      <c r="I29" s="152">
        <v>1543144.7713075804</v>
      </c>
    </row>
    <row r="30" spans="1:9" s="153" customFormat="1" ht="21" customHeight="1">
      <c r="A30" s="154" t="s">
        <v>101</v>
      </c>
      <c r="B30" s="152">
        <v>181891.44511228532</v>
      </c>
      <c r="C30" s="152">
        <v>221550.29022525108</v>
      </c>
      <c r="D30" s="152">
        <v>435396.88561979914</v>
      </c>
      <c r="E30" s="152">
        <v>488875.23729827092</v>
      </c>
      <c r="F30" s="152">
        <v>478790.32814723038</v>
      </c>
      <c r="G30" s="152">
        <v>542840.19923469389</v>
      </c>
      <c r="H30" s="152">
        <v>572675.23103644315</v>
      </c>
      <c r="I30" s="152">
        <v>585929.48526093294</v>
      </c>
    </row>
    <row r="31" spans="1:9" s="153" customFormat="1" ht="21" customHeight="1">
      <c r="A31" s="154" t="s">
        <v>102</v>
      </c>
      <c r="B31" s="152">
        <v>114285.70607926023</v>
      </c>
      <c r="C31" s="152">
        <v>187561.49433715927</v>
      </c>
      <c r="D31" s="152">
        <v>241347.39163988523</v>
      </c>
      <c r="E31" s="152">
        <v>263678.56096685876</v>
      </c>
      <c r="F31" s="152">
        <v>333468.37034402334</v>
      </c>
      <c r="G31" s="152">
        <v>345664.31188483967</v>
      </c>
      <c r="H31" s="152">
        <v>388217.8144868805</v>
      </c>
      <c r="I31" s="152">
        <v>412051.61592857144</v>
      </c>
    </row>
    <row r="32" spans="1:9" s="153" customFormat="1" ht="21" customHeight="1">
      <c r="A32" s="154" t="s">
        <v>103</v>
      </c>
      <c r="B32" s="152">
        <v>175042.39841083225</v>
      </c>
      <c r="C32" s="152">
        <v>160259.11834863701</v>
      </c>
      <c r="D32" s="152">
        <v>192660.98573457677</v>
      </c>
      <c r="E32" s="152">
        <v>96870.107223342944</v>
      </c>
      <c r="F32" s="152">
        <v>86641.893405247814</v>
      </c>
      <c r="G32" s="152">
        <v>65917.484409620985</v>
      </c>
      <c r="H32" s="152">
        <v>75487.514217201155</v>
      </c>
      <c r="I32" s="152">
        <v>50830.800896501452</v>
      </c>
    </row>
    <row r="33" spans="1:9" s="153" customFormat="1" ht="21" customHeight="1">
      <c r="A33" s="154" t="s">
        <v>104</v>
      </c>
      <c r="B33" s="152">
        <v>26899.758406869219</v>
      </c>
      <c r="C33" s="152">
        <v>46653.172888091824</v>
      </c>
      <c r="D33" s="152">
        <v>45317.13374175036</v>
      </c>
      <c r="E33" s="152">
        <v>40949.254118155615</v>
      </c>
      <c r="F33" s="152">
        <v>51704.528884839645</v>
      </c>
      <c r="G33" s="152">
        <v>69587.404329446057</v>
      </c>
      <c r="H33" s="152">
        <v>77770.076282798822</v>
      </c>
      <c r="I33" s="152">
        <v>73641.485673469389</v>
      </c>
    </row>
    <row r="34" spans="1:9" s="153" customFormat="1" ht="21" customHeight="1">
      <c r="A34" s="154" t="s">
        <v>105</v>
      </c>
      <c r="B34" s="152">
        <v>34832.419668428003</v>
      </c>
      <c r="C34" s="152">
        <v>105634.00369870875</v>
      </c>
      <c r="D34" s="152">
        <v>161514.49191678624</v>
      </c>
      <c r="E34" s="152">
        <v>216747.50828386165</v>
      </c>
      <c r="F34" s="152">
        <v>273974.58082653058</v>
      </c>
      <c r="G34" s="152">
        <v>383420.5135728863</v>
      </c>
      <c r="H34" s="152">
        <v>383400.51359329448</v>
      </c>
      <c r="I34" s="152">
        <v>386926.13897667639</v>
      </c>
    </row>
    <row r="35" spans="1:9" s="153" customFormat="1" ht="21" customHeight="1">
      <c r="A35" s="154" t="s">
        <v>106</v>
      </c>
      <c r="B35" s="152">
        <v>8500.5218243064737</v>
      </c>
      <c r="C35" s="152">
        <v>14630.908922525108</v>
      </c>
      <c r="D35" s="152">
        <v>21629.147473457673</v>
      </c>
      <c r="E35" s="152">
        <v>21381.253247838617</v>
      </c>
      <c r="F35" s="152">
        <v>24481.997521865887</v>
      </c>
      <c r="G35" s="152">
        <v>24381.026934402336</v>
      </c>
      <c r="H35" s="152">
        <v>28107.367389212828</v>
      </c>
      <c r="I35" s="152">
        <v>33765.244571428571</v>
      </c>
    </row>
    <row r="36" spans="1:9" s="153" customFormat="1" ht="21" customHeight="1">
      <c r="A36" s="151" t="s">
        <v>107</v>
      </c>
      <c r="B36" s="152">
        <v>305.83778071334211</v>
      </c>
      <c r="C36" s="152">
        <v>929.60441750358677</v>
      </c>
      <c r="D36" s="152">
        <v>2568.6593314203728</v>
      </c>
      <c r="E36" s="152">
        <v>581.97416426512973</v>
      </c>
      <c r="F36" s="152">
        <v>70.501749271137029</v>
      </c>
      <c r="G36" s="152">
        <v>76.523883381924193</v>
      </c>
      <c r="H36" s="152">
        <v>136.82921574344024</v>
      </c>
      <c r="I36" s="152">
        <v>879.61038338192418</v>
      </c>
    </row>
    <row r="37" spans="1:9" s="153" customFormat="1" ht="21" customHeight="1">
      <c r="A37" s="151" t="s">
        <v>108</v>
      </c>
      <c r="B37" s="152">
        <v>87172.689336855998</v>
      </c>
      <c r="C37" s="152">
        <v>85599.552325681492</v>
      </c>
      <c r="D37" s="152">
        <v>59563.343060258245</v>
      </c>
      <c r="E37" s="152">
        <v>39242.084164265136</v>
      </c>
      <c r="F37" s="152">
        <v>36956.730963556853</v>
      </c>
      <c r="G37" s="152">
        <v>33788.674637026234</v>
      </c>
      <c r="H37" s="152">
        <v>32821.761106413993</v>
      </c>
      <c r="I37" s="152">
        <v>28818.779695335277</v>
      </c>
    </row>
    <row r="38" spans="1:9" s="153" customFormat="1" ht="21" customHeight="1">
      <c r="A38" s="151" t="s">
        <v>109</v>
      </c>
      <c r="B38" s="152">
        <v>15017.752678996038</v>
      </c>
      <c r="C38" s="152">
        <v>19827.852671449069</v>
      </c>
      <c r="D38" s="152">
        <v>18978.060305595409</v>
      </c>
      <c r="E38" s="152">
        <v>23537.532812680114</v>
      </c>
      <c r="F38" s="152">
        <v>30573.203717201166</v>
      </c>
      <c r="G38" s="152">
        <v>28471.239695335276</v>
      </c>
      <c r="H38" s="152">
        <v>39691.095435860057</v>
      </c>
      <c r="I38" s="152">
        <v>39872.226142857144</v>
      </c>
    </row>
    <row r="39" spans="1:9" s="153" customFormat="1" ht="21" customHeight="1">
      <c r="A39" s="151" t="s">
        <v>110</v>
      </c>
      <c r="B39" s="152">
        <v>13910.72167371202</v>
      </c>
      <c r="C39" s="152">
        <v>25972.509740315636</v>
      </c>
      <c r="D39" s="152">
        <v>39157.045065997132</v>
      </c>
      <c r="E39" s="152">
        <v>40793.340743515851</v>
      </c>
      <c r="F39" s="152">
        <v>38628.308711370264</v>
      </c>
      <c r="G39" s="152">
        <v>47494.118425655972</v>
      </c>
      <c r="H39" s="152">
        <v>47250.040494169101</v>
      </c>
      <c r="I39" s="152">
        <v>53291.514160349849</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24267.708311756935</v>
      </c>
      <c r="C41" s="152">
        <v>27323.656659971304</v>
      </c>
      <c r="D41" s="152">
        <v>21733.18067001435</v>
      </c>
      <c r="E41" s="152">
        <v>12783.935089337174</v>
      </c>
      <c r="F41" s="152">
        <v>3947.8753396501456</v>
      </c>
      <c r="G41" s="152">
        <v>1943.7895306122448</v>
      </c>
      <c r="H41" s="152">
        <v>1975.1875408163264</v>
      </c>
      <c r="I41" s="152">
        <v>1309.7409693877553</v>
      </c>
    </row>
    <row r="42" spans="1:9" s="157" customFormat="1" ht="43.5" customHeight="1" thickBot="1">
      <c r="A42" s="155" t="s">
        <v>113</v>
      </c>
      <c r="B42" s="156"/>
      <c r="C42" s="156"/>
      <c r="D42" s="156">
        <v>1881.9977919655664</v>
      </c>
      <c r="E42" s="156">
        <v>2091.019373198847</v>
      </c>
      <c r="F42" s="156">
        <v>4645.9283731778423</v>
      </c>
      <c r="G42" s="156">
        <v>4515.7000029154524</v>
      </c>
      <c r="H42" s="156">
        <v>4980.6305335276975</v>
      </c>
      <c r="I42" s="156">
        <v>12516.368723032068</v>
      </c>
    </row>
    <row r="43" spans="1:9" ht="24" customHeight="1" thickTop="1" thickBot="1">
      <c r="A43" s="56" t="s">
        <v>114</v>
      </c>
      <c r="B43" s="150">
        <v>93897.143334213994</v>
      </c>
      <c r="C43" s="150">
        <v>120453.02708321376</v>
      </c>
      <c r="D43" s="150">
        <v>136508.02387087519</v>
      </c>
      <c r="E43" s="150">
        <v>146851.96086743515</v>
      </c>
      <c r="F43" s="150">
        <v>167310.40541253646</v>
      </c>
      <c r="G43" s="150">
        <v>169757.52782653063</v>
      </c>
      <c r="H43" s="150">
        <v>179643.7348483965</v>
      </c>
      <c r="I43" s="150">
        <v>180456.4922973761</v>
      </c>
    </row>
    <row r="44" spans="1:9" s="153" customFormat="1" ht="21" customHeight="1" thickTop="1">
      <c r="A44" s="151" t="s">
        <v>115</v>
      </c>
      <c r="B44" s="152">
        <v>63366.091149273445</v>
      </c>
      <c r="C44" s="152">
        <v>77753.882352941189</v>
      </c>
      <c r="D44" s="152">
        <v>86819.249641319955</v>
      </c>
      <c r="E44" s="152">
        <v>105352.36887608068</v>
      </c>
      <c r="F44" s="152">
        <v>122428.76822157434</v>
      </c>
      <c r="G44" s="152">
        <v>135197.44023323615</v>
      </c>
      <c r="H44" s="152">
        <v>135197.44023323615</v>
      </c>
      <c r="I44" s="152">
        <v>147089.27551020408</v>
      </c>
    </row>
    <row r="45" spans="1:9" s="153" customFormat="1" ht="21" customHeight="1">
      <c r="A45" s="151" t="s">
        <v>116</v>
      </c>
      <c r="B45" s="152">
        <v>0</v>
      </c>
      <c r="C45" s="152">
        <v>0</v>
      </c>
      <c r="D45" s="152">
        <v>0</v>
      </c>
      <c r="E45" s="152">
        <v>0</v>
      </c>
      <c r="F45" s="152">
        <v>0</v>
      </c>
      <c r="G45" s="152">
        <v>0</v>
      </c>
      <c r="H45" s="152">
        <v>0</v>
      </c>
      <c r="I45" s="152">
        <v>0</v>
      </c>
    </row>
    <row r="46" spans="1:9" s="153" customFormat="1" ht="21" customHeight="1">
      <c r="A46" s="151" t="s">
        <v>117</v>
      </c>
      <c r="B46" s="152">
        <v>-1671.3081479524437</v>
      </c>
      <c r="C46" s="152">
        <v>0</v>
      </c>
      <c r="D46" s="152">
        <v>0</v>
      </c>
      <c r="E46" s="152">
        <v>0</v>
      </c>
      <c r="F46" s="152">
        <v>0</v>
      </c>
      <c r="G46" s="152">
        <v>0</v>
      </c>
      <c r="H46" s="152">
        <v>0</v>
      </c>
      <c r="I46" s="152">
        <v>0</v>
      </c>
    </row>
    <row r="47" spans="1:9" s="153" customFormat="1" ht="21" customHeight="1">
      <c r="A47" s="151" t="s">
        <v>118</v>
      </c>
      <c r="B47" s="152">
        <v>16645.821194187582</v>
      </c>
      <c r="C47" s="152">
        <v>22553.883220946918</v>
      </c>
      <c r="D47" s="152">
        <v>24568.409761836443</v>
      </c>
      <c r="E47" s="152">
        <v>20392.718044668585</v>
      </c>
      <c r="F47" s="152">
        <v>15917.855842565597</v>
      </c>
      <c r="G47" s="152">
        <v>18753.330628279884</v>
      </c>
      <c r="H47" s="152">
        <v>18753.330628279884</v>
      </c>
      <c r="I47" s="152">
        <v>21262.625543731774</v>
      </c>
    </row>
    <row r="48" spans="1:9" s="153" customFormat="1" ht="21" customHeight="1">
      <c r="A48" s="151" t="s">
        <v>119</v>
      </c>
      <c r="B48" s="152">
        <v>15556.539138705415</v>
      </c>
      <c r="C48" s="152">
        <v>20145.261509325679</v>
      </c>
      <c r="D48" s="152">
        <v>25120.364467718795</v>
      </c>
      <c r="E48" s="152">
        <v>21106.873946685879</v>
      </c>
      <c r="F48" s="152">
        <v>28963.781348396504</v>
      </c>
      <c r="G48" s="152">
        <v>15806.756965014578</v>
      </c>
      <c r="H48" s="152">
        <v>25692.963986880462</v>
      </c>
      <c r="I48" s="152">
        <v>12104.591243440234</v>
      </c>
    </row>
    <row r="49" spans="1:9" s="153" customFormat="1" ht="21" customHeight="1">
      <c r="A49" s="154" t="s">
        <v>120</v>
      </c>
      <c r="B49" s="152">
        <v>0</v>
      </c>
      <c r="C49" s="152">
        <v>0</v>
      </c>
      <c r="D49" s="152">
        <v>0</v>
      </c>
      <c r="E49" s="152">
        <v>0</v>
      </c>
      <c r="F49" s="152">
        <v>609.03790087463562</v>
      </c>
      <c r="G49" s="152">
        <v>600</v>
      </c>
      <c r="H49" s="152">
        <v>600</v>
      </c>
      <c r="I49" s="152">
        <v>0</v>
      </c>
    </row>
    <row r="50" spans="1:9" s="157" customFormat="1" ht="40.5" customHeight="1" thickBot="1">
      <c r="A50" s="158" t="s">
        <v>121</v>
      </c>
      <c r="B50" s="156">
        <v>15556.539138705415</v>
      </c>
      <c r="C50" s="156">
        <v>20145.261509325679</v>
      </c>
      <c r="D50" s="156">
        <v>25120.364467718795</v>
      </c>
      <c r="E50" s="156">
        <v>21106.873946685879</v>
      </c>
      <c r="F50" s="156">
        <v>28354.743447521869</v>
      </c>
      <c r="G50" s="156">
        <v>15206.756965014578</v>
      </c>
      <c r="H50" s="156">
        <v>25092.963986880462</v>
      </c>
      <c r="I50" s="156">
        <v>12104.591243440234</v>
      </c>
    </row>
    <row r="51" spans="1:9" ht="24" customHeight="1" thickTop="1" thickBot="1">
      <c r="A51" s="56" t="s">
        <v>122</v>
      </c>
      <c r="B51" s="150">
        <v>776024.10261822981</v>
      </c>
      <c r="C51" s="150">
        <v>1016395.1913185078</v>
      </c>
      <c r="D51" s="150">
        <v>1378256.3462223818</v>
      </c>
      <c r="E51" s="150">
        <v>1394383.7683530261</v>
      </c>
      <c r="F51" s="150">
        <v>1531194.6533965014</v>
      </c>
      <c r="G51" s="150">
        <v>1717858.5143673469</v>
      </c>
      <c r="H51" s="150">
        <v>1832157.7961807579</v>
      </c>
      <c r="I51" s="150">
        <v>1860289.5036793002</v>
      </c>
    </row>
    <row r="52" spans="1:9" s="153" customFormat="1" ht="24" customHeight="1" thickTop="1">
      <c r="A52" s="159" t="s">
        <v>123</v>
      </c>
      <c r="B52" s="152">
        <v>157706.06274636724</v>
      </c>
      <c r="C52" s="152">
        <v>176761.3919799139</v>
      </c>
      <c r="D52" s="152">
        <v>208193.32578909615</v>
      </c>
      <c r="E52" s="152">
        <v>233398.27128818442</v>
      </c>
      <c r="F52" s="152">
        <v>295727.44401020411</v>
      </c>
      <c r="G52" s="152">
        <v>372853.27603644319</v>
      </c>
      <c r="H52" s="152">
        <v>413925.51659037895</v>
      </c>
      <c r="I52" s="152">
        <v>485881.03783965012</v>
      </c>
    </row>
    <row r="53" spans="1:9" s="157" customFormat="1" ht="21" customHeight="1">
      <c r="A53" s="158" t="s">
        <v>654</v>
      </c>
      <c r="B53" s="156">
        <v>27274.677109643329</v>
      </c>
      <c r="C53" s="156">
        <v>21696.735969870875</v>
      </c>
      <c r="D53" s="156">
        <v>18850.067926829266</v>
      </c>
      <c r="E53" s="156">
        <v>33872.117527377515</v>
      </c>
      <c r="F53" s="156">
        <v>44809.359406705538</v>
      </c>
      <c r="G53" s="156">
        <v>40462.825109329446</v>
      </c>
      <c r="H53" s="156">
        <v>37708.856172011663</v>
      </c>
      <c r="I53" s="156">
        <v>45442.49279591837</v>
      </c>
    </row>
    <row r="54" spans="1:9" s="157" customFormat="1" ht="21" customHeight="1">
      <c r="A54" s="158" t="s">
        <v>655</v>
      </c>
      <c r="B54" s="156">
        <v>113684.96529062086</v>
      </c>
      <c r="C54" s="156">
        <v>134720.04123385937</v>
      </c>
      <c r="D54" s="156">
        <v>166839.98575322813</v>
      </c>
      <c r="E54" s="156">
        <v>173902.9733587896</v>
      </c>
      <c r="F54" s="156">
        <v>226088.64152478133</v>
      </c>
      <c r="G54" s="156">
        <v>306312.43625510205</v>
      </c>
      <c r="H54" s="156">
        <v>352663.19430903788</v>
      </c>
      <c r="I54" s="156">
        <v>414146.64774489799</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14605.540346103038</v>
      </c>
      <c r="C56" s="156">
        <v>18203.734776183646</v>
      </c>
      <c r="D56" s="156">
        <v>21974.92074892396</v>
      </c>
      <c r="E56" s="156">
        <v>24739.829041786743</v>
      </c>
      <c r="F56" s="156">
        <v>23562.254157434407</v>
      </c>
      <c r="G56" s="156">
        <v>24798.019583090383</v>
      </c>
      <c r="H56" s="156">
        <v>22623.47102040816</v>
      </c>
      <c r="I56" s="156">
        <v>25956.78068075802</v>
      </c>
    </row>
    <row r="57" spans="1:9" s="157" customFormat="1" ht="21" customHeight="1">
      <c r="A57" s="158" t="s">
        <v>128</v>
      </c>
      <c r="B57" s="156">
        <v>2140.8799999999997</v>
      </c>
      <c r="C57" s="156">
        <v>2140.88</v>
      </c>
      <c r="D57" s="156">
        <v>528.35136011477766</v>
      </c>
      <c r="E57" s="156">
        <v>883.35136023054758</v>
      </c>
      <c r="F57" s="156">
        <v>1267.1889212827987</v>
      </c>
      <c r="G57" s="156">
        <v>1279.995088921283</v>
      </c>
      <c r="H57" s="156">
        <v>929.99508892128279</v>
      </c>
      <c r="I57" s="156">
        <v>335.11661807580174</v>
      </c>
    </row>
    <row r="58" spans="1:9" s="157" customFormat="1" ht="61.5" customHeight="1" thickBot="1">
      <c r="A58" s="155" t="s">
        <v>129</v>
      </c>
      <c r="B58" s="156">
        <v>1423078.1034887715</v>
      </c>
      <c r="C58" s="156">
        <v>1581274.6182152079</v>
      </c>
      <c r="D58" s="156">
        <v>1933466.1111047345</v>
      </c>
      <c r="E58" s="156">
        <v>2341306.8197867437</v>
      </c>
      <c r="F58" s="156">
        <v>2374030.319909621</v>
      </c>
      <c r="G58" s="156">
        <v>2662191.9232696793</v>
      </c>
      <c r="H58" s="156">
        <v>2747469.7512988336</v>
      </c>
      <c r="I58" s="156">
        <v>2982552.9987069969</v>
      </c>
    </row>
    <row r="59" spans="1:9" ht="31.5" customHeight="1" thickTop="1" thickBot="1">
      <c r="A59" s="160" t="s">
        <v>657</v>
      </c>
      <c r="B59" s="150"/>
      <c r="C59" s="150"/>
      <c r="D59" s="150"/>
      <c r="E59" s="150"/>
      <c r="F59" s="150"/>
      <c r="G59" s="150"/>
      <c r="H59" s="150"/>
      <c r="I59" s="150"/>
    </row>
    <row r="60" spans="1:9" ht="30" customHeight="1" thickTop="1">
      <c r="A60" s="64" t="s">
        <v>131</v>
      </c>
      <c r="B60" s="161">
        <v>48612.377085865257</v>
      </c>
      <c r="C60" s="161">
        <v>62797.251700143475</v>
      </c>
      <c r="D60" s="161">
        <v>65206.404510760403</v>
      </c>
      <c r="E60" s="161">
        <v>51627.461240634002</v>
      </c>
      <c r="F60" s="161">
        <v>56278.266051020408</v>
      </c>
      <c r="G60" s="161">
        <v>57418.034174927117</v>
      </c>
      <c r="H60" s="161">
        <v>77704.385113702621</v>
      </c>
      <c r="I60" s="161">
        <v>64251.443024781336</v>
      </c>
    </row>
    <row r="61" spans="1:9" ht="21" customHeight="1">
      <c r="A61" s="60" t="s">
        <v>132</v>
      </c>
      <c r="B61" s="161">
        <v>-19880.346075297228</v>
      </c>
      <c r="C61" s="161">
        <v>-23155.726522238165</v>
      </c>
      <c r="D61" s="161">
        <v>-23343.722931133434</v>
      </c>
      <c r="E61" s="161">
        <v>-16098.792917867435</v>
      </c>
      <c r="F61" s="161">
        <v>-13350.960593294461</v>
      </c>
      <c r="G61" s="161">
        <v>-11235.312702623907</v>
      </c>
      <c r="H61" s="161">
        <v>-15379.699620991254</v>
      </c>
      <c r="I61" s="161">
        <v>-12063.575199708455</v>
      </c>
    </row>
    <row r="62" spans="1:9" ht="21.75" customHeight="1">
      <c r="A62" s="58" t="s">
        <v>133</v>
      </c>
      <c r="B62" s="161">
        <v>28732.031010568029</v>
      </c>
      <c r="C62" s="161">
        <v>39641.525177905307</v>
      </c>
      <c r="D62" s="161">
        <v>41862.681579626973</v>
      </c>
      <c r="E62" s="161">
        <v>35528.668322766571</v>
      </c>
      <c r="F62" s="161">
        <v>42927.305457725946</v>
      </c>
      <c r="G62" s="161">
        <v>46182.721472303208</v>
      </c>
      <c r="H62" s="161">
        <v>62324.685492711367</v>
      </c>
      <c r="I62" s="161">
        <v>52187.867825072884</v>
      </c>
    </row>
    <row r="63" spans="1:9">
      <c r="A63" s="64" t="s">
        <v>134</v>
      </c>
      <c r="B63" s="161">
        <v>27013.946653896961</v>
      </c>
      <c r="C63" s="161">
        <v>53154.328865136304</v>
      </c>
      <c r="D63" s="161">
        <v>50352.636582496416</v>
      </c>
      <c r="E63" s="161">
        <v>59308.745367435164</v>
      </c>
      <c r="F63" s="161">
        <v>57816.68314868804</v>
      </c>
      <c r="G63" s="161">
        <v>48387.515514577259</v>
      </c>
      <c r="H63" s="161">
        <v>67508.639288629725</v>
      </c>
      <c r="I63" s="161">
        <v>42908.361180758016</v>
      </c>
    </row>
    <row r="64" spans="1:9">
      <c r="A64" s="60" t="s">
        <v>135</v>
      </c>
      <c r="B64" s="161">
        <v>-7553.2320224570667</v>
      </c>
      <c r="C64" s="161">
        <v>-11426.727876614059</v>
      </c>
      <c r="D64" s="161">
        <v>-12673.313862266859</v>
      </c>
      <c r="E64" s="161">
        <v>-19675.007027377524</v>
      </c>
      <c r="F64" s="161">
        <v>-10285.114685131195</v>
      </c>
      <c r="G64" s="161">
        <v>-14473.71504664723</v>
      </c>
      <c r="H64" s="161">
        <v>-22626.888532069974</v>
      </c>
      <c r="I64" s="161">
        <v>-8286.8463790087462</v>
      </c>
    </row>
    <row r="65" spans="1:9">
      <c r="A65" s="65" t="s">
        <v>136</v>
      </c>
      <c r="B65" s="161">
        <v>48192.745642007925</v>
      </c>
      <c r="C65" s="161">
        <v>81369.126166427552</v>
      </c>
      <c r="D65" s="161">
        <v>79542.004299856533</v>
      </c>
      <c r="E65" s="161">
        <v>75162.406662824214</v>
      </c>
      <c r="F65" s="161">
        <v>90458.873921282808</v>
      </c>
      <c r="G65" s="161">
        <v>80096.52194023323</v>
      </c>
      <c r="H65" s="161">
        <v>107206.43624927114</v>
      </c>
      <c r="I65" s="161">
        <v>86809.38262682216</v>
      </c>
    </row>
    <row r="66" spans="1:9">
      <c r="A66" s="64" t="s">
        <v>137</v>
      </c>
      <c r="B66" s="161">
        <v>19565.913121532365</v>
      </c>
      <c r="C66" s="161">
        <v>31989.622731707314</v>
      </c>
      <c r="D66" s="161">
        <v>30375.423210903875</v>
      </c>
      <c r="E66" s="161">
        <v>73107.744273775214</v>
      </c>
      <c r="F66" s="161">
        <v>30454.803256559768</v>
      </c>
      <c r="G66" s="161">
        <v>17479.524577259475</v>
      </c>
      <c r="H66" s="161">
        <v>30159.057995626823</v>
      </c>
      <c r="I66" s="161">
        <v>22803.631196793001</v>
      </c>
    </row>
    <row r="67" spans="1:9">
      <c r="A67" s="64" t="s">
        <v>138</v>
      </c>
      <c r="B67" s="161">
        <v>-29489.20738969617</v>
      </c>
      <c r="C67" s="161">
        <v>-50544.842451936871</v>
      </c>
      <c r="D67" s="161">
        <v>-45225.612090387367</v>
      </c>
      <c r="E67" s="161">
        <v>-82049.125909221897</v>
      </c>
      <c r="F67" s="161">
        <v>-34536.826351311953</v>
      </c>
      <c r="G67" s="161">
        <v>-26912.118618075805</v>
      </c>
      <c r="H67" s="161">
        <v>-33961.534768221572</v>
      </c>
      <c r="I67" s="161">
        <v>-30886.832578717203</v>
      </c>
    </row>
    <row r="68" spans="1:9">
      <c r="A68" s="58" t="s">
        <v>139</v>
      </c>
      <c r="B68" s="161">
        <v>38269.451373844116</v>
      </c>
      <c r="C68" s="161">
        <v>62813.906446197994</v>
      </c>
      <c r="D68" s="161">
        <v>64691.81542037303</v>
      </c>
      <c r="E68" s="161">
        <v>66221.025027377531</v>
      </c>
      <c r="F68" s="161">
        <v>86376.850826530615</v>
      </c>
      <c r="G68" s="161">
        <v>70663.927899416914</v>
      </c>
      <c r="H68" s="161">
        <v>103403.95947667638</v>
      </c>
      <c r="I68" s="161">
        <v>78726.181244897962</v>
      </c>
    </row>
    <row r="69" spans="1:9">
      <c r="A69" s="60" t="s">
        <v>140</v>
      </c>
      <c r="B69" s="161">
        <v>-27630.132208718624</v>
      </c>
      <c r="C69" s="161">
        <v>-37439.387199426114</v>
      </c>
      <c r="D69" s="161">
        <v>-40892.154341463407</v>
      </c>
      <c r="E69" s="161">
        <v>-46774.115064841499</v>
      </c>
      <c r="F69" s="161">
        <v>-50741.07369825073</v>
      </c>
      <c r="G69" s="161">
        <v>-51298.636396501461</v>
      </c>
      <c r="H69" s="161">
        <v>-66453.459800291545</v>
      </c>
      <c r="I69" s="161">
        <v>-58776.067364431488</v>
      </c>
    </row>
    <row r="70" spans="1:9">
      <c r="A70" s="65" t="s">
        <v>141</v>
      </c>
      <c r="B70" s="161">
        <v>10639.319165125495</v>
      </c>
      <c r="C70" s="161">
        <v>25374.519246771881</v>
      </c>
      <c r="D70" s="161">
        <v>23799.661078909612</v>
      </c>
      <c r="E70" s="161">
        <v>19446.909962536021</v>
      </c>
      <c r="F70" s="161">
        <v>35635.777128279879</v>
      </c>
      <c r="G70" s="161">
        <v>19365.29150291545</v>
      </c>
      <c r="H70" s="161">
        <v>36950.499676384839</v>
      </c>
      <c r="I70" s="161">
        <v>19950.113880466473</v>
      </c>
    </row>
    <row r="71" spans="1:9">
      <c r="A71" s="65" t="s">
        <v>142</v>
      </c>
      <c r="B71" s="161">
        <v>-22982.102486129457</v>
      </c>
      <c r="C71" s="161">
        <v>-48852.622959827822</v>
      </c>
      <c r="D71" s="161">
        <v>4991.9713098995699</v>
      </c>
      <c r="E71" s="161">
        <v>-5493.2306412103744</v>
      </c>
      <c r="F71" s="161">
        <v>-7074.2332390670563</v>
      </c>
      <c r="G71" s="161">
        <v>2539.3158848396502</v>
      </c>
      <c r="H71" s="161">
        <v>2530.9037317784259</v>
      </c>
      <c r="I71" s="161">
        <v>2228.9093935860055</v>
      </c>
    </row>
    <row r="72" spans="1:9">
      <c r="A72" s="66" t="s">
        <v>143</v>
      </c>
      <c r="B72" s="161" t="s">
        <v>658</v>
      </c>
      <c r="C72" s="161">
        <v>-63342.669088952651</v>
      </c>
      <c r="D72" s="161">
        <v>-33.998678622668585</v>
      </c>
      <c r="E72" s="161">
        <v>-6163.5262536023065</v>
      </c>
      <c r="F72" s="161">
        <v>-8858.2047827988354</v>
      </c>
      <c r="G72" s="161">
        <v>2387.0194956268224</v>
      </c>
      <c r="H72" s="161">
        <v>2398.9531195335276</v>
      </c>
      <c r="I72" s="161">
        <v>2193.4671997084547</v>
      </c>
    </row>
    <row r="73" spans="1:9">
      <c r="A73" s="66" t="s">
        <v>144</v>
      </c>
      <c r="B73" s="161" t="s">
        <v>658</v>
      </c>
      <c r="C73" s="161">
        <v>14490.046058823529</v>
      </c>
      <c r="D73" s="161">
        <v>5025.969988522239</v>
      </c>
      <c r="E73" s="161">
        <v>670.29561239193072</v>
      </c>
      <c r="F73" s="161">
        <v>1783.9715437317784</v>
      </c>
      <c r="G73" s="161">
        <v>152.29638921282799</v>
      </c>
      <c r="H73" s="161">
        <v>131.95061224489797</v>
      </c>
      <c r="I73" s="161">
        <v>35.44219387755102</v>
      </c>
    </row>
    <row r="74" spans="1:9">
      <c r="A74" s="58" t="s">
        <v>145</v>
      </c>
      <c r="B74" s="161">
        <v>28044.542668428003</v>
      </c>
      <c r="C74" s="161">
        <v>49999.69890817791</v>
      </c>
      <c r="D74" s="161">
        <v>-4689.7968909612619</v>
      </c>
      <c r="E74" s="161">
        <v>5514.9493688760804</v>
      </c>
      <c r="F74" s="161">
        <v>6539.5718921282796</v>
      </c>
      <c r="G74" s="161">
        <v>-2821.7321413994164</v>
      </c>
      <c r="H74" s="161">
        <v>-2933.2581924198253</v>
      </c>
      <c r="I74" s="161">
        <v>-2190.6822696793001</v>
      </c>
    </row>
    <row r="75" spans="1:9">
      <c r="A75" s="58" t="s">
        <v>659</v>
      </c>
      <c r="B75" s="161" t="s">
        <v>658</v>
      </c>
      <c r="C75" s="161">
        <v>61843.262004304168</v>
      </c>
      <c r="D75" s="161">
        <v>16.37652223816356</v>
      </c>
      <c r="E75" s="161">
        <v>6198.7630619596539</v>
      </c>
      <c r="F75" s="161">
        <v>8453.9712040816321</v>
      </c>
      <c r="G75" s="161">
        <v>-2709.3283790087462</v>
      </c>
      <c r="H75" s="161">
        <v>-2813.3925174927112</v>
      </c>
      <c r="I75" s="161">
        <v>-2170.4579941690963</v>
      </c>
    </row>
    <row r="76" spans="1:9">
      <c r="A76" s="60" t="s">
        <v>660</v>
      </c>
      <c r="B76" s="161" t="s">
        <v>658</v>
      </c>
      <c r="C76" s="161">
        <v>-11843.563096126256</v>
      </c>
      <c r="D76" s="161">
        <v>-4706.1734131994262</v>
      </c>
      <c r="E76" s="161">
        <v>-683.81369308357353</v>
      </c>
      <c r="F76" s="161">
        <v>-1914.3993119533527</v>
      </c>
      <c r="G76" s="161">
        <v>-112.40376239067056</v>
      </c>
      <c r="H76" s="161">
        <v>-119.86567492711372</v>
      </c>
      <c r="I76" s="161">
        <v>-20.22427551020408</v>
      </c>
    </row>
    <row r="77" spans="1:9">
      <c r="A77" s="58" t="s">
        <v>148</v>
      </c>
      <c r="B77" s="161">
        <v>15701.759347424042</v>
      </c>
      <c r="C77" s="161">
        <v>26521.59519512195</v>
      </c>
      <c r="D77" s="161">
        <v>24101.835497847915</v>
      </c>
      <c r="E77" s="161">
        <v>19468.628690201731</v>
      </c>
      <c r="F77" s="161">
        <v>35101.115781341105</v>
      </c>
      <c r="G77" s="161">
        <v>19082.875246355685</v>
      </c>
      <c r="H77" s="161">
        <v>36548.14521574344</v>
      </c>
      <c r="I77" s="161">
        <v>19988.341004373178</v>
      </c>
    </row>
    <row r="78" spans="1:9">
      <c r="A78" s="67" t="s">
        <v>149</v>
      </c>
      <c r="B78" s="161">
        <v>9.5699999999999985</v>
      </c>
      <c r="C78" s="161">
        <v>1.3124878048780491</v>
      </c>
      <c r="D78" s="161">
        <v>0</v>
      </c>
      <c r="E78" s="161">
        <v>561.23657492795394</v>
      </c>
      <c r="F78" s="161">
        <v>0</v>
      </c>
      <c r="G78" s="161">
        <v>0.33278134110787172</v>
      </c>
      <c r="H78" s="161">
        <v>0.41978134110787169</v>
      </c>
      <c r="I78" s="161">
        <v>1.26732944606414</v>
      </c>
    </row>
    <row r="79" spans="1:9">
      <c r="A79" s="65" t="s">
        <v>150</v>
      </c>
      <c r="B79" s="161">
        <v>15711.329347424042</v>
      </c>
      <c r="C79" s="161">
        <v>26522.907682926834</v>
      </c>
      <c r="D79" s="161">
        <v>24101.835497847915</v>
      </c>
      <c r="E79" s="161">
        <v>20029.865265129683</v>
      </c>
      <c r="F79" s="161">
        <v>35101.115781341105</v>
      </c>
      <c r="G79" s="161">
        <v>19083.208027696794</v>
      </c>
      <c r="H79" s="161">
        <v>36548.564997084548</v>
      </c>
      <c r="I79" s="161">
        <v>19989.608333819237</v>
      </c>
    </row>
    <row r="80" spans="1:9">
      <c r="A80" s="64" t="s">
        <v>151</v>
      </c>
      <c r="B80" s="161">
        <v>-154.79020871862613</v>
      </c>
      <c r="C80" s="161">
        <v>397.85621520803443</v>
      </c>
      <c r="D80" s="161">
        <v>1018.5289698708752</v>
      </c>
      <c r="E80" s="161">
        <v>1077.0086815561958</v>
      </c>
      <c r="F80" s="161">
        <v>-27.157756559766764</v>
      </c>
      <c r="G80" s="161">
        <v>-35.731529154518952</v>
      </c>
      <c r="H80" s="161">
        <v>-51.161943148688046</v>
      </c>
      <c r="I80" s="161">
        <v>-409.62683090379011</v>
      </c>
    </row>
    <row r="81" spans="1:9" ht="21" customHeight="1">
      <c r="A81" s="58" t="s">
        <v>152</v>
      </c>
      <c r="B81" s="161">
        <v>15556.539138705415</v>
      </c>
      <c r="C81" s="161">
        <v>26920.763898134865</v>
      </c>
      <c r="D81" s="161">
        <v>25120.364467718795</v>
      </c>
      <c r="E81" s="161">
        <v>21106.873946685879</v>
      </c>
      <c r="F81" s="161">
        <v>35073.958024781343</v>
      </c>
      <c r="G81" s="161">
        <v>19047.476498542273</v>
      </c>
      <c r="H81" s="161">
        <v>36497.403053935857</v>
      </c>
      <c r="I81" s="161">
        <v>19579.981502915452</v>
      </c>
    </row>
    <row r="82" spans="1:9" ht="21" customHeight="1">
      <c r="A82" s="64" t="s">
        <v>153</v>
      </c>
      <c r="B82" s="161" t="s">
        <v>658</v>
      </c>
      <c r="C82" s="161">
        <v>-6775.5023888091819</v>
      </c>
      <c r="D82" s="161">
        <v>0</v>
      </c>
      <c r="E82" s="161">
        <v>0</v>
      </c>
      <c r="F82" s="161">
        <v>0</v>
      </c>
      <c r="G82" s="161">
        <v>0</v>
      </c>
      <c r="H82" s="161">
        <v>0</v>
      </c>
      <c r="I82" s="161">
        <v>0</v>
      </c>
    </row>
    <row r="83" spans="1:9" ht="21" customHeight="1">
      <c r="A83" s="58" t="s">
        <v>154</v>
      </c>
      <c r="B83" s="161">
        <v>15556.539138705415</v>
      </c>
      <c r="C83" s="161">
        <v>20145.261509325679</v>
      </c>
      <c r="D83" s="161">
        <v>25120.364467718795</v>
      </c>
      <c r="E83" s="161">
        <v>21106.873946685879</v>
      </c>
      <c r="F83" s="161">
        <v>35073.958024781343</v>
      </c>
      <c r="G83" s="161">
        <v>19047.476498542273</v>
      </c>
      <c r="H83" s="161">
        <v>36497.403053935857</v>
      </c>
      <c r="I83" s="161">
        <v>19579.981502915452</v>
      </c>
    </row>
    <row r="84" spans="1:9" ht="18" customHeight="1" thickBot="1">
      <c r="A84" s="64" t="s">
        <v>155</v>
      </c>
      <c r="B84" s="161">
        <v>0</v>
      </c>
      <c r="C84" s="161">
        <v>0</v>
      </c>
      <c r="D84" s="161">
        <v>0</v>
      </c>
      <c r="E84" s="161">
        <v>0</v>
      </c>
      <c r="F84" s="161">
        <v>-6719.2145772594749</v>
      </c>
      <c r="G84" s="161">
        <v>-3840.7195335276965</v>
      </c>
      <c r="H84" s="161">
        <v>-11404.439067055395</v>
      </c>
      <c r="I84" s="161">
        <v>-7475.390259475218</v>
      </c>
    </row>
    <row r="85" spans="1:9" ht="24" customHeight="1" thickTop="1" thickBot="1">
      <c r="A85" s="56" t="s">
        <v>156</v>
      </c>
      <c r="B85" s="150">
        <v>15556.539138705415</v>
      </c>
      <c r="C85" s="150">
        <v>20145.261509325679</v>
      </c>
      <c r="D85" s="150">
        <v>25120.364467718795</v>
      </c>
      <c r="E85" s="150">
        <v>21106.873946685879</v>
      </c>
      <c r="F85" s="150">
        <v>28354.743447521869</v>
      </c>
      <c r="G85" s="150">
        <v>15206.756965014578</v>
      </c>
      <c r="H85" s="150">
        <v>25092.963986880462</v>
      </c>
      <c r="I85" s="150">
        <v>12104.591243440234</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665</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818972.63795244391</v>
      </c>
      <c r="C8" s="150">
        <v>939745.3430258251</v>
      </c>
      <c r="D8" s="150">
        <v>1098924.5782639885</v>
      </c>
      <c r="E8" s="150">
        <v>1126763.723684438</v>
      </c>
      <c r="F8" s="150">
        <v>1200967.1348804664</v>
      </c>
      <c r="G8" s="150">
        <v>1387371.0733906706</v>
      </c>
      <c r="H8" s="150">
        <v>1419501.2109271137</v>
      </c>
      <c r="I8" s="150">
        <v>1584998.9948658894</v>
      </c>
    </row>
    <row r="9" spans="1:9" s="153" customFormat="1" ht="21" customHeight="1" thickTop="1">
      <c r="A9" s="151" t="s">
        <v>80</v>
      </c>
      <c r="B9" s="152">
        <v>125492.69001585204</v>
      </c>
      <c r="C9" s="152">
        <v>111047.78420516499</v>
      </c>
      <c r="D9" s="152">
        <v>286275.57901865133</v>
      </c>
      <c r="E9" s="152">
        <v>285143.57474927953</v>
      </c>
      <c r="F9" s="152">
        <v>208611.02870845483</v>
      </c>
      <c r="G9" s="152">
        <v>186647.92950874637</v>
      </c>
      <c r="H9" s="152">
        <v>212806.74690233235</v>
      </c>
      <c r="I9" s="152">
        <v>228103.15149708453</v>
      </c>
    </row>
    <row r="10" spans="1:9" s="153" customFormat="1" ht="21" customHeight="1">
      <c r="A10" s="151" t="s">
        <v>81</v>
      </c>
      <c r="B10" s="152">
        <v>76165.113240422725</v>
      </c>
      <c r="C10" s="152">
        <v>271297.90674461977</v>
      </c>
      <c r="D10" s="152">
        <v>304218.45239741751</v>
      </c>
      <c r="E10" s="152">
        <v>214492.92993515852</v>
      </c>
      <c r="F10" s="152">
        <v>209628.41791253648</v>
      </c>
      <c r="G10" s="152">
        <v>331013.66208892129</v>
      </c>
      <c r="H10" s="152">
        <v>288535.10877988336</v>
      </c>
      <c r="I10" s="152">
        <v>333802.75479154522</v>
      </c>
    </row>
    <row r="11" spans="1:9" s="153" customFormat="1" ht="21" customHeight="1">
      <c r="A11" s="151" t="s">
        <v>82</v>
      </c>
      <c r="B11" s="152">
        <v>445172.86045706732</v>
      </c>
      <c r="C11" s="152">
        <v>458879.13149210904</v>
      </c>
      <c r="D11" s="152">
        <v>463970.58238737442</v>
      </c>
      <c r="E11" s="152">
        <v>589201.6372665707</v>
      </c>
      <c r="F11" s="152">
        <v>744999.1371253645</v>
      </c>
      <c r="G11" s="152">
        <v>825675.32660932944</v>
      </c>
      <c r="H11" s="152">
        <v>886976.00768367341</v>
      </c>
      <c r="I11" s="152">
        <v>991130.05291399418</v>
      </c>
    </row>
    <row r="12" spans="1:9" s="153" customFormat="1" ht="21" customHeight="1">
      <c r="A12" s="154" t="s">
        <v>83</v>
      </c>
      <c r="B12" s="152">
        <v>451795.41581505939</v>
      </c>
      <c r="C12" s="152">
        <v>463316.66050358681</v>
      </c>
      <c r="D12" s="152">
        <v>469385.89491248206</v>
      </c>
      <c r="E12" s="152">
        <v>593346.0732997118</v>
      </c>
      <c r="F12" s="152">
        <v>748918.93450291548</v>
      </c>
      <c r="G12" s="152">
        <v>827100.84996355686</v>
      </c>
      <c r="H12" s="152">
        <v>889651.66639941686</v>
      </c>
      <c r="I12" s="152">
        <v>990926.1346545188</v>
      </c>
    </row>
    <row r="13" spans="1:9" s="153" customFormat="1" ht="21" customHeight="1">
      <c r="A13" s="154" t="s">
        <v>84</v>
      </c>
      <c r="B13" s="152">
        <v>434733.66830118885</v>
      </c>
      <c r="C13" s="152">
        <v>452745.910107604</v>
      </c>
      <c r="D13" s="152">
        <v>462835.8925552367</v>
      </c>
      <c r="E13" s="152">
        <v>588564.12123631127</v>
      </c>
      <c r="F13" s="152">
        <v>744786.19746793003</v>
      </c>
      <c r="G13" s="152">
        <v>822893.0217259475</v>
      </c>
      <c r="H13" s="152">
        <v>883786.59156413993</v>
      </c>
      <c r="I13" s="152">
        <v>988498.18833819241</v>
      </c>
    </row>
    <row r="14" spans="1:9" s="153" customFormat="1" ht="21" customHeight="1">
      <c r="A14" s="154" t="s">
        <v>85</v>
      </c>
      <c r="B14" s="152">
        <v>17061.747513870545</v>
      </c>
      <c r="C14" s="152">
        <v>10570.750395982785</v>
      </c>
      <c r="D14" s="152">
        <v>6550.0023572453374</v>
      </c>
      <c r="E14" s="152">
        <v>4781.9520634005767</v>
      </c>
      <c r="F14" s="152">
        <v>4132.7370349854227</v>
      </c>
      <c r="G14" s="152">
        <v>4207.8282376093293</v>
      </c>
      <c r="H14" s="152">
        <v>5865.074835276967</v>
      </c>
      <c r="I14" s="152">
        <v>2427.9463163265305</v>
      </c>
    </row>
    <row r="15" spans="1:9" s="153" customFormat="1" ht="21" customHeight="1">
      <c r="A15" s="154" t="s">
        <v>86</v>
      </c>
      <c r="B15" s="152">
        <v>1020.548785997358</v>
      </c>
      <c r="C15" s="152">
        <v>1570.8595839311336</v>
      </c>
      <c r="D15" s="152">
        <v>2125.5529340028693</v>
      </c>
      <c r="E15" s="152">
        <v>2946.1284567723342</v>
      </c>
      <c r="F15" s="152">
        <v>3132.7080481049566</v>
      </c>
      <c r="G15" s="152">
        <v>3679.9462448979589</v>
      </c>
      <c r="H15" s="152">
        <v>3058.820425655977</v>
      </c>
      <c r="I15" s="152">
        <v>6971.4277798833818</v>
      </c>
    </row>
    <row r="16" spans="1:9" s="153" customFormat="1" ht="21" customHeight="1">
      <c r="A16" s="154" t="s">
        <v>87</v>
      </c>
      <c r="B16" s="152">
        <v>893.182678996037</v>
      </c>
      <c r="C16" s="152">
        <v>1532.9627446197992</v>
      </c>
      <c r="D16" s="152">
        <v>1780.8997230989958</v>
      </c>
      <c r="E16" s="152">
        <v>2901.1810345821323</v>
      </c>
      <c r="F16" s="152">
        <v>2911.7100772594749</v>
      </c>
      <c r="G16" s="152">
        <v>3599.141634110787</v>
      </c>
      <c r="H16" s="152">
        <v>3015.5693906705537</v>
      </c>
      <c r="I16" s="152">
        <v>4156.8291399416903</v>
      </c>
    </row>
    <row r="17" spans="1:9" s="153" customFormat="1" ht="21" customHeight="1">
      <c r="A17" s="154" t="s">
        <v>88</v>
      </c>
      <c r="B17" s="152">
        <v>127.366107001321</v>
      </c>
      <c r="C17" s="152">
        <v>37.89683931133429</v>
      </c>
      <c r="D17" s="152">
        <v>344.65321090387374</v>
      </c>
      <c r="E17" s="152">
        <v>44.947422190201728</v>
      </c>
      <c r="F17" s="152">
        <v>220.99797084548106</v>
      </c>
      <c r="G17" s="152">
        <v>80.80461078717201</v>
      </c>
      <c r="H17" s="152">
        <v>43.251034985422734</v>
      </c>
      <c r="I17" s="152">
        <v>2814.5986399416911</v>
      </c>
    </row>
    <row r="18" spans="1:9" s="153" customFormat="1" ht="21" customHeight="1">
      <c r="A18" s="154" t="s">
        <v>89</v>
      </c>
      <c r="B18" s="152">
        <v>6736.8805944517835</v>
      </c>
      <c r="C18" s="152">
        <v>7674.7211090387382</v>
      </c>
      <c r="D18" s="152">
        <v>6529.7022424677189</v>
      </c>
      <c r="E18" s="152">
        <v>5881.8490043227666</v>
      </c>
      <c r="F18" s="152">
        <v>5753.1892040816329</v>
      </c>
      <c r="G18" s="152">
        <v>7809.0580860058308</v>
      </c>
      <c r="H18" s="152">
        <v>8143.767647230321</v>
      </c>
      <c r="I18" s="152">
        <v>10035.339236151602</v>
      </c>
    </row>
    <row r="19" spans="1:9" s="153" customFormat="1" ht="21" customHeight="1">
      <c r="A19" s="154" t="s">
        <v>90</v>
      </c>
      <c r="B19" s="152">
        <v>5930.6325402906214</v>
      </c>
      <c r="C19" s="152">
        <v>4593.3729196556669</v>
      </c>
      <c r="D19" s="152">
        <v>4762.9371621233859</v>
      </c>
      <c r="E19" s="152">
        <v>5332.4623703170037</v>
      </c>
      <c r="F19" s="152">
        <v>5262.0853498542274</v>
      </c>
      <c r="G19" s="152">
        <v>7221.0266486880473</v>
      </c>
      <c r="H19" s="152">
        <v>7746.3439912536451</v>
      </c>
      <c r="I19" s="152">
        <v>9503.5807040816326</v>
      </c>
    </row>
    <row r="20" spans="1:9" s="153" customFormat="1" ht="21" customHeight="1">
      <c r="A20" s="154" t="s">
        <v>91</v>
      </c>
      <c r="B20" s="152">
        <v>806.24805416116237</v>
      </c>
      <c r="C20" s="152">
        <v>3081.3481893830703</v>
      </c>
      <c r="D20" s="152">
        <v>1766.7650803443328</v>
      </c>
      <c r="E20" s="152">
        <v>549.38663400576377</v>
      </c>
      <c r="F20" s="152">
        <v>491.10385422740524</v>
      </c>
      <c r="G20" s="152">
        <v>588.03143731778425</v>
      </c>
      <c r="H20" s="152">
        <v>397.42365597667634</v>
      </c>
      <c r="I20" s="152">
        <v>531.75853206997078</v>
      </c>
    </row>
    <row r="21" spans="1:9" s="153" customFormat="1" ht="21" customHeight="1">
      <c r="A21" s="154" t="s">
        <v>92</v>
      </c>
      <c r="B21" s="152">
        <v>4244.4936882430648</v>
      </c>
      <c r="C21" s="152">
        <v>4976.9246083213784</v>
      </c>
      <c r="D21" s="152">
        <v>3245.470461979914</v>
      </c>
      <c r="E21" s="152">
        <v>2996.4036527377525</v>
      </c>
      <c r="F21" s="152">
        <v>5093.2834868804657</v>
      </c>
      <c r="G21" s="152">
        <v>6095.7970291545189</v>
      </c>
      <c r="H21" s="152">
        <v>6156.9261530612248</v>
      </c>
      <c r="I21" s="152">
        <v>6671.8369708454811</v>
      </c>
    </row>
    <row r="22" spans="1:9" s="153" customFormat="1" ht="21" customHeight="1">
      <c r="A22" s="154" t="s">
        <v>93</v>
      </c>
      <c r="B22" s="152">
        <v>-18624.478429326289</v>
      </c>
      <c r="C22" s="152">
        <v>-18660.034315638452</v>
      </c>
      <c r="D22" s="152">
        <v>-17316.038162123383</v>
      </c>
      <c r="E22" s="152">
        <v>-15968.817146974063</v>
      </c>
      <c r="F22" s="152">
        <v>-17898.978115160349</v>
      </c>
      <c r="G22" s="152">
        <v>-19010.324715743442</v>
      </c>
      <c r="H22" s="152">
        <v>-20035.172940233238</v>
      </c>
      <c r="I22" s="152">
        <v>-23474.685727405249</v>
      </c>
    </row>
    <row r="23" spans="1:9" s="153" customFormat="1" ht="21" customHeight="1">
      <c r="A23" s="151" t="s">
        <v>94</v>
      </c>
      <c r="B23" s="152">
        <v>7420.4398044914133</v>
      </c>
      <c r="C23" s="152">
        <v>7929.7304347202307</v>
      </c>
      <c r="D23" s="152">
        <v>7321.795282639885</v>
      </c>
      <c r="E23" s="152">
        <v>8783.8066354466846</v>
      </c>
      <c r="F23" s="152">
        <v>8744.8050189504374</v>
      </c>
      <c r="G23" s="152">
        <v>6823.6317959183671</v>
      </c>
      <c r="H23" s="152">
        <v>7694.1853790087462</v>
      </c>
      <c r="I23" s="152">
        <v>6748.8226676384838</v>
      </c>
    </row>
    <row r="24" spans="1:9" s="153" customFormat="1" ht="21" customHeight="1">
      <c r="A24" s="151" t="s">
        <v>95</v>
      </c>
      <c r="B24" s="152">
        <v>915.96827080581238</v>
      </c>
      <c r="C24" s="152">
        <v>44.012934002869443</v>
      </c>
      <c r="D24" s="152">
        <v>46.218269727403161</v>
      </c>
      <c r="E24" s="152">
        <v>35.573060518731992</v>
      </c>
      <c r="F24" s="152">
        <v>8.0388644314868802</v>
      </c>
      <c r="G24" s="152">
        <v>2.9154518950437319E-6</v>
      </c>
      <c r="H24" s="152">
        <v>2.9154518950437319E-6</v>
      </c>
      <c r="I24" s="152">
        <v>2.9154518950437319E-6</v>
      </c>
    </row>
    <row r="25" spans="1:9" s="153" customFormat="1" ht="21" customHeight="1">
      <c r="A25" s="151" t="s">
        <v>96</v>
      </c>
      <c r="B25" s="152">
        <v>146668.33801056803</v>
      </c>
      <c r="C25" s="152">
        <v>71646.477918220946</v>
      </c>
      <c r="D25" s="152">
        <v>17725.794281205166</v>
      </c>
      <c r="E25" s="152">
        <v>8252.7186167146974</v>
      </c>
      <c r="F25" s="152">
        <v>9788.2844723032085</v>
      </c>
      <c r="G25" s="152">
        <v>19536.513765306125</v>
      </c>
      <c r="H25" s="152">
        <v>5404.9706239067045</v>
      </c>
      <c r="I25" s="152">
        <v>6478.556854227405</v>
      </c>
    </row>
    <row r="26" spans="1:9" s="153" customFormat="1" ht="21" customHeight="1">
      <c r="A26" s="151" t="s">
        <v>97</v>
      </c>
      <c r="B26" s="152">
        <v>14419.910196829589</v>
      </c>
      <c r="C26" s="152">
        <v>16391.16207460545</v>
      </c>
      <c r="D26" s="152">
        <v>16376.676652797703</v>
      </c>
      <c r="E26" s="152">
        <v>15185.761740634007</v>
      </c>
      <c r="F26" s="152">
        <v>14210.497402332363</v>
      </c>
      <c r="G26" s="152">
        <v>13314.789160349856</v>
      </c>
      <c r="H26" s="152">
        <v>13423.561288629737</v>
      </c>
      <c r="I26" s="152">
        <v>14409.582364431486</v>
      </c>
    </row>
    <row r="27" spans="1:9" s="157" customFormat="1" ht="43.5" customHeight="1" thickBot="1">
      <c r="A27" s="155" t="s">
        <v>98</v>
      </c>
      <c r="B27" s="156">
        <v>2717.3179564068691</v>
      </c>
      <c r="C27" s="156">
        <v>2509.1372238163558</v>
      </c>
      <c r="D27" s="156">
        <v>2989.4799756097559</v>
      </c>
      <c r="E27" s="156">
        <v>5667.7216815561951</v>
      </c>
      <c r="F27" s="156">
        <v>4976.9253760932943</v>
      </c>
      <c r="G27" s="156">
        <v>4359.2204591836735</v>
      </c>
      <c r="H27" s="156">
        <v>4660.630265306123</v>
      </c>
      <c r="I27" s="156">
        <v>4326.0737740524783</v>
      </c>
    </row>
    <row r="28" spans="1:9" ht="24" customHeight="1" thickTop="1" thickBot="1">
      <c r="A28" s="56" t="s">
        <v>99</v>
      </c>
      <c r="B28" s="150">
        <v>734754.93828665779</v>
      </c>
      <c r="C28" s="150">
        <v>831768.33050932561</v>
      </c>
      <c r="D28" s="150">
        <v>994381.67057819222</v>
      </c>
      <c r="E28" s="150">
        <v>1032329.504386167</v>
      </c>
      <c r="F28" s="150">
        <v>1091872.1406938776</v>
      </c>
      <c r="G28" s="150">
        <v>1261877.7800408162</v>
      </c>
      <c r="H28" s="150">
        <v>1289107.5864591836</v>
      </c>
      <c r="I28" s="150">
        <v>1443976.6808294461</v>
      </c>
    </row>
    <row r="29" spans="1:9" s="153" customFormat="1" ht="21" customHeight="1" thickTop="1">
      <c r="A29" s="151" t="s">
        <v>100</v>
      </c>
      <c r="B29" s="152">
        <v>652793.23300132097</v>
      </c>
      <c r="C29" s="152">
        <v>754541.68098565284</v>
      </c>
      <c r="D29" s="152">
        <v>895441.89558967005</v>
      </c>
      <c r="E29" s="152">
        <v>980938.39648559073</v>
      </c>
      <c r="F29" s="152">
        <v>1051026.6977361515</v>
      </c>
      <c r="G29" s="152">
        <v>1135700.6940991255</v>
      </c>
      <c r="H29" s="152">
        <v>1205105.1490043732</v>
      </c>
      <c r="I29" s="152">
        <v>1243394.5983906705</v>
      </c>
    </row>
    <row r="30" spans="1:9" s="153" customFormat="1" ht="21" customHeight="1">
      <c r="A30" s="154" t="s">
        <v>101</v>
      </c>
      <c r="B30" s="152">
        <v>210596.16022985469</v>
      </c>
      <c r="C30" s="152">
        <v>213665.68395408898</v>
      </c>
      <c r="D30" s="152">
        <v>319342.11132137734</v>
      </c>
      <c r="E30" s="152">
        <v>335205.06904755044</v>
      </c>
      <c r="F30" s="152">
        <v>348494.37834256556</v>
      </c>
      <c r="G30" s="152">
        <v>415853.45330466476</v>
      </c>
      <c r="H30" s="152">
        <v>393151.53876530612</v>
      </c>
      <c r="I30" s="152">
        <v>375884.94050874637</v>
      </c>
    </row>
    <row r="31" spans="1:9" s="153" customFormat="1" ht="21" customHeight="1">
      <c r="A31" s="154" t="s">
        <v>102</v>
      </c>
      <c r="B31" s="152">
        <v>248628.54319418757</v>
      </c>
      <c r="C31" s="152">
        <v>323244.33746771875</v>
      </c>
      <c r="D31" s="152">
        <v>337209.22171879484</v>
      </c>
      <c r="E31" s="152">
        <v>336740.08123342943</v>
      </c>
      <c r="F31" s="152">
        <v>363606.29612827994</v>
      </c>
      <c r="G31" s="152">
        <v>388267.82751020411</v>
      </c>
      <c r="H31" s="152">
        <v>421033.16802186595</v>
      </c>
      <c r="I31" s="152">
        <v>404677.29452769679</v>
      </c>
    </row>
    <row r="32" spans="1:9" s="153" customFormat="1" ht="21" customHeight="1">
      <c r="A32" s="154" t="s">
        <v>103</v>
      </c>
      <c r="B32" s="152">
        <v>113058.30104491413</v>
      </c>
      <c r="C32" s="152">
        <v>138970.55056097559</v>
      </c>
      <c r="D32" s="152">
        <v>192866.26084648492</v>
      </c>
      <c r="E32" s="152">
        <v>256053.65925936599</v>
      </c>
      <c r="F32" s="152">
        <v>279537.05798979587</v>
      </c>
      <c r="G32" s="152">
        <v>66825.411091836737</v>
      </c>
      <c r="H32" s="152">
        <v>86001.434504373188</v>
      </c>
      <c r="I32" s="152">
        <v>52991.543390670558</v>
      </c>
    </row>
    <row r="33" spans="1:9" s="153" customFormat="1" ht="21" customHeight="1">
      <c r="A33" s="154" t="s">
        <v>104</v>
      </c>
      <c r="B33" s="152">
        <v>15723.364113606342</v>
      </c>
      <c r="C33" s="152">
        <v>22168.339187948346</v>
      </c>
      <c r="D33" s="152">
        <v>13473.547515064563</v>
      </c>
      <c r="E33" s="152">
        <v>15497.71337608069</v>
      </c>
      <c r="F33" s="152">
        <v>23848.436689504375</v>
      </c>
      <c r="G33" s="152">
        <v>33846.230489795918</v>
      </c>
      <c r="H33" s="152">
        <v>42740.082762390673</v>
      </c>
      <c r="I33" s="152">
        <v>31853.149718658893</v>
      </c>
    </row>
    <row r="34" spans="1:9" s="153" customFormat="1" ht="21" customHeight="1">
      <c r="A34" s="154" t="s">
        <v>105</v>
      </c>
      <c r="B34" s="152">
        <v>55861.703789960375</v>
      </c>
      <c r="C34" s="152">
        <v>43884.172239598272</v>
      </c>
      <c r="D34" s="152">
        <v>20200</v>
      </c>
      <c r="E34" s="152">
        <v>20000</v>
      </c>
      <c r="F34" s="152">
        <v>16000</v>
      </c>
      <c r="G34" s="152">
        <v>216083.65235422744</v>
      </c>
      <c r="H34" s="152">
        <v>246700.72768658891</v>
      </c>
      <c r="I34" s="152">
        <v>359551.64285714284</v>
      </c>
    </row>
    <row r="35" spans="1:9" s="153" customFormat="1" ht="21" customHeight="1">
      <c r="A35" s="154" t="s">
        <v>106</v>
      </c>
      <c r="B35" s="152">
        <v>8925.1606287978848</v>
      </c>
      <c r="C35" s="152">
        <v>12608.597576757531</v>
      </c>
      <c r="D35" s="152">
        <v>12350.754187948349</v>
      </c>
      <c r="E35" s="152">
        <v>17441.873567723342</v>
      </c>
      <c r="F35" s="152">
        <v>19540.528586005828</v>
      </c>
      <c r="G35" s="152">
        <v>14824.119348396502</v>
      </c>
      <c r="H35" s="152">
        <v>15478.197263848399</v>
      </c>
      <c r="I35" s="152">
        <v>18436.027387755101</v>
      </c>
    </row>
    <row r="36" spans="1:9" s="153" customFormat="1" ht="21" customHeight="1">
      <c r="A36" s="151" t="s">
        <v>107</v>
      </c>
      <c r="B36" s="152">
        <v>4544.2081347424037</v>
      </c>
      <c r="C36" s="152">
        <v>5164.6403012912479</v>
      </c>
      <c r="D36" s="152">
        <v>2313.345888091822</v>
      </c>
      <c r="E36" s="152">
        <v>3181.0759827089337</v>
      </c>
      <c r="F36" s="152">
        <v>81.597873177842573</v>
      </c>
      <c r="G36" s="152">
        <v>65.831988338192417</v>
      </c>
      <c r="H36" s="152">
        <v>85.348460641399399</v>
      </c>
      <c r="I36" s="152">
        <v>252.43669970845482</v>
      </c>
    </row>
    <row r="37" spans="1:9" s="153" customFormat="1" ht="21" customHeight="1">
      <c r="A37" s="151" t="s">
        <v>108</v>
      </c>
      <c r="B37" s="152">
        <v>39401.099834874505</v>
      </c>
      <c r="C37" s="152">
        <v>30531.627608321378</v>
      </c>
      <c r="D37" s="152">
        <v>51906.52645624103</v>
      </c>
      <c r="E37" s="152">
        <v>4163.5886484149851</v>
      </c>
      <c r="F37" s="152">
        <v>4319.9595116618075</v>
      </c>
      <c r="G37" s="152">
        <v>64197.101446064138</v>
      </c>
      <c r="H37" s="152">
        <v>14162.935520408164</v>
      </c>
      <c r="I37" s="152">
        <v>9265.2588746355686</v>
      </c>
    </row>
    <row r="38" spans="1:9" s="153" customFormat="1" ht="21" customHeight="1">
      <c r="A38" s="151" t="s">
        <v>109</v>
      </c>
      <c r="B38" s="152">
        <v>32561.689019815058</v>
      </c>
      <c r="C38" s="152">
        <v>33603.428126255378</v>
      </c>
      <c r="D38" s="152">
        <v>33092.620760401718</v>
      </c>
      <c r="E38" s="152">
        <v>32131.988118155616</v>
      </c>
      <c r="F38" s="152">
        <v>23623.431358600585</v>
      </c>
      <c r="G38" s="152">
        <v>24533.931937317786</v>
      </c>
      <c r="H38" s="152">
        <v>27940.690683673467</v>
      </c>
      <c r="I38" s="152">
        <v>27216.616209912532</v>
      </c>
    </row>
    <row r="39" spans="1:9" s="153" customFormat="1" ht="21" customHeight="1">
      <c r="A39" s="151" t="s">
        <v>110</v>
      </c>
      <c r="B39" s="152">
        <v>3785.1527159841476</v>
      </c>
      <c r="C39" s="152">
        <v>7926.9534863701574</v>
      </c>
      <c r="D39" s="152">
        <v>9293.3893873744619</v>
      </c>
      <c r="E39" s="152">
        <v>10115.712792507205</v>
      </c>
      <c r="F39" s="152">
        <v>11104.235756559769</v>
      </c>
      <c r="G39" s="152">
        <v>18854.566756559769</v>
      </c>
      <c r="H39" s="152">
        <v>20248.21498688047</v>
      </c>
      <c r="I39" s="152">
        <v>22633.732886297377</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1669.5555799207398</v>
      </c>
      <c r="C41" s="152">
        <v>0</v>
      </c>
      <c r="D41" s="152">
        <v>0</v>
      </c>
      <c r="E41" s="152">
        <v>0</v>
      </c>
      <c r="F41" s="152">
        <v>0</v>
      </c>
      <c r="G41" s="152">
        <v>0</v>
      </c>
      <c r="H41" s="152">
        <v>0</v>
      </c>
      <c r="I41" s="152">
        <v>0</v>
      </c>
    </row>
    <row r="42" spans="1:9" s="157" customFormat="1" ht="43.5" customHeight="1" thickBot="1">
      <c r="A42" s="155" t="s">
        <v>113</v>
      </c>
      <c r="B42" s="156"/>
      <c r="C42" s="156"/>
      <c r="D42" s="156">
        <v>2333.8924949784791</v>
      </c>
      <c r="E42" s="156">
        <v>1798.7423587896253</v>
      </c>
      <c r="F42" s="156">
        <v>1716.2184577259472</v>
      </c>
      <c r="G42" s="156">
        <v>18525.653814868805</v>
      </c>
      <c r="H42" s="156">
        <v>21565.247801749269</v>
      </c>
      <c r="I42" s="156">
        <v>141214.03776822158</v>
      </c>
    </row>
    <row r="43" spans="1:9" ht="24" customHeight="1" thickTop="1" thickBot="1">
      <c r="A43" s="56" t="s">
        <v>114</v>
      </c>
      <c r="B43" s="150">
        <v>84217.699606340815</v>
      </c>
      <c r="C43" s="150">
        <v>107977.01246341465</v>
      </c>
      <c r="D43" s="150">
        <v>104542.9075308465</v>
      </c>
      <c r="E43" s="150">
        <v>94434.219182997113</v>
      </c>
      <c r="F43" s="150">
        <v>109094.99396647231</v>
      </c>
      <c r="G43" s="150">
        <v>125493.29335131196</v>
      </c>
      <c r="H43" s="150">
        <v>130393.6244606414</v>
      </c>
      <c r="I43" s="150">
        <v>141022.3138250729</v>
      </c>
    </row>
    <row r="44" spans="1:9" s="153" customFormat="1" ht="21" customHeight="1" thickTop="1">
      <c r="A44" s="151" t="s">
        <v>115</v>
      </c>
      <c r="B44" s="152">
        <v>41682.694848084546</v>
      </c>
      <c r="C44" s="152">
        <v>45270.87517934003</v>
      </c>
      <c r="D44" s="152">
        <v>45270.87517934003</v>
      </c>
      <c r="E44" s="152">
        <v>45466.57060518732</v>
      </c>
      <c r="F44" s="152">
        <v>45996.793002915452</v>
      </c>
      <c r="G44" s="152">
        <v>45996.793002915452</v>
      </c>
      <c r="H44" s="152">
        <v>45996.793002915452</v>
      </c>
      <c r="I44" s="152">
        <v>45996.793002915452</v>
      </c>
    </row>
    <row r="45" spans="1:9" s="153" customFormat="1" ht="21" customHeight="1">
      <c r="A45" s="151" t="s">
        <v>116</v>
      </c>
      <c r="B45" s="152">
        <v>0</v>
      </c>
      <c r="C45" s="152">
        <v>0</v>
      </c>
      <c r="D45" s="152">
        <v>0</v>
      </c>
      <c r="E45" s="152">
        <v>0</v>
      </c>
      <c r="F45" s="152">
        <v>0</v>
      </c>
      <c r="G45" s="152">
        <v>0</v>
      </c>
      <c r="H45" s="152">
        <v>0</v>
      </c>
      <c r="I45" s="152">
        <v>0</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16154.379018494055</v>
      </c>
      <c r="C47" s="152">
        <v>27195.383862266859</v>
      </c>
      <c r="D47" s="152">
        <v>30743.861087517937</v>
      </c>
      <c r="E47" s="152">
        <v>33739.299384726226</v>
      </c>
      <c r="F47" s="152">
        <v>43360.485456268223</v>
      </c>
      <c r="G47" s="152">
        <v>60201.710237609332</v>
      </c>
      <c r="H47" s="152">
        <v>63098.20096209913</v>
      </c>
      <c r="I47" s="152">
        <v>79072.173639941684</v>
      </c>
    </row>
    <row r="48" spans="1:9" s="153" customFormat="1" ht="21" customHeight="1">
      <c r="A48" s="151" t="s">
        <v>119</v>
      </c>
      <c r="B48" s="152">
        <v>26380.625739762218</v>
      </c>
      <c r="C48" s="152">
        <v>35510.753421807749</v>
      </c>
      <c r="D48" s="152">
        <v>28528.171263988523</v>
      </c>
      <c r="E48" s="152">
        <v>15228.349193083575</v>
      </c>
      <c r="F48" s="152">
        <v>19737.715507288627</v>
      </c>
      <c r="G48" s="152">
        <v>19294.790110787173</v>
      </c>
      <c r="H48" s="152">
        <v>21298.630495626821</v>
      </c>
      <c r="I48" s="152">
        <v>15953.347182215744</v>
      </c>
    </row>
    <row r="49" spans="1:9" s="153" customFormat="1" ht="21" customHeight="1">
      <c r="A49" s="154" t="s">
        <v>120</v>
      </c>
      <c r="B49" s="152">
        <v>23.922027741083223</v>
      </c>
      <c r="C49" s="152">
        <v>25.981169296987087</v>
      </c>
      <c r="D49" s="152">
        <v>25.981169296987087</v>
      </c>
      <c r="E49" s="152">
        <v>26.09347982708934</v>
      </c>
      <c r="F49" s="152">
        <v>26.397725947521867</v>
      </c>
      <c r="G49" s="152">
        <v>2896.4907244897959</v>
      </c>
      <c r="H49" s="152">
        <v>0</v>
      </c>
      <c r="I49" s="152">
        <v>5324.6578163265303</v>
      </c>
    </row>
    <row r="50" spans="1:9" s="157" customFormat="1" ht="40.5" customHeight="1" thickBot="1">
      <c r="A50" s="158" t="s">
        <v>121</v>
      </c>
      <c r="B50" s="156">
        <v>26356.703712021135</v>
      </c>
      <c r="C50" s="156">
        <v>35484.77225251076</v>
      </c>
      <c r="D50" s="156">
        <v>28502.190094691534</v>
      </c>
      <c r="E50" s="156">
        <v>15202.255713256485</v>
      </c>
      <c r="F50" s="156">
        <v>19711.317781341106</v>
      </c>
      <c r="G50" s="156">
        <v>16398.299386297378</v>
      </c>
      <c r="H50" s="156">
        <v>21298.630495626821</v>
      </c>
      <c r="I50" s="156">
        <v>10628.689365889213</v>
      </c>
    </row>
    <row r="51" spans="1:9" ht="24" customHeight="1" thickTop="1" thickBot="1">
      <c r="A51" s="56" t="s">
        <v>122</v>
      </c>
      <c r="B51" s="150">
        <v>818972.63789299875</v>
      </c>
      <c r="C51" s="150">
        <v>939745.3429727403</v>
      </c>
      <c r="D51" s="150">
        <v>1098924.5781090388</v>
      </c>
      <c r="E51" s="150">
        <v>1126763.7235691643</v>
      </c>
      <c r="F51" s="150">
        <v>1200967.1346603499</v>
      </c>
      <c r="G51" s="150">
        <v>1387371.0733921281</v>
      </c>
      <c r="H51" s="150">
        <v>1419501.2109198251</v>
      </c>
      <c r="I51" s="150">
        <v>1584998.9946545188</v>
      </c>
    </row>
    <row r="52" spans="1:9" s="153" customFormat="1" ht="24" customHeight="1" thickTop="1">
      <c r="A52" s="159" t="s">
        <v>123</v>
      </c>
      <c r="B52" s="152">
        <v>148165.10427476882</v>
      </c>
      <c r="C52" s="152">
        <v>171035.20324677188</v>
      </c>
      <c r="D52" s="152">
        <v>138121.75630129126</v>
      </c>
      <c r="E52" s="152">
        <v>135076.60686743516</v>
      </c>
      <c r="F52" s="152">
        <v>188137.05241253643</v>
      </c>
      <c r="G52" s="152">
        <v>156710.74768950438</v>
      </c>
      <c r="H52" s="152">
        <v>170075.01900583092</v>
      </c>
      <c r="I52" s="152">
        <v>203724.17174927116</v>
      </c>
    </row>
    <row r="53" spans="1:9" s="157" customFormat="1" ht="21" customHeight="1">
      <c r="A53" s="158" t="s">
        <v>654</v>
      </c>
      <c r="B53" s="156">
        <v>17117.299900924703</v>
      </c>
      <c r="C53" s="156">
        <v>10410.286114777618</v>
      </c>
      <c r="D53" s="156">
        <v>10767.913827833572</v>
      </c>
      <c r="E53" s="156">
        <v>13602.092491354468</v>
      </c>
      <c r="F53" s="156">
        <v>8831.328548104957</v>
      </c>
      <c r="G53" s="156">
        <v>10884.022141399417</v>
      </c>
      <c r="H53" s="156">
        <v>11022.867536443149</v>
      </c>
      <c r="I53" s="156">
        <v>20842.352504373179</v>
      </c>
    </row>
    <row r="54" spans="1:9" s="157" customFormat="1" ht="21" customHeight="1">
      <c r="A54" s="158" t="s">
        <v>655</v>
      </c>
      <c r="B54" s="156">
        <v>109555.32382430648</v>
      </c>
      <c r="C54" s="156">
        <v>126995.39001434718</v>
      </c>
      <c r="D54" s="156">
        <v>95340.712807747492</v>
      </c>
      <c r="E54" s="156">
        <v>96430.988681556206</v>
      </c>
      <c r="F54" s="156">
        <v>157792.83164723031</v>
      </c>
      <c r="G54" s="156">
        <v>121752.63839358601</v>
      </c>
      <c r="H54" s="156">
        <v>135954.66373760931</v>
      </c>
      <c r="I54" s="156">
        <v>160240.81479446066</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19930.929808454428</v>
      </c>
      <c r="C56" s="156">
        <v>31389.587596843616</v>
      </c>
      <c r="D56" s="156">
        <v>29801.272896700142</v>
      </c>
      <c r="E56" s="156">
        <v>22877.005345821326</v>
      </c>
      <c r="F56" s="156">
        <v>20975.873587463557</v>
      </c>
      <c r="G56" s="156">
        <v>20296.594055393587</v>
      </c>
      <c r="H56" s="156">
        <v>19319.994632653063</v>
      </c>
      <c r="I56" s="156">
        <v>18701.537750728865</v>
      </c>
    </row>
    <row r="57" spans="1:9" s="157" customFormat="1" ht="21" customHeight="1">
      <c r="A57" s="158" t="s">
        <v>128</v>
      </c>
      <c r="B57" s="156">
        <v>1561.5507410832231</v>
      </c>
      <c r="C57" s="156">
        <v>2239.9395193687233</v>
      </c>
      <c r="D57" s="156">
        <v>2211.8567704447632</v>
      </c>
      <c r="E57" s="156">
        <v>2166.5203501440924</v>
      </c>
      <c r="F57" s="156">
        <v>537.01862973760933</v>
      </c>
      <c r="G57" s="156">
        <v>3777.4931005830904</v>
      </c>
      <c r="H57" s="156">
        <v>3777.4931005830904</v>
      </c>
      <c r="I57" s="156">
        <v>3939.4666997084546</v>
      </c>
    </row>
    <row r="58" spans="1:9" s="157" customFormat="1" ht="61.5" customHeight="1" thickBot="1">
      <c r="A58" s="155" t="s">
        <v>129</v>
      </c>
      <c r="B58" s="156">
        <v>1888563.2670752972</v>
      </c>
      <c r="C58" s="156">
        <v>1991526.6866327114</v>
      </c>
      <c r="D58" s="156">
        <v>1907196.4880717359</v>
      </c>
      <c r="E58" s="156">
        <v>2421573.5523040346</v>
      </c>
      <c r="F58" s="156">
        <v>2228735.5062900875</v>
      </c>
      <c r="G58" s="156">
        <v>5148242.1521253642</v>
      </c>
      <c r="H58" s="156">
        <v>2584462.0001064143</v>
      </c>
      <c r="I58" s="156">
        <v>2923684.549290088</v>
      </c>
    </row>
    <row r="59" spans="1:9" ht="31.5" customHeight="1" thickTop="1" thickBot="1">
      <c r="A59" s="160" t="s">
        <v>657</v>
      </c>
      <c r="B59" s="150"/>
      <c r="C59" s="150"/>
      <c r="D59" s="150"/>
      <c r="E59" s="150"/>
      <c r="F59" s="150"/>
      <c r="G59" s="150"/>
      <c r="H59" s="150"/>
      <c r="I59" s="150"/>
    </row>
    <row r="60" spans="1:9" ht="30" customHeight="1" thickTop="1">
      <c r="A60" s="64" t="s">
        <v>131</v>
      </c>
      <c r="B60" s="161">
        <v>53192.723554821663</v>
      </c>
      <c r="C60" s="161">
        <v>71959.480203730272</v>
      </c>
      <c r="D60" s="161">
        <v>70832.331315638454</v>
      </c>
      <c r="E60" s="161">
        <v>49744.659093659946</v>
      </c>
      <c r="F60" s="161">
        <v>58006.484899416908</v>
      </c>
      <c r="G60" s="161">
        <v>57532.698416909625</v>
      </c>
      <c r="H60" s="161">
        <v>78378.130752186582</v>
      </c>
      <c r="I60" s="161">
        <v>64827.810851311951</v>
      </c>
    </row>
    <row r="61" spans="1:9" ht="21" customHeight="1">
      <c r="A61" s="60" t="s">
        <v>132</v>
      </c>
      <c r="B61" s="161">
        <v>-14555.147170409511</v>
      </c>
      <c r="C61" s="161">
        <v>-19408.096136298424</v>
      </c>
      <c r="D61" s="161">
        <v>-17093.390490674319</v>
      </c>
      <c r="E61" s="161">
        <v>-8945.5236224783857</v>
      </c>
      <c r="F61" s="161">
        <v>-9060.7384037900883</v>
      </c>
      <c r="G61" s="161">
        <v>-7561.1139475218661</v>
      </c>
      <c r="H61" s="161">
        <v>-9802.9433644314886</v>
      </c>
      <c r="I61" s="161">
        <v>-8162.5605991253642</v>
      </c>
    </row>
    <row r="62" spans="1:9" ht="21.75" customHeight="1">
      <c r="A62" s="58" t="s">
        <v>133</v>
      </c>
      <c r="B62" s="161">
        <v>38637.576384412161</v>
      </c>
      <c r="C62" s="161">
        <v>52551.384067431849</v>
      </c>
      <c r="D62" s="161">
        <v>53738.940824964135</v>
      </c>
      <c r="E62" s="161">
        <v>40799.135471181558</v>
      </c>
      <c r="F62" s="161">
        <v>48945.746495626823</v>
      </c>
      <c r="G62" s="161">
        <v>49971.584469387752</v>
      </c>
      <c r="H62" s="161">
        <v>68575.187387755112</v>
      </c>
      <c r="I62" s="161">
        <v>56665.25025218659</v>
      </c>
    </row>
    <row r="63" spans="1:9">
      <c r="A63" s="64" t="s">
        <v>134</v>
      </c>
      <c r="B63" s="161">
        <v>33890.303169088511</v>
      </c>
      <c r="C63" s="161">
        <v>51901.063124820663</v>
      </c>
      <c r="D63" s="161">
        <v>37272.371440459108</v>
      </c>
      <c r="E63" s="161">
        <v>37725.981440922187</v>
      </c>
      <c r="F63" s="161">
        <v>35423.951673469383</v>
      </c>
      <c r="G63" s="161">
        <v>21059.405698250728</v>
      </c>
      <c r="H63" s="161">
        <v>29526.894239067053</v>
      </c>
      <c r="I63" s="161">
        <v>23664.625981049561</v>
      </c>
    </row>
    <row r="64" spans="1:9">
      <c r="A64" s="60" t="s">
        <v>135</v>
      </c>
      <c r="B64" s="161">
        <v>-8570.8459445178323</v>
      </c>
      <c r="C64" s="161">
        <v>-9156.6981391678637</v>
      </c>
      <c r="D64" s="161">
        <v>-8510.8909426111895</v>
      </c>
      <c r="E64" s="161">
        <v>-10476.126946685879</v>
      </c>
      <c r="F64" s="161">
        <v>-8637.4982521865895</v>
      </c>
      <c r="G64" s="161">
        <v>-8900.9593731778423</v>
      </c>
      <c r="H64" s="161">
        <v>-11869.697743440232</v>
      </c>
      <c r="I64" s="161">
        <v>-9543.9917638483967</v>
      </c>
    </row>
    <row r="65" spans="1:9">
      <c r="A65" s="65" t="s">
        <v>136</v>
      </c>
      <c r="B65" s="161">
        <v>63957.033608982827</v>
      </c>
      <c r="C65" s="161">
        <v>95295.749053084641</v>
      </c>
      <c r="D65" s="161">
        <v>82500.421322812064</v>
      </c>
      <c r="E65" s="161">
        <v>68048.989965417873</v>
      </c>
      <c r="F65" s="161">
        <v>75732.199916909623</v>
      </c>
      <c r="G65" s="161">
        <v>62130.030794460639</v>
      </c>
      <c r="H65" s="161">
        <v>86232.383883381932</v>
      </c>
      <c r="I65" s="161">
        <v>70785.884469387747</v>
      </c>
    </row>
    <row r="66" spans="1:9">
      <c r="A66" s="64" t="s">
        <v>137</v>
      </c>
      <c r="B66" s="161">
        <v>2128.5779867899601</v>
      </c>
      <c r="C66" s="161">
        <v>4996.3932898134854</v>
      </c>
      <c r="D66" s="161">
        <v>7630.538932568149</v>
      </c>
      <c r="E66" s="161">
        <v>7433.269998559078</v>
      </c>
      <c r="F66" s="161">
        <v>8077.5365612244896</v>
      </c>
      <c r="G66" s="161">
        <v>8380.3171822157419</v>
      </c>
      <c r="H66" s="161">
        <v>8759.9685860058307</v>
      </c>
      <c r="I66" s="161">
        <v>8206.4759314868807</v>
      </c>
    </row>
    <row r="67" spans="1:9">
      <c r="A67" s="64" t="s">
        <v>138</v>
      </c>
      <c r="B67" s="161">
        <v>-4563.2764478203435</v>
      </c>
      <c r="C67" s="161">
        <v>-12773.408408895266</v>
      </c>
      <c r="D67" s="161">
        <v>-13072.047591104734</v>
      </c>
      <c r="E67" s="161">
        <v>-12146.211554755044</v>
      </c>
      <c r="F67" s="161">
        <v>-14990.269833819244</v>
      </c>
      <c r="G67" s="161">
        <v>-12482.477930029154</v>
      </c>
      <c r="H67" s="161">
        <v>-15947.729071428572</v>
      </c>
      <c r="I67" s="161">
        <v>-17707.376189504372</v>
      </c>
    </row>
    <row r="68" spans="1:9">
      <c r="A68" s="58" t="s">
        <v>139</v>
      </c>
      <c r="B68" s="161">
        <v>61522.335147952443</v>
      </c>
      <c r="C68" s="161">
        <v>87518.73393400287</v>
      </c>
      <c r="D68" s="161">
        <v>77058.912664275471</v>
      </c>
      <c r="E68" s="161">
        <v>63336.048409221898</v>
      </c>
      <c r="F68" s="161">
        <v>68819.466644314874</v>
      </c>
      <c r="G68" s="161">
        <v>58027.870046647222</v>
      </c>
      <c r="H68" s="161">
        <v>79044.623397959178</v>
      </c>
      <c r="I68" s="161">
        <v>61284.984211370262</v>
      </c>
    </row>
    <row r="69" spans="1:9">
      <c r="A69" s="60" t="s">
        <v>140</v>
      </c>
      <c r="B69" s="161">
        <v>-35609.280046235137</v>
      </c>
      <c r="C69" s="161">
        <v>-46907.838799139172</v>
      </c>
      <c r="D69" s="161">
        <v>-49302.129837876622</v>
      </c>
      <c r="E69" s="161">
        <v>-46938.714296829974</v>
      </c>
      <c r="F69" s="161">
        <v>-49139.448574344024</v>
      </c>
      <c r="G69" s="161">
        <v>-37682.64396209913</v>
      </c>
      <c r="H69" s="161">
        <v>-52208.101724489788</v>
      </c>
      <c r="I69" s="161">
        <v>-49007.827425655982</v>
      </c>
    </row>
    <row r="70" spans="1:9">
      <c r="A70" s="65" t="s">
        <v>141</v>
      </c>
      <c r="B70" s="161">
        <v>25913.055101717306</v>
      </c>
      <c r="C70" s="161">
        <v>40610.895134863698</v>
      </c>
      <c r="D70" s="161">
        <v>27756.782826398852</v>
      </c>
      <c r="E70" s="161">
        <v>16397.334112391931</v>
      </c>
      <c r="F70" s="161">
        <v>19680.018069970847</v>
      </c>
      <c r="G70" s="161">
        <v>20345.226084548103</v>
      </c>
      <c r="H70" s="161">
        <v>26836.521673469386</v>
      </c>
      <c r="I70" s="161">
        <v>12277.156785714285</v>
      </c>
    </row>
    <row r="71" spans="1:9">
      <c r="A71" s="65" t="s">
        <v>142</v>
      </c>
      <c r="B71" s="161">
        <v>-26141.418268163801</v>
      </c>
      <c r="C71" s="161">
        <v>-87995.300457675767</v>
      </c>
      <c r="D71" s="161">
        <v>1807.9886585365853</v>
      </c>
      <c r="E71" s="161">
        <v>-5859.5931585014414</v>
      </c>
      <c r="F71" s="161">
        <v>-16084.666402332363</v>
      </c>
      <c r="G71" s="161">
        <v>2.5301443148688048</v>
      </c>
      <c r="H71" s="161">
        <v>-10.163301749271136</v>
      </c>
      <c r="I71" s="161">
        <v>-629.79237463556865</v>
      </c>
    </row>
    <row r="72" spans="1:9">
      <c r="A72" s="66" t="s">
        <v>143</v>
      </c>
      <c r="B72" s="161" t="s">
        <v>658</v>
      </c>
      <c r="C72" s="161">
        <v>-96227.703281205162</v>
      </c>
      <c r="D72" s="161">
        <v>3.9539756097560974</v>
      </c>
      <c r="E72" s="161">
        <v>-5981.0833242074932</v>
      </c>
      <c r="F72" s="161">
        <v>-16177.168278425655</v>
      </c>
      <c r="G72" s="161">
        <v>-13.457897959183674</v>
      </c>
      <c r="H72" s="161">
        <v>-26.66224198250729</v>
      </c>
      <c r="I72" s="161">
        <v>-630.23401166180759</v>
      </c>
    </row>
    <row r="73" spans="1:9">
      <c r="A73" s="66" t="s">
        <v>144</v>
      </c>
      <c r="B73" s="161" t="s">
        <v>658</v>
      </c>
      <c r="C73" s="161">
        <v>8232.4028048780492</v>
      </c>
      <c r="D73" s="161">
        <v>1804.0346843615496</v>
      </c>
      <c r="E73" s="161">
        <v>121.49016570605187</v>
      </c>
      <c r="F73" s="161">
        <v>92.501874635568512</v>
      </c>
      <c r="G73" s="161">
        <v>15.988042274052479</v>
      </c>
      <c r="H73" s="161">
        <v>16.498941690962102</v>
      </c>
      <c r="I73" s="161">
        <v>0.44163702623906709</v>
      </c>
    </row>
    <row r="74" spans="1:9">
      <c r="A74" s="58" t="s">
        <v>145</v>
      </c>
      <c r="B74" s="161">
        <v>28763.14859709379</v>
      </c>
      <c r="C74" s="161">
        <v>85695.139193687224</v>
      </c>
      <c r="D74" s="161">
        <v>-1672.3543931133427</v>
      </c>
      <c r="E74" s="161">
        <v>5856.7615979827087</v>
      </c>
      <c r="F74" s="161">
        <v>16062.423091836736</v>
      </c>
      <c r="G74" s="161">
        <v>1.6058644314868804</v>
      </c>
      <c r="H74" s="161">
        <v>0.39103935860058314</v>
      </c>
      <c r="I74" s="161">
        <v>-1.5252667638483963</v>
      </c>
    </row>
    <row r="75" spans="1:9">
      <c r="A75" s="58" t="s">
        <v>659</v>
      </c>
      <c r="B75" s="161" t="s">
        <v>658</v>
      </c>
      <c r="C75" s="161">
        <v>92451.030667144907</v>
      </c>
      <c r="D75" s="161">
        <v>2.1226097560975608</v>
      </c>
      <c r="E75" s="161">
        <v>5858.6717478386163</v>
      </c>
      <c r="F75" s="161">
        <v>16069.564620991254</v>
      </c>
      <c r="G75" s="161">
        <v>4.2738134110787174</v>
      </c>
      <c r="H75" s="161">
        <v>3.8619766763848395</v>
      </c>
      <c r="I75" s="161">
        <v>0.57213994169096205</v>
      </c>
    </row>
    <row r="76" spans="1:9">
      <c r="A76" s="60" t="s">
        <v>660</v>
      </c>
      <c r="B76" s="161" t="s">
        <v>658</v>
      </c>
      <c r="C76" s="161">
        <v>-6755.8914505021512</v>
      </c>
      <c r="D76" s="161">
        <v>-1674.3895695839312</v>
      </c>
      <c r="E76" s="161">
        <v>-1.9101498559077812</v>
      </c>
      <c r="F76" s="161">
        <v>-7.1415306122448987</v>
      </c>
      <c r="G76" s="161">
        <v>-2.667948979591837</v>
      </c>
      <c r="H76" s="161">
        <v>-3.4709373177842564</v>
      </c>
      <c r="I76" s="161">
        <v>-2.0974067055393584</v>
      </c>
    </row>
    <row r="77" spans="1:9">
      <c r="A77" s="58" t="s">
        <v>148</v>
      </c>
      <c r="B77" s="161">
        <v>28534.785430647291</v>
      </c>
      <c r="C77" s="161">
        <v>38310.733870875185</v>
      </c>
      <c r="D77" s="161">
        <v>27892.417091822095</v>
      </c>
      <c r="E77" s="161">
        <v>16394.502551873196</v>
      </c>
      <c r="F77" s="161">
        <v>19657.774759475218</v>
      </c>
      <c r="G77" s="161">
        <v>20349.362093294461</v>
      </c>
      <c r="H77" s="161">
        <v>26826.749411078719</v>
      </c>
      <c r="I77" s="161">
        <v>11645.839144314868</v>
      </c>
    </row>
    <row r="78" spans="1:9">
      <c r="A78" s="67" t="s">
        <v>149</v>
      </c>
      <c r="B78" s="161">
        <v>263.82403170409509</v>
      </c>
      <c r="C78" s="161">
        <v>1307.8890487804879</v>
      </c>
      <c r="D78" s="161">
        <v>51.314909612625534</v>
      </c>
      <c r="E78" s="161">
        <v>-125.58384870317003</v>
      </c>
      <c r="F78" s="161">
        <v>326.09567784256558</v>
      </c>
      <c r="G78" s="161">
        <v>24.17203352769679</v>
      </c>
      <c r="H78" s="161">
        <v>24.171413994169097</v>
      </c>
      <c r="I78" s="161">
        <v>742.28663848396502</v>
      </c>
    </row>
    <row r="79" spans="1:9">
      <c r="A79" s="65" t="s">
        <v>150</v>
      </c>
      <c r="B79" s="161">
        <v>28798.609462351385</v>
      </c>
      <c r="C79" s="161">
        <v>39618.622919655667</v>
      </c>
      <c r="D79" s="161">
        <v>27943.732001434721</v>
      </c>
      <c r="E79" s="161">
        <v>16268.918703170028</v>
      </c>
      <c r="F79" s="161">
        <v>19983.870437317782</v>
      </c>
      <c r="G79" s="161">
        <v>20373.53412682216</v>
      </c>
      <c r="H79" s="161">
        <v>26850.920825072888</v>
      </c>
      <c r="I79" s="161">
        <v>12388.125782798834</v>
      </c>
    </row>
    <row r="80" spans="1:9">
      <c r="A80" s="64" t="s">
        <v>151</v>
      </c>
      <c r="B80" s="161">
        <v>208.55989167767504</v>
      </c>
      <c r="C80" s="161">
        <v>888.59577618364403</v>
      </c>
      <c r="D80" s="161">
        <v>815.25114060258261</v>
      </c>
      <c r="E80" s="161">
        <v>52.139992795389048</v>
      </c>
      <c r="F80" s="161">
        <v>276.28846793002913</v>
      </c>
      <c r="G80" s="161">
        <v>426.28539067055391</v>
      </c>
      <c r="H80" s="161">
        <v>429.77163702623909</v>
      </c>
      <c r="I80" s="161">
        <v>621.2310728862974</v>
      </c>
    </row>
    <row r="81" spans="1:9" ht="21" customHeight="1">
      <c r="A81" s="58" t="s">
        <v>152</v>
      </c>
      <c r="B81" s="161">
        <v>29007.169354029062</v>
      </c>
      <c r="C81" s="161">
        <v>40507.218695839307</v>
      </c>
      <c r="D81" s="161">
        <v>28758.983142037301</v>
      </c>
      <c r="E81" s="161">
        <v>16321.058695965417</v>
      </c>
      <c r="F81" s="161">
        <v>20260.158905247812</v>
      </c>
      <c r="G81" s="161">
        <v>20799.81951749271</v>
      </c>
      <c r="H81" s="161">
        <v>27280.692462099123</v>
      </c>
      <c r="I81" s="161">
        <v>13009.356855685131</v>
      </c>
    </row>
    <row r="82" spans="1:9" ht="21" customHeight="1">
      <c r="A82" s="64" t="s">
        <v>153</v>
      </c>
      <c r="B82" s="161" t="s">
        <v>658</v>
      </c>
      <c r="C82" s="161">
        <v>-4337.3240516499282</v>
      </c>
      <c r="D82" s="161">
        <v>0</v>
      </c>
      <c r="E82" s="161">
        <v>0</v>
      </c>
      <c r="F82" s="161">
        <v>0</v>
      </c>
      <c r="G82" s="161">
        <v>0</v>
      </c>
      <c r="H82" s="161">
        <v>0</v>
      </c>
      <c r="I82" s="161">
        <v>0</v>
      </c>
    </row>
    <row r="83" spans="1:9" ht="21" customHeight="1">
      <c r="A83" s="58" t="s">
        <v>154</v>
      </c>
      <c r="B83" s="161">
        <v>29007.169354029062</v>
      </c>
      <c r="C83" s="161">
        <v>36169.894644189379</v>
      </c>
      <c r="D83" s="161">
        <v>28758.983142037301</v>
      </c>
      <c r="E83" s="161">
        <v>16321.058695965417</v>
      </c>
      <c r="F83" s="161">
        <v>20260.158905247812</v>
      </c>
      <c r="G83" s="161">
        <v>20799.81951749271</v>
      </c>
      <c r="H83" s="161">
        <v>27280.692462099123</v>
      </c>
      <c r="I83" s="161">
        <v>13009.356855685131</v>
      </c>
    </row>
    <row r="84" spans="1:9" ht="18" customHeight="1" thickBot="1">
      <c r="A84" s="64" t="s">
        <v>155</v>
      </c>
      <c r="B84" s="161">
        <v>-2650.4656274768822</v>
      </c>
      <c r="C84" s="161">
        <v>-685.12244045911052</v>
      </c>
      <c r="D84" s="161">
        <v>-256.79300286944044</v>
      </c>
      <c r="E84" s="161">
        <v>-1118.8029481268013</v>
      </c>
      <c r="F84" s="161">
        <v>-548.84106705539364</v>
      </c>
      <c r="G84" s="161">
        <v>-4401.5201341107877</v>
      </c>
      <c r="H84" s="161">
        <v>-5982.0619708454806</v>
      </c>
      <c r="I84" s="161">
        <v>-2380.6674927113704</v>
      </c>
    </row>
    <row r="85" spans="1:9" ht="24" customHeight="1" thickTop="1" thickBot="1">
      <c r="A85" s="56" t="s">
        <v>156</v>
      </c>
      <c r="B85" s="150">
        <v>26356.703726552179</v>
      </c>
      <c r="C85" s="150">
        <v>35484.772203730274</v>
      </c>
      <c r="D85" s="150">
        <v>28502.190139167862</v>
      </c>
      <c r="E85" s="150">
        <v>15202.255747838617</v>
      </c>
      <c r="F85" s="150">
        <v>19711.317838192423</v>
      </c>
      <c r="G85" s="150">
        <v>16398.299383381924</v>
      </c>
      <c r="H85" s="150">
        <v>21298.630491253643</v>
      </c>
      <c r="I85" s="150">
        <v>10628.689362973762</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666</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334662.02817305154</v>
      </c>
      <c r="C8" s="150">
        <v>478506.50078192248</v>
      </c>
      <c r="D8" s="150">
        <v>582771.64753658534</v>
      </c>
      <c r="E8" s="150">
        <v>554702.93308501446</v>
      </c>
      <c r="F8" s="150">
        <v>693038.43260932935</v>
      </c>
      <c r="G8" s="150">
        <v>835428.30339650146</v>
      </c>
      <c r="H8" s="150">
        <v>856189.41594169103</v>
      </c>
      <c r="I8" s="150">
        <v>878244.0579562682</v>
      </c>
    </row>
    <row r="9" spans="1:9" s="153" customFormat="1" ht="21" customHeight="1" thickTop="1">
      <c r="A9" s="151" t="s">
        <v>80</v>
      </c>
      <c r="B9" s="152">
        <v>51981.874700132103</v>
      </c>
      <c r="C9" s="152">
        <v>109006.09387804878</v>
      </c>
      <c r="D9" s="152">
        <v>155887.38079626975</v>
      </c>
      <c r="E9" s="152">
        <v>107732.58127377521</v>
      </c>
      <c r="F9" s="152">
        <v>156908.33280758015</v>
      </c>
      <c r="G9" s="152">
        <v>152603.51756559766</v>
      </c>
      <c r="H9" s="152">
        <v>192808.35054664724</v>
      </c>
      <c r="I9" s="152">
        <v>173975.33927696795</v>
      </c>
    </row>
    <row r="10" spans="1:9" s="153" customFormat="1" ht="21" customHeight="1">
      <c r="A10" s="151" t="s">
        <v>81</v>
      </c>
      <c r="B10" s="152">
        <v>90546.780501981499</v>
      </c>
      <c r="C10" s="152">
        <v>131615.78925394549</v>
      </c>
      <c r="D10" s="152">
        <v>139446.49196269727</v>
      </c>
      <c r="E10" s="152">
        <v>112310.7383443804</v>
      </c>
      <c r="F10" s="152">
        <v>100505.0667696793</v>
      </c>
      <c r="G10" s="152">
        <v>190531.79230612246</v>
      </c>
      <c r="H10" s="152">
        <v>178421.29573615163</v>
      </c>
      <c r="I10" s="152">
        <v>128171.8159606414</v>
      </c>
    </row>
    <row r="11" spans="1:9" s="153" customFormat="1" ht="21" customHeight="1">
      <c r="A11" s="151" t="s">
        <v>82</v>
      </c>
      <c r="B11" s="152">
        <v>172234.53089035666</v>
      </c>
      <c r="C11" s="152">
        <v>215693.04436154949</v>
      </c>
      <c r="D11" s="152">
        <v>262937.9011578192</v>
      </c>
      <c r="E11" s="152">
        <v>316871.87564409216</v>
      </c>
      <c r="F11" s="152">
        <v>414457.79803352774</v>
      </c>
      <c r="G11" s="152">
        <v>468529.8342361516</v>
      </c>
      <c r="H11" s="152">
        <v>460008.25088192424</v>
      </c>
      <c r="I11" s="152">
        <v>527187.35115451901</v>
      </c>
    </row>
    <row r="12" spans="1:9" s="153" customFormat="1" ht="21" customHeight="1">
      <c r="A12" s="154" t="s">
        <v>83</v>
      </c>
      <c r="B12" s="152">
        <v>166757.0887608983</v>
      </c>
      <c r="C12" s="152">
        <v>213078.62366284078</v>
      </c>
      <c r="D12" s="152">
        <v>261227.08239598278</v>
      </c>
      <c r="E12" s="152">
        <v>315954.1113631124</v>
      </c>
      <c r="F12" s="152">
        <v>413560.5189664723</v>
      </c>
      <c r="G12" s="152">
        <v>465524.8765174927</v>
      </c>
      <c r="H12" s="152">
        <v>458420.13710787171</v>
      </c>
      <c r="I12" s="152">
        <v>522386.75143002917</v>
      </c>
    </row>
    <row r="13" spans="1:9" s="153" customFormat="1" ht="21" customHeight="1">
      <c r="A13" s="154" t="s">
        <v>84</v>
      </c>
      <c r="B13" s="152">
        <v>138447.82031968297</v>
      </c>
      <c r="C13" s="152">
        <v>187840.51940459109</v>
      </c>
      <c r="D13" s="152">
        <v>238868.8728866571</v>
      </c>
      <c r="E13" s="152">
        <v>294436.79486455332</v>
      </c>
      <c r="F13" s="152">
        <v>397836.28669096204</v>
      </c>
      <c r="G13" s="152">
        <v>452910.07153207</v>
      </c>
      <c r="H13" s="152">
        <v>446266.58977988339</v>
      </c>
      <c r="I13" s="152">
        <v>510681.82774489792</v>
      </c>
    </row>
    <row r="14" spans="1:9" s="153" customFormat="1" ht="21" customHeight="1">
      <c r="A14" s="154" t="s">
        <v>85</v>
      </c>
      <c r="B14" s="152">
        <v>28309.268441215321</v>
      </c>
      <c r="C14" s="152">
        <v>25238.104258249641</v>
      </c>
      <c r="D14" s="152">
        <v>22358.209509325683</v>
      </c>
      <c r="E14" s="152">
        <v>21517.316498559077</v>
      </c>
      <c r="F14" s="152">
        <v>15724.232275510205</v>
      </c>
      <c r="G14" s="152">
        <v>12614.804985422741</v>
      </c>
      <c r="H14" s="152">
        <v>12153.547327988337</v>
      </c>
      <c r="I14" s="152">
        <v>11704.923685131196</v>
      </c>
    </row>
    <row r="15" spans="1:9" s="153" customFormat="1" ht="21" customHeight="1">
      <c r="A15" s="154" t="s">
        <v>86</v>
      </c>
      <c r="B15" s="152">
        <v>823.33293527080582</v>
      </c>
      <c r="C15" s="152">
        <v>469.29290961262552</v>
      </c>
      <c r="D15" s="152">
        <v>737.91610473457672</v>
      </c>
      <c r="E15" s="152">
        <v>415.13080835734871</v>
      </c>
      <c r="F15" s="152">
        <v>573.60014431486888</v>
      </c>
      <c r="G15" s="152">
        <v>1392.0783673469389</v>
      </c>
      <c r="H15" s="152">
        <v>1211.8293877551018</v>
      </c>
      <c r="I15" s="152">
        <v>4781.3159752186593</v>
      </c>
    </row>
    <row r="16" spans="1:9" s="153" customFormat="1" ht="21" customHeight="1">
      <c r="A16" s="154" t="s">
        <v>87</v>
      </c>
      <c r="B16" s="152">
        <v>280.56295508586527</v>
      </c>
      <c r="C16" s="152">
        <v>433.09448206599717</v>
      </c>
      <c r="D16" s="152">
        <v>531.72845337159254</v>
      </c>
      <c r="E16" s="152">
        <v>372.89026080691644</v>
      </c>
      <c r="F16" s="152">
        <v>334.65725510204084</v>
      </c>
      <c r="G16" s="152">
        <v>1392.0783673469389</v>
      </c>
      <c r="H16" s="152">
        <v>1200.3652973760934</v>
      </c>
      <c r="I16" s="152">
        <v>4718.1867609329447</v>
      </c>
    </row>
    <row r="17" spans="1:9" s="153" customFormat="1" ht="21" customHeight="1">
      <c r="A17" s="154" t="s">
        <v>88</v>
      </c>
      <c r="B17" s="152">
        <v>542.76998018494055</v>
      </c>
      <c r="C17" s="152">
        <v>36.198427546628409</v>
      </c>
      <c r="D17" s="152">
        <v>206.18765136298421</v>
      </c>
      <c r="E17" s="152">
        <v>42.240547550432275</v>
      </c>
      <c r="F17" s="152">
        <v>238.94288921282799</v>
      </c>
      <c r="G17" s="152">
        <v>0</v>
      </c>
      <c r="H17" s="152">
        <v>11.464090379008747</v>
      </c>
      <c r="I17" s="152">
        <v>63.129214285714284</v>
      </c>
    </row>
    <row r="18" spans="1:9" s="153" customFormat="1" ht="21" customHeight="1">
      <c r="A18" s="154" t="s">
        <v>89</v>
      </c>
      <c r="B18" s="152">
        <v>8795.1565455746368</v>
      </c>
      <c r="C18" s="152">
        <v>5735.9796183644194</v>
      </c>
      <c r="D18" s="152">
        <v>4553.3026915351511</v>
      </c>
      <c r="E18" s="152">
        <v>4080.4327363112393</v>
      </c>
      <c r="F18" s="152">
        <v>3983.9083090379008</v>
      </c>
      <c r="G18" s="152">
        <v>5154.8247653061217</v>
      </c>
      <c r="H18" s="152">
        <v>4535.7319650145773</v>
      </c>
      <c r="I18" s="152">
        <v>5206.1458265306119</v>
      </c>
    </row>
    <row r="19" spans="1:9" s="153" customFormat="1" ht="21" customHeight="1">
      <c r="A19" s="154" t="s">
        <v>90</v>
      </c>
      <c r="B19" s="152">
        <v>3433.8217675033025</v>
      </c>
      <c r="C19" s="152">
        <v>1965.9467890961262</v>
      </c>
      <c r="D19" s="152">
        <v>1619.9043127690102</v>
      </c>
      <c r="E19" s="152">
        <v>1550.9374409221903</v>
      </c>
      <c r="F19" s="152">
        <v>1689.8066588921281</v>
      </c>
      <c r="G19" s="152">
        <v>2859.7755962099127</v>
      </c>
      <c r="H19" s="152">
        <v>2446.4669373177844</v>
      </c>
      <c r="I19" s="152">
        <v>3150.7591472303211</v>
      </c>
    </row>
    <row r="20" spans="1:9" s="153" customFormat="1" ht="21" customHeight="1">
      <c r="A20" s="154" t="s">
        <v>91</v>
      </c>
      <c r="B20" s="152">
        <v>5361.3347780713339</v>
      </c>
      <c r="C20" s="152">
        <v>3770.032829268293</v>
      </c>
      <c r="D20" s="152">
        <v>2933.3983787661405</v>
      </c>
      <c r="E20" s="152">
        <v>2529.4952953890493</v>
      </c>
      <c r="F20" s="152">
        <v>2294.1016501457725</v>
      </c>
      <c r="G20" s="152">
        <v>2295.0491690962099</v>
      </c>
      <c r="H20" s="152">
        <v>2089.2650276967929</v>
      </c>
      <c r="I20" s="152">
        <v>2055.3866793002917</v>
      </c>
    </row>
    <row r="21" spans="1:9" s="153" customFormat="1" ht="21" customHeight="1">
      <c r="A21" s="154" t="s">
        <v>92</v>
      </c>
      <c r="B21" s="152">
        <v>2635.9734002642008</v>
      </c>
      <c r="C21" s="152">
        <v>3312.5411104734571</v>
      </c>
      <c r="D21" s="152">
        <v>3131.7686657101867</v>
      </c>
      <c r="E21" s="152">
        <v>2904.0138342939485</v>
      </c>
      <c r="F21" s="152">
        <v>3543.6505058309035</v>
      </c>
      <c r="G21" s="152">
        <v>4645.9157682215746</v>
      </c>
      <c r="H21" s="152">
        <v>4458.9850043731776</v>
      </c>
      <c r="I21" s="152">
        <v>5083.9869329446065</v>
      </c>
    </row>
    <row r="22" spans="1:9" s="153" customFormat="1" ht="21" customHeight="1">
      <c r="A22" s="154" t="s">
        <v>93</v>
      </c>
      <c r="B22" s="152">
        <v>-6777.0207516512546</v>
      </c>
      <c r="C22" s="152">
        <v>-6903.3929397417505</v>
      </c>
      <c r="D22" s="152">
        <v>-6712.1687001434721</v>
      </c>
      <c r="E22" s="152">
        <v>-6481.8130979827083</v>
      </c>
      <c r="F22" s="152">
        <v>-7203.8798921282796</v>
      </c>
      <c r="G22" s="152">
        <v>-8187.8611822157436</v>
      </c>
      <c r="H22" s="152">
        <v>-8618.4325830903799</v>
      </c>
      <c r="I22" s="152">
        <v>-10270.84901020408</v>
      </c>
    </row>
    <row r="23" spans="1:9" s="153" customFormat="1" ht="21" customHeight="1">
      <c r="A23" s="151" t="s">
        <v>94</v>
      </c>
      <c r="B23" s="152">
        <v>1042.5371783355349</v>
      </c>
      <c r="C23" s="152">
        <v>1287.7339239598277</v>
      </c>
      <c r="D23" s="152">
        <v>2877.1213156384506</v>
      </c>
      <c r="E23" s="152">
        <v>2973.7547103746397</v>
      </c>
      <c r="F23" s="152">
        <v>3356.5464737609327</v>
      </c>
      <c r="G23" s="152">
        <v>4788.2335131195341</v>
      </c>
      <c r="H23" s="152">
        <v>5310.9080889212837</v>
      </c>
      <c r="I23" s="152">
        <v>6799.6933352769684</v>
      </c>
    </row>
    <row r="24" spans="1:9" s="153" customFormat="1" ht="21" customHeight="1">
      <c r="A24" s="151" t="s">
        <v>95</v>
      </c>
      <c r="B24" s="152">
        <v>1674.325784676354</v>
      </c>
      <c r="C24" s="152">
        <v>740.55945624103299</v>
      </c>
      <c r="D24" s="152">
        <v>192.43030129124821</v>
      </c>
      <c r="E24" s="152">
        <v>105.69378530259365</v>
      </c>
      <c r="F24" s="152">
        <v>125.49740379008745</v>
      </c>
      <c r="G24" s="152">
        <v>69.755408163265301</v>
      </c>
      <c r="H24" s="152">
        <v>54.826564139941688</v>
      </c>
      <c r="I24" s="152">
        <v>119.12167492711369</v>
      </c>
    </row>
    <row r="25" spans="1:9" s="153" customFormat="1" ht="21" customHeight="1">
      <c r="A25" s="151" t="s">
        <v>96</v>
      </c>
      <c r="B25" s="152">
        <v>6500.1964372523125</v>
      </c>
      <c r="C25" s="152">
        <v>7501.5977101865137</v>
      </c>
      <c r="D25" s="152">
        <v>8211.7659784791958</v>
      </c>
      <c r="E25" s="152">
        <v>1215.6721167146973</v>
      </c>
      <c r="F25" s="152">
        <v>788.86736151603486</v>
      </c>
      <c r="G25" s="152">
        <v>888.5268032069971</v>
      </c>
      <c r="H25" s="152">
        <v>580.19576676384838</v>
      </c>
      <c r="I25" s="152">
        <v>22689.74147813411</v>
      </c>
    </row>
    <row r="26" spans="1:9" s="153" customFormat="1" ht="21" customHeight="1">
      <c r="A26" s="151" t="s">
        <v>97</v>
      </c>
      <c r="B26" s="152">
        <v>9014.7373196829594</v>
      </c>
      <c r="C26" s="152">
        <v>10241.925674318509</v>
      </c>
      <c r="D26" s="152">
        <v>11171.710790530846</v>
      </c>
      <c r="E26" s="152">
        <v>12229.712036023055</v>
      </c>
      <c r="F26" s="152">
        <v>14257.955501457725</v>
      </c>
      <c r="G26" s="152">
        <v>15224.036943148689</v>
      </c>
      <c r="H26" s="152">
        <v>15894.90746355685</v>
      </c>
      <c r="I26" s="152">
        <v>15986.516915451895</v>
      </c>
    </row>
    <row r="27" spans="1:9" s="157" customFormat="1" ht="43.5" customHeight="1" thickBot="1">
      <c r="A27" s="155" t="s">
        <v>98</v>
      </c>
      <c r="B27" s="156">
        <v>1667.045360634082</v>
      </c>
      <c r="C27" s="156">
        <v>2419.7565236728838</v>
      </c>
      <c r="D27" s="156">
        <v>2046.8452338593972</v>
      </c>
      <c r="E27" s="156">
        <v>1262.9051743515852</v>
      </c>
      <c r="F27" s="156">
        <v>2638.3682580174927</v>
      </c>
      <c r="G27" s="156">
        <v>2792.6066209912542</v>
      </c>
      <c r="H27" s="156">
        <v>3110.6808935860058</v>
      </c>
      <c r="I27" s="156">
        <v>3314.4781603498541</v>
      </c>
    </row>
    <row r="28" spans="1:9" ht="24" customHeight="1" thickTop="1" thickBot="1">
      <c r="A28" s="56" t="s">
        <v>99</v>
      </c>
      <c r="B28" s="150">
        <v>313898.97822457069</v>
      </c>
      <c r="C28" s="150">
        <v>450932.9676097561</v>
      </c>
      <c r="D28" s="150">
        <v>552740.18520803447</v>
      </c>
      <c r="E28" s="150">
        <v>521814.60292795394</v>
      </c>
      <c r="F28" s="150">
        <v>648102.09979591833</v>
      </c>
      <c r="G28" s="150">
        <v>786115.72918950429</v>
      </c>
      <c r="H28" s="150">
        <v>804203.06872594752</v>
      </c>
      <c r="I28" s="150">
        <v>824504.34224052483</v>
      </c>
    </row>
    <row r="29" spans="1:9" s="153" customFormat="1" ht="21" customHeight="1" thickTop="1">
      <c r="A29" s="151" t="s">
        <v>100</v>
      </c>
      <c r="B29" s="152">
        <v>282212.40056671068</v>
      </c>
      <c r="C29" s="152">
        <v>401438.6017618365</v>
      </c>
      <c r="D29" s="152">
        <v>494549.52263558109</v>
      </c>
      <c r="E29" s="152">
        <v>442048.22503602307</v>
      </c>
      <c r="F29" s="152">
        <v>558807.84098104958</v>
      </c>
      <c r="G29" s="152">
        <v>703616.73406414001</v>
      </c>
      <c r="H29" s="152">
        <v>727523.92750874639</v>
      </c>
      <c r="I29" s="152">
        <v>731368.47440670559</v>
      </c>
    </row>
    <row r="30" spans="1:9" s="153" customFormat="1" ht="21" customHeight="1">
      <c r="A30" s="154" t="s">
        <v>101</v>
      </c>
      <c r="B30" s="152">
        <v>86621.160718626154</v>
      </c>
      <c r="C30" s="152">
        <v>125158.39130989957</v>
      </c>
      <c r="D30" s="152">
        <v>145634.9581420373</v>
      </c>
      <c r="E30" s="152">
        <v>140083.30093659941</v>
      </c>
      <c r="F30" s="152">
        <v>174860.27381195335</v>
      </c>
      <c r="G30" s="152">
        <v>248520.65488483963</v>
      </c>
      <c r="H30" s="152">
        <v>245474.66877405246</v>
      </c>
      <c r="I30" s="152">
        <v>234298.28856851309</v>
      </c>
    </row>
    <row r="31" spans="1:9" s="153" customFormat="1" ht="21" customHeight="1">
      <c r="A31" s="154" t="s">
        <v>102</v>
      </c>
      <c r="B31" s="152">
        <v>70905.211565389691</v>
      </c>
      <c r="C31" s="152">
        <v>110807.41975322811</v>
      </c>
      <c r="D31" s="152">
        <v>136799.9902137733</v>
      </c>
      <c r="E31" s="152">
        <v>103401.55924639769</v>
      </c>
      <c r="F31" s="152">
        <v>163245.61536443149</v>
      </c>
      <c r="G31" s="152">
        <v>164549.62585714288</v>
      </c>
      <c r="H31" s="152">
        <v>175474.80722157436</v>
      </c>
      <c r="I31" s="152">
        <v>189310.18435714286</v>
      </c>
    </row>
    <row r="32" spans="1:9" s="153" customFormat="1" ht="21" customHeight="1">
      <c r="A32" s="154" t="s">
        <v>103</v>
      </c>
      <c r="B32" s="152">
        <v>108345.92183091149</v>
      </c>
      <c r="C32" s="152">
        <v>144502.79582496412</v>
      </c>
      <c r="D32" s="152">
        <v>190175.47904591105</v>
      </c>
      <c r="E32" s="152">
        <v>172172.89767291065</v>
      </c>
      <c r="F32" s="152">
        <v>180307.1178206997</v>
      </c>
      <c r="G32" s="152">
        <v>259784.48748396503</v>
      </c>
      <c r="H32" s="152">
        <v>265641.06168658892</v>
      </c>
      <c r="I32" s="152">
        <v>272969.6557623907</v>
      </c>
    </row>
    <row r="33" spans="1:9" s="153" customFormat="1" ht="21" customHeight="1">
      <c r="A33" s="154" t="s">
        <v>104</v>
      </c>
      <c r="B33" s="152">
        <v>13782.262114927345</v>
      </c>
      <c r="C33" s="152">
        <v>17557.746592539454</v>
      </c>
      <c r="D33" s="152">
        <v>15927.627140602583</v>
      </c>
      <c r="E33" s="152">
        <v>18572.230543227666</v>
      </c>
      <c r="F33" s="152">
        <v>31909.751177842565</v>
      </c>
      <c r="G33" s="152">
        <v>19938.991916909625</v>
      </c>
      <c r="H33" s="152">
        <v>28614.222862973758</v>
      </c>
      <c r="I33" s="152">
        <v>21438.343129737612</v>
      </c>
    </row>
    <row r="34" spans="1:9" s="153" customFormat="1" ht="21" customHeight="1">
      <c r="A34" s="154" t="s">
        <v>105</v>
      </c>
      <c r="B34" s="152">
        <v>0</v>
      </c>
      <c r="C34" s="152">
        <v>0</v>
      </c>
      <c r="D34" s="152">
        <v>0</v>
      </c>
      <c r="E34" s="152">
        <v>0</v>
      </c>
      <c r="F34" s="152">
        <v>0</v>
      </c>
      <c r="G34" s="152">
        <v>0</v>
      </c>
      <c r="H34" s="152">
        <v>0</v>
      </c>
      <c r="I34" s="152">
        <v>0</v>
      </c>
    </row>
    <row r="35" spans="1:9" s="153" customFormat="1" ht="21" customHeight="1">
      <c r="A35" s="154" t="s">
        <v>106</v>
      </c>
      <c r="B35" s="152">
        <v>2557.8443368560106</v>
      </c>
      <c r="C35" s="152">
        <v>3412.2482812051649</v>
      </c>
      <c r="D35" s="152">
        <v>6011.4680932568144</v>
      </c>
      <c r="E35" s="152">
        <v>7818.2366368876083</v>
      </c>
      <c r="F35" s="152">
        <v>8485.0828061224493</v>
      </c>
      <c r="G35" s="152">
        <v>10822.973921282799</v>
      </c>
      <c r="H35" s="152">
        <v>12319.166963556852</v>
      </c>
      <c r="I35" s="152">
        <v>13352.002588921283</v>
      </c>
    </row>
    <row r="36" spans="1:9" s="153" customFormat="1" ht="21" customHeight="1">
      <c r="A36" s="151" t="s">
        <v>107</v>
      </c>
      <c r="B36" s="152">
        <v>447.80977542932629</v>
      </c>
      <c r="C36" s="152">
        <v>50.215668579626978</v>
      </c>
      <c r="D36" s="152">
        <v>3.9017503586800575</v>
      </c>
      <c r="E36" s="152">
        <v>32.544524495677237</v>
      </c>
      <c r="F36" s="152">
        <v>16.545918367346939</v>
      </c>
      <c r="G36" s="152">
        <v>21.268379008746354</v>
      </c>
      <c r="H36" s="152">
        <v>12.526250728862975</v>
      </c>
      <c r="I36" s="152">
        <v>119.38833819241982</v>
      </c>
    </row>
    <row r="37" spans="1:9" s="153" customFormat="1" ht="21" customHeight="1">
      <c r="A37" s="151" t="s">
        <v>108</v>
      </c>
      <c r="B37" s="152">
        <v>23008.51857727873</v>
      </c>
      <c r="C37" s="152">
        <v>35064.586944045914</v>
      </c>
      <c r="D37" s="152">
        <v>36717.617949784792</v>
      </c>
      <c r="E37" s="152">
        <v>24138.997213256484</v>
      </c>
      <c r="F37" s="152">
        <v>46464.78459766764</v>
      </c>
      <c r="G37" s="152">
        <v>38001.324752186592</v>
      </c>
      <c r="H37" s="152">
        <v>29737.316978134113</v>
      </c>
      <c r="I37" s="152">
        <v>39756.600088921281</v>
      </c>
    </row>
    <row r="38" spans="1:9" s="153" customFormat="1" ht="21" customHeight="1">
      <c r="A38" s="151" t="s">
        <v>109</v>
      </c>
      <c r="B38" s="152">
        <v>4269.4969260237776</v>
      </c>
      <c r="C38" s="152">
        <v>4886.0777474892402</v>
      </c>
      <c r="D38" s="152">
        <v>7680.2848450502152</v>
      </c>
      <c r="E38" s="152">
        <v>8345.5002060518727</v>
      </c>
      <c r="F38" s="152">
        <v>11577.915584548105</v>
      </c>
      <c r="G38" s="152">
        <v>13043.537569970846</v>
      </c>
      <c r="H38" s="152">
        <v>16312.776008746358</v>
      </c>
      <c r="I38" s="152">
        <v>22678.928755102042</v>
      </c>
    </row>
    <row r="39" spans="1:9" s="153" customFormat="1" ht="21" customHeight="1">
      <c r="A39" s="151" t="s">
        <v>110</v>
      </c>
      <c r="B39" s="152">
        <v>457.54404887714668</v>
      </c>
      <c r="C39" s="152">
        <v>1857.6964246771879</v>
      </c>
      <c r="D39" s="152">
        <v>3438.8057690100432</v>
      </c>
      <c r="E39" s="152">
        <v>4530.10010518732</v>
      </c>
      <c r="F39" s="152">
        <v>6266.0023046647229</v>
      </c>
      <c r="G39" s="152">
        <v>8109.4325291545192</v>
      </c>
      <c r="H39" s="152">
        <v>8272.8751778425649</v>
      </c>
      <c r="I39" s="152">
        <v>9523.0970918367348</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3503.2083302509905</v>
      </c>
      <c r="C41" s="152">
        <v>7635.7890631276914</v>
      </c>
      <c r="D41" s="152">
        <v>10350.052258249641</v>
      </c>
      <c r="E41" s="152">
        <v>9365.0625850144097</v>
      </c>
      <c r="F41" s="152">
        <v>7686.8868658892125</v>
      </c>
      <c r="G41" s="152">
        <v>7311.0490699708444</v>
      </c>
      <c r="H41" s="152">
        <v>5994.8060218658893</v>
      </c>
      <c r="I41" s="152">
        <v>5574.7713338192416</v>
      </c>
    </row>
    <row r="42" spans="1:9" s="157" customFormat="1" ht="43.5" customHeight="1" thickBot="1">
      <c r="A42" s="155" t="s">
        <v>113</v>
      </c>
      <c r="B42" s="156"/>
      <c r="C42" s="156"/>
      <c r="D42" s="156">
        <v>0</v>
      </c>
      <c r="E42" s="156">
        <v>33354.173257925075</v>
      </c>
      <c r="F42" s="156">
        <v>17282.123543731781</v>
      </c>
      <c r="G42" s="156">
        <v>16012.382825072887</v>
      </c>
      <c r="H42" s="156">
        <v>16348.840779883381</v>
      </c>
      <c r="I42" s="156">
        <v>15483.082225947521</v>
      </c>
    </row>
    <row r="43" spans="1:9" ht="24" customHeight="1" thickTop="1" thickBot="1">
      <c r="A43" s="56" t="s">
        <v>114</v>
      </c>
      <c r="B43" s="150">
        <v>20763.04994848085</v>
      </c>
      <c r="C43" s="150">
        <v>27573.533169296988</v>
      </c>
      <c r="D43" s="150">
        <v>30031.462328550933</v>
      </c>
      <c r="E43" s="150">
        <v>32888.330151296832</v>
      </c>
      <c r="F43" s="150">
        <v>44936.332807580176</v>
      </c>
      <c r="G43" s="150">
        <v>49312.574211370258</v>
      </c>
      <c r="H43" s="150">
        <v>51986.347227405255</v>
      </c>
      <c r="I43" s="150">
        <v>53739.715723032066</v>
      </c>
    </row>
    <row r="44" spans="1:9" s="153" customFormat="1" ht="21" customHeight="1" thickTop="1">
      <c r="A44" s="151" t="s">
        <v>115</v>
      </c>
      <c r="B44" s="152">
        <v>18449.669749009248</v>
      </c>
      <c r="C44" s="152">
        <v>21306.456241033</v>
      </c>
      <c r="D44" s="152">
        <v>21306.456241033</v>
      </c>
      <c r="E44" s="152">
        <v>22704.178674351584</v>
      </c>
      <c r="F44" s="152">
        <v>27783.819241982506</v>
      </c>
      <c r="G44" s="152">
        <v>34905.903790087461</v>
      </c>
      <c r="H44" s="152">
        <v>36663.84839650146</v>
      </c>
      <c r="I44" s="152">
        <v>40723.979591836738</v>
      </c>
    </row>
    <row r="45" spans="1:9" s="153" customFormat="1" ht="21" customHeight="1">
      <c r="A45" s="151" t="s">
        <v>116</v>
      </c>
      <c r="B45" s="152">
        <v>0</v>
      </c>
      <c r="C45" s="152">
        <v>0</v>
      </c>
      <c r="D45" s="152">
        <v>0</v>
      </c>
      <c r="E45" s="152">
        <v>1345.0288184438041</v>
      </c>
      <c r="F45" s="152">
        <v>5051.661545189505</v>
      </c>
      <c r="G45" s="152">
        <v>2258.0709402332363</v>
      </c>
      <c r="H45" s="152">
        <v>1661.4865962099127</v>
      </c>
      <c r="I45" s="152">
        <v>500.12633381924195</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-243.47805812417437</v>
      </c>
      <c r="C47" s="152">
        <v>2136.5966700143472</v>
      </c>
      <c r="D47" s="152">
        <v>2549.6450774748923</v>
      </c>
      <c r="E47" s="152">
        <v>3180.8728285302595</v>
      </c>
      <c r="F47" s="152">
        <v>3799.5643221574342</v>
      </c>
      <c r="G47" s="152">
        <v>4628.7362040816324</v>
      </c>
      <c r="H47" s="152">
        <v>4628.7362040816324</v>
      </c>
      <c r="I47" s="152">
        <v>5531.0246982507288</v>
      </c>
    </row>
    <row r="48" spans="1:9" s="153" customFormat="1" ht="21" customHeight="1">
      <c r="A48" s="151" t="s">
        <v>119</v>
      </c>
      <c r="B48" s="152">
        <v>2556.858257595773</v>
      </c>
      <c r="C48" s="152">
        <v>4130.4802582496413</v>
      </c>
      <c r="D48" s="152">
        <v>6175.3610100430424</v>
      </c>
      <c r="E48" s="152">
        <v>5658.2498299711815</v>
      </c>
      <c r="F48" s="152">
        <v>8301.2876982507296</v>
      </c>
      <c r="G48" s="152">
        <v>7519.8632769679298</v>
      </c>
      <c r="H48" s="152">
        <v>9032.2760306122436</v>
      </c>
      <c r="I48" s="152">
        <v>6984.5850991253646</v>
      </c>
    </row>
    <row r="49" spans="1:9" s="153" customFormat="1" ht="21" customHeight="1">
      <c r="A49" s="154" t="s">
        <v>120</v>
      </c>
      <c r="B49" s="152">
        <v>-875.06560634081893</v>
      </c>
      <c r="C49" s="152">
        <v>0</v>
      </c>
      <c r="D49" s="152">
        <v>0</v>
      </c>
      <c r="E49" s="152">
        <v>0</v>
      </c>
      <c r="F49" s="152">
        <v>9.9438046647230323</v>
      </c>
      <c r="G49" s="152">
        <v>1171.3040670553937</v>
      </c>
      <c r="H49" s="152">
        <v>9.9438046647230323</v>
      </c>
      <c r="I49" s="152">
        <v>1171.3040670553937</v>
      </c>
    </row>
    <row r="50" spans="1:9" s="157" customFormat="1" ht="40.5" customHeight="1" thickBot="1">
      <c r="A50" s="158" t="s">
        <v>121</v>
      </c>
      <c r="B50" s="156">
        <v>3431.9238639365917</v>
      </c>
      <c r="C50" s="156">
        <v>4130.4802582496413</v>
      </c>
      <c r="D50" s="156">
        <v>6175.3610100430424</v>
      </c>
      <c r="E50" s="156">
        <v>5658.2498299711815</v>
      </c>
      <c r="F50" s="156">
        <v>8291.3438935860049</v>
      </c>
      <c r="G50" s="156">
        <v>6348.5592099125361</v>
      </c>
      <c r="H50" s="156">
        <v>9022.3322259475226</v>
      </c>
      <c r="I50" s="156">
        <v>5813.2810320699709</v>
      </c>
    </row>
    <row r="51" spans="1:9" ht="24" customHeight="1" thickTop="1" thickBot="1">
      <c r="A51" s="56" t="s">
        <v>122</v>
      </c>
      <c r="B51" s="150">
        <v>334662.02817305154</v>
      </c>
      <c r="C51" s="150">
        <v>478506.50077905302</v>
      </c>
      <c r="D51" s="150">
        <v>582771.64753658534</v>
      </c>
      <c r="E51" s="150">
        <v>554702.93307925074</v>
      </c>
      <c r="F51" s="150">
        <v>693038.43260349857</v>
      </c>
      <c r="G51" s="150">
        <v>835428.3034008746</v>
      </c>
      <c r="H51" s="150">
        <v>856189.4159533527</v>
      </c>
      <c r="I51" s="150">
        <v>878244.05796355684</v>
      </c>
    </row>
    <row r="52" spans="1:9" s="153" customFormat="1" ht="24" customHeight="1" thickTop="1">
      <c r="A52" s="159" t="s">
        <v>123</v>
      </c>
      <c r="B52" s="152">
        <v>42355.963642007919</v>
      </c>
      <c r="C52" s="152">
        <v>42628.764982783359</v>
      </c>
      <c r="D52" s="152">
        <v>53199.097144906744</v>
      </c>
      <c r="E52" s="152">
        <v>55853.226121037456</v>
      </c>
      <c r="F52" s="152">
        <v>71717.886016034987</v>
      </c>
      <c r="G52" s="152">
        <v>73345.938988338181</v>
      </c>
      <c r="H52" s="152">
        <v>81646.02490233237</v>
      </c>
      <c r="I52" s="152">
        <v>84397.167233236163</v>
      </c>
    </row>
    <row r="53" spans="1:9" s="157" customFormat="1" ht="21" customHeight="1">
      <c r="A53" s="158" t="s">
        <v>654</v>
      </c>
      <c r="B53" s="156">
        <v>3143.74092998679</v>
      </c>
      <c r="C53" s="156">
        <v>1932.7775093256814</v>
      </c>
      <c r="D53" s="156">
        <v>3129.856113342898</v>
      </c>
      <c r="E53" s="156">
        <v>4031.4413890489914</v>
      </c>
      <c r="F53" s="156">
        <v>9590.3775597667627</v>
      </c>
      <c r="G53" s="156">
        <v>9736.4776647230337</v>
      </c>
      <c r="H53" s="156">
        <v>8608.73660058309</v>
      </c>
      <c r="I53" s="156">
        <v>8232.6469737609332</v>
      </c>
    </row>
    <row r="54" spans="1:9" s="157" customFormat="1" ht="21" customHeight="1">
      <c r="A54" s="158" t="s">
        <v>655</v>
      </c>
      <c r="B54" s="156">
        <v>32056.41594451783</v>
      </c>
      <c r="C54" s="156">
        <v>30327.705648493546</v>
      </c>
      <c r="D54" s="156">
        <v>36904.332094691534</v>
      </c>
      <c r="E54" s="156">
        <v>39712.079590778099</v>
      </c>
      <c r="F54" s="156">
        <v>49606.367749271136</v>
      </c>
      <c r="G54" s="156">
        <v>50781.903913994167</v>
      </c>
      <c r="H54" s="156">
        <v>60308.234932944601</v>
      </c>
      <c r="I54" s="156">
        <v>63230.0187696793</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7155.8067675033026</v>
      </c>
      <c r="C56" s="156">
        <v>10368.281824964131</v>
      </c>
      <c r="D56" s="156">
        <v>13164.908936872311</v>
      </c>
      <c r="E56" s="156">
        <v>12109.705141210374</v>
      </c>
      <c r="F56" s="156">
        <v>12521.140706997085</v>
      </c>
      <c r="G56" s="156">
        <v>12827.557409620991</v>
      </c>
      <c r="H56" s="156">
        <v>12729.053368804665</v>
      </c>
      <c r="I56" s="156">
        <v>12934.501489795917</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548687.82502245705</v>
      </c>
      <c r="C58" s="156">
        <v>600958.45846915361</v>
      </c>
      <c r="D58" s="156">
        <v>746038.47651076037</v>
      </c>
      <c r="E58" s="156">
        <v>818656.54707925057</v>
      </c>
      <c r="F58" s="156">
        <v>1006359.6906195335</v>
      </c>
      <c r="G58" s="156">
        <v>1126059.1271516036</v>
      </c>
      <c r="H58" s="156">
        <v>1186188.950957726</v>
      </c>
      <c r="I58" s="156">
        <v>1322222.9430058307</v>
      </c>
    </row>
    <row r="59" spans="1:9" ht="31.5" customHeight="1" thickTop="1" thickBot="1">
      <c r="A59" s="160" t="s">
        <v>657</v>
      </c>
      <c r="B59" s="150"/>
      <c r="C59" s="150"/>
      <c r="D59" s="150"/>
      <c r="E59" s="150"/>
      <c r="F59" s="150"/>
      <c r="G59" s="150"/>
      <c r="H59" s="150"/>
      <c r="I59" s="150"/>
    </row>
    <row r="60" spans="1:9" ht="30" customHeight="1" thickTop="1">
      <c r="A60" s="64" t="s">
        <v>131</v>
      </c>
      <c r="B60" s="161">
        <v>21572.745701453106</v>
      </c>
      <c r="C60" s="161">
        <v>26352.701249641323</v>
      </c>
      <c r="D60" s="161">
        <v>30361.806878048781</v>
      </c>
      <c r="E60" s="161">
        <v>22724.804363112391</v>
      </c>
      <c r="F60" s="161">
        <v>28051.009103498542</v>
      </c>
      <c r="G60" s="161">
        <v>27940.773806122452</v>
      </c>
      <c r="H60" s="161">
        <v>38049.852596209916</v>
      </c>
      <c r="I60" s="161">
        <v>31164.347838192418</v>
      </c>
    </row>
    <row r="61" spans="1:9" ht="21" customHeight="1">
      <c r="A61" s="60" t="s">
        <v>132</v>
      </c>
      <c r="B61" s="161">
        <v>-10474.734815059444</v>
      </c>
      <c r="C61" s="161">
        <v>-11769.214893830704</v>
      </c>
      <c r="D61" s="161">
        <v>-15056.243225251077</v>
      </c>
      <c r="E61" s="161">
        <v>-8581.803561959654</v>
      </c>
      <c r="F61" s="161">
        <v>-7827.0667099125376</v>
      </c>
      <c r="G61" s="161">
        <v>-7521.0062638483969</v>
      </c>
      <c r="H61" s="161">
        <v>-10205.658896501458</v>
      </c>
      <c r="I61" s="161">
        <v>-7705.8657740524777</v>
      </c>
    </row>
    <row r="62" spans="1:9" ht="21.75" customHeight="1">
      <c r="A62" s="58" t="s">
        <v>133</v>
      </c>
      <c r="B62" s="161">
        <v>11098.01088639366</v>
      </c>
      <c r="C62" s="161">
        <v>14583.486355810617</v>
      </c>
      <c r="D62" s="161">
        <v>15305.563652797704</v>
      </c>
      <c r="E62" s="161">
        <v>14143.000801152739</v>
      </c>
      <c r="F62" s="161">
        <v>20223.942393586003</v>
      </c>
      <c r="G62" s="161">
        <v>20419.767542274054</v>
      </c>
      <c r="H62" s="161">
        <v>27844.193699708456</v>
      </c>
      <c r="I62" s="161">
        <v>23458.482064139946</v>
      </c>
    </row>
    <row r="63" spans="1:9">
      <c r="A63" s="64" t="s">
        <v>134</v>
      </c>
      <c r="B63" s="161">
        <v>6508.7659286657854</v>
      </c>
      <c r="C63" s="161">
        <v>11828.802743185079</v>
      </c>
      <c r="D63" s="161">
        <v>14559.49874605452</v>
      </c>
      <c r="E63" s="161">
        <v>16088.768445244958</v>
      </c>
      <c r="F63" s="161">
        <v>18475.115829446066</v>
      </c>
      <c r="G63" s="161">
        <v>14504.599938775511</v>
      </c>
      <c r="H63" s="161">
        <v>21017.208450437316</v>
      </c>
      <c r="I63" s="161">
        <v>18210.96817201166</v>
      </c>
    </row>
    <row r="64" spans="1:9">
      <c r="A64" s="60" t="s">
        <v>135</v>
      </c>
      <c r="B64" s="161">
        <v>-3931.6982166446501</v>
      </c>
      <c r="C64" s="161">
        <v>-5229.4950932568145</v>
      </c>
      <c r="D64" s="161">
        <v>-4682.2031162123385</v>
      </c>
      <c r="E64" s="161">
        <v>-4708.3975086455339</v>
      </c>
      <c r="F64" s="161">
        <v>-5218.3552069970847</v>
      </c>
      <c r="G64" s="161">
        <v>-5534.5382959183671</v>
      </c>
      <c r="H64" s="161">
        <v>-7380.799160349854</v>
      </c>
      <c r="I64" s="161">
        <v>-5058.1588061224484</v>
      </c>
    </row>
    <row r="65" spans="1:9">
      <c r="A65" s="65" t="s">
        <v>136</v>
      </c>
      <c r="B65" s="161">
        <v>13675.078598414795</v>
      </c>
      <c r="C65" s="161">
        <v>21182.794005738881</v>
      </c>
      <c r="D65" s="161">
        <v>25182.859282639885</v>
      </c>
      <c r="E65" s="161">
        <v>25523.371737752164</v>
      </c>
      <c r="F65" s="161">
        <v>33480.703016034982</v>
      </c>
      <c r="G65" s="161">
        <v>29389.829185131195</v>
      </c>
      <c r="H65" s="161">
        <v>41480.602989795916</v>
      </c>
      <c r="I65" s="161">
        <v>36611.291430029152</v>
      </c>
    </row>
    <row r="66" spans="1:9">
      <c r="A66" s="64" t="s">
        <v>137</v>
      </c>
      <c r="B66" s="161">
        <v>509.87782166446499</v>
      </c>
      <c r="C66" s="161">
        <v>1061.6952137733142</v>
      </c>
      <c r="D66" s="161">
        <v>57.700908177905312</v>
      </c>
      <c r="E66" s="161">
        <v>615.90430547550432</v>
      </c>
      <c r="F66" s="161">
        <v>653.87290524781338</v>
      </c>
      <c r="G66" s="161">
        <v>69.362892128279881</v>
      </c>
      <c r="H66" s="161">
        <v>282.86232215743439</v>
      </c>
      <c r="I66" s="161">
        <v>144.94061661807581</v>
      </c>
    </row>
    <row r="67" spans="1:9">
      <c r="A67" s="64" t="s">
        <v>138</v>
      </c>
      <c r="B67" s="161">
        <v>-1217.8654610303829</v>
      </c>
      <c r="C67" s="161">
        <v>-4367.7391649928268</v>
      </c>
      <c r="D67" s="161">
        <v>-2285.9452424677188</v>
      </c>
      <c r="E67" s="161">
        <v>-1785.4178314121039</v>
      </c>
      <c r="F67" s="161">
        <v>-3506.2931093294465</v>
      </c>
      <c r="G67" s="161">
        <v>-2961.9377871720112</v>
      </c>
      <c r="H67" s="161">
        <v>-3814.2160495626827</v>
      </c>
      <c r="I67" s="161">
        <v>-4076.6657463556849</v>
      </c>
    </row>
    <row r="68" spans="1:9">
      <c r="A68" s="58" t="s">
        <v>139</v>
      </c>
      <c r="B68" s="161">
        <v>12967.090959048877</v>
      </c>
      <c r="C68" s="161">
        <v>17876.750054519369</v>
      </c>
      <c r="D68" s="161">
        <v>22954.61494835007</v>
      </c>
      <c r="E68" s="161">
        <v>24353.858211815565</v>
      </c>
      <c r="F68" s="161">
        <v>30628.282811953355</v>
      </c>
      <c r="G68" s="161">
        <v>26497.254290087465</v>
      </c>
      <c r="H68" s="161">
        <v>37949.249262390666</v>
      </c>
      <c r="I68" s="161">
        <v>32679.566300291543</v>
      </c>
    </row>
    <row r="69" spans="1:9">
      <c r="A69" s="60" t="s">
        <v>140</v>
      </c>
      <c r="B69" s="161">
        <v>-10865.440878467636</v>
      </c>
      <c r="C69" s="161">
        <v>-14280.165835007174</v>
      </c>
      <c r="D69" s="161">
        <v>-15794.146571018651</v>
      </c>
      <c r="E69" s="161">
        <v>-17445.85437463977</v>
      </c>
      <c r="F69" s="161">
        <v>-20368.857481049559</v>
      </c>
      <c r="G69" s="161">
        <v>-17985.245188046647</v>
      </c>
      <c r="H69" s="161">
        <v>-24787.998744897955</v>
      </c>
      <c r="I69" s="161">
        <v>-23341.846504373181</v>
      </c>
    </row>
    <row r="70" spans="1:9">
      <c r="A70" s="65" t="s">
        <v>141</v>
      </c>
      <c r="B70" s="161">
        <v>2101.6500805812416</v>
      </c>
      <c r="C70" s="161">
        <v>3596.5842195121954</v>
      </c>
      <c r="D70" s="161">
        <v>7160.4683773314209</v>
      </c>
      <c r="E70" s="161">
        <v>6908.0038371757928</v>
      </c>
      <c r="F70" s="161">
        <v>10259.425330903789</v>
      </c>
      <c r="G70" s="161">
        <v>8512.0091020408163</v>
      </c>
      <c r="H70" s="161">
        <v>13161.25051749271</v>
      </c>
      <c r="I70" s="161">
        <v>9337.7197959183668</v>
      </c>
    </row>
    <row r="71" spans="1:9">
      <c r="A71" s="65" t="s">
        <v>142</v>
      </c>
      <c r="B71" s="161">
        <v>-6844.8605442536336</v>
      </c>
      <c r="C71" s="161">
        <v>-11884.808100430415</v>
      </c>
      <c r="D71" s="161">
        <v>3161.5383902439021</v>
      </c>
      <c r="E71" s="161">
        <v>-1.7372089337175791</v>
      </c>
      <c r="F71" s="161">
        <v>-2335.423218658892</v>
      </c>
      <c r="G71" s="161">
        <v>1491.1841151603496</v>
      </c>
      <c r="H71" s="161">
        <v>2517.4333177842564</v>
      </c>
      <c r="I71" s="161">
        <v>2322.2989591836736</v>
      </c>
    </row>
    <row r="72" spans="1:9">
      <c r="A72" s="66" t="s">
        <v>143</v>
      </c>
      <c r="B72" s="161" t="s">
        <v>658</v>
      </c>
      <c r="C72" s="161">
        <v>-22728.636433285508</v>
      </c>
      <c r="D72" s="161">
        <v>-12.346302725968437</v>
      </c>
      <c r="E72" s="161">
        <v>-413.58285014409222</v>
      </c>
      <c r="F72" s="161">
        <v>-2750.2497069970846</v>
      </c>
      <c r="G72" s="161">
        <v>1390.3337857142856</v>
      </c>
      <c r="H72" s="161">
        <v>2414.7280262390673</v>
      </c>
      <c r="I72" s="161">
        <v>2317.0472696793004</v>
      </c>
    </row>
    <row r="73" spans="1:9">
      <c r="A73" s="66" t="s">
        <v>144</v>
      </c>
      <c r="B73" s="161" t="s">
        <v>658</v>
      </c>
      <c r="C73" s="161">
        <v>10843.828332855095</v>
      </c>
      <c r="D73" s="161">
        <v>3173.8846929698707</v>
      </c>
      <c r="E73" s="161">
        <v>411.84564121037459</v>
      </c>
      <c r="F73" s="161">
        <v>414.82648833819241</v>
      </c>
      <c r="G73" s="161">
        <v>100.85032944606414</v>
      </c>
      <c r="H73" s="161">
        <v>102.70529154518951</v>
      </c>
      <c r="I73" s="161">
        <v>5.2516895043731777</v>
      </c>
    </row>
    <row r="74" spans="1:9">
      <c r="A74" s="58" t="s">
        <v>145</v>
      </c>
      <c r="B74" s="161">
        <v>8175.1343276089819</v>
      </c>
      <c r="C74" s="161">
        <v>12466.532797704447</v>
      </c>
      <c r="D74" s="161">
        <v>-3072.1113199426109</v>
      </c>
      <c r="E74" s="161">
        <v>420.73271757925073</v>
      </c>
      <c r="F74" s="161">
        <v>2672.2253586005831</v>
      </c>
      <c r="G74" s="161">
        <v>-1262.395670553936</v>
      </c>
      <c r="H74" s="161">
        <v>-2301.6833935860059</v>
      </c>
      <c r="I74" s="161">
        <v>-2323.1042361516038</v>
      </c>
    </row>
    <row r="75" spans="1:9">
      <c r="A75" s="58" t="s">
        <v>659</v>
      </c>
      <c r="B75" s="161" t="s">
        <v>658</v>
      </c>
      <c r="C75" s="161">
        <v>22950.873216642754</v>
      </c>
      <c r="D75" s="161">
        <v>39.274249641319948</v>
      </c>
      <c r="E75" s="161">
        <v>822.10021469740639</v>
      </c>
      <c r="F75" s="161">
        <v>3123.1574169096211</v>
      </c>
      <c r="G75" s="161">
        <v>-1170.7711851311954</v>
      </c>
      <c r="H75" s="161">
        <v>-2207.2910830903793</v>
      </c>
      <c r="I75" s="161">
        <v>-2314.0594766763847</v>
      </c>
    </row>
    <row r="76" spans="1:9">
      <c r="A76" s="60" t="s">
        <v>660</v>
      </c>
      <c r="B76" s="161" t="s">
        <v>658</v>
      </c>
      <c r="C76" s="161">
        <v>-10484.340418938307</v>
      </c>
      <c r="D76" s="161">
        <v>-3111.3855695839311</v>
      </c>
      <c r="E76" s="161">
        <v>-401.36749711815565</v>
      </c>
      <c r="F76" s="161">
        <v>-450.93205830903787</v>
      </c>
      <c r="G76" s="161">
        <v>-91.62448542274052</v>
      </c>
      <c r="H76" s="161">
        <v>-94.392310495626816</v>
      </c>
      <c r="I76" s="161">
        <v>-9.04475947521866</v>
      </c>
    </row>
    <row r="77" spans="1:9">
      <c r="A77" s="58" t="s">
        <v>148</v>
      </c>
      <c r="B77" s="161">
        <v>3431.9238639365917</v>
      </c>
      <c r="C77" s="161">
        <v>4178.3089167862263</v>
      </c>
      <c r="D77" s="161">
        <v>7249.8954476327126</v>
      </c>
      <c r="E77" s="161">
        <v>7326.9993458213257</v>
      </c>
      <c r="F77" s="161">
        <v>10596.227470845481</v>
      </c>
      <c r="G77" s="161">
        <v>8740.7975466472308</v>
      </c>
      <c r="H77" s="161">
        <v>13377.000441690963</v>
      </c>
      <c r="I77" s="161">
        <v>9336.9145189504379</v>
      </c>
    </row>
    <row r="78" spans="1:9">
      <c r="A78" s="67" t="s">
        <v>149</v>
      </c>
      <c r="B78" s="161">
        <v>0</v>
      </c>
      <c r="C78" s="161">
        <v>844.82423672883795</v>
      </c>
      <c r="D78" s="161">
        <v>0</v>
      </c>
      <c r="E78" s="161">
        <v>0</v>
      </c>
      <c r="F78" s="161">
        <v>0</v>
      </c>
      <c r="G78" s="161">
        <v>0</v>
      </c>
      <c r="H78" s="161">
        <v>0</v>
      </c>
      <c r="I78" s="161">
        <v>0</v>
      </c>
    </row>
    <row r="79" spans="1:9">
      <c r="A79" s="65" t="s">
        <v>150</v>
      </c>
      <c r="B79" s="161">
        <v>3431.9238639365917</v>
      </c>
      <c r="C79" s="161">
        <v>5023.1331535150639</v>
      </c>
      <c r="D79" s="161">
        <v>7249.8954476327126</v>
      </c>
      <c r="E79" s="161">
        <v>7326.9993458213257</v>
      </c>
      <c r="F79" s="161">
        <v>10596.227470845481</v>
      </c>
      <c r="G79" s="161">
        <v>8740.7975466472308</v>
      </c>
      <c r="H79" s="161">
        <v>13377.000441690963</v>
      </c>
      <c r="I79" s="161">
        <v>9336.9145189504379</v>
      </c>
    </row>
    <row r="80" spans="1:9">
      <c r="A80" s="64" t="s">
        <v>151</v>
      </c>
      <c r="B80" s="161">
        <v>0</v>
      </c>
      <c r="C80" s="161">
        <v>0</v>
      </c>
      <c r="D80" s="161">
        <v>0</v>
      </c>
      <c r="E80" s="161">
        <v>0</v>
      </c>
      <c r="F80" s="161">
        <v>0</v>
      </c>
      <c r="G80" s="161">
        <v>0</v>
      </c>
      <c r="H80" s="161">
        <v>20.678365889212827</v>
      </c>
      <c r="I80" s="161">
        <v>-87.979883381924196</v>
      </c>
    </row>
    <row r="81" spans="1:9" ht="21" customHeight="1">
      <c r="A81" s="58" t="s">
        <v>152</v>
      </c>
      <c r="B81" s="161">
        <v>3431.9238639365917</v>
      </c>
      <c r="C81" s="161">
        <v>5023.1331535150639</v>
      </c>
      <c r="D81" s="161">
        <v>7249.8954476327126</v>
      </c>
      <c r="E81" s="161">
        <v>7326.9993458213257</v>
      </c>
      <c r="F81" s="161">
        <v>10596.227470845481</v>
      </c>
      <c r="G81" s="161">
        <v>8740.7975466472308</v>
      </c>
      <c r="H81" s="161">
        <v>13397.678807580176</v>
      </c>
      <c r="I81" s="161">
        <v>9248.934635568512</v>
      </c>
    </row>
    <row r="82" spans="1:9" ht="21" customHeight="1">
      <c r="A82" s="64" t="s">
        <v>153</v>
      </c>
      <c r="B82" s="161" t="s">
        <v>658</v>
      </c>
      <c r="C82" s="161">
        <v>-892.65289526542324</v>
      </c>
      <c r="D82" s="161">
        <v>0</v>
      </c>
      <c r="E82" s="161">
        <v>0</v>
      </c>
      <c r="F82" s="161">
        <v>0</v>
      </c>
      <c r="G82" s="161">
        <v>0</v>
      </c>
      <c r="H82" s="161">
        <v>0</v>
      </c>
      <c r="I82" s="161">
        <v>0</v>
      </c>
    </row>
    <row r="83" spans="1:9" ht="21" customHeight="1">
      <c r="A83" s="58" t="s">
        <v>154</v>
      </c>
      <c r="B83" s="161">
        <v>3431.9238639365917</v>
      </c>
      <c r="C83" s="161">
        <v>4130.4802582496413</v>
      </c>
      <c r="D83" s="161">
        <v>7249.8954476327126</v>
      </c>
      <c r="E83" s="161">
        <v>7326.9993458213257</v>
      </c>
      <c r="F83" s="161">
        <v>10596.227470845481</v>
      </c>
      <c r="G83" s="161">
        <v>8740.7975466472308</v>
      </c>
      <c r="H83" s="161">
        <v>13397.678807580176</v>
      </c>
      <c r="I83" s="161">
        <v>9248.934635568512</v>
      </c>
    </row>
    <row r="84" spans="1:9" ht="18" customHeight="1" thickBot="1">
      <c r="A84" s="64" t="s">
        <v>155</v>
      </c>
      <c r="B84" s="161">
        <v>0</v>
      </c>
      <c r="C84" s="161">
        <v>0</v>
      </c>
      <c r="D84" s="161">
        <v>-1074.5344332855093</v>
      </c>
      <c r="E84" s="161">
        <v>-1668.7495158501442</v>
      </c>
      <c r="F84" s="161">
        <v>-2304.8835393586005</v>
      </c>
      <c r="G84" s="161">
        <v>-2392.2383367346943</v>
      </c>
      <c r="H84" s="161">
        <v>-4375.3465816326534</v>
      </c>
      <c r="I84" s="161">
        <v>-3435.6537084548108</v>
      </c>
    </row>
    <row r="85" spans="1:9" ht="24" customHeight="1" thickTop="1" thickBot="1">
      <c r="A85" s="56" t="s">
        <v>156</v>
      </c>
      <c r="B85" s="150">
        <v>3431.9238639365917</v>
      </c>
      <c r="C85" s="150">
        <v>4130.4802582496413</v>
      </c>
      <c r="D85" s="150">
        <v>6175.3610143472024</v>
      </c>
      <c r="E85" s="150">
        <v>5658.2498299711815</v>
      </c>
      <c r="F85" s="150">
        <v>8291.343931486881</v>
      </c>
      <c r="G85" s="150">
        <v>6348.5592099125361</v>
      </c>
      <c r="H85" s="150">
        <v>9022.3322259475226</v>
      </c>
      <c r="I85" s="150">
        <v>5813.280927113703</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667</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320512.68328533683</v>
      </c>
      <c r="C8" s="150">
        <v>442990.80846915353</v>
      </c>
      <c r="D8" s="150">
        <v>490343.87239311333</v>
      </c>
      <c r="E8" s="150">
        <v>534676.28939913539</v>
      </c>
      <c r="F8" s="150">
        <v>599701.01752332365</v>
      </c>
      <c r="G8" s="150">
        <v>678687.41312390671</v>
      </c>
      <c r="H8" s="150">
        <v>707761.53622303205</v>
      </c>
      <c r="I8" s="150">
        <v>789857.76232069975</v>
      </c>
    </row>
    <row r="9" spans="1:9" s="153" customFormat="1" ht="21" customHeight="1" thickTop="1">
      <c r="A9" s="151" t="s">
        <v>80</v>
      </c>
      <c r="B9" s="152">
        <v>20767.774169088509</v>
      </c>
      <c r="C9" s="152">
        <v>49742.998279770443</v>
      </c>
      <c r="D9" s="152">
        <v>38345.485124820661</v>
      </c>
      <c r="E9" s="152">
        <v>56793.025066282418</v>
      </c>
      <c r="F9" s="152">
        <v>94373.41816326532</v>
      </c>
      <c r="G9" s="152">
        <v>109156.61251457725</v>
      </c>
      <c r="H9" s="152">
        <v>137047.84412099124</v>
      </c>
      <c r="I9" s="152">
        <v>104325.55895335277</v>
      </c>
    </row>
    <row r="10" spans="1:9" s="153" customFormat="1" ht="21" customHeight="1">
      <c r="A10" s="151" t="s">
        <v>81</v>
      </c>
      <c r="B10" s="152">
        <v>60403.897690885075</v>
      </c>
      <c r="C10" s="152">
        <v>95853.688741750346</v>
      </c>
      <c r="D10" s="152">
        <v>113184.88836441893</v>
      </c>
      <c r="E10" s="152">
        <v>52897.917919308355</v>
      </c>
      <c r="F10" s="152">
        <v>37378.57449271137</v>
      </c>
      <c r="G10" s="152">
        <v>46022.711788629742</v>
      </c>
      <c r="H10" s="152">
        <v>45680.482201166182</v>
      </c>
      <c r="I10" s="152">
        <v>82580.093973760915</v>
      </c>
    </row>
    <row r="11" spans="1:9" s="153" customFormat="1" ht="21" customHeight="1">
      <c r="A11" s="151" t="s">
        <v>82</v>
      </c>
      <c r="B11" s="152">
        <v>224580.27692602377</v>
      </c>
      <c r="C11" s="152">
        <v>275534.51445050217</v>
      </c>
      <c r="D11" s="152">
        <v>318368.61408177903</v>
      </c>
      <c r="E11" s="152">
        <v>377153.3368948127</v>
      </c>
      <c r="F11" s="152">
        <v>436529.14384256565</v>
      </c>
      <c r="G11" s="152">
        <v>498306.56654810492</v>
      </c>
      <c r="H11" s="152">
        <v>497801.29830612248</v>
      </c>
      <c r="I11" s="152">
        <v>579169.34278717195</v>
      </c>
    </row>
    <row r="12" spans="1:9" s="153" customFormat="1" ht="21" customHeight="1">
      <c r="A12" s="154" t="s">
        <v>83</v>
      </c>
      <c r="B12" s="152">
        <v>221368.57420475563</v>
      </c>
      <c r="C12" s="152">
        <v>275904.74542898138</v>
      </c>
      <c r="D12" s="152">
        <v>319168.85372309899</v>
      </c>
      <c r="E12" s="152">
        <v>378612.19674783864</v>
      </c>
      <c r="F12" s="152">
        <v>437596.51980903785</v>
      </c>
      <c r="G12" s="152">
        <v>497200.39146938775</v>
      </c>
      <c r="H12" s="152">
        <v>501107.21496938774</v>
      </c>
      <c r="I12" s="152">
        <v>581201.67199271137</v>
      </c>
    </row>
    <row r="13" spans="1:9" s="153" customFormat="1" ht="21" customHeight="1">
      <c r="A13" s="154" t="s">
        <v>84</v>
      </c>
      <c r="B13" s="152">
        <v>197641.89032892996</v>
      </c>
      <c r="C13" s="152">
        <v>258759.96459253944</v>
      </c>
      <c r="D13" s="152">
        <v>308643.64787948353</v>
      </c>
      <c r="E13" s="152">
        <v>372250.58121325646</v>
      </c>
      <c r="F13" s="152">
        <v>433776.77270845481</v>
      </c>
      <c r="G13" s="152">
        <v>493493.60601603496</v>
      </c>
      <c r="H13" s="152">
        <v>496481.33741690964</v>
      </c>
      <c r="I13" s="152">
        <v>578909.06023032067</v>
      </c>
    </row>
    <row r="14" spans="1:9" s="153" customFormat="1" ht="21" customHeight="1">
      <c r="A14" s="154" t="s">
        <v>85</v>
      </c>
      <c r="B14" s="152">
        <v>23726.683875825631</v>
      </c>
      <c r="C14" s="152">
        <v>17144.780836441892</v>
      </c>
      <c r="D14" s="152">
        <v>10525.205843615497</v>
      </c>
      <c r="E14" s="152">
        <v>6361.6155345821326</v>
      </c>
      <c r="F14" s="152">
        <v>3819.7471005830907</v>
      </c>
      <c r="G14" s="152">
        <v>3706.7854533527698</v>
      </c>
      <c r="H14" s="152">
        <v>4625.877552478134</v>
      </c>
      <c r="I14" s="152">
        <v>2292.6117623906707</v>
      </c>
    </row>
    <row r="15" spans="1:9" s="153" customFormat="1" ht="21" customHeight="1">
      <c r="A15" s="154" t="s">
        <v>86</v>
      </c>
      <c r="B15" s="152">
        <v>537.02174636723907</v>
      </c>
      <c r="C15" s="152">
        <v>831.50550071736006</v>
      </c>
      <c r="D15" s="152">
        <v>658.1679913916787</v>
      </c>
      <c r="E15" s="152">
        <v>539.33291066282413</v>
      </c>
      <c r="F15" s="152">
        <v>2145.8253586005831</v>
      </c>
      <c r="G15" s="152">
        <v>1341.0367944606412</v>
      </c>
      <c r="H15" s="152">
        <v>1172.2876559766764</v>
      </c>
      <c r="I15" s="152">
        <v>2379.5368892128281</v>
      </c>
    </row>
    <row r="16" spans="1:9" s="153" customFormat="1" ht="21" customHeight="1">
      <c r="A16" s="154" t="s">
        <v>87</v>
      </c>
      <c r="B16" s="152">
        <v>242.58254689564069</v>
      </c>
      <c r="C16" s="152">
        <v>653.78407890961262</v>
      </c>
      <c r="D16" s="152">
        <v>485.46849784791971</v>
      </c>
      <c r="E16" s="152">
        <v>482.6909207492796</v>
      </c>
      <c r="F16" s="152">
        <v>2058.2688586005829</v>
      </c>
      <c r="G16" s="152">
        <v>1090.1269373177843</v>
      </c>
      <c r="H16" s="152">
        <v>1030.2464241982507</v>
      </c>
      <c r="I16" s="152">
        <v>1708.8242725947521</v>
      </c>
    </row>
    <row r="17" spans="1:9" s="153" customFormat="1" ht="21" customHeight="1">
      <c r="A17" s="154" t="s">
        <v>88</v>
      </c>
      <c r="B17" s="152">
        <v>294.43919947159844</v>
      </c>
      <c r="C17" s="152">
        <v>177.72142180774748</v>
      </c>
      <c r="D17" s="152">
        <v>172.69949354375896</v>
      </c>
      <c r="E17" s="152">
        <v>56.641989913544663</v>
      </c>
      <c r="F17" s="152">
        <v>87.556499999999986</v>
      </c>
      <c r="G17" s="152">
        <v>250.90985714285713</v>
      </c>
      <c r="H17" s="152">
        <v>142.04123177842564</v>
      </c>
      <c r="I17" s="152">
        <v>670.71261661807569</v>
      </c>
    </row>
    <row r="18" spans="1:9" s="153" customFormat="1" ht="21" customHeight="1">
      <c r="A18" s="154" t="s">
        <v>89</v>
      </c>
      <c r="B18" s="152">
        <v>7004.8842206076615</v>
      </c>
      <c r="C18" s="152">
        <v>3803.4623242467715</v>
      </c>
      <c r="D18" s="152">
        <v>3864.2482482065993</v>
      </c>
      <c r="E18" s="152">
        <v>3793.5995014409223</v>
      </c>
      <c r="F18" s="152">
        <v>3981.9332376093298</v>
      </c>
      <c r="G18" s="152">
        <v>4880.9138046647222</v>
      </c>
      <c r="H18" s="152">
        <v>4318.6660160349857</v>
      </c>
      <c r="I18" s="152">
        <v>4981.4072696793</v>
      </c>
    </row>
    <row r="19" spans="1:9" s="153" customFormat="1" ht="21" customHeight="1">
      <c r="A19" s="154" t="s">
        <v>90</v>
      </c>
      <c r="B19" s="152">
        <v>2897.95321003963</v>
      </c>
      <c r="C19" s="152">
        <v>1593.8430989956958</v>
      </c>
      <c r="D19" s="152">
        <v>1237.3723472022955</v>
      </c>
      <c r="E19" s="152">
        <v>1197.00845389049</v>
      </c>
      <c r="F19" s="152">
        <v>1864.5203804664723</v>
      </c>
      <c r="G19" s="152">
        <v>2939.9500889212827</v>
      </c>
      <c r="H19" s="152">
        <v>3047.0139693877545</v>
      </c>
      <c r="I19" s="152">
        <v>3527.2442434402337</v>
      </c>
    </row>
    <row r="20" spans="1:9" s="153" customFormat="1" ht="21" customHeight="1">
      <c r="A20" s="154" t="s">
        <v>91</v>
      </c>
      <c r="B20" s="152">
        <v>4106.9310105680315</v>
      </c>
      <c r="C20" s="152">
        <v>2209.6192252510759</v>
      </c>
      <c r="D20" s="152">
        <v>2626.8759010043041</v>
      </c>
      <c r="E20" s="152">
        <v>2596.5910475504324</v>
      </c>
      <c r="F20" s="152">
        <v>2117.4128571428573</v>
      </c>
      <c r="G20" s="152">
        <v>1940.9637157434402</v>
      </c>
      <c r="H20" s="152">
        <v>1271.65204664723</v>
      </c>
      <c r="I20" s="152">
        <v>1454.163026239067</v>
      </c>
    </row>
    <row r="21" spans="1:9" s="153" customFormat="1" ht="21" customHeight="1">
      <c r="A21" s="154" t="s">
        <v>92</v>
      </c>
      <c r="B21" s="152">
        <v>3115.8567212681633</v>
      </c>
      <c r="C21" s="152">
        <v>3894.1469741750357</v>
      </c>
      <c r="D21" s="152">
        <v>3271.7375279770445</v>
      </c>
      <c r="E21" s="152">
        <v>3472.4964711815564</v>
      </c>
      <c r="F21" s="152">
        <v>3917.1580553935864</v>
      </c>
      <c r="G21" s="152">
        <v>4721.1747930029151</v>
      </c>
      <c r="H21" s="152">
        <v>4863.6573600583088</v>
      </c>
      <c r="I21" s="152">
        <v>6187.9588367346933</v>
      </c>
    </row>
    <row r="22" spans="1:9" s="153" customFormat="1" ht="21" customHeight="1">
      <c r="A22" s="154" t="s">
        <v>93</v>
      </c>
      <c r="B22" s="152">
        <v>-7446.0599669749017</v>
      </c>
      <c r="C22" s="152">
        <v>-8899.3457776183641</v>
      </c>
      <c r="D22" s="152">
        <v>-8594.3934088952665</v>
      </c>
      <c r="E22" s="152">
        <v>-9264.2887363112386</v>
      </c>
      <c r="F22" s="152">
        <v>-11112.2926180758</v>
      </c>
      <c r="G22" s="152">
        <v>-9836.9503134110782</v>
      </c>
      <c r="H22" s="152">
        <v>-13660.527695335277</v>
      </c>
      <c r="I22" s="152">
        <v>-15581.232201166182</v>
      </c>
    </row>
    <row r="23" spans="1:9" s="153" customFormat="1" ht="21" customHeight="1">
      <c r="A23" s="151" t="s">
        <v>94</v>
      </c>
      <c r="B23" s="152">
        <v>1182.9126657859974</v>
      </c>
      <c r="C23" s="152">
        <v>2467.3564375896699</v>
      </c>
      <c r="D23" s="152">
        <v>2774.88256097561</v>
      </c>
      <c r="E23" s="152">
        <v>4190.829819884726</v>
      </c>
      <c r="F23" s="152">
        <v>4075.6932521865892</v>
      </c>
      <c r="G23" s="152">
        <v>2943.0547769679297</v>
      </c>
      <c r="H23" s="152">
        <v>4410.6501953352772</v>
      </c>
      <c r="I23" s="152">
        <v>3804.6346865889213</v>
      </c>
    </row>
    <row r="24" spans="1:9" s="153" customFormat="1" ht="21" customHeight="1">
      <c r="A24" s="151" t="s">
        <v>95</v>
      </c>
      <c r="B24" s="152">
        <v>1950.4715719947162</v>
      </c>
      <c r="C24" s="152">
        <v>872.64488235294118</v>
      </c>
      <c r="D24" s="152">
        <v>211.49556958393117</v>
      </c>
      <c r="E24" s="152">
        <v>32.352363112391927</v>
      </c>
      <c r="F24" s="152">
        <v>9.7425962099125378</v>
      </c>
      <c r="G24" s="152">
        <v>411.22817930029157</v>
      </c>
      <c r="H24" s="152">
        <v>210.84109037900873</v>
      </c>
      <c r="I24" s="152">
        <v>65.995383381924199</v>
      </c>
    </row>
    <row r="25" spans="1:9" s="153" customFormat="1" ht="21" customHeight="1">
      <c r="A25" s="151" t="s">
        <v>96</v>
      </c>
      <c r="B25" s="152">
        <v>627.21526948480846</v>
      </c>
      <c r="C25" s="152">
        <v>6426.7120358680058</v>
      </c>
      <c r="D25" s="152">
        <v>5892.7281176470578</v>
      </c>
      <c r="E25" s="152">
        <v>31209.043563400581</v>
      </c>
      <c r="F25" s="152">
        <v>13365.874574344023</v>
      </c>
      <c r="G25" s="152">
        <v>6482.4127653061223</v>
      </c>
      <c r="H25" s="152">
        <v>7948.0980320699709</v>
      </c>
      <c r="I25" s="152">
        <v>4800.9905568513122</v>
      </c>
    </row>
    <row r="26" spans="1:9" s="153" customFormat="1" ht="21" customHeight="1">
      <c r="A26" s="151" t="s">
        <v>97</v>
      </c>
      <c r="B26" s="152">
        <v>10413.571902245707</v>
      </c>
      <c r="C26" s="152">
        <v>11134.661935437589</v>
      </c>
      <c r="D26" s="152">
        <v>10774.756718794835</v>
      </c>
      <c r="E26" s="152">
        <v>10600.04886167147</v>
      </c>
      <c r="F26" s="152">
        <v>10781.460163265307</v>
      </c>
      <c r="G26" s="152">
        <v>12014.909852769679</v>
      </c>
      <c r="H26" s="152">
        <v>12119.125001457725</v>
      </c>
      <c r="I26" s="152">
        <v>12523.071230320698</v>
      </c>
    </row>
    <row r="27" spans="1:9" s="157" customFormat="1" ht="43.5" customHeight="1" thickBot="1">
      <c r="A27" s="155" t="s">
        <v>98</v>
      </c>
      <c r="B27" s="156">
        <v>586.56308982826943</v>
      </c>
      <c r="C27" s="156">
        <v>958.23170588235303</v>
      </c>
      <c r="D27" s="156">
        <v>791.02185509325682</v>
      </c>
      <c r="E27" s="156">
        <v>1799.7349106628242</v>
      </c>
      <c r="F27" s="156">
        <v>3187.1104387755104</v>
      </c>
      <c r="G27" s="156">
        <v>3349.916698250729</v>
      </c>
      <c r="H27" s="156">
        <v>2543.1972755102038</v>
      </c>
      <c r="I27" s="156">
        <v>2588.0747492711371</v>
      </c>
    </row>
    <row r="28" spans="1:9" ht="24" customHeight="1" thickTop="1" thickBot="1">
      <c r="A28" s="56" t="s">
        <v>99</v>
      </c>
      <c r="B28" s="150">
        <v>291647.79312285339</v>
      </c>
      <c r="C28" s="150">
        <v>407367.83174892393</v>
      </c>
      <c r="D28" s="150">
        <v>453301.260143472</v>
      </c>
      <c r="E28" s="150">
        <v>493272.2713659943</v>
      </c>
      <c r="F28" s="150">
        <v>552023.69395335275</v>
      </c>
      <c r="G28" s="150">
        <v>629191.71332069975</v>
      </c>
      <c r="H28" s="150">
        <v>658041.8572274053</v>
      </c>
      <c r="I28" s="150">
        <v>734173.71357580181</v>
      </c>
    </row>
    <row r="29" spans="1:9" s="153" customFormat="1" ht="21" customHeight="1" thickTop="1">
      <c r="A29" s="151" t="s">
        <v>100</v>
      </c>
      <c r="B29" s="152">
        <v>249857.39583355351</v>
      </c>
      <c r="C29" s="152">
        <v>357909.83369583933</v>
      </c>
      <c r="D29" s="152">
        <v>387389.21835294121</v>
      </c>
      <c r="E29" s="152">
        <v>423563.2317103747</v>
      </c>
      <c r="F29" s="152">
        <v>491887.57445772598</v>
      </c>
      <c r="G29" s="152">
        <v>558193.28088629735</v>
      </c>
      <c r="H29" s="152">
        <v>601309.67742565589</v>
      </c>
      <c r="I29" s="152">
        <v>665543.44494169101</v>
      </c>
    </row>
    <row r="30" spans="1:9" s="153" customFormat="1" ht="21" customHeight="1">
      <c r="A30" s="154" t="s">
        <v>101</v>
      </c>
      <c r="B30" s="152">
        <v>46265.690363276088</v>
      </c>
      <c r="C30" s="152">
        <v>65462.936489239597</v>
      </c>
      <c r="D30" s="152">
        <v>85944.77527546628</v>
      </c>
      <c r="E30" s="152">
        <v>89273.183204610963</v>
      </c>
      <c r="F30" s="152">
        <v>97200.246307580179</v>
      </c>
      <c r="G30" s="152">
        <v>102632.97256122449</v>
      </c>
      <c r="H30" s="152">
        <v>109669.07350291546</v>
      </c>
      <c r="I30" s="152">
        <v>116143.18806268222</v>
      </c>
    </row>
    <row r="31" spans="1:9" s="153" customFormat="1" ht="21" customHeight="1">
      <c r="A31" s="154" t="s">
        <v>102</v>
      </c>
      <c r="B31" s="152">
        <v>58436.954463672395</v>
      </c>
      <c r="C31" s="152">
        <v>103896.39667862267</v>
      </c>
      <c r="D31" s="152">
        <v>123747.53677761837</v>
      </c>
      <c r="E31" s="152">
        <v>97171.660253602298</v>
      </c>
      <c r="F31" s="152">
        <v>128325.83487755101</v>
      </c>
      <c r="G31" s="152">
        <v>138612.96809912537</v>
      </c>
      <c r="H31" s="152">
        <v>135361.15152186589</v>
      </c>
      <c r="I31" s="152">
        <v>141952.24182215743</v>
      </c>
    </row>
    <row r="32" spans="1:9" s="153" customFormat="1" ht="21" customHeight="1">
      <c r="A32" s="154" t="s">
        <v>103</v>
      </c>
      <c r="B32" s="152">
        <v>111124.8332021136</v>
      </c>
      <c r="C32" s="152">
        <v>142285.68317360114</v>
      </c>
      <c r="D32" s="152">
        <v>139156.51235150648</v>
      </c>
      <c r="E32" s="152">
        <v>137723.6042925072</v>
      </c>
      <c r="F32" s="152">
        <v>114154.62745043731</v>
      </c>
      <c r="G32" s="152">
        <v>91982.694950437319</v>
      </c>
      <c r="H32" s="152">
        <v>93274.27948979591</v>
      </c>
      <c r="I32" s="152">
        <v>97054.931297376097</v>
      </c>
    </row>
    <row r="33" spans="1:9" s="153" customFormat="1" ht="21" customHeight="1">
      <c r="A33" s="154" t="s">
        <v>104</v>
      </c>
      <c r="B33" s="152">
        <v>13655.434165125494</v>
      </c>
      <c r="C33" s="152">
        <v>16699.85418220947</v>
      </c>
      <c r="D33" s="152">
        <v>14895.526804878049</v>
      </c>
      <c r="E33" s="152">
        <v>14195.838574927953</v>
      </c>
      <c r="F33" s="152">
        <v>17125.12796355685</v>
      </c>
      <c r="G33" s="152">
        <v>14657.345763848396</v>
      </c>
      <c r="H33" s="152">
        <v>14053.524392128278</v>
      </c>
      <c r="I33" s="152">
        <v>12529.959545189504</v>
      </c>
    </row>
    <row r="34" spans="1:9" s="153" customFormat="1" ht="21" customHeight="1">
      <c r="A34" s="154" t="s">
        <v>105</v>
      </c>
      <c r="B34" s="152">
        <v>17055.092484808454</v>
      </c>
      <c r="C34" s="152">
        <v>25026.215410329987</v>
      </c>
      <c r="D34" s="152">
        <v>18482.888352941176</v>
      </c>
      <c r="E34" s="152">
        <v>79080.182004322764</v>
      </c>
      <c r="F34" s="152">
        <v>126683.04507580175</v>
      </c>
      <c r="G34" s="152">
        <v>198439.62139941691</v>
      </c>
      <c r="H34" s="152">
        <v>235497.52096793</v>
      </c>
      <c r="I34" s="152">
        <v>284196.79103935859</v>
      </c>
    </row>
    <row r="35" spans="1:9" s="153" customFormat="1" ht="21" customHeight="1">
      <c r="A35" s="154" t="s">
        <v>106</v>
      </c>
      <c r="B35" s="152">
        <v>3319.3911545574638</v>
      </c>
      <c r="C35" s="152">
        <v>4538.7477618364419</v>
      </c>
      <c r="D35" s="152">
        <v>5161.9787905308476</v>
      </c>
      <c r="E35" s="152">
        <v>6118.7633804034576</v>
      </c>
      <c r="F35" s="152">
        <v>8398.6927827988347</v>
      </c>
      <c r="G35" s="152">
        <v>11867.678112244897</v>
      </c>
      <c r="H35" s="152">
        <v>13454.127551020409</v>
      </c>
      <c r="I35" s="152">
        <v>13666.333174927115</v>
      </c>
    </row>
    <row r="36" spans="1:9" s="153" customFormat="1" ht="21" customHeight="1">
      <c r="A36" s="151" t="s">
        <v>107</v>
      </c>
      <c r="B36" s="152">
        <v>14.277717305151917</v>
      </c>
      <c r="C36" s="152">
        <v>26.137436154949786</v>
      </c>
      <c r="D36" s="152">
        <v>31.673088952654233</v>
      </c>
      <c r="E36" s="152">
        <v>52.220315561959659</v>
      </c>
      <c r="F36" s="152">
        <v>55.795266763848403</v>
      </c>
      <c r="G36" s="152">
        <v>90.162361516034991</v>
      </c>
      <c r="H36" s="152">
        <v>62.549569970845475</v>
      </c>
      <c r="I36" s="152">
        <v>61.322349854227404</v>
      </c>
    </row>
    <row r="37" spans="1:9" s="153" customFormat="1" ht="21" customHeight="1">
      <c r="A37" s="151" t="s">
        <v>108</v>
      </c>
      <c r="B37" s="152">
        <v>33804.765919418758</v>
      </c>
      <c r="C37" s="152">
        <v>40400.524649928266</v>
      </c>
      <c r="D37" s="152">
        <v>41229.804289813481</v>
      </c>
      <c r="E37" s="152">
        <v>39046.439236311242</v>
      </c>
      <c r="F37" s="152">
        <v>32183.663018950436</v>
      </c>
      <c r="G37" s="152">
        <v>40944.580682215746</v>
      </c>
      <c r="H37" s="152">
        <v>30005.257832361516</v>
      </c>
      <c r="I37" s="152">
        <v>28302.274145772593</v>
      </c>
    </row>
    <row r="38" spans="1:9" s="153" customFormat="1" ht="21" customHeight="1">
      <c r="A38" s="151" t="s">
        <v>109</v>
      </c>
      <c r="B38" s="152">
        <v>4993.3386974900914</v>
      </c>
      <c r="C38" s="152">
        <v>6013.8290616929698</v>
      </c>
      <c r="D38" s="152">
        <v>8473.3510918220945</v>
      </c>
      <c r="E38" s="152">
        <v>13794.953605187318</v>
      </c>
      <c r="F38" s="152">
        <v>12710.315794460639</v>
      </c>
      <c r="G38" s="152">
        <v>15655.048720116616</v>
      </c>
      <c r="H38" s="152">
        <v>11869.275619533528</v>
      </c>
      <c r="I38" s="152">
        <v>16837.259680758019</v>
      </c>
    </row>
    <row r="39" spans="1:9" s="153" customFormat="1" ht="21" customHeight="1">
      <c r="A39" s="151" t="s">
        <v>110</v>
      </c>
      <c r="B39" s="152">
        <v>2978.0149550858655</v>
      </c>
      <c r="C39" s="152">
        <v>3017.5069053084644</v>
      </c>
      <c r="D39" s="152">
        <v>4667.8444304160694</v>
      </c>
      <c r="E39" s="152">
        <v>6923.2644322766564</v>
      </c>
      <c r="F39" s="152">
        <v>7578.0215801749273</v>
      </c>
      <c r="G39" s="152">
        <v>8460.4005102040828</v>
      </c>
      <c r="H39" s="152">
        <v>8948.7506020408164</v>
      </c>
      <c r="I39" s="152">
        <v>9516.9334664723028</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0</v>
      </c>
      <c r="C41" s="152">
        <v>0</v>
      </c>
      <c r="D41" s="152">
        <v>10184.28792826399</v>
      </c>
      <c r="E41" s="152">
        <v>9201.3159798270881</v>
      </c>
      <c r="F41" s="152">
        <v>7168.0338921282801</v>
      </c>
      <c r="G41" s="152">
        <v>5084.9269110787172</v>
      </c>
      <c r="H41" s="152">
        <v>5129.8160510204079</v>
      </c>
      <c r="I41" s="152">
        <v>13317.691119533529</v>
      </c>
    </row>
    <row r="42" spans="1:9" s="157" customFormat="1" ht="43.5" customHeight="1" thickBot="1">
      <c r="A42" s="155" t="s">
        <v>113</v>
      </c>
      <c r="B42" s="156"/>
      <c r="C42" s="156"/>
      <c r="D42" s="156">
        <v>1325.0809612625537</v>
      </c>
      <c r="E42" s="156">
        <v>690.84608645533149</v>
      </c>
      <c r="F42" s="156">
        <v>440.28994314868805</v>
      </c>
      <c r="G42" s="156">
        <v>763.31324927113701</v>
      </c>
      <c r="H42" s="156">
        <v>716.5301268221574</v>
      </c>
      <c r="I42" s="156">
        <v>594.78787172011664</v>
      </c>
    </row>
    <row r="43" spans="1:9" ht="24" customHeight="1" thickTop="1" thickBot="1">
      <c r="A43" s="56" t="s">
        <v>114</v>
      </c>
      <c r="B43" s="150">
        <v>28864.890150594452</v>
      </c>
      <c r="C43" s="150">
        <v>35622.976704447632</v>
      </c>
      <c r="D43" s="150">
        <v>37042.612113342897</v>
      </c>
      <c r="E43" s="150">
        <v>41404.018054755048</v>
      </c>
      <c r="F43" s="150">
        <v>47677.323556851319</v>
      </c>
      <c r="G43" s="150">
        <v>49495.69969679301</v>
      </c>
      <c r="H43" s="150">
        <v>49719.678900874635</v>
      </c>
      <c r="I43" s="150">
        <v>55684.048653061225</v>
      </c>
    </row>
    <row r="44" spans="1:9" s="153" customFormat="1" ht="21" customHeight="1" thickTop="1">
      <c r="A44" s="151" t="s">
        <v>115</v>
      </c>
      <c r="B44" s="152">
        <v>22112.021136063409</v>
      </c>
      <c r="C44" s="152">
        <v>26078.766140602584</v>
      </c>
      <c r="D44" s="152">
        <v>26078.766140602584</v>
      </c>
      <c r="E44" s="152">
        <v>28200.14409221902</v>
      </c>
      <c r="F44" s="152">
        <v>33359.183673469386</v>
      </c>
      <c r="G44" s="152">
        <v>37109.037900874639</v>
      </c>
      <c r="H44" s="152">
        <v>38109.037900874639</v>
      </c>
      <c r="I44" s="152">
        <v>40017.201166180756</v>
      </c>
    </row>
    <row r="45" spans="1:9" s="153" customFormat="1" ht="21" customHeight="1">
      <c r="A45" s="151" t="s">
        <v>116</v>
      </c>
      <c r="B45" s="152">
        <v>0</v>
      </c>
      <c r="C45" s="152">
        <v>0</v>
      </c>
      <c r="D45" s="152">
        <v>0</v>
      </c>
      <c r="E45" s="152">
        <v>0</v>
      </c>
      <c r="F45" s="152">
        <v>0</v>
      </c>
      <c r="G45" s="152">
        <v>1000</v>
      </c>
      <c r="H45" s="152">
        <v>0</v>
      </c>
      <c r="I45" s="152">
        <v>1000</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1492.3973249669748</v>
      </c>
      <c r="C47" s="152">
        <v>4540.8451951219513</v>
      </c>
      <c r="D47" s="152">
        <v>5041.0582912482059</v>
      </c>
      <c r="E47" s="152">
        <v>5657.3720720461097</v>
      </c>
      <c r="F47" s="152">
        <v>6486.7980204081641</v>
      </c>
      <c r="G47" s="152">
        <v>7268.1763629737616</v>
      </c>
      <c r="H47" s="152">
        <v>7268.1763629737616</v>
      </c>
      <c r="I47" s="152">
        <v>7702.4118979591831</v>
      </c>
    </row>
    <row r="48" spans="1:9" s="153" customFormat="1" ht="21" customHeight="1">
      <c r="A48" s="151" t="s">
        <v>119</v>
      </c>
      <c r="B48" s="152">
        <v>5260.4716895640686</v>
      </c>
      <c r="C48" s="152">
        <v>5003.365368723099</v>
      </c>
      <c r="D48" s="152">
        <v>5922.7876814921092</v>
      </c>
      <c r="E48" s="152">
        <v>7546.5018904899125</v>
      </c>
      <c r="F48" s="152">
        <v>7831.3418629737607</v>
      </c>
      <c r="G48" s="152">
        <v>4118.4854329446061</v>
      </c>
      <c r="H48" s="152">
        <v>4342.464637026239</v>
      </c>
      <c r="I48" s="152">
        <v>6964.4355889212829</v>
      </c>
    </row>
    <row r="49" spans="1:9" s="153" customFormat="1" ht="21" customHeight="1">
      <c r="A49" s="154" t="s">
        <v>120</v>
      </c>
      <c r="B49" s="152">
        <v>1.3210039630118891E-5</v>
      </c>
      <c r="C49" s="152">
        <v>1.2344074605451936</v>
      </c>
      <c r="D49" s="152">
        <v>3.1522639885222383</v>
      </c>
      <c r="E49" s="152">
        <v>1.0951008645533142E-4</v>
      </c>
      <c r="F49" s="152">
        <v>17.558437317784257</v>
      </c>
      <c r="G49" s="152">
        <v>0.1092930029154519</v>
      </c>
      <c r="H49" s="152">
        <v>0.1092930029154519</v>
      </c>
      <c r="I49" s="152">
        <v>6.5836734693877547E-2</v>
      </c>
    </row>
    <row r="50" spans="1:9" s="157" customFormat="1" ht="40.5" customHeight="1" thickBot="1">
      <c r="A50" s="158" t="s">
        <v>121</v>
      </c>
      <c r="B50" s="156">
        <v>5260.4716763540291</v>
      </c>
      <c r="C50" s="156">
        <v>5002.1309612625537</v>
      </c>
      <c r="D50" s="156">
        <v>5919.6354175035867</v>
      </c>
      <c r="E50" s="156">
        <v>7546.5017809798273</v>
      </c>
      <c r="F50" s="156">
        <v>7813.7834256559763</v>
      </c>
      <c r="G50" s="156">
        <v>4118.3761399416908</v>
      </c>
      <c r="H50" s="156">
        <v>4342.3553440233236</v>
      </c>
      <c r="I50" s="156">
        <v>6964.3697521865897</v>
      </c>
    </row>
    <row r="51" spans="1:9" ht="24" customHeight="1" thickTop="1" thickBot="1">
      <c r="A51" s="56" t="s">
        <v>122</v>
      </c>
      <c r="B51" s="150">
        <v>320512.68327344785</v>
      </c>
      <c r="C51" s="150">
        <v>442990.80845337157</v>
      </c>
      <c r="D51" s="150">
        <v>490343.87225681491</v>
      </c>
      <c r="E51" s="150">
        <v>534676.28942074929</v>
      </c>
      <c r="F51" s="150">
        <v>599701.01751020411</v>
      </c>
      <c r="G51" s="150">
        <v>678687.41301749274</v>
      </c>
      <c r="H51" s="150">
        <v>707761.53612827987</v>
      </c>
      <c r="I51" s="150">
        <v>789857.76222886308</v>
      </c>
    </row>
    <row r="52" spans="1:9" s="153" customFormat="1" ht="24" customHeight="1" thickTop="1">
      <c r="A52" s="159" t="s">
        <v>123</v>
      </c>
      <c r="B52" s="152">
        <v>22698.730871862615</v>
      </c>
      <c r="C52" s="152">
        <v>30333.435899569584</v>
      </c>
      <c r="D52" s="152">
        <v>36804.460461979914</v>
      </c>
      <c r="E52" s="152">
        <v>32608.24304034582</v>
      </c>
      <c r="F52" s="152">
        <v>36461.147177842562</v>
      </c>
      <c r="G52" s="152">
        <v>51001.791488338196</v>
      </c>
      <c r="H52" s="152">
        <v>51435.400182215744</v>
      </c>
      <c r="I52" s="152">
        <v>52728.449088921283</v>
      </c>
    </row>
    <row r="53" spans="1:9" s="157" customFormat="1" ht="21" customHeight="1">
      <c r="A53" s="158" t="s">
        <v>654</v>
      </c>
      <c r="B53" s="156">
        <v>1756.2721690885073</v>
      </c>
      <c r="C53" s="156">
        <v>2479.2638307030129</v>
      </c>
      <c r="D53" s="156">
        <v>7247.5074103299858</v>
      </c>
      <c r="E53" s="156">
        <v>1318.1049193083575</v>
      </c>
      <c r="F53" s="156">
        <v>4109.1145087463565</v>
      </c>
      <c r="G53" s="156">
        <v>9520.9826516034991</v>
      </c>
      <c r="H53" s="156">
        <v>11513.353551020409</v>
      </c>
      <c r="I53" s="156">
        <v>7099.366889212828</v>
      </c>
    </row>
    <row r="54" spans="1:9" s="157" customFormat="1" ht="21" customHeight="1">
      <c r="A54" s="158" t="s">
        <v>655</v>
      </c>
      <c r="B54" s="156">
        <v>15293.746501981506</v>
      </c>
      <c r="C54" s="156">
        <v>21368.235226685796</v>
      </c>
      <c r="D54" s="156">
        <v>24162.610952654235</v>
      </c>
      <c r="E54" s="156">
        <v>24933.319203170031</v>
      </c>
      <c r="F54" s="156">
        <v>28245.402905247814</v>
      </c>
      <c r="G54" s="156">
        <v>37528.643597667644</v>
      </c>
      <c r="H54" s="156">
        <v>35864.734258017488</v>
      </c>
      <c r="I54" s="156">
        <v>41497.922833819241</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5648.7122007926027</v>
      </c>
      <c r="C56" s="156">
        <v>6485.936842180774</v>
      </c>
      <c r="D56" s="156">
        <v>5394.3420989956958</v>
      </c>
      <c r="E56" s="156">
        <v>6356.8189178674356</v>
      </c>
      <c r="F56" s="156">
        <v>4106.6297638483966</v>
      </c>
      <c r="G56" s="156">
        <v>3952.1652390670556</v>
      </c>
      <c r="H56" s="156">
        <v>4057.3123731778423</v>
      </c>
      <c r="I56" s="156">
        <v>4131.1593658892134</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728023.49661690893</v>
      </c>
      <c r="C58" s="156">
        <v>718924.47222812055</v>
      </c>
      <c r="D58" s="156">
        <v>827124.15108034422</v>
      </c>
      <c r="E58" s="156">
        <v>897336.48471469746</v>
      </c>
      <c r="F58" s="156">
        <v>1048550.8388469388</v>
      </c>
      <c r="G58" s="156">
        <v>1218130.414271137</v>
      </c>
      <c r="H58" s="156">
        <v>1242086.5847725947</v>
      </c>
      <c r="I58" s="156">
        <v>1443072.0190568513</v>
      </c>
    </row>
    <row r="59" spans="1:9" ht="31.5" customHeight="1" thickTop="1" thickBot="1">
      <c r="A59" s="160" t="s">
        <v>657</v>
      </c>
      <c r="B59" s="150"/>
      <c r="C59" s="150"/>
      <c r="D59" s="150"/>
      <c r="E59" s="150"/>
      <c r="F59" s="150"/>
      <c r="G59" s="150"/>
      <c r="H59" s="150"/>
      <c r="I59" s="150"/>
    </row>
    <row r="60" spans="1:9" ht="30" customHeight="1" thickTop="1">
      <c r="A60" s="64" t="s">
        <v>131</v>
      </c>
      <c r="B60" s="161">
        <v>26553.220575957726</v>
      </c>
      <c r="C60" s="161">
        <v>34495.414898134863</v>
      </c>
      <c r="D60" s="161">
        <v>36623.656944045913</v>
      </c>
      <c r="E60" s="161">
        <v>33111.359652737752</v>
      </c>
      <c r="F60" s="161">
        <v>34998.454795918369</v>
      </c>
      <c r="G60" s="161">
        <v>29766.563711370261</v>
      </c>
      <c r="H60" s="161">
        <v>41584.816086005834</v>
      </c>
      <c r="I60" s="161">
        <v>40361.640215743435</v>
      </c>
    </row>
    <row r="61" spans="1:9" ht="21" customHeight="1">
      <c r="A61" s="60" t="s">
        <v>132</v>
      </c>
      <c r="B61" s="161">
        <v>-10249.769965653897</v>
      </c>
      <c r="C61" s="161">
        <v>-13228.616</v>
      </c>
      <c r="D61" s="161">
        <v>-15769.74475753228</v>
      </c>
      <c r="E61" s="161">
        <v>-7377.5241095100864</v>
      </c>
      <c r="F61" s="161">
        <v>-6883.7154081632652</v>
      </c>
      <c r="G61" s="161">
        <v>-5884.121237609329</v>
      </c>
      <c r="H61" s="161">
        <v>-8287.5535772594758</v>
      </c>
      <c r="I61" s="161">
        <v>-7933.5316647230311</v>
      </c>
    </row>
    <row r="62" spans="1:9" ht="21.75" customHeight="1">
      <c r="A62" s="58" t="s">
        <v>133</v>
      </c>
      <c r="B62" s="161">
        <v>16303.450610303833</v>
      </c>
      <c r="C62" s="161">
        <v>21266.798898134861</v>
      </c>
      <c r="D62" s="161">
        <v>20853.912186513629</v>
      </c>
      <c r="E62" s="161">
        <v>25733.835543227662</v>
      </c>
      <c r="F62" s="161">
        <v>28114.739387755097</v>
      </c>
      <c r="G62" s="161">
        <v>23882.442473760937</v>
      </c>
      <c r="H62" s="161">
        <v>33297.262508746353</v>
      </c>
      <c r="I62" s="161">
        <v>32428.108551020407</v>
      </c>
    </row>
    <row r="63" spans="1:9">
      <c r="A63" s="64" t="s">
        <v>134</v>
      </c>
      <c r="B63" s="161">
        <v>7765.2028124174376</v>
      </c>
      <c r="C63" s="161">
        <v>9821.1450832137725</v>
      </c>
      <c r="D63" s="161">
        <v>10542.720414634148</v>
      </c>
      <c r="E63" s="161">
        <v>10671.20473631124</v>
      </c>
      <c r="F63" s="161">
        <v>10008.204520408162</v>
      </c>
      <c r="G63" s="161">
        <v>7243.0037959183674</v>
      </c>
      <c r="H63" s="161">
        <v>10797.805574344022</v>
      </c>
      <c r="I63" s="161">
        <v>10839.402567055393</v>
      </c>
    </row>
    <row r="64" spans="1:9">
      <c r="A64" s="60" t="s">
        <v>135</v>
      </c>
      <c r="B64" s="161">
        <v>-4409.0169749009256</v>
      </c>
      <c r="C64" s="161">
        <v>-4627.7914820659971</v>
      </c>
      <c r="D64" s="161">
        <v>-4492.8796771879488</v>
      </c>
      <c r="E64" s="161">
        <v>-3648.9019654178674</v>
      </c>
      <c r="F64" s="161">
        <v>-2415.6533396501459</v>
      </c>
      <c r="G64" s="161">
        <v>-2287.1462565597667</v>
      </c>
      <c r="H64" s="161">
        <v>-3669.8540816326531</v>
      </c>
      <c r="I64" s="161">
        <v>-2635.7047011661807</v>
      </c>
    </row>
    <row r="65" spans="1:9">
      <c r="A65" s="65" t="s">
        <v>136</v>
      </c>
      <c r="B65" s="161">
        <v>19659.636447820343</v>
      </c>
      <c r="C65" s="161">
        <v>26460.152499282638</v>
      </c>
      <c r="D65" s="161">
        <v>26903.752923959826</v>
      </c>
      <c r="E65" s="161">
        <v>32756.138314121039</v>
      </c>
      <c r="F65" s="161">
        <v>35707.290568513119</v>
      </c>
      <c r="G65" s="161">
        <v>28838.300013119533</v>
      </c>
      <c r="H65" s="161">
        <v>40425.214001457731</v>
      </c>
      <c r="I65" s="161">
        <v>40631.806416909618</v>
      </c>
    </row>
    <row r="66" spans="1:9">
      <c r="A66" s="64" t="s">
        <v>137</v>
      </c>
      <c r="B66" s="161">
        <v>1213.9969524438575</v>
      </c>
      <c r="C66" s="161">
        <v>3416.7673385939743</v>
      </c>
      <c r="D66" s="161">
        <v>4275.2678938307026</v>
      </c>
      <c r="E66" s="161">
        <v>9184.4123717579241</v>
      </c>
      <c r="F66" s="161">
        <v>6830.7168177842559</v>
      </c>
      <c r="G66" s="161">
        <v>31859.06924344023</v>
      </c>
      <c r="H66" s="161">
        <v>33309.7923877551</v>
      </c>
      <c r="I66" s="161">
        <v>5063.6332813411082</v>
      </c>
    </row>
    <row r="67" spans="1:9">
      <c r="A67" s="64" t="s">
        <v>138</v>
      </c>
      <c r="B67" s="161">
        <v>-3145.7947648612949</v>
      </c>
      <c r="C67" s="161">
        <v>-6668.9149196556673</v>
      </c>
      <c r="D67" s="161">
        <v>-7427.7671334289807</v>
      </c>
      <c r="E67" s="161">
        <v>-13836.316118155619</v>
      </c>
      <c r="F67" s="161">
        <v>-9914.6673513119531</v>
      </c>
      <c r="G67" s="161">
        <v>-32601.045185131192</v>
      </c>
      <c r="H67" s="161">
        <v>-38818.979091836729</v>
      </c>
      <c r="I67" s="161">
        <v>-7896.962721574344</v>
      </c>
    </row>
    <row r="68" spans="1:9">
      <c r="A68" s="58" t="s">
        <v>139</v>
      </c>
      <c r="B68" s="161">
        <v>17727.838635402906</v>
      </c>
      <c r="C68" s="161">
        <v>23208.004918220948</v>
      </c>
      <c r="D68" s="161">
        <v>23751.253684361553</v>
      </c>
      <c r="E68" s="161">
        <v>28104.234567723342</v>
      </c>
      <c r="F68" s="161">
        <v>32623.34003498542</v>
      </c>
      <c r="G68" s="161">
        <v>28096.324071428571</v>
      </c>
      <c r="H68" s="161">
        <v>34916.027297376095</v>
      </c>
      <c r="I68" s="161">
        <v>37798.476976676386</v>
      </c>
    </row>
    <row r="69" spans="1:9">
      <c r="A69" s="60" t="s">
        <v>140</v>
      </c>
      <c r="B69" s="161">
        <v>-12803.413841479525</v>
      </c>
      <c r="C69" s="161">
        <v>-16429.452020086082</v>
      </c>
      <c r="D69" s="161">
        <v>-17309.652484935435</v>
      </c>
      <c r="E69" s="161">
        <v>-18624.589602305477</v>
      </c>
      <c r="F69" s="161">
        <v>-22957.755632653061</v>
      </c>
      <c r="G69" s="161">
        <v>-21047.647233236155</v>
      </c>
      <c r="H69" s="161">
        <v>-29247.414620991254</v>
      </c>
      <c r="I69" s="161">
        <v>-28487.738360058313</v>
      </c>
    </row>
    <row r="70" spans="1:9">
      <c r="A70" s="65" t="s">
        <v>141</v>
      </c>
      <c r="B70" s="161">
        <v>4924.424793923381</v>
      </c>
      <c r="C70" s="161">
        <v>6778.5528981348643</v>
      </c>
      <c r="D70" s="161">
        <v>6441.6011994261116</v>
      </c>
      <c r="E70" s="161">
        <v>9479.6449654178668</v>
      </c>
      <c r="F70" s="161">
        <v>9665.5844023323607</v>
      </c>
      <c r="G70" s="161">
        <v>7048.6768381924194</v>
      </c>
      <c r="H70" s="161">
        <v>5668.6126763848397</v>
      </c>
      <c r="I70" s="161">
        <v>9310.738616618075</v>
      </c>
    </row>
    <row r="71" spans="1:9">
      <c r="A71" s="65" t="s">
        <v>142</v>
      </c>
      <c r="B71" s="161">
        <v>-11389.14561955086</v>
      </c>
      <c r="C71" s="161">
        <v>-17128.737180774748</v>
      </c>
      <c r="D71" s="161">
        <v>1800.3995480631277</v>
      </c>
      <c r="E71" s="161">
        <v>-1689.3278904899134</v>
      </c>
      <c r="F71" s="161">
        <v>-3265.2023454810492</v>
      </c>
      <c r="G71" s="161">
        <v>96.906476676384855</v>
      </c>
      <c r="H71" s="161">
        <v>10.192</v>
      </c>
      <c r="I71" s="161">
        <v>5.5599416909620984</v>
      </c>
    </row>
    <row r="72" spans="1:9">
      <c r="A72" s="66" t="s">
        <v>143</v>
      </c>
      <c r="B72" s="161" t="s">
        <v>658</v>
      </c>
      <c r="C72" s="161">
        <v>-21708.043520803443</v>
      </c>
      <c r="D72" s="161">
        <v>-0.48251076040172164</v>
      </c>
      <c r="E72" s="161">
        <v>-1876.5053703170026</v>
      </c>
      <c r="F72" s="161">
        <v>-3815.211743440233</v>
      </c>
      <c r="G72" s="161">
        <v>-1.0626822157434402E-3</v>
      </c>
      <c r="H72" s="161">
        <v>-89.463569970845469</v>
      </c>
      <c r="I72" s="161">
        <v>-3.1584358600583089</v>
      </c>
    </row>
    <row r="73" spans="1:9">
      <c r="A73" s="66" t="s">
        <v>144</v>
      </c>
      <c r="B73" s="161" t="s">
        <v>658</v>
      </c>
      <c r="C73" s="161">
        <v>4579.3063486370156</v>
      </c>
      <c r="D73" s="161">
        <v>1800.8820559540889</v>
      </c>
      <c r="E73" s="161">
        <v>187.17747982708934</v>
      </c>
      <c r="F73" s="161">
        <v>550.00939795918373</v>
      </c>
      <c r="G73" s="161">
        <v>96.907539358600573</v>
      </c>
      <c r="H73" s="161">
        <v>99.655559766763858</v>
      </c>
      <c r="I73" s="161">
        <v>8.7183775510204082</v>
      </c>
    </row>
    <row r="74" spans="1:9">
      <c r="A74" s="58" t="s">
        <v>145</v>
      </c>
      <c r="B74" s="161">
        <v>11673.292461030385</v>
      </c>
      <c r="C74" s="161">
        <v>16370.514826398854</v>
      </c>
      <c r="D74" s="161">
        <v>-1616.10362553802</v>
      </c>
      <c r="E74" s="161">
        <v>1656.3556988472624</v>
      </c>
      <c r="F74" s="161">
        <v>3545.0927507288629</v>
      </c>
      <c r="G74" s="161">
        <v>-8.0717303206997091</v>
      </c>
      <c r="H74" s="161">
        <v>-10.281510204081632</v>
      </c>
      <c r="I74" s="161">
        <v>-6.6187040816326528</v>
      </c>
    </row>
    <row r="75" spans="1:9">
      <c r="A75" s="58" t="s">
        <v>659</v>
      </c>
      <c r="B75" s="161" t="s">
        <v>658</v>
      </c>
      <c r="C75" s="161">
        <v>20331.39493400287</v>
      </c>
      <c r="D75" s="161">
        <v>0.12372309899569585</v>
      </c>
      <c r="E75" s="161">
        <v>1830.5317809798271</v>
      </c>
      <c r="F75" s="161">
        <v>3826.9387084548107</v>
      </c>
      <c r="G75" s="161">
        <v>-3.8838192419825071E-2</v>
      </c>
      <c r="H75" s="161">
        <v>-3.9228862973760936E-2</v>
      </c>
      <c r="I75" s="161">
        <v>5.2740524781341107E-2</v>
      </c>
    </row>
    <row r="76" spans="1:9">
      <c r="A76" s="60" t="s">
        <v>660</v>
      </c>
      <c r="B76" s="161" t="s">
        <v>658</v>
      </c>
      <c r="C76" s="161">
        <v>-3960.8801076040172</v>
      </c>
      <c r="D76" s="161">
        <v>-1616.2273486370159</v>
      </c>
      <c r="E76" s="161">
        <v>-174.17608213256483</v>
      </c>
      <c r="F76" s="161">
        <v>-281.84595772594753</v>
      </c>
      <c r="G76" s="161">
        <v>-8.0328921282798831</v>
      </c>
      <c r="H76" s="161">
        <v>-10.242281341107873</v>
      </c>
      <c r="I76" s="161">
        <v>-6.6714446064139938</v>
      </c>
    </row>
    <row r="77" spans="1:9">
      <c r="A77" s="58" t="s">
        <v>148</v>
      </c>
      <c r="B77" s="161">
        <v>5208.5716354029064</v>
      </c>
      <c r="C77" s="161">
        <v>6020.330543758967</v>
      </c>
      <c r="D77" s="161">
        <v>6625.8971219512196</v>
      </c>
      <c r="E77" s="161">
        <v>9446.6727737752171</v>
      </c>
      <c r="F77" s="161">
        <v>9945.4748075801763</v>
      </c>
      <c r="G77" s="161">
        <v>7137.5115845481041</v>
      </c>
      <c r="H77" s="161">
        <v>5668.5231661807584</v>
      </c>
      <c r="I77" s="161">
        <v>9309.6798542274046</v>
      </c>
    </row>
    <row r="78" spans="1:9">
      <c r="A78" s="67" t="s">
        <v>149</v>
      </c>
      <c r="B78" s="161">
        <v>35.696449141347429</v>
      </c>
      <c r="C78" s="161">
        <v>631.13426542324248</v>
      </c>
      <c r="D78" s="161">
        <v>29.8816843615495</v>
      </c>
      <c r="E78" s="161">
        <v>17.87620461095101</v>
      </c>
      <c r="F78" s="161">
        <v>26.412959183673468</v>
      </c>
      <c r="G78" s="161">
        <v>8.9512069970845474</v>
      </c>
      <c r="H78" s="161">
        <v>51.502536443148692</v>
      </c>
      <c r="I78" s="161">
        <v>2091.7460816326529</v>
      </c>
    </row>
    <row r="79" spans="1:9">
      <c r="A79" s="65" t="s">
        <v>150</v>
      </c>
      <c r="B79" s="161">
        <v>5244.2680845442537</v>
      </c>
      <c r="C79" s="161">
        <v>6651.4648091822091</v>
      </c>
      <c r="D79" s="161">
        <v>6655.7788063127691</v>
      </c>
      <c r="E79" s="161">
        <v>9464.5489783861667</v>
      </c>
      <c r="F79" s="161">
        <v>9971.887766763848</v>
      </c>
      <c r="G79" s="161">
        <v>7146.4627915451902</v>
      </c>
      <c r="H79" s="161">
        <v>5720.0257026239069</v>
      </c>
      <c r="I79" s="161">
        <v>11401.425935860059</v>
      </c>
    </row>
    <row r="80" spans="1:9">
      <c r="A80" s="64" t="s">
        <v>151</v>
      </c>
      <c r="B80" s="161">
        <v>16.203590488771464</v>
      </c>
      <c r="C80" s="161">
        <v>-1.5198751793400289</v>
      </c>
      <c r="D80" s="161">
        <v>116.04280918220948</v>
      </c>
      <c r="E80" s="161">
        <v>0</v>
      </c>
      <c r="F80" s="161">
        <v>2.0174227405247813</v>
      </c>
      <c r="G80" s="161">
        <v>194.6943921282799</v>
      </c>
      <c r="H80" s="161">
        <v>171.15915306122452</v>
      </c>
      <c r="I80" s="161">
        <v>0.13667201166180759</v>
      </c>
    </row>
    <row r="81" spans="1:9" ht="21" customHeight="1">
      <c r="A81" s="58" t="s">
        <v>152</v>
      </c>
      <c r="B81" s="161">
        <v>5260.4716750330244</v>
      </c>
      <c r="C81" s="161">
        <v>6649.9449340028696</v>
      </c>
      <c r="D81" s="161">
        <v>6771.8216154949778</v>
      </c>
      <c r="E81" s="161">
        <v>9464.5489783861667</v>
      </c>
      <c r="F81" s="161">
        <v>9973.905189504374</v>
      </c>
      <c r="G81" s="161">
        <v>7341.1571836734702</v>
      </c>
      <c r="H81" s="161">
        <v>5891.184855685131</v>
      </c>
      <c r="I81" s="161">
        <v>11401.562607871718</v>
      </c>
    </row>
    <row r="82" spans="1:9" ht="21" customHeight="1">
      <c r="A82" s="64" t="s">
        <v>153</v>
      </c>
      <c r="B82" s="161" t="s">
        <v>658</v>
      </c>
      <c r="C82" s="161">
        <v>-1551.9478321377333</v>
      </c>
      <c r="D82" s="161">
        <v>0</v>
      </c>
      <c r="E82" s="161">
        <v>0</v>
      </c>
      <c r="F82" s="161">
        <v>0</v>
      </c>
      <c r="G82" s="161">
        <v>0</v>
      </c>
      <c r="H82" s="161">
        <v>0</v>
      </c>
      <c r="I82" s="161">
        <v>0</v>
      </c>
    </row>
    <row r="83" spans="1:9" ht="21" customHeight="1">
      <c r="A83" s="58" t="s">
        <v>154</v>
      </c>
      <c r="B83" s="161">
        <v>5260.4716750330244</v>
      </c>
      <c r="C83" s="161">
        <v>5097.9971018651358</v>
      </c>
      <c r="D83" s="161">
        <v>6771.8216154949778</v>
      </c>
      <c r="E83" s="161">
        <v>9464.5489783861667</v>
      </c>
      <c r="F83" s="161">
        <v>9973.905189504374</v>
      </c>
      <c r="G83" s="161">
        <v>7341.1571836734702</v>
      </c>
      <c r="H83" s="161">
        <v>5891.184855685131</v>
      </c>
      <c r="I83" s="161">
        <v>11401.562607871718</v>
      </c>
    </row>
    <row r="84" spans="1:9" ht="18" customHeight="1" thickBot="1">
      <c r="A84" s="64" t="s">
        <v>155</v>
      </c>
      <c r="B84" s="161">
        <v>0</v>
      </c>
      <c r="C84" s="161">
        <v>-95.866140602582504</v>
      </c>
      <c r="D84" s="161">
        <v>-852.1861104734578</v>
      </c>
      <c r="E84" s="161">
        <v>-1918.04719740634</v>
      </c>
      <c r="F84" s="161">
        <v>-2160.1217521865892</v>
      </c>
      <c r="G84" s="161">
        <v>-3222.7810466472301</v>
      </c>
      <c r="H84" s="161">
        <v>-1548.8295145772595</v>
      </c>
      <c r="I84" s="161">
        <v>-4437.1928556851308</v>
      </c>
    </row>
    <row r="85" spans="1:9" ht="24" customHeight="1" thickTop="1" thickBot="1">
      <c r="A85" s="56" t="s">
        <v>156</v>
      </c>
      <c r="B85" s="150">
        <v>5260.4716750330244</v>
      </c>
      <c r="C85" s="150">
        <v>5002.1309612625537</v>
      </c>
      <c r="D85" s="150">
        <v>5919.6355050215197</v>
      </c>
      <c r="E85" s="150">
        <v>7546.5017809798273</v>
      </c>
      <c r="F85" s="150">
        <v>7813.7834373177848</v>
      </c>
      <c r="G85" s="150">
        <v>4118.3761370262391</v>
      </c>
      <c r="H85" s="150">
        <v>4342.3553411078719</v>
      </c>
      <c r="I85" s="150">
        <v>6964.3697521865897</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668</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269910.89231175691</v>
      </c>
      <c r="C8" s="150">
        <v>393087.65214490669</v>
      </c>
      <c r="D8" s="150">
        <v>494524.84142611187</v>
      </c>
      <c r="E8" s="150">
        <v>603880.97799711814</v>
      </c>
      <c r="F8" s="150">
        <v>742695.05202623899</v>
      </c>
      <c r="G8" s="150">
        <v>870818.09802040819</v>
      </c>
      <c r="H8" s="150">
        <v>925036.3040626822</v>
      </c>
      <c r="I8" s="150">
        <v>1041246.2033221574</v>
      </c>
    </row>
    <row r="9" spans="1:9" s="153" customFormat="1" ht="21" customHeight="1" thickTop="1">
      <c r="A9" s="151" t="s">
        <v>80</v>
      </c>
      <c r="B9" s="152">
        <v>17735.931387054163</v>
      </c>
      <c r="C9" s="152">
        <v>34078.014229555236</v>
      </c>
      <c r="D9" s="152">
        <v>58101.43810329985</v>
      </c>
      <c r="E9" s="152">
        <v>89843.762181556187</v>
      </c>
      <c r="F9" s="152">
        <v>69063.715148688047</v>
      </c>
      <c r="G9" s="152">
        <v>89830.740027696796</v>
      </c>
      <c r="H9" s="152">
        <v>133698.72762682216</v>
      </c>
      <c r="I9" s="152">
        <v>57770.841994169095</v>
      </c>
    </row>
    <row r="10" spans="1:9" s="153" customFormat="1" ht="21" customHeight="1">
      <c r="A10" s="151" t="s">
        <v>81</v>
      </c>
      <c r="B10" s="152">
        <v>30966.178834874503</v>
      </c>
      <c r="C10" s="152">
        <v>52505.037192252508</v>
      </c>
      <c r="D10" s="152">
        <v>75242.946698708751</v>
      </c>
      <c r="E10" s="152">
        <v>60798.846815561956</v>
      </c>
      <c r="F10" s="152">
        <v>69123.745450437316</v>
      </c>
      <c r="G10" s="152">
        <v>64309.866153061223</v>
      </c>
      <c r="H10" s="152">
        <v>28667.802183673466</v>
      </c>
      <c r="I10" s="152">
        <v>61973.145963556854</v>
      </c>
    </row>
    <row r="11" spans="1:9" s="153" customFormat="1" ht="21" customHeight="1">
      <c r="A11" s="151" t="s">
        <v>82</v>
      </c>
      <c r="B11" s="152">
        <v>207281.56214134744</v>
      </c>
      <c r="C11" s="152">
        <v>292198.88391965569</v>
      </c>
      <c r="D11" s="152">
        <v>345216.80412625539</v>
      </c>
      <c r="E11" s="152">
        <v>435505.27743515855</v>
      </c>
      <c r="F11" s="152">
        <v>574917.76248104952</v>
      </c>
      <c r="G11" s="152">
        <v>685574.39077551023</v>
      </c>
      <c r="H11" s="152">
        <v>730028.51199999999</v>
      </c>
      <c r="I11" s="152">
        <v>871692.28069241985</v>
      </c>
    </row>
    <row r="12" spans="1:9" s="153" customFormat="1" ht="21" customHeight="1">
      <c r="A12" s="154" t="s">
        <v>83</v>
      </c>
      <c r="B12" s="152">
        <v>206900.03654821665</v>
      </c>
      <c r="C12" s="152">
        <v>293916.00442037301</v>
      </c>
      <c r="D12" s="152">
        <v>348146.67566427548</v>
      </c>
      <c r="E12" s="152">
        <v>437225.60750720458</v>
      </c>
      <c r="F12" s="152">
        <v>581022.21656559769</v>
      </c>
      <c r="G12" s="152">
        <v>690627.64408163261</v>
      </c>
      <c r="H12" s="152">
        <v>733774.46866034984</v>
      </c>
      <c r="I12" s="152">
        <v>875486.1086107872</v>
      </c>
    </row>
    <row r="13" spans="1:9" s="153" customFormat="1" ht="21" customHeight="1">
      <c r="A13" s="154" t="s">
        <v>84</v>
      </c>
      <c r="B13" s="152">
        <v>206263.26146895639</v>
      </c>
      <c r="C13" s="152">
        <v>293497.33927259687</v>
      </c>
      <c r="D13" s="152">
        <v>347817.74297991395</v>
      </c>
      <c r="E13" s="152">
        <v>436952.54120749276</v>
      </c>
      <c r="F13" s="152">
        <v>580782.1660335277</v>
      </c>
      <c r="G13" s="152">
        <v>690360.11398979602</v>
      </c>
      <c r="H13" s="152">
        <v>733517.70201895048</v>
      </c>
      <c r="I13" s="152">
        <v>875277.62962827994</v>
      </c>
    </row>
    <row r="14" spans="1:9" s="153" customFormat="1" ht="21" customHeight="1">
      <c r="A14" s="154" t="s">
        <v>85</v>
      </c>
      <c r="B14" s="152">
        <v>636.77507926023782</v>
      </c>
      <c r="C14" s="152">
        <v>418.66514777618369</v>
      </c>
      <c r="D14" s="152">
        <v>328.93268436154949</v>
      </c>
      <c r="E14" s="152">
        <v>273.06629971181559</v>
      </c>
      <c r="F14" s="152">
        <v>240.05053206997081</v>
      </c>
      <c r="G14" s="152">
        <v>267.5300918367347</v>
      </c>
      <c r="H14" s="152">
        <v>256.76664139941693</v>
      </c>
      <c r="I14" s="152">
        <v>208.47898250728866</v>
      </c>
    </row>
    <row r="15" spans="1:9" s="153" customFormat="1" ht="21" customHeight="1">
      <c r="A15" s="154" t="s">
        <v>86</v>
      </c>
      <c r="B15" s="152">
        <v>333.71592866578601</v>
      </c>
      <c r="C15" s="152">
        <v>514.56004160688667</v>
      </c>
      <c r="D15" s="152">
        <v>737.31369153515061</v>
      </c>
      <c r="E15" s="152">
        <v>2683.6062708933719</v>
      </c>
      <c r="F15" s="152">
        <v>3139.9295699708455</v>
      </c>
      <c r="G15" s="152">
        <v>3336.3978542274058</v>
      </c>
      <c r="H15" s="152">
        <v>2787.5239985422741</v>
      </c>
      <c r="I15" s="152">
        <v>3349.6387580174928</v>
      </c>
    </row>
    <row r="16" spans="1:9" s="153" customFormat="1" ht="21" customHeight="1">
      <c r="A16" s="154" t="s">
        <v>87</v>
      </c>
      <c r="B16" s="152">
        <v>325.63689828269486</v>
      </c>
      <c r="C16" s="152">
        <v>508.80893400286948</v>
      </c>
      <c r="D16" s="152">
        <v>737.31369153515061</v>
      </c>
      <c r="E16" s="152">
        <v>2668.9805403458213</v>
      </c>
      <c r="F16" s="152">
        <v>3113.4195306122451</v>
      </c>
      <c r="G16" s="152">
        <v>3319.3976020408163</v>
      </c>
      <c r="H16" s="152">
        <v>2767.9320976676386</v>
      </c>
      <c r="I16" s="152">
        <v>3335.6057317784257</v>
      </c>
    </row>
    <row r="17" spans="1:9" s="153" customFormat="1" ht="21" customHeight="1">
      <c r="A17" s="154" t="s">
        <v>88</v>
      </c>
      <c r="B17" s="152">
        <v>8.0790303830911494</v>
      </c>
      <c r="C17" s="152">
        <v>5.7511076040172169</v>
      </c>
      <c r="D17" s="152">
        <v>0</v>
      </c>
      <c r="E17" s="152">
        <v>14.625730547550432</v>
      </c>
      <c r="F17" s="152">
        <v>26.510039358600583</v>
      </c>
      <c r="G17" s="152">
        <v>17.00025218658892</v>
      </c>
      <c r="H17" s="152">
        <v>19.59190087463557</v>
      </c>
      <c r="I17" s="152">
        <v>14.033026239067055</v>
      </c>
    </row>
    <row r="18" spans="1:9" s="153" customFormat="1" ht="21" customHeight="1">
      <c r="A18" s="154" t="s">
        <v>89</v>
      </c>
      <c r="B18" s="152">
        <v>1725.3319326287979</v>
      </c>
      <c r="C18" s="152">
        <v>1894.8901463414636</v>
      </c>
      <c r="D18" s="152">
        <v>2940.3159167862268</v>
      </c>
      <c r="E18" s="152">
        <v>1193.2245720461096</v>
      </c>
      <c r="F18" s="152">
        <v>1387.981224489796</v>
      </c>
      <c r="G18" s="152">
        <v>945.72999854227407</v>
      </c>
      <c r="H18" s="152">
        <v>1742.3783833819243</v>
      </c>
      <c r="I18" s="152">
        <v>2636.5132419825072</v>
      </c>
    </row>
    <row r="19" spans="1:9" s="153" customFormat="1" ht="21" customHeight="1">
      <c r="A19" s="154" t="s">
        <v>90</v>
      </c>
      <c r="B19" s="152">
        <v>1696.0782734478203</v>
      </c>
      <c r="C19" s="152">
        <v>1876.223156384505</v>
      </c>
      <c r="D19" s="152">
        <v>2924.801352941176</v>
      </c>
      <c r="E19" s="152">
        <v>1187.1263458213257</v>
      </c>
      <c r="F19" s="152">
        <v>1374.6588250728862</v>
      </c>
      <c r="G19" s="152">
        <v>934.73248833819241</v>
      </c>
      <c r="H19" s="152">
        <v>1727.7567755102041</v>
      </c>
      <c r="I19" s="152">
        <v>2625.3778644314866</v>
      </c>
    </row>
    <row r="20" spans="1:9" s="153" customFormat="1" ht="21" customHeight="1">
      <c r="A20" s="154" t="s">
        <v>91</v>
      </c>
      <c r="B20" s="152">
        <v>29.253659180977547</v>
      </c>
      <c r="C20" s="152">
        <v>18.666989956958396</v>
      </c>
      <c r="D20" s="152">
        <v>15.514563845050215</v>
      </c>
      <c r="E20" s="152">
        <v>6.0982262247838621</v>
      </c>
      <c r="F20" s="152">
        <v>13.32239941690962</v>
      </c>
      <c r="G20" s="152">
        <v>10.997510204081633</v>
      </c>
      <c r="H20" s="152">
        <v>14.621607871720116</v>
      </c>
      <c r="I20" s="152">
        <v>11.135377551020408</v>
      </c>
    </row>
    <row r="21" spans="1:9" s="153" customFormat="1" ht="21" customHeight="1">
      <c r="A21" s="154" t="s">
        <v>92</v>
      </c>
      <c r="B21" s="152">
        <v>2673.8385878467634</v>
      </c>
      <c r="C21" s="152">
        <v>3887.1970875179341</v>
      </c>
      <c r="D21" s="152">
        <v>4641.9831850789096</v>
      </c>
      <c r="E21" s="152">
        <v>5797.0086469740636</v>
      </c>
      <c r="F21" s="152">
        <v>7658.0367565597662</v>
      </c>
      <c r="G21" s="152">
        <v>8714.5275932944605</v>
      </c>
      <c r="H21" s="152">
        <v>9424.6841428571424</v>
      </c>
      <c r="I21" s="152">
        <v>10853.498467930027</v>
      </c>
    </row>
    <row r="22" spans="1:9" s="153" customFormat="1" ht="21" customHeight="1">
      <c r="A22" s="154" t="s">
        <v>93</v>
      </c>
      <c r="B22" s="152">
        <v>-4351.3608560105677</v>
      </c>
      <c r="C22" s="152">
        <v>-8013.7677761836439</v>
      </c>
      <c r="D22" s="152">
        <v>-11249.484331420374</v>
      </c>
      <c r="E22" s="152">
        <v>-11394.169561959654</v>
      </c>
      <c r="F22" s="152">
        <v>-18290.401635568513</v>
      </c>
      <c r="G22" s="152">
        <v>-18049.908752186591</v>
      </c>
      <c r="H22" s="152">
        <v>-17700.543185131195</v>
      </c>
      <c r="I22" s="152">
        <v>-20633.478386297375</v>
      </c>
    </row>
    <row r="23" spans="1:9" s="153" customFormat="1" ht="21" customHeight="1">
      <c r="A23" s="151" t="s">
        <v>94</v>
      </c>
      <c r="B23" s="152">
        <v>2338.1184689564066</v>
      </c>
      <c r="C23" s="152">
        <v>1207.897329985653</v>
      </c>
      <c r="D23" s="152">
        <v>3421.7731262553807</v>
      </c>
      <c r="E23" s="152">
        <v>3698.3634971181559</v>
      </c>
      <c r="F23" s="152">
        <v>6449.6730160349862</v>
      </c>
      <c r="G23" s="152">
        <v>4513.1488309037904</v>
      </c>
      <c r="H23" s="152">
        <v>6293.1750102040814</v>
      </c>
      <c r="I23" s="152">
        <v>4904.5035393586004</v>
      </c>
    </row>
    <row r="24" spans="1:9" s="153" customFormat="1" ht="21" customHeight="1">
      <c r="A24" s="151" t="s">
        <v>95</v>
      </c>
      <c r="B24" s="152">
        <v>211.01009379128135</v>
      </c>
      <c r="C24" s="152">
        <v>4.8764906743185081</v>
      </c>
      <c r="D24" s="152">
        <v>5.6527977044476332E-2</v>
      </c>
      <c r="E24" s="152">
        <v>3.2708933717579249E-2</v>
      </c>
      <c r="F24" s="152">
        <v>2.9795247813411079</v>
      </c>
      <c r="G24" s="152">
        <v>62.505591836734695</v>
      </c>
      <c r="H24" s="152">
        <v>9.7667638483965018E-3</v>
      </c>
      <c r="I24" s="152">
        <v>10.906349854227406</v>
      </c>
    </row>
    <row r="25" spans="1:9" s="153" customFormat="1" ht="21" customHeight="1">
      <c r="A25" s="151" t="s">
        <v>96</v>
      </c>
      <c r="B25" s="152">
        <v>597.798249669749</v>
      </c>
      <c r="C25" s="152">
        <v>545.10675466284079</v>
      </c>
      <c r="D25" s="152">
        <v>545.62623242467714</v>
      </c>
      <c r="E25" s="152">
        <v>543.50037896253605</v>
      </c>
      <c r="F25" s="152">
        <v>5871.0259825072881</v>
      </c>
      <c r="G25" s="152">
        <v>6404.2099139941693</v>
      </c>
      <c r="H25" s="152">
        <v>5395.45243877551</v>
      </c>
      <c r="I25" s="152">
        <v>23423.031832361517</v>
      </c>
    </row>
    <row r="26" spans="1:9" s="153" customFormat="1" ht="21" customHeight="1">
      <c r="A26" s="151" t="s">
        <v>97</v>
      </c>
      <c r="B26" s="152">
        <v>8321.0335033025094</v>
      </c>
      <c r="C26" s="152">
        <v>10034.102070301293</v>
      </c>
      <c r="D26" s="152">
        <v>9880.494143472024</v>
      </c>
      <c r="E26" s="152">
        <v>11131.027789625359</v>
      </c>
      <c r="F26" s="152">
        <v>14847.454083090381</v>
      </c>
      <c r="G26" s="152">
        <v>16228.932381924198</v>
      </c>
      <c r="H26" s="152">
        <v>17016.096790087464</v>
      </c>
      <c r="I26" s="152">
        <v>17602.831600583089</v>
      </c>
    </row>
    <row r="27" spans="1:9" s="157" customFormat="1" ht="43.5" customHeight="1" thickBot="1">
      <c r="A27" s="155" t="s">
        <v>98</v>
      </c>
      <c r="B27" s="156">
        <v>2459.2596327608985</v>
      </c>
      <c r="C27" s="156">
        <v>2513.7341578192249</v>
      </c>
      <c r="D27" s="156">
        <v>2115.7024677187947</v>
      </c>
      <c r="E27" s="156">
        <v>2360.1671902017292</v>
      </c>
      <c r="F27" s="156">
        <v>2418.696339650146</v>
      </c>
      <c r="G27" s="156">
        <v>3894.304345481049</v>
      </c>
      <c r="H27" s="156">
        <v>3936.5282463556855</v>
      </c>
      <c r="I27" s="156">
        <v>3868.6613498542274</v>
      </c>
    </row>
    <row r="28" spans="1:9" ht="24" customHeight="1" thickTop="1" thickBot="1">
      <c r="A28" s="56" t="s">
        <v>99</v>
      </c>
      <c r="B28" s="150">
        <v>243651.98879128139</v>
      </c>
      <c r="C28" s="150">
        <v>364540.93034576759</v>
      </c>
      <c r="D28" s="150">
        <v>455971.01762123388</v>
      </c>
      <c r="E28" s="150">
        <v>559792.7719927954</v>
      </c>
      <c r="F28" s="150">
        <v>689039.93222886289</v>
      </c>
      <c r="G28" s="150">
        <v>806554.79951603501</v>
      </c>
      <c r="H28" s="150">
        <v>853975.71348396502</v>
      </c>
      <c r="I28" s="150">
        <v>961365.10943586007</v>
      </c>
    </row>
    <row r="29" spans="1:9" s="153" customFormat="1" ht="21" customHeight="1" thickTop="1">
      <c r="A29" s="151" t="s">
        <v>100</v>
      </c>
      <c r="B29" s="152">
        <v>175303.08777542933</v>
      </c>
      <c r="C29" s="152">
        <v>270732.93415064563</v>
      </c>
      <c r="D29" s="152">
        <v>343936.70674175036</v>
      </c>
      <c r="E29" s="152">
        <v>422752.71780259366</v>
      </c>
      <c r="F29" s="152">
        <v>537303.57931341114</v>
      </c>
      <c r="G29" s="152">
        <v>623217.7330204082</v>
      </c>
      <c r="H29" s="152">
        <v>659181.04199416901</v>
      </c>
      <c r="I29" s="152">
        <v>735903.15945481043</v>
      </c>
    </row>
    <row r="30" spans="1:9" s="153" customFormat="1" ht="21" customHeight="1">
      <c r="A30" s="154" t="s">
        <v>101</v>
      </c>
      <c r="B30" s="152">
        <v>1286.5922813738441</v>
      </c>
      <c r="C30" s="152">
        <v>1588.9340243902441</v>
      </c>
      <c r="D30" s="152">
        <v>838.22369870875173</v>
      </c>
      <c r="E30" s="152">
        <v>600.4473818443804</v>
      </c>
      <c r="F30" s="152">
        <v>512.52769970845486</v>
      </c>
      <c r="G30" s="152">
        <v>747.60574344023337</v>
      </c>
      <c r="H30" s="152">
        <v>594.08270553935859</v>
      </c>
      <c r="I30" s="152">
        <v>678.97372740524781</v>
      </c>
    </row>
    <row r="31" spans="1:9" s="153" customFormat="1" ht="21" customHeight="1">
      <c r="A31" s="154" t="s">
        <v>102</v>
      </c>
      <c r="B31" s="152">
        <v>62751.079632760899</v>
      </c>
      <c r="C31" s="152">
        <v>106336.32555523673</v>
      </c>
      <c r="D31" s="152">
        <v>142302.93535294119</v>
      </c>
      <c r="E31" s="152">
        <v>154646.40937319884</v>
      </c>
      <c r="F31" s="152">
        <v>179713.96230320702</v>
      </c>
      <c r="G31" s="152">
        <v>189973.03665306122</v>
      </c>
      <c r="H31" s="152">
        <v>202151.75440233236</v>
      </c>
      <c r="I31" s="152">
        <v>218103.8809562682</v>
      </c>
    </row>
    <row r="32" spans="1:9" s="153" customFormat="1" ht="21" customHeight="1">
      <c r="A32" s="154" t="s">
        <v>103</v>
      </c>
      <c r="B32" s="152">
        <v>106104.50780977543</v>
      </c>
      <c r="C32" s="152">
        <v>118585.14492395983</v>
      </c>
      <c r="D32" s="152">
        <v>137033.78451936872</v>
      </c>
      <c r="E32" s="152">
        <v>120637.57054899137</v>
      </c>
      <c r="F32" s="152">
        <v>121624.35922011662</v>
      </c>
      <c r="G32" s="152">
        <v>104670.23950291546</v>
      </c>
      <c r="H32" s="152">
        <v>88461.543053935864</v>
      </c>
      <c r="I32" s="152">
        <v>97511.534702623889</v>
      </c>
    </row>
    <row r="33" spans="1:9" s="153" customFormat="1" ht="21" customHeight="1">
      <c r="A33" s="154" t="s">
        <v>104</v>
      </c>
      <c r="B33" s="152">
        <v>616.40703830911491</v>
      </c>
      <c r="C33" s="152">
        <v>1968.6151979913916</v>
      </c>
      <c r="D33" s="152">
        <v>2049.0146743185078</v>
      </c>
      <c r="E33" s="152">
        <v>2792.2280734870315</v>
      </c>
      <c r="F33" s="152">
        <v>3894.4278862973761</v>
      </c>
      <c r="G33" s="152">
        <v>3046.5006690962095</v>
      </c>
      <c r="H33" s="152">
        <v>3010.6288644314868</v>
      </c>
      <c r="I33" s="152">
        <v>3427.7331603498546</v>
      </c>
    </row>
    <row r="34" spans="1:9" s="153" customFormat="1" ht="21" customHeight="1">
      <c r="A34" s="154" t="s">
        <v>105</v>
      </c>
      <c r="B34" s="152">
        <v>0</v>
      </c>
      <c r="C34" s="152">
        <v>35071.336119081781</v>
      </c>
      <c r="D34" s="152">
        <v>53517.62709756098</v>
      </c>
      <c r="E34" s="152">
        <v>134359.24834005765</v>
      </c>
      <c r="F34" s="152">
        <v>218456.52099562681</v>
      </c>
      <c r="G34" s="152">
        <v>305353.43371865887</v>
      </c>
      <c r="H34" s="152">
        <v>343901.16957434407</v>
      </c>
      <c r="I34" s="152">
        <v>393841.02551166184</v>
      </c>
    </row>
    <row r="35" spans="1:9" s="153" customFormat="1" ht="21" customHeight="1">
      <c r="A35" s="154" t="s">
        <v>106</v>
      </c>
      <c r="B35" s="152">
        <v>4544.5010132100406</v>
      </c>
      <c r="C35" s="152">
        <v>7182.5783299856521</v>
      </c>
      <c r="D35" s="152">
        <v>8195.1213988522231</v>
      </c>
      <c r="E35" s="152">
        <v>9716.81408501441</v>
      </c>
      <c r="F35" s="152">
        <v>13101.78120845481</v>
      </c>
      <c r="G35" s="152">
        <v>19426.916733236154</v>
      </c>
      <c r="H35" s="152">
        <v>21061.863393586005</v>
      </c>
      <c r="I35" s="152">
        <v>22340.011396501457</v>
      </c>
    </row>
    <row r="36" spans="1:9" s="153" customFormat="1" ht="21" customHeight="1">
      <c r="A36" s="151" t="s">
        <v>107</v>
      </c>
      <c r="B36" s="152">
        <v>182.86336723910171</v>
      </c>
      <c r="C36" s="152">
        <v>0.54394117647058826</v>
      </c>
      <c r="D36" s="152">
        <v>176.91218651362982</v>
      </c>
      <c r="E36" s="152">
        <v>169.17940634005765</v>
      </c>
      <c r="F36" s="152">
        <v>443.56208309037908</v>
      </c>
      <c r="G36" s="152">
        <v>288.6115087463557</v>
      </c>
      <c r="H36" s="152">
        <v>628.06554664723035</v>
      </c>
      <c r="I36" s="152">
        <v>426.34311807580178</v>
      </c>
    </row>
    <row r="37" spans="1:9" s="153" customFormat="1" ht="21" customHeight="1">
      <c r="A37" s="151" t="s">
        <v>108</v>
      </c>
      <c r="B37" s="152">
        <v>54202.774261558792</v>
      </c>
      <c r="C37" s="152">
        <v>75766.352312769013</v>
      </c>
      <c r="D37" s="152">
        <v>75978.509424677191</v>
      </c>
      <c r="E37" s="152">
        <v>87751.640491354468</v>
      </c>
      <c r="F37" s="152">
        <v>70602.599638483967</v>
      </c>
      <c r="G37" s="152">
        <v>67215.375556851315</v>
      </c>
      <c r="H37" s="152">
        <v>74265.106344023312</v>
      </c>
      <c r="I37" s="152">
        <v>70486.848193877551</v>
      </c>
    </row>
    <row r="38" spans="1:9" s="153" customFormat="1" ht="21" customHeight="1">
      <c r="A38" s="151" t="s">
        <v>109</v>
      </c>
      <c r="B38" s="152">
        <v>8610.0978863936598</v>
      </c>
      <c r="C38" s="152">
        <v>8959.4114146341471</v>
      </c>
      <c r="D38" s="152">
        <v>13024.369566714489</v>
      </c>
      <c r="E38" s="152">
        <v>15679.814093659941</v>
      </c>
      <c r="F38" s="152">
        <v>17713.67455393586</v>
      </c>
      <c r="G38" s="152">
        <v>24693.113625364429</v>
      </c>
      <c r="H38" s="152">
        <v>26578.17572594752</v>
      </c>
      <c r="I38" s="152">
        <v>29210.974231778426</v>
      </c>
    </row>
    <row r="39" spans="1:9" s="153" customFormat="1" ht="21" customHeight="1">
      <c r="A39" s="151" t="s">
        <v>110</v>
      </c>
      <c r="B39" s="152">
        <v>5353.1655006605024</v>
      </c>
      <c r="C39" s="152">
        <v>9081.6885265423243</v>
      </c>
      <c r="D39" s="152">
        <v>9472.5308637015769</v>
      </c>
      <c r="E39" s="152">
        <v>16384.407139769453</v>
      </c>
      <c r="F39" s="152">
        <v>20997.269112244903</v>
      </c>
      <c r="G39" s="152">
        <v>24967.526217201168</v>
      </c>
      <c r="H39" s="152">
        <v>26681.924992711371</v>
      </c>
      <c r="I39" s="152">
        <v>28145.101916909622</v>
      </c>
    </row>
    <row r="40" spans="1:9" s="153" customFormat="1" ht="21" customHeight="1">
      <c r="A40" s="151" t="s">
        <v>111</v>
      </c>
      <c r="B40" s="152">
        <v>0</v>
      </c>
      <c r="C40" s="152">
        <v>0</v>
      </c>
      <c r="D40" s="152">
        <v>0</v>
      </c>
      <c r="E40" s="152">
        <v>0</v>
      </c>
      <c r="F40" s="152">
        <v>25161.321672011658</v>
      </c>
      <c r="G40" s="152">
        <v>49714.812115160348</v>
      </c>
      <c r="H40" s="152">
        <v>50411.443148688049</v>
      </c>
      <c r="I40" s="152">
        <v>73109.774854227406</v>
      </c>
    </row>
    <row r="41" spans="1:9" s="153" customFormat="1" ht="21" customHeight="1">
      <c r="A41" s="151" t="s">
        <v>112</v>
      </c>
      <c r="B41" s="152">
        <v>0</v>
      </c>
      <c r="C41" s="152">
        <v>0</v>
      </c>
      <c r="D41" s="152">
        <v>12361.878340028694</v>
      </c>
      <c r="E41" s="152">
        <v>16326.539010086457</v>
      </c>
      <c r="F41" s="152">
        <v>15958.074871720117</v>
      </c>
      <c r="G41" s="152">
        <v>15582.275081632653</v>
      </c>
      <c r="H41" s="152">
        <v>15463.227947521866</v>
      </c>
      <c r="I41" s="152">
        <v>23304.574386297376</v>
      </c>
    </row>
    <row r="42" spans="1:9" s="157" customFormat="1" ht="43.5" customHeight="1" thickBot="1">
      <c r="A42" s="155" t="s">
        <v>113</v>
      </c>
      <c r="B42" s="156"/>
      <c r="C42" s="156"/>
      <c r="D42" s="156">
        <v>1020.1104978479196</v>
      </c>
      <c r="E42" s="156">
        <v>728.47404899135449</v>
      </c>
      <c r="F42" s="156">
        <v>859.85098396501462</v>
      </c>
      <c r="G42" s="156">
        <v>875.35239067055397</v>
      </c>
      <c r="H42" s="156">
        <v>766.72778425655974</v>
      </c>
      <c r="I42" s="156">
        <v>778.33327988338192</v>
      </c>
    </row>
    <row r="43" spans="1:9" ht="24" customHeight="1" thickTop="1" thickBot="1">
      <c r="A43" s="56" t="s">
        <v>114</v>
      </c>
      <c r="B43" s="150">
        <v>26258.903520475564</v>
      </c>
      <c r="C43" s="150">
        <v>28546.721799139166</v>
      </c>
      <c r="D43" s="150">
        <v>38553.82381061693</v>
      </c>
      <c r="E43" s="150">
        <v>44088.205958213257</v>
      </c>
      <c r="F43" s="150">
        <v>53655.119804664726</v>
      </c>
      <c r="G43" s="150">
        <v>64263.298486880471</v>
      </c>
      <c r="H43" s="150">
        <v>71060.590583090379</v>
      </c>
      <c r="I43" s="150">
        <v>79881.093855685132</v>
      </c>
    </row>
    <row r="44" spans="1:9" s="153" customFormat="1" ht="21" customHeight="1" thickTop="1">
      <c r="A44" s="151" t="s">
        <v>115</v>
      </c>
      <c r="B44" s="152">
        <v>14912.430647291943</v>
      </c>
      <c r="C44" s="152">
        <v>21194.175035868004</v>
      </c>
      <c r="D44" s="152">
        <v>21194.175035868004</v>
      </c>
      <c r="E44" s="152">
        <v>25805.20172910663</v>
      </c>
      <c r="F44" s="152">
        <v>32028.87755102041</v>
      </c>
      <c r="G44" s="152">
        <v>39422.463556851311</v>
      </c>
      <c r="H44" s="152">
        <v>39422.463556851311</v>
      </c>
      <c r="I44" s="152">
        <v>50434.373177842564</v>
      </c>
    </row>
    <row r="45" spans="1:9" s="153" customFormat="1" ht="21" customHeight="1">
      <c r="A45" s="151" t="s">
        <v>116</v>
      </c>
      <c r="B45" s="152">
        <v>2198.7186261558782</v>
      </c>
      <c r="C45" s="152">
        <v>185.48063127690099</v>
      </c>
      <c r="D45" s="152">
        <v>185.48063127690099</v>
      </c>
      <c r="E45" s="152">
        <v>243.4487824207493</v>
      </c>
      <c r="F45" s="152">
        <v>246.28783527696794</v>
      </c>
      <c r="G45" s="152">
        <v>2682.7455612244903</v>
      </c>
      <c r="H45" s="152">
        <v>5187.4977478134106</v>
      </c>
      <c r="I45" s="152">
        <v>5246.2878352769676</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1479.3953778071332</v>
      </c>
      <c r="C47" s="152">
        <v>4868.4433687230994</v>
      </c>
      <c r="D47" s="152">
        <v>5098.3056355810622</v>
      </c>
      <c r="E47" s="152">
        <v>6333.150760806916</v>
      </c>
      <c r="F47" s="152">
        <v>7592.4947930029157</v>
      </c>
      <c r="G47" s="152">
        <v>8971.3845889212826</v>
      </c>
      <c r="H47" s="152">
        <v>8971.3845889212826</v>
      </c>
      <c r="I47" s="152">
        <v>10719.314618075801</v>
      </c>
    </row>
    <row r="48" spans="1:9" s="153" customFormat="1" ht="21" customHeight="1">
      <c r="A48" s="151" t="s">
        <v>119</v>
      </c>
      <c r="B48" s="152">
        <v>7668.3588692206076</v>
      </c>
      <c r="C48" s="152">
        <v>2298.6227632711621</v>
      </c>
      <c r="D48" s="152">
        <v>12075.862507890963</v>
      </c>
      <c r="E48" s="152">
        <v>11706.404685878961</v>
      </c>
      <c r="F48" s="152">
        <v>13787.459625364432</v>
      </c>
      <c r="G48" s="152">
        <v>13186.704779883383</v>
      </c>
      <c r="H48" s="152">
        <v>17479.244689504372</v>
      </c>
      <c r="I48" s="152">
        <v>13481.118224489795</v>
      </c>
    </row>
    <row r="49" spans="1:9" s="153" customFormat="1" ht="21" customHeight="1">
      <c r="A49" s="154" t="s">
        <v>120</v>
      </c>
      <c r="B49" s="152">
        <v>0</v>
      </c>
      <c r="C49" s="152">
        <v>0</v>
      </c>
      <c r="D49" s="152">
        <v>0</v>
      </c>
      <c r="E49" s="152">
        <v>0</v>
      </c>
      <c r="F49" s="152">
        <v>0</v>
      </c>
      <c r="G49" s="152">
        <v>0</v>
      </c>
      <c r="H49" s="152">
        <v>0</v>
      </c>
      <c r="I49" s="152">
        <v>0</v>
      </c>
    </row>
    <row r="50" spans="1:9" s="157" customFormat="1" ht="40.5" customHeight="1" thickBot="1">
      <c r="A50" s="158" t="s">
        <v>121</v>
      </c>
      <c r="B50" s="156">
        <v>7668.3588692206076</v>
      </c>
      <c r="C50" s="156">
        <v>2298.6227632711621</v>
      </c>
      <c r="D50" s="156">
        <v>12075.862507890963</v>
      </c>
      <c r="E50" s="156">
        <v>11706.404685878961</v>
      </c>
      <c r="F50" s="156">
        <v>13787.459625364432</v>
      </c>
      <c r="G50" s="156">
        <v>13186.704779883383</v>
      </c>
      <c r="H50" s="156">
        <v>17479.244689504372</v>
      </c>
      <c r="I50" s="156">
        <v>13481.118224489795</v>
      </c>
    </row>
    <row r="51" spans="1:9" ht="24" customHeight="1" thickTop="1" thickBot="1">
      <c r="A51" s="56" t="s">
        <v>122</v>
      </c>
      <c r="B51" s="150">
        <v>269910.89231175691</v>
      </c>
      <c r="C51" s="150">
        <v>393087.65214490669</v>
      </c>
      <c r="D51" s="150">
        <v>494524.8414318508</v>
      </c>
      <c r="E51" s="150">
        <v>603880.97795100871</v>
      </c>
      <c r="F51" s="150">
        <v>742695.05203352775</v>
      </c>
      <c r="G51" s="150">
        <v>870818.0980029155</v>
      </c>
      <c r="H51" s="150">
        <v>925036.30406705535</v>
      </c>
      <c r="I51" s="150">
        <v>1041246.2032915452</v>
      </c>
    </row>
    <row r="52" spans="1:9" s="153" customFormat="1" ht="24" customHeight="1" thickTop="1">
      <c r="A52" s="159" t="s">
        <v>123</v>
      </c>
      <c r="B52" s="152">
        <v>316.54938705416117</v>
      </c>
      <c r="C52" s="152">
        <v>1437.8064964131993</v>
      </c>
      <c r="D52" s="152">
        <v>1104.6434835007174</v>
      </c>
      <c r="E52" s="152">
        <v>868.78049423631126</v>
      </c>
      <c r="F52" s="152">
        <v>292.85574635568508</v>
      </c>
      <c r="G52" s="152">
        <v>245.52424635568514</v>
      </c>
      <c r="H52" s="152">
        <v>235.39876239067058</v>
      </c>
      <c r="I52" s="152">
        <v>389.90943002915452</v>
      </c>
    </row>
    <row r="53" spans="1:9" s="157" customFormat="1" ht="21" customHeight="1">
      <c r="A53" s="158" t="s">
        <v>654</v>
      </c>
      <c r="B53" s="156">
        <v>0</v>
      </c>
      <c r="C53" s="156">
        <v>0</v>
      </c>
      <c r="D53" s="156">
        <v>0</v>
      </c>
      <c r="E53" s="156">
        <v>0</v>
      </c>
      <c r="F53" s="156">
        <v>0</v>
      </c>
      <c r="G53" s="156">
        <v>0</v>
      </c>
      <c r="H53" s="156">
        <v>0</v>
      </c>
      <c r="I53" s="156">
        <v>0</v>
      </c>
    </row>
    <row r="54" spans="1:9" s="157" customFormat="1" ht="21" customHeight="1">
      <c r="A54" s="158" t="s">
        <v>655</v>
      </c>
      <c r="B54" s="156">
        <v>316.54938705416117</v>
      </c>
      <c r="C54" s="156">
        <v>1437.8064964131993</v>
      </c>
      <c r="D54" s="156">
        <v>1104.6434835007174</v>
      </c>
      <c r="E54" s="156">
        <v>868.78049423631126</v>
      </c>
      <c r="F54" s="156">
        <v>292.85574635568508</v>
      </c>
      <c r="G54" s="156">
        <v>245.52424635568514</v>
      </c>
      <c r="H54" s="156">
        <v>235.39876239067058</v>
      </c>
      <c r="I54" s="156">
        <v>389.90943002915452</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0</v>
      </c>
      <c r="C56" s="156">
        <v>0</v>
      </c>
      <c r="D56" s="156">
        <v>0</v>
      </c>
      <c r="E56" s="156">
        <v>0</v>
      </c>
      <c r="F56" s="156">
        <v>0</v>
      </c>
      <c r="G56" s="156">
        <v>0</v>
      </c>
      <c r="H56" s="156">
        <v>0</v>
      </c>
      <c r="I56" s="156">
        <v>0</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498056.36385072657</v>
      </c>
      <c r="C58" s="156">
        <v>472560.59250502154</v>
      </c>
      <c r="D58" s="156">
        <v>621450.14524533716</v>
      </c>
      <c r="E58" s="156">
        <v>678801.62757780985</v>
      </c>
      <c r="F58" s="156">
        <v>815856.28316472308</v>
      </c>
      <c r="G58" s="156">
        <v>838023.63996064151</v>
      </c>
      <c r="H58" s="156">
        <v>864900.57931778417</v>
      </c>
      <c r="I58" s="156">
        <v>920813.47280758026</v>
      </c>
    </row>
    <row r="59" spans="1:9" ht="31.5" customHeight="1" thickTop="1" thickBot="1">
      <c r="A59" s="160" t="s">
        <v>657</v>
      </c>
      <c r="B59" s="150"/>
      <c r="C59" s="150"/>
      <c r="D59" s="150"/>
      <c r="E59" s="150"/>
      <c r="F59" s="150"/>
      <c r="G59" s="150"/>
      <c r="H59" s="150"/>
      <c r="I59" s="150"/>
    </row>
    <row r="60" spans="1:9" ht="30" customHeight="1" thickTop="1">
      <c r="A60" s="64" t="s">
        <v>131</v>
      </c>
      <c r="B60" s="161">
        <v>40153.808825627479</v>
      </c>
      <c r="C60" s="161">
        <v>52474.785674318504</v>
      </c>
      <c r="D60" s="161">
        <v>66593.271179340038</v>
      </c>
      <c r="E60" s="161">
        <v>78039.902652737743</v>
      </c>
      <c r="F60" s="161">
        <v>98118.622100583088</v>
      </c>
      <c r="G60" s="161">
        <v>91061.59230174929</v>
      </c>
      <c r="H60" s="161">
        <v>124507.14376384839</v>
      </c>
      <c r="I60" s="161">
        <v>110273.54524635569</v>
      </c>
    </row>
    <row r="61" spans="1:9" ht="21" customHeight="1">
      <c r="A61" s="60" t="s">
        <v>132</v>
      </c>
      <c r="B61" s="161">
        <v>-10624.187655217966</v>
      </c>
      <c r="C61" s="161">
        <v>-15754.830946915352</v>
      </c>
      <c r="D61" s="161">
        <v>-20990.801032998563</v>
      </c>
      <c r="E61" s="161">
        <v>-15276.354069164265</v>
      </c>
      <c r="F61" s="161">
        <v>-15953.056319241981</v>
      </c>
      <c r="G61" s="161">
        <v>-15474.167674927114</v>
      </c>
      <c r="H61" s="161">
        <v>-21313.07134548105</v>
      </c>
      <c r="I61" s="161">
        <v>-18672.69308309038</v>
      </c>
    </row>
    <row r="62" spans="1:9" ht="21.75" customHeight="1">
      <c r="A62" s="58" t="s">
        <v>133</v>
      </c>
      <c r="B62" s="161">
        <v>29529.621170409511</v>
      </c>
      <c r="C62" s="161">
        <v>36719.954727403157</v>
      </c>
      <c r="D62" s="161">
        <v>45602.470146341468</v>
      </c>
      <c r="E62" s="161">
        <v>62763.548583573487</v>
      </c>
      <c r="F62" s="161">
        <v>82165.565781341109</v>
      </c>
      <c r="G62" s="161">
        <v>75587.424626822161</v>
      </c>
      <c r="H62" s="161">
        <v>103194.07241836734</v>
      </c>
      <c r="I62" s="161">
        <v>91600.852163265314</v>
      </c>
    </row>
    <row r="63" spans="1:9">
      <c r="A63" s="64" t="s">
        <v>134</v>
      </c>
      <c r="B63" s="161">
        <v>5673.6408031704104</v>
      </c>
      <c r="C63" s="161">
        <v>7483.4800502152084</v>
      </c>
      <c r="D63" s="161">
        <v>7612.0560473457681</v>
      </c>
      <c r="E63" s="161">
        <v>4150.6685014409222</v>
      </c>
      <c r="F63" s="161">
        <v>5157.4299518950429</v>
      </c>
      <c r="G63" s="161">
        <v>3299.6828950437316</v>
      </c>
      <c r="H63" s="161">
        <v>4119.8431443148693</v>
      </c>
      <c r="I63" s="161">
        <v>3220.202551020408</v>
      </c>
    </row>
    <row r="64" spans="1:9">
      <c r="A64" s="60" t="s">
        <v>135</v>
      </c>
      <c r="B64" s="161">
        <v>-1954.3975865257596</v>
      </c>
      <c r="C64" s="161">
        <v>-1630.8726585365853</v>
      </c>
      <c r="D64" s="161">
        <v>-1628.6689526542323</v>
      </c>
      <c r="E64" s="161">
        <v>-2390.8071757925077</v>
      </c>
      <c r="F64" s="161">
        <v>-2905.8650641399418</v>
      </c>
      <c r="G64" s="161">
        <v>-2510.8775218658893</v>
      </c>
      <c r="H64" s="161">
        <v>-2960.7030976676383</v>
      </c>
      <c r="I64" s="161">
        <v>-1950.5756443148689</v>
      </c>
    </row>
    <row r="65" spans="1:9">
      <c r="A65" s="65" t="s">
        <v>136</v>
      </c>
      <c r="B65" s="161">
        <v>33248.864387054164</v>
      </c>
      <c r="C65" s="161">
        <v>42572.562119081784</v>
      </c>
      <c r="D65" s="161">
        <v>51585.857241033009</v>
      </c>
      <c r="E65" s="161">
        <v>64523.409909221897</v>
      </c>
      <c r="F65" s="161">
        <v>84417.130669096208</v>
      </c>
      <c r="G65" s="161">
        <v>76376.23</v>
      </c>
      <c r="H65" s="161">
        <v>104353.21246501457</v>
      </c>
      <c r="I65" s="161">
        <v>92870.479069970839</v>
      </c>
    </row>
    <row r="66" spans="1:9">
      <c r="A66" s="64" t="s">
        <v>137</v>
      </c>
      <c r="B66" s="161">
        <v>4611.159661822986</v>
      </c>
      <c r="C66" s="161">
        <v>6246.1316915351508</v>
      </c>
      <c r="D66" s="161">
        <v>7779.8762123385941</v>
      </c>
      <c r="E66" s="161">
        <v>8340.0276311239195</v>
      </c>
      <c r="F66" s="161">
        <v>7982.672881924198</v>
      </c>
      <c r="G66" s="161">
        <v>3993.9331778425658</v>
      </c>
      <c r="H66" s="161">
        <v>6103.510218658892</v>
      </c>
      <c r="I66" s="161">
        <v>3344.0499373177845</v>
      </c>
    </row>
    <row r="67" spans="1:9">
      <c r="A67" s="64" t="s">
        <v>138</v>
      </c>
      <c r="B67" s="161">
        <v>-7325.5368758256272</v>
      </c>
      <c r="C67" s="161">
        <v>-14980.492839311335</v>
      </c>
      <c r="D67" s="161">
        <v>-12230.845401721665</v>
      </c>
      <c r="E67" s="161">
        <v>-17291.300521613834</v>
      </c>
      <c r="F67" s="161">
        <v>-19951.566765306121</v>
      </c>
      <c r="G67" s="161">
        <v>-9954.459010204082</v>
      </c>
      <c r="H67" s="161">
        <v>-13664.407900874636</v>
      </c>
      <c r="I67" s="161">
        <v>-8994.2577346938779</v>
      </c>
    </row>
    <row r="68" spans="1:9">
      <c r="A68" s="58" t="s">
        <v>139</v>
      </c>
      <c r="B68" s="161">
        <v>30534.487173051519</v>
      </c>
      <c r="C68" s="161">
        <v>33838.200971305596</v>
      </c>
      <c r="D68" s="161">
        <v>47134.888051649927</v>
      </c>
      <c r="E68" s="161">
        <v>55572.137018731992</v>
      </c>
      <c r="F68" s="161">
        <v>72448.236785714296</v>
      </c>
      <c r="G68" s="161">
        <v>70415.704167638483</v>
      </c>
      <c r="H68" s="161">
        <v>96792.314782798829</v>
      </c>
      <c r="I68" s="161">
        <v>87220.271272594735</v>
      </c>
    </row>
    <row r="69" spans="1:9">
      <c r="A69" s="60" t="s">
        <v>140</v>
      </c>
      <c r="B69" s="161">
        <v>-21072.760807133422</v>
      </c>
      <c r="C69" s="161">
        <v>-29331.527426111908</v>
      </c>
      <c r="D69" s="161">
        <v>-31950.956338593976</v>
      </c>
      <c r="E69" s="161">
        <v>-40331.590185878966</v>
      </c>
      <c r="F69" s="161">
        <v>-54502.889444606408</v>
      </c>
      <c r="G69" s="161">
        <v>-54899.726112244898</v>
      </c>
      <c r="H69" s="161">
        <v>-69545.950072886306</v>
      </c>
      <c r="I69" s="161">
        <v>-68477.656170553935</v>
      </c>
    </row>
    <row r="70" spans="1:9">
      <c r="A70" s="65" t="s">
        <v>141</v>
      </c>
      <c r="B70" s="161">
        <v>9461.726365918099</v>
      </c>
      <c r="C70" s="161">
        <v>4506.6735451936866</v>
      </c>
      <c r="D70" s="161">
        <v>15183.931713055954</v>
      </c>
      <c r="E70" s="161">
        <v>15240.546832853026</v>
      </c>
      <c r="F70" s="161">
        <v>17945.347341107874</v>
      </c>
      <c r="G70" s="161">
        <v>15515.978055393585</v>
      </c>
      <c r="H70" s="161">
        <v>27246.364709912534</v>
      </c>
      <c r="I70" s="161">
        <v>18742.615102040814</v>
      </c>
    </row>
    <row r="71" spans="1:9">
      <c r="A71" s="65" t="s">
        <v>142</v>
      </c>
      <c r="B71" s="161">
        <v>-11347.106632760897</v>
      </c>
      <c r="C71" s="161">
        <v>-27340.698410329984</v>
      </c>
      <c r="D71" s="161">
        <v>671.7798292682927</v>
      </c>
      <c r="E71" s="161">
        <v>-1783.626227665706</v>
      </c>
      <c r="F71" s="161">
        <v>-4596.4526457725942</v>
      </c>
      <c r="G71" s="161">
        <v>2.8865889212827986</v>
      </c>
      <c r="H71" s="161">
        <v>3.2592638483965017</v>
      </c>
      <c r="I71" s="161">
        <v>2.2691443148688046</v>
      </c>
    </row>
    <row r="72" spans="1:9">
      <c r="A72" s="66" t="s">
        <v>143</v>
      </c>
      <c r="B72" s="161" t="s">
        <v>658</v>
      </c>
      <c r="C72" s="161">
        <v>-28343.613905308463</v>
      </c>
      <c r="D72" s="161">
        <v>0</v>
      </c>
      <c r="E72" s="161">
        <v>-1826.2085331412104</v>
      </c>
      <c r="F72" s="161">
        <v>-4686.0797172011662</v>
      </c>
      <c r="G72" s="161">
        <v>0</v>
      </c>
      <c r="H72" s="161">
        <v>0</v>
      </c>
      <c r="I72" s="161">
        <v>0</v>
      </c>
    </row>
    <row r="73" spans="1:9">
      <c r="A73" s="66" t="s">
        <v>144</v>
      </c>
      <c r="B73" s="161" t="s">
        <v>658</v>
      </c>
      <c r="C73" s="161">
        <v>1002.9154949784792</v>
      </c>
      <c r="D73" s="161">
        <v>671.7798292682927</v>
      </c>
      <c r="E73" s="161">
        <v>42.582305475504327</v>
      </c>
      <c r="F73" s="161">
        <v>89.627071428571412</v>
      </c>
      <c r="G73" s="161">
        <v>2.8865889212827986</v>
      </c>
      <c r="H73" s="161">
        <v>3.2592638483965017</v>
      </c>
      <c r="I73" s="161">
        <v>2.2691443148688046</v>
      </c>
    </row>
    <row r="74" spans="1:9">
      <c r="A74" s="58" t="s">
        <v>145</v>
      </c>
      <c r="B74" s="161">
        <v>11537.762254953763</v>
      </c>
      <c r="C74" s="161">
        <v>26926.735285509327</v>
      </c>
      <c r="D74" s="161">
        <v>-491.50169440459109</v>
      </c>
      <c r="E74" s="161">
        <v>1736.9690864553315</v>
      </c>
      <c r="F74" s="161">
        <v>4452.6064693877552</v>
      </c>
      <c r="G74" s="161">
        <v>-12.338874635568512</v>
      </c>
      <c r="H74" s="161">
        <v>-15.031466472303206</v>
      </c>
      <c r="I74" s="161">
        <v>-8.2588906705539351</v>
      </c>
    </row>
    <row r="75" spans="1:9">
      <c r="A75" s="58" t="s">
        <v>659</v>
      </c>
      <c r="B75" s="161" t="s">
        <v>658</v>
      </c>
      <c r="C75" s="161">
        <v>27497.834715925394</v>
      </c>
      <c r="D75" s="161">
        <v>0</v>
      </c>
      <c r="E75" s="161">
        <v>1824.1845965417867</v>
      </c>
      <c r="F75" s="161">
        <v>4734.0573250728858</v>
      </c>
      <c r="G75" s="161">
        <v>0</v>
      </c>
      <c r="H75" s="161">
        <v>0</v>
      </c>
      <c r="I75" s="161">
        <v>0</v>
      </c>
    </row>
    <row r="76" spans="1:9">
      <c r="A76" s="60" t="s">
        <v>660</v>
      </c>
      <c r="B76" s="161" t="s">
        <v>658</v>
      </c>
      <c r="C76" s="161">
        <v>-571.0994304160688</v>
      </c>
      <c r="D76" s="161">
        <v>-491.50169440459109</v>
      </c>
      <c r="E76" s="161">
        <v>-87.215510086455339</v>
      </c>
      <c r="F76" s="161">
        <v>-281.45085568513122</v>
      </c>
      <c r="G76" s="161">
        <v>-12.338874635568512</v>
      </c>
      <c r="H76" s="161">
        <v>-15.031466472303206</v>
      </c>
      <c r="I76" s="161">
        <v>-8.2588906705539351</v>
      </c>
    </row>
    <row r="77" spans="1:9">
      <c r="A77" s="58" t="s">
        <v>148</v>
      </c>
      <c r="B77" s="161">
        <v>9652.3819881109648</v>
      </c>
      <c r="C77" s="161">
        <v>4092.7104203730269</v>
      </c>
      <c r="D77" s="161">
        <v>15364.209847919656</v>
      </c>
      <c r="E77" s="161">
        <v>15193.889691642651</v>
      </c>
      <c r="F77" s="161">
        <v>17801.501164723031</v>
      </c>
      <c r="G77" s="161">
        <v>15506.525769679301</v>
      </c>
      <c r="H77" s="161">
        <v>27234.592507288631</v>
      </c>
      <c r="I77" s="161">
        <v>18736.62535568513</v>
      </c>
    </row>
    <row r="78" spans="1:9">
      <c r="A78" s="67" t="s">
        <v>149</v>
      </c>
      <c r="B78" s="161">
        <v>1.3210039630118892E-6</v>
      </c>
      <c r="C78" s="161">
        <v>6.3127690100430421E-5</v>
      </c>
      <c r="D78" s="161">
        <v>0</v>
      </c>
      <c r="E78" s="161">
        <v>0</v>
      </c>
      <c r="F78" s="161">
        <v>0</v>
      </c>
      <c r="G78" s="161">
        <v>0</v>
      </c>
      <c r="H78" s="161">
        <v>0</v>
      </c>
      <c r="I78" s="161">
        <v>0</v>
      </c>
    </row>
    <row r="79" spans="1:9">
      <c r="A79" s="65" t="s">
        <v>150</v>
      </c>
      <c r="B79" s="161">
        <v>9652.3819894319677</v>
      </c>
      <c r="C79" s="161">
        <v>4092.7104835007176</v>
      </c>
      <c r="D79" s="161">
        <v>15364.209847919656</v>
      </c>
      <c r="E79" s="161">
        <v>15193.889691642651</v>
      </c>
      <c r="F79" s="161">
        <v>17801.501164723031</v>
      </c>
      <c r="G79" s="161">
        <v>15506.525769679301</v>
      </c>
      <c r="H79" s="161">
        <v>27234.592507288631</v>
      </c>
      <c r="I79" s="161">
        <v>18736.62535568513</v>
      </c>
    </row>
    <row r="80" spans="1:9">
      <c r="A80" s="64" t="s">
        <v>151</v>
      </c>
      <c r="B80" s="161">
        <v>0</v>
      </c>
      <c r="C80" s="161">
        <v>0</v>
      </c>
      <c r="D80" s="161">
        <v>0</v>
      </c>
      <c r="E80" s="161">
        <v>0</v>
      </c>
      <c r="F80" s="161">
        <v>-415.09824781341109</v>
      </c>
      <c r="G80" s="161">
        <v>-88.371720116618079</v>
      </c>
      <c r="H80" s="161">
        <v>-88.371720116618079</v>
      </c>
      <c r="I80" s="161">
        <v>-50.968513119533526</v>
      </c>
    </row>
    <row r="81" spans="1:9" ht="21" customHeight="1">
      <c r="A81" s="58" t="s">
        <v>152</v>
      </c>
      <c r="B81" s="161">
        <v>9652.3819894319677</v>
      </c>
      <c r="C81" s="161">
        <v>4092.7104835007176</v>
      </c>
      <c r="D81" s="161">
        <v>15364.209847919656</v>
      </c>
      <c r="E81" s="161">
        <v>15193.889691642651</v>
      </c>
      <c r="F81" s="161">
        <v>17386.402916909621</v>
      </c>
      <c r="G81" s="161">
        <v>15418.154049562681</v>
      </c>
      <c r="H81" s="161">
        <v>27146.220787172009</v>
      </c>
      <c r="I81" s="161">
        <v>18685.656842565597</v>
      </c>
    </row>
    <row r="82" spans="1:9" ht="21" customHeight="1">
      <c r="A82" s="64" t="s">
        <v>153</v>
      </c>
      <c r="B82" s="161" t="s">
        <v>658</v>
      </c>
      <c r="C82" s="161">
        <v>-1472.4697862266858</v>
      </c>
      <c r="D82" s="161">
        <v>0</v>
      </c>
      <c r="E82" s="161">
        <v>0</v>
      </c>
      <c r="F82" s="161">
        <v>0</v>
      </c>
      <c r="G82" s="161">
        <v>0</v>
      </c>
      <c r="H82" s="161">
        <v>0</v>
      </c>
      <c r="I82" s="161">
        <v>0</v>
      </c>
    </row>
    <row r="83" spans="1:9" ht="21" customHeight="1">
      <c r="A83" s="58" t="s">
        <v>154</v>
      </c>
      <c r="B83" s="161">
        <v>9652.3819894319677</v>
      </c>
      <c r="C83" s="161">
        <v>2620.2406972740314</v>
      </c>
      <c r="D83" s="161">
        <v>15364.209847919656</v>
      </c>
      <c r="E83" s="161">
        <v>15193.889691642651</v>
      </c>
      <c r="F83" s="161">
        <v>17386.402916909621</v>
      </c>
      <c r="G83" s="161">
        <v>15418.154049562681</v>
      </c>
      <c r="H83" s="161">
        <v>27146.220787172009</v>
      </c>
      <c r="I83" s="161">
        <v>18685.656842565597</v>
      </c>
    </row>
    <row r="84" spans="1:9" ht="18" customHeight="1" thickBot="1">
      <c r="A84" s="64" t="s">
        <v>155</v>
      </c>
      <c r="B84" s="161">
        <v>-1984.0231109643328</v>
      </c>
      <c r="C84" s="161">
        <v>-321.61793400286945</v>
      </c>
      <c r="D84" s="161">
        <v>-3288.347345767575</v>
      </c>
      <c r="E84" s="161">
        <v>-3487.4850172910665</v>
      </c>
      <c r="F84" s="161">
        <v>-3598.9432944606415</v>
      </c>
      <c r="G84" s="161">
        <v>-2231.4492711370262</v>
      </c>
      <c r="H84" s="161">
        <v>-9666.976093294461</v>
      </c>
      <c r="I84" s="161">
        <v>-5204.5386297376099</v>
      </c>
    </row>
    <row r="85" spans="1:9" ht="24" customHeight="1" thickTop="1" thickBot="1">
      <c r="A85" s="56" t="s">
        <v>156</v>
      </c>
      <c r="B85" s="150">
        <v>7668.3588784676358</v>
      </c>
      <c r="C85" s="150">
        <v>2298.6227632711621</v>
      </c>
      <c r="D85" s="150">
        <v>12075.86250215208</v>
      </c>
      <c r="E85" s="150">
        <v>11706.404674351585</v>
      </c>
      <c r="F85" s="150">
        <v>13787.45962244898</v>
      </c>
      <c r="G85" s="150">
        <v>13186.704778425656</v>
      </c>
      <c r="H85" s="150">
        <v>17479.24469387755</v>
      </c>
      <c r="I85" s="150">
        <v>13481.118212827989</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669</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17129.373775429325</v>
      </c>
      <c r="C8" s="150">
        <v>21660.566942611189</v>
      </c>
      <c r="D8" s="150">
        <v>21258.090654232426</v>
      </c>
      <c r="E8" s="150">
        <v>23718.996243515849</v>
      </c>
      <c r="F8" s="150">
        <v>23701.89173760933</v>
      </c>
      <c r="G8" s="150">
        <v>24293.927039358601</v>
      </c>
      <c r="H8" s="150">
        <v>27120.748443148688</v>
      </c>
      <c r="I8" s="150">
        <v>27603.162692419824</v>
      </c>
    </row>
    <row r="9" spans="1:9" s="153" customFormat="1" ht="21" customHeight="1" thickTop="1">
      <c r="A9" s="151" t="s">
        <v>80</v>
      </c>
      <c r="B9" s="152">
        <v>2909.3938361955084</v>
      </c>
      <c r="C9" s="152">
        <v>4776.950456241033</v>
      </c>
      <c r="D9" s="152">
        <v>7280.1469253945479</v>
      </c>
      <c r="E9" s="152">
        <v>8492.5801527377516</v>
      </c>
      <c r="F9" s="152">
        <v>6191.7559956268224</v>
      </c>
      <c r="G9" s="152">
        <v>6529.0488892128278</v>
      </c>
      <c r="H9" s="152">
        <v>7868.4660597667644</v>
      </c>
      <c r="I9" s="152">
        <v>5440.8491982507285</v>
      </c>
    </row>
    <row r="10" spans="1:9" s="153" customFormat="1" ht="21" customHeight="1">
      <c r="A10" s="151" t="s">
        <v>81</v>
      </c>
      <c r="B10" s="152">
        <v>1966.1608031704095</v>
      </c>
      <c r="C10" s="152">
        <v>4457.9145710186513</v>
      </c>
      <c r="D10" s="152">
        <v>2908.5091850789099</v>
      </c>
      <c r="E10" s="152">
        <v>2423.0846282420753</v>
      </c>
      <c r="F10" s="152">
        <v>1448.0122930029156</v>
      </c>
      <c r="G10" s="152">
        <v>1062.8592959183673</v>
      </c>
      <c r="H10" s="152">
        <v>4166.6632915451892</v>
      </c>
      <c r="I10" s="152">
        <v>4168.5903804664722</v>
      </c>
    </row>
    <row r="11" spans="1:9" s="153" customFormat="1" ht="21" customHeight="1">
      <c r="A11" s="151" t="s">
        <v>82</v>
      </c>
      <c r="B11" s="152">
        <v>11497.373208718625</v>
      </c>
      <c r="C11" s="152">
        <v>11113.641860832138</v>
      </c>
      <c r="D11" s="152">
        <v>10408.530690100431</v>
      </c>
      <c r="E11" s="152">
        <v>12198.910886167147</v>
      </c>
      <c r="F11" s="152">
        <v>14491.482606413994</v>
      </c>
      <c r="G11" s="152">
        <v>15622.274986880466</v>
      </c>
      <c r="H11" s="152">
        <v>14459.493495626823</v>
      </c>
      <c r="I11" s="152">
        <v>17351.339635568514</v>
      </c>
    </row>
    <row r="12" spans="1:9" s="153" customFormat="1" ht="21" customHeight="1">
      <c r="A12" s="154" t="s">
        <v>83</v>
      </c>
      <c r="B12" s="152">
        <v>9757.2497859973573</v>
      </c>
      <c r="C12" s="152">
        <v>10043.053335724533</v>
      </c>
      <c r="D12" s="152">
        <v>9287.9654332855098</v>
      </c>
      <c r="E12" s="152">
        <v>11117.812687319885</v>
      </c>
      <c r="F12" s="152">
        <v>14463.48716909621</v>
      </c>
      <c r="G12" s="152">
        <v>15707.703129737609</v>
      </c>
      <c r="H12" s="152">
        <v>14558.448317784256</v>
      </c>
      <c r="I12" s="152">
        <v>17295.275360058309</v>
      </c>
    </row>
    <row r="13" spans="1:9" s="153" customFormat="1" ht="21" customHeight="1">
      <c r="A13" s="154" t="s">
        <v>84</v>
      </c>
      <c r="B13" s="152">
        <v>9521.3243949801854</v>
      </c>
      <c r="C13" s="152">
        <v>9993.763335724534</v>
      </c>
      <c r="D13" s="152">
        <v>9259.7354332855084</v>
      </c>
      <c r="E13" s="152">
        <v>11009.679347262248</v>
      </c>
      <c r="F13" s="152">
        <v>14463.48716909621</v>
      </c>
      <c r="G13" s="152">
        <v>15663.203129737611</v>
      </c>
      <c r="H13" s="152">
        <v>14513.948317784256</v>
      </c>
      <c r="I13" s="152">
        <v>17246.775360058309</v>
      </c>
    </row>
    <row r="14" spans="1:9" s="153" customFormat="1" ht="21" customHeight="1">
      <c r="A14" s="154" t="s">
        <v>85</v>
      </c>
      <c r="B14" s="152">
        <v>235.92539101717304</v>
      </c>
      <c r="C14" s="152">
        <v>49.289999999999992</v>
      </c>
      <c r="D14" s="152">
        <v>28.23</v>
      </c>
      <c r="E14" s="152">
        <v>108.13334005763689</v>
      </c>
      <c r="F14" s="152">
        <v>0</v>
      </c>
      <c r="G14" s="152">
        <v>44.5</v>
      </c>
      <c r="H14" s="152">
        <v>44.5</v>
      </c>
      <c r="I14" s="152">
        <v>48.5</v>
      </c>
    </row>
    <row r="15" spans="1:9" s="153" customFormat="1" ht="21" customHeight="1">
      <c r="A15" s="154" t="s">
        <v>86</v>
      </c>
      <c r="B15" s="152">
        <v>17.327270805812418</v>
      </c>
      <c r="C15" s="152">
        <v>0</v>
      </c>
      <c r="D15" s="152">
        <v>0</v>
      </c>
      <c r="E15" s="152">
        <v>0</v>
      </c>
      <c r="F15" s="152">
        <v>49</v>
      </c>
      <c r="G15" s="152">
        <v>22.2</v>
      </c>
      <c r="H15" s="152">
        <v>17</v>
      </c>
      <c r="I15" s="152">
        <v>6.2721763848396499</v>
      </c>
    </row>
    <row r="16" spans="1:9" s="153" customFormat="1" ht="21" customHeight="1">
      <c r="A16" s="154" t="s">
        <v>87</v>
      </c>
      <c r="B16" s="152">
        <v>2.74389035667107</v>
      </c>
      <c r="C16" s="152">
        <v>0</v>
      </c>
      <c r="D16" s="152">
        <v>0</v>
      </c>
      <c r="E16" s="152">
        <v>0</v>
      </c>
      <c r="F16" s="152">
        <v>49</v>
      </c>
      <c r="G16" s="152">
        <v>0</v>
      </c>
      <c r="H16" s="152">
        <v>17</v>
      </c>
      <c r="I16" s="152">
        <v>6.2721763848396499</v>
      </c>
    </row>
    <row r="17" spans="1:9" s="153" customFormat="1" ht="21" customHeight="1">
      <c r="A17" s="154" t="s">
        <v>88</v>
      </c>
      <c r="B17" s="152">
        <v>14.583380449141348</v>
      </c>
      <c r="C17" s="152">
        <v>0</v>
      </c>
      <c r="D17" s="152">
        <v>0</v>
      </c>
      <c r="E17" s="152">
        <v>0</v>
      </c>
      <c r="F17" s="152">
        <v>0</v>
      </c>
      <c r="G17" s="152">
        <v>22.2</v>
      </c>
      <c r="H17" s="152">
        <v>0</v>
      </c>
      <c r="I17" s="152">
        <v>0</v>
      </c>
    </row>
    <row r="18" spans="1:9" s="153" customFormat="1" ht="21" customHeight="1">
      <c r="A18" s="154" t="s">
        <v>89</v>
      </c>
      <c r="B18" s="152">
        <v>4103.9327503302511</v>
      </c>
      <c r="C18" s="152">
        <v>3135.3698794835004</v>
      </c>
      <c r="D18" s="152">
        <v>3063.6553687230994</v>
      </c>
      <c r="E18" s="152">
        <v>2595.9043198847266</v>
      </c>
      <c r="F18" s="152">
        <v>15.946979591836735</v>
      </c>
      <c r="G18" s="152">
        <v>0</v>
      </c>
      <c r="H18" s="152">
        <v>16.649999999999999</v>
      </c>
      <c r="I18" s="152">
        <v>0</v>
      </c>
    </row>
    <row r="19" spans="1:9" s="153" customFormat="1" ht="21" customHeight="1">
      <c r="A19" s="154" t="s">
        <v>90</v>
      </c>
      <c r="B19" s="152">
        <v>2246.2163896961692</v>
      </c>
      <c r="C19" s="152">
        <v>1927.5182984218075</v>
      </c>
      <c r="D19" s="152">
        <v>1923.9862381635583</v>
      </c>
      <c r="E19" s="152">
        <v>1624.6767406340057</v>
      </c>
      <c r="F19" s="152">
        <v>6.3679693877551014</v>
      </c>
      <c r="G19" s="152">
        <v>0</v>
      </c>
      <c r="H19" s="152">
        <v>0</v>
      </c>
      <c r="I19" s="152">
        <v>0</v>
      </c>
    </row>
    <row r="20" spans="1:9" s="153" customFormat="1" ht="21" customHeight="1">
      <c r="A20" s="154" t="s">
        <v>91</v>
      </c>
      <c r="B20" s="152">
        <v>1857.7163606340816</v>
      </c>
      <c r="C20" s="152">
        <v>1207.851581061693</v>
      </c>
      <c r="D20" s="152">
        <v>1139.6691305595409</v>
      </c>
      <c r="E20" s="152">
        <v>971.22757925072051</v>
      </c>
      <c r="F20" s="152">
        <v>9.5790102040816318</v>
      </c>
      <c r="G20" s="152">
        <v>0</v>
      </c>
      <c r="H20" s="152">
        <v>16.649999999999999</v>
      </c>
      <c r="I20" s="152">
        <v>0</v>
      </c>
    </row>
    <row r="21" spans="1:9" s="153" customFormat="1" ht="21" customHeight="1">
      <c r="A21" s="154" t="s">
        <v>92</v>
      </c>
      <c r="B21" s="152">
        <v>136.30047159841479</v>
      </c>
      <c r="C21" s="152">
        <v>134.54017647058825</v>
      </c>
      <c r="D21" s="152">
        <v>126.21953945480631</v>
      </c>
      <c r="E21" s="152">
        <v>117.96417002881844</v>
      </c>
      <c r="F21" s="152">
        <v>169.41945772594752</v>
      </c>
      <c r="G21" s="152">
        <v>192.37057434402331</v>
      </c>
      <c r="H21" s="152">
        <v>161.43802623906706</v>
      </c>
      <c r="I21" s="152">
        <v>308.71726093294467</v>
      </c>
    </row>
    <row r="22" spans="1:9" s="153" customFormat="1" ht="21" customHeight="1">
      <c r="A22" s="154" t="s">
        <v>93</v>
      </c>
      <c r="B22" s="152">
        <v>-2517.4370700132104</v>
      </c>
      <c r="C22" s="152">
        <v>-2199.3215308464851</v>
      </c>
      <c r="D22" s="152">
        <v>-2069.3096513629844</v>
      </c>
      <c r="E22" s="152">
        <v>-1632.7702910662824</v>
      </c>
      <c r="F22" s="152">
        <v>-206.37100000000001</v>
      </c>
      <c r="G22" s="152">
        <v>-299.99871720116619</v>
      </c>
      <c r="H22" s="152">
        <v>-294.04284839650143</v>
      </c>
      <c r="I22" s="152">
        <v>-258.9251618075802</v>
      </c>
    </row>
    <row r="23" spans="1:9" s="153" customFormat="1" ht="21" customHeight="1">
      <c r="A23" s="151" t="s">
        <v>94</v>
      </c>
      <c r="B23" s="152">
        <v>95.526857331572003</v>
      </c>
      <c r="C23" s="152">
        <v>12.346285509325682</v>
      </c>
      <c r="D23" s="152">
        <v>17.998348637015784</v>
      </c>
      <c r="E23" s="152">
        <v>37.460979827089339</v>
      </c>
      <c r="F23" s="152">
        <v>33.542794460641403</v>
      </c>
      <c r="G23" s="152">
        <v>514.37901457725945</v>
      </c>
      <c r="H23" s="152">
        <v>35.112166180758017</v>
      </c>
      <c r="I23" s="152">
        <v>74.875849854227397</v>
      </c>
    </row>
    <row r="24" spans="1:9" s="153" customFormat="1" ht="21" customHeight="1">
      <c r="A24" s="151" t="s">
        <v>95</v>
      </c>
      <c r="B24" s="152">
        <v>24.261339498018497</v>
      </c>
      <c r="C24" s="152">
        <v>32.824846484935435</v>
      </c>
      <c r="D24" s="152">
        <v>0</v>
      </c>
      <c r="E24" s="152">
        <v>1.8731988472622477E-3</v>
      </c>
      <c r="F24" s="152">
        <v>1.6034985422740523E-3</v>
      </c>
      <c r="G24" s="152">
        <v>1.4577259475218659E-3</v>
      </c>
      <c r="H24" s="152">
        <v>1.4577259475218659E-3</v>
      </c>
      <c r="I24" s="152">
        <v>1.3119533527696792E-3</v>
      </c>
    </row>
    <row r="25" spans="1:9" s="153" customFormat="1" ht="21" customHeight="1">
      <c r="A25" s="151" t="s">
        <v>96</v>
      </c>
      <c r="B25" s="152">
        <v>31.169999999999998</v>
      </c>
      <c r="C25" s="152">
        <v>561.80325107604017</v>
      </c>
      <c r="D25" s="152">
        <v>28.169999999999998</v>
      </c>
      <c r="E25" s="152">
        <v>28.169999999999998</v>
      </c>
      <c r="F25" s="152">
        <v>1050.2306574344022</v>
      </c>
      <c r="G25" s="152">
        <v>39.90903935860058</v>
      </c>
      <c r="H25" s="152">
        <v>39.910909620991262</v>
      </c>
      <c r="I25" s="152">
        <v>39.916479591836733</v>
      </c>
    </row>
    <row r="26" spans="1:9" s="153" customFormat="1" ht="21" customHeight="1">
      <c r="A26" s="151" t="s">
        <v>97</v>
      </c>
      <c r="B26" s="152">
        <v>376.43634478203433</v>
      </c>
      <c r="C26" s="152">
        <v>399.8300043041607</v>
      </c>
      <c r="D26" s="152">
        <v>383.10294978479203</v>
      </c>
      <c r="E26" s="152">
        <v>316.67133285302589</v>
      </c>
      <c r="F26" s="152">
        <v>252.97269533527697</v>
      </c>
      <c r="G26" s="152">
        <v>327.50973323615159</v>
      </c>
      <c r="H26" s="152">
        <v>337.99833236151602</v>
      </c>
      <c r="I26" s="152">
        <v>263.02936443148684</v>
      </c>
    </row>
    <row r="27" spans="1:9" s="157" customFormat="1" ht="43.5" customHeight="1" thickBot="1">
      <c r="A27" s="155" t="s">
        <v>98</v>
      </c>
      <c r="B27" s="156">
        <v>229.05138573315719</v>
      </c>
      <c r="C27" s="156">
        <v>305.25566714490674</v>
      </c>
      <c r="D27" s="156">
        <v>231.63255523672882</v>
      </c>
      <c r="E27" s="156">
        <v>222.11639048991356</v>
      </c>
      <c r="F27" s="156">
        <v>233.89309183673473</v>
      </c>
      <c r="G27" s="156">
        <v>197.9446224489796</v>
      </c>
      <c r="H27" s="156">
        <v>213.10273032069972</v>
      </c>
      <c r="I27" s="156">
        <v>264.56047230320701</v>
      </c>
    </row>
    <row r="28" spans="1:9" ht="24" customHeight="1" thickTop="1" thickBot="1">
      <c r="A28" s="56" t="s">
        <v>99</v>
      </c>
      <c r="B28" s="150">
        <v>5905.6771254953774</v>
      </c>
      <c r="C28" s="150">
        <v>9156.4600057388816</v>
      </c>
      <c r="D28" s="150">
        <v>8406.4429010043059</v>
      </c>
      <c r="E28" s="150">
        <v>10702.520033141211</v>
      </c>
      <c r="F28" s="150">
        <v>10307.684976676384</v>
      </c>
      <c r="G28" s="150">
        <v>10683.556848396502</v>
      </c>
      <c r="H28" s="150">
        <v>13437.873441690963</v>
      </c>
      <c r="I28" s="150">
        <v>13617.132809037901</v>
      </c>
    </row>
    <row r="29" spans="1:9" s="153" customFormat="1" ht="21" customHeight="1" thickTop="1">
      <c r="A29" s="151" t="s">
        <v>100</v>
      </c>
      <c r="B29" s="152">
        <v>4403.9350343461028</v>
      </c>
      <c r="C29" s="152">
        <v>7749.6751764705878</v>
      </c>
      <c r="D29" s="152">
        <v>7344.6906183644187</v>
      </c>
      <c r="E29" s="152">
        <v>9854.7931051873202</v>
      </c>
      <c r="F29" s="152">
        <v>8970.8554679300287</v>
      </c>
      <c r="G29" s="152">
        <v>9623.2109285714287</v>
      </c>
      <c r="H29" s="152">
        <v>8648.6216895043726</v>
      </c>
      <c r="I29" s="152">
        <v>6749.4473513119528</v>
      </c>
    </row>
    <row r="30" spans="1:9" s="153" customFormat="1" ht="21" customHeight="1">
      <c r="A30" s="154" t="s">
        <v>101</v>
      </c>
      <c r="B30" s="152">
        <v>1862.0386803170411</v>
      </c>
      <c r="C30" s="152">
        <v>2698.7323027259681</v>
      </c>
      <c r="D30" s="152">
        <v>3289.2574634146345</v>
      </c>
      <c r="E30" s="152">
        <v>5700.8852132564843</v>
      </c>
      <c r="F30" s="152">
        <v>4310.638279883382</v>
      </c>
      <c r="G30" s="152">
        <v>4509.978265306122</v>
      </c>
      <c r="H30" s="152">
        <v>4804.367498542274</v>
      </c>
      <c r="I30" s="152">
        <v>3144.14060787172</v>
      </c>
    </row>
    <row r="31" spans="1:9" s="153" customFormat="1" ht="21" customHeight="1">
      <c r="A31" s="154" t="s">
        <v>102</v>
      </c>
      <c r="B31" s="152">
        <v>1384.6258745046234</v>
      </c>
      <c r="C31" s="152">
        <v>1469.512299856528</v>
      </c>
      <c r="D31" s="152">
        <v>1671.4443472022956</v>
      </c>
      <c r="E31" s="152">
        <v>2277.2907406340059</v>
      </c>
      <c r="F31" s="152">
        <v>2836.3615947521866</v>
      </c>
      <c r="G31" s="152">
        <v>2941.6297973760929</v>
      </c>
      <c r="H31" s="152">
        <v>2460.1248862973757</v>
      </c>
      <c r="I31" s="152">
        <v>2404.9564795918368</v>
      </c>
    </row>
    <row r="32" spans="1:9" s="153" customFormat="1" ht="21" customHeight="1">
      <c r="A32" s="154" t="s">
        <v>103</v>
      </c>
      <c r="B32" s="152">
        <v>1134.6419867899604</v>
      </c>
      <c r="C32" s="152">
        <v>3371.8280401721668</v>
      </c>
      <c r="D32" s="152">
        <v>1691.2749067431848</v>
      </c>
      <c r="E32" s="152">
        <v>1674.7591426512968</v>
      </c>
      <c r="F32" s="152">
        <v>913.26452186588926</v>
      </c>
      <c r="G32" s="152">
        <v>829.8628658892128</v>
      </c>
      <c r="H32" s="152">
        <v>874.24445772594754</v>
      </c>
      <c r="I32" s="152">
        <v>795.99515451895036</v>
      </c>
    </row>
    <row r="33" spans="1:9" s="153" customFormat="1" ht="21" customHeight="1">
      <c r="A33" s="154" t="s">
        <v>104</v>
      </c>
      <c r="B33" s="152">
        <v>17.178236459709382</v>
      </c>
      <c r="C33" s="152">
        <v>162.15999569583929</v>
      </c>
      <c r="D33" s="152">
        <v>661.15435868005727</v>
      </c>
      <c r="E33" s="152">
        <v>191.88009365994236</v>
      </c>
      <c r="F33" s="152">
        <v>904.95043440233246</v>
      </c>
      <c r="G33" s="152">
        <v>1339.0554067055393</v>
      </c>
      <c r="H33" s="152">
        <v>504.03890962099126</v>
      </c>
      <c r="I33" s="152">
        <v>401.03837026239074</v>
      </c>
    </row>
    <row r="34" spans="1:9" s="153" customFormat="1" ht="21" customHeight="1">
      <c r="A34" s="154" t="s">
        <v>105</v>
      </c>
      <c r="B34" s="152">
        <v>0</v>
      </c>
      <c r="C34" s="152">
        <v>0</v>
      </c>
      <c r="D34" s="152">
        <v>0</v>
      </c>
      <c r="E34" s="152">
        <v>0</v>
      </c>
      <c r="F34" s="152">
        <v>0</v>
      </c>
      <c r="G34" s="152">
        <v>0</v>
      </c>
      <c r="H34" s="152">
        <v>0</v>
      </c>
      <c r="I34" s="152">
        <v>0</v>
      </c>
    </row>
    <row r="35" spans="1:9" s="153" customFormat="1" ht="21" customHeight="1">
      <c r="A35" s="154" t="s">
        <v>106</v>
      </c>
      <c r="B35" s="152">
        <v>5.4502562747688241</v>
      </c>
      <c r="C35" s="152">
        <v>47.442538020086083</v>
      </c>
      <c r="D35" s="152">
        <v>31.559542324246774</v>
      </c>
      <c r="E35" s="152">
        <v>9.9779149855907772</v>
      </c>
      <c r="F35" s="152">
        <v>5.6406370262390668</v>
      </c>
      <c r="G35" s="152">
        <v>2.6845932944606417</v>
      </c>
      <c r="H35" s="152">
        <v>5.8459373177842568</v>
      </c>
      <c r="I35" s="152">
        <v>3.3167390670553942</v>
      </c>
    </row>
    <row r="36" spans="1:9" s="153" customFormat="1" ht="21" customHeight="1">
      <c r="A36" s="151" t="s">
        <v>107</v>
      </c>
      <c r="B36" s="152">
        <v>0</v>
      </c>
      <c r="C36" s="152">
        <v>0</v>
      </c>
      <c r="D36" s="152">
        <v>0</v>
      </c>
      <c r="E36" s="152">
        <v>0</v>
      </c>
      <c r="F36" s="152">
        <v>0</v>
      </c>
      <c r="G36" s="152">
        <v>0</v>
      </c>
      <c r="H36" s="152">
        <v>0</v>
      </c>
      <c r="I36" s="152">
        <v>0</v>
      </c>
    </row>
    <row r="37" spans="1:9" s="153" customFormat="1" ht="21" customHeight="1">
      <c r="A37" s="151" t="s">
        <v>108</v>
      </c>
      <c r="B37" s="152">
        <v>804.52934081902254</v>
      </c>
      <c r="C37" s="152">
        <v>520.33210043041606</v>
      </c>
      <c r="D37" s="152">
        <v>88.407750358680062</v>
      </c>
      <c r="E37" s="152">
        <v>0</v>
      </c>
      <c r="F37" s="152">
        <v>352.51199999999994</v>
      </c>
      <c r="G37" s="152">
        <v>109.21669970845483</v>
      </c>
      <c r="H37" s="152">
        <v>4000.6933294460641</v>
      </c>
      <c r="I37" s="152">
        <v>5018.0528790087465</v>
      </c>
    </row>
    <row r="38" spans="1:9" s="153" customFormat="1" ht="21" customHeight="1">
      <c r="A38" s="151" t="s">
        <v>109</v>
      </c>
      <c r="B38" s="152">
        <v>693.69431043593124</v>
      </c>
      <c r="C38" s="152">
        <v>819.09508895265412</v>
      </c>
      <c r="D38" s="152">
        <v>848.32423242467723</v>
      </c>
      <c r="E38" s="152">
        <v>590.32958789625366</v>
      </c>
      <c r="F38" s="152">
        <v>613.56373177842568</v>
      </c>
      <c r="G38" s="152">
        <v>559.72582944606415</v>
      </c>
      <c r="H38" s="152">
        <v>399.52170262390666</v>
      </c>
      <c r="I38" s="152">
        <v>1323.0281341107873</v>
      </c>
    </row>
    <row r="39" spans="1:9" s="153" customFormat="1" ht="21" customHeight="1">
      <c r="A39" s="151" t="s">
        <v>110</v>
      </c>
      <c r="B39" s="152">
        <v>3.5184398943196831</v>
      </c>
      <c r="C39" s="152">
        <v>67.357639885222383</v>
      </c>
      <c r="D39" s="152">
        <v>125.02029985652797</v>
      </c>
      <c r="E39" s="152">
        <v>257.39734005763688</v>
      </c>
      <c r="F39" s="152">
        <v>370.75377696793004</v>
      </c>
      <c r="G39" s="152">
        <v>391.4033906705539</v>
      </c>
      <c r="H39" s="152">
        <v>389.03672011661803</v>
      </c>
      <c r="I39" s="152">
        <v>526.60444460641406</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0</v>
      </c>
      <c r="C41" s="152">
        <v>0</v>
      </c>
      <c r="D41" s="152">
        <v>0</v>
      </c>
      <c r="E41" s="152">
        <v>0</v>
      </c>
      <c r="F41" s="152">
        <v>0</v>
      </c>
      <c r="G41" s="152">
        <v>0</v>
      </c>
      <c r="H41" s="152">
        <v>0</v>
      </c>
      <c r="I41" s="152">
        <v>0</v>
      </c>
    </row>
    <row r="42" spans="1:9" s="157" customFormat="1" ht="43.5" customHeight="1" thickBot="1">
      <c r="A42" s="155" t="s">
        <v>113</v>
      </c>
      <c r="B42" s="156"/>
      <c r="C42" s="156"/>
      <c r="D42" s="156">
        <v>0</v>
      </c>
      <c r="E42" s="156">
        <v>0</v>
      </c>
      <c r="F42" s="156">
        <v>0</v>
      </c>
      <c r="G42" s="156">
        <v>0</v>
      </c>
      <c r="H42" s="156">
        <v>0</v>
      </c>
      <c r="I42" s="156">
        <v>0</v>
      </c>
    </row>
    <row r="43" spans="1:9" ht="24" customHeight="1" thickTop="1" thickBot="1">
      <c r="A43" s="56" t="s">
        <v>114</v>
      </c>
      <c r="B43" s="150">
        <v>11223.696649933951</v>
      </c>
      <c r="C43" s="150">
        <v>12504.106936872307</v>
      </c>
      <c r="D43" s="150">
        <v>12851.647753228121</v>
      </c>
      <c r="E43" s="150">
        <v>13016.476210374642</v>
      </c>
      <c r="F43" s="150">
        <v>13394.206760932944</v>
      </c>
      <c r="G43" s="150">
        <v>13610.3701909621</v>
      </c>
      <c r="H43" s="150">
        <v>13682.875001457727</v>
      </c>
      <c r="I43" s="150">
        <v>13986.029883381923</v>
      </c>
    </row>
    <row r="44" spans="1:9" s="153" customFormat="1" ht="21" customHeight="1" thickTop="1">
      <c r="A44" s="151" t="s">
        <v>115</v>
      </c>
      <c r="B44" s="152">
        <v>12614.269029062087</v>
      </c>
      <c r="C44" s="152">
        <v>13700.145846484935</v>
      </c>
      <c r="D44" s="152">
        <v>13700.145846484935</v>
      </c>
      <c r="E44" s="152">
        <v>13759.368378962536</v>
      </c>
      <c r="F44" s="152">
        <v>13919.82748542274</v>
      </c>
      <c r="G44" s="152">
        <v>13919.82748542274</v>
      </c>
      <c r="H44" s="152">
        <v>13919.82748542274</v>
      </c>
      <c r="I44" s="152">
        <v>13919.82748542274</v>
      </c>
    </row>
    <row r="45" spans="1:9" s="153" customFormat="1" ht="21" customHeight="1">
      <c r="A45" s="151" t="s">
        <v>116</v>
      </c>
      <c r="B45" s="152">
        <v>0</v>
      </c>
      <c r="C45" s="152">
        <v>0</v>
      </c>
      <c r="D45" s="152">
        <v>0</v>
      </c>
      <c r="E45" s="152">
        <v>0</v>
      </c>
      <c r="F45" s="152">
        <v>0</v>
      </c>
      <c r="G45" s="152">
        <v>0</v>
      </c>
      <c r="H45" s="152">
        <v>0</v>
      </c>
      <c r="I45" s="152">
        <v>0</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939.1495455746367</v>
      </c>
      <c r="C47" s="152">
        <v>1538.615007173601</v>
      </c>
      <c r="D47" s="152">
        <v>1570.0388479196556</v>
      </c>
      <c r="E47" s="152">
        <v>1611.7300749279541</v>
      </c>
      <c r="F47" s="152">
        <v>1641.5805728862974</v>
      </c>
      <c r="G47" s="152">
        <v>1664.1740641399417</v>
      </c>
      <c r="H47" s="152">
        <v>1664.1740641399417</v>
      </c>
      <c r="I47" s="152">
        <v>1693.0408877551022</v>
      </c>
    </row>
    <row r="48" spans="1:9" s="153" customFormat="1" ht="21" customHeight="1">
      <c r="A48" s="151" t="s">
        <v>119</v>
      </c>
      <c r="B48" s="152">
        <v>-2329.7219247027742</v>
      </c>
      <c r="C48" s="152">
        <v>-2734.653916786227</v>
      </c>
      <c r="D48" s="152">
        <v>-2418.5369411764705</v>
      </c>
      <c r="E48" s="152">
        <v>-2354.6222435158502</v>
      </c>
      <c r="F48" s="152">
        <v>-2167.2012973760934</v>
      </c>
      <c r="G48" s="152">
        <v>-1973.6313586005831</v>
      </c>
      <c r="H48" s="152">
        <v>-1901.1265481049563</v>
      </c>
      <c r="I48" s="152">
        <v>-1626.8384897959183</v>
      </c>
    </row>
    <row r="49" spans="1:9" s="153" customFormat="1" ht="21" customHeight="1">
      <c r="A49" s="154" t="s">
        <v>120</v>
      </c>
      <c r="B49" s="152">
        <v>-2932.0206538969619</v>
      </c>
      <c r="C49" s="152">
        <v>-3048.8923228120511</v>
      </c>
      <c r="D49" s="152">
        <v>-2766.0777546628406</v>
      </c>
      <c r="E49" s="152">
        <v>-2463.8960288184439</v>
      </c>
      <c r="F49" s="152">
        <v>-2393.1362069970846</v>
      </c>
      <c r="G49" s="152">
        <v>-2189.7947886297375</v>
      </c>
      <c r="H49" s="152">
        <v>-2189.7947886297375</v>
      </c>
      <c r="I49" s="152">
        <v>-1929.9933717201166</v>
      </c>
    </row>
    <row r="50" spans="1:9" s="157" customFormat="1" ht="40.5" customHeight="1" thickBot="1">
      <c r="A50" s="158" t="s">
        <v>121</v>
      </c>
      <c r="B50" s="156">
        <v>602.29872919418756</v>
      </c>
      <c r="C50" s="156">
        <v>314.23840602582493</v>
      </c>
      <c r="D50" s="156">
        <v>347.54081348637021</v>
      </c>
      <c r="E50" s="156">
        <v>109.27378530259365</v>
      </c>
      <c r="F50" s="156">
        <v>225.93490962099125</v>
      </c>
      <c r="G50" s="156">
        <v>216.16343002915451</v>
      </c>
      <c r="H50" s="156">
        <v>288.66824052478131</v>
      </c>
      <c r="I50" s="156">
        <v>303.15488192419826</v>
      </c>
    </row>
    <row r="51" spans="1:9" ht="24" customHeight="1" thickTop="1" thickBot="1">
      <c r="A51" s="56" t="s">
        <v>122</v>
      </c>
      <c r="B51" s="150">
        <v>17129.373775429325</v>
      </c>
      <c r="C51" s="150">
        <v>21660.566942611189</v>
      </c>
      <c r="D51" s="150">
        <v>21258.090654232426</v>
      </c>
      <c r="E51" s="150">
        <v>23718.996243515849</v>
      </c>
      <c r="F51" s="150">
        <v>23701.89173760933</v>
      </c>
      <c r="G51" s="150">
        <v>24293.927039358601</v>
      </c>
      <c r="H51" s="150">
        <v>27120.748443148688</v>
      </c>
      <c r="I51" s="150">
        <v>27603.162692419824</v>
      </c>
    </row>
    <row r="52" spans="1:9" s="153" customFormat="1" ht="24" customHeight="1" thickTop="1">
      <c r="A52" s="159" t="s">
        <v>123</v>
      </c>
      <c r="B52" s="152">
        <v>618.03108982826939</v>
      </c>
      <c r="C52" s="152">
        <v>2892.2378694404588</v>
      </c>
      <c r="D52" s="152">
        <v>2148.907619799139</v>
      </c>
      <c r="E52" s="152">
        <v>8702.2808688760797</v>
      </c>
      <c r="F52" s="152">
        <v>7538.8595655976678</v>
      </c>
      <c r="G52" s="152">
        <v>3993.8153556851312</v>
      </c>
      <c r="H52" s="152">
        <v>3045.274976676385</v>
      </c>
      <c r="I52" s="152">
        <v>4848.0670335276964</v>
      </c>
    </row>
    <row r="53" spans="1:9" s="157" customFormat="1" ht="21" customHeight="1">
      <c r="A53" s="158" t="s">
        <v>654</v>
      </c>
      <c r="B53" s="156">
        <v>422.75559973579925</v>
      </c>
      <c r="C53" s="156">
        <v>802.57631994261112</v>
      </c>
      <c r="D53" s="156">
        <v>628.30389956958379</v>
      </c>
      <c r="E53" s="156">
        <v>13.649789625360231</v>
      </c>
      <c r="F53" s="156">
        <v>136.51948979591836</v>
      </c>
      <c r="G53" s="156">
        <v>140.5601997084548</v>
      </c>
      <c r="H53" s="156">
        <v>0</v>
      </c>
      <c r="I53" s="156">
        <v>0</v>
      </c>
    </row>
    <row r="54" spans="1:9" s="157" customFormat="1" ht="21" customHeight="1">
      <c r="A54" s="158" t="s">
        <v>655</v>
      </c>
      <c r="B54" s="156">
        <v>195.27549009247025</v>
      </c>
      <c r="C54" s="156">
        <v>2089.6615494978482</v>
      </c>
      <c r="D54" s="156">
        <v>1520.6037202295552</v>
      </c>
      <c r="E54" s="156">
        <v>8688.6310792507193</v>
      </c>
      <c r="F54" s="156">
        <v>7402.3400758017497</v>
      </c>
      <c r="G54" s="156">
        <v>3853.2551559766762</v>
      </c>
      <c r="H54" s="156">
        <v>3045.274976676385</v>
      </c>
      <c r="I54" s="156">
        <v>4848.0670335276964</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0</v>
      </c>
      <c r="C56" s="156">
        <v>0</v>
      </c>
      <c r="D56" s="156">
        <v>0</v>
      </c>
      <c r="E56" s="156">
        <v>0</v>
      </c>
      <c r="F56" s="156">
        <v>0</v>
      </c>
      <c r="G56" s="156">
        <v>0</v>
      </c>
      <c r="H56" s="156">
        <v>0</v>
      </c>
      <c r="I56" s="156">
        <v>0</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109929.69133949802</v>
      </c>
      <c r="C58" s="156">
        <v>110070.49081635581</v>
      </c>
      <c r="D58" s="156">
        <v>111549.74199569585</v>
      </c>
      <c r="E58" s="156">
        <v>123363.39188760809</v>
      </c>
      <c r="F58" s="156">
        <v>140756.93740524782</v>
      </c>
      <c r="G58" s="156">
        <v>145386.68532944607</v>
      </c>
      <c r="H58" s="156">
        <v>154474.44374635568</v>
      </c>
      <c r="I58" s="156">
        <v>140831.37213848397</v>
      </c>
    </row>
    <row r="59" spans="1:9" ht="31.5" customHeight="1" thickTop="1" thickBot="1">
      <c r="A59" s="160" t="s">
        <v>657</v>
      </c>
      <c r="B59" s="150"/>
      <c r="C59" s="150"/>
      <c r="D59" s="150"/>
      <c r="E59" s="150"/>
      <c r="F59" s="150"/>
      <c r="G59" s="150"/>
      <c r="H59" s="150"/>
      <c r="I59" s="150"/>
    </row>
    <row r="60" spans="1:9" ht="30" customHeight="1" thickTop="1">
      <c r="A60" s="64" t="s">
        <v>131</v>
      </c>
      <c r="B60" s="161">
        <v>972.13202774108322</v>
      </c>
      <c r="C60" s="161">
        <v>1287.7047776183647</v>
      </c>
      <c r="D60" s="161">
        <v>859.30376901004297</v>
      </c>
      <c r="E60" s="161">
        <v>848.57280115273784</v>
      </c>
      <c r="F60" s="161">
        <v>956.4180597667638</v>
      </c>
      <c r="G60" s="161">
        <v>855.38747521865889</v>
      </c>
      <c r="H60" s="161">
        <v>1133.3622186588923</v>
      </c>
      <c r="I60" s="161">
        <v>973.9182448979592</v>
      </c>
    </row>
    <row r="61" spans="1:9" ht="21" customHeight="1">
      <c r="A61" s="60" t="s">
        <v>132</v>
      </c>
      <c r="B61" s="161">
        <v>-73.875520475561416</v>
      </c>
      <c r="C61" s="161">
        <v>-129.33841750358681</v>
      </c>
      <c r="D61" s="161">
        <v>-116.82796987087518</v>
      </c>
      <c r="E61" s="161">
        <v>-60.001105187319887</v>
      </c>
      <c r="F61" s="161">
        <v>-22.437205539358601</v>
      </c>
      <c r="G61" s="161">
        <v>-15.67699416909621</v>
      </c>
      <c r="H61" s="161">
        <v>-27.393205539358604</v>
      </c>
      <c r="I61" s="161">
        <v>-63.356090379008748</v>
      </c>
    </row>
    <row r="62" spans="1:9" ht="21.75" customHeight="1">
      <c r="A62" s="58" t="s">
        <v>133</v>
      </c>
      <c r="B62" s="161">
        <v>898.25650726552169</v>
      </c>
      <c r="C62" s="161">
        <v>1158.3663601147778</v>
      </c>
      <c r="D62" s="161">
        <v>742.47579913916798</v>
      </c>
      <c r="E62" s="161">
        <v>788.57169596541792</v>
      </c>
      <c r="F62" s="161">
        <v>933.98085422740519</v>
      </c>
      <c r="G62" s="161">
        <v>839.71048104956276</v>
      </c>
      <c r="H62" s="161">
        <v>1105.9690131195334</v>
      </c>
      <c r="I62" s="161">
        <v>910.56215451895036</v>
      </c>
    </row>
    <row r="63" spans="1:9">
      <c r="A63" s="64" t="s">
        <v>134</v>
      </c>
      <c r="B63" s="161">
        <v>599.9911532364597</v>
      </c>
      <c r="C63" s="161">
        <v>611.24787230989966</v>
      </c>
      <c r="D63" s="161">
        <v>694.32134289813484</v>
      </c>
      <c r="E63" s="161">
        <v>541.02470749279541</v>
      </c>
      <c r="F63" s="161">
        <v>759.59154810495613</v>
      </c>
      <c r="G63" s="161">
        <v>594.91535422740526</v>
      </c>
      <c r="H63" s="161">
        <v>861.9403760932945</v>
      </c>
      <c r="I63" s="161">
        <v>764.64194314868814</v>
      </c>
    </row>
    <row r="64" spans="1:9">
      <c r="A64" s="60" t="s">
        <v>135</v>
      </c>
      <c r="B64" s="161">
        <v>-84.293182298546895</v>
      </c>
      <c r="C64" s="161">
        <v>-83.659308464849346</v>
      </c>
      <c r="D64" s="161">
        <v>-130.18176040172165</v>
      </c>
      <c r="E64" s="161">
        <v>-79.823047550432278</v>
      </c>
      <c r="F64" s="161">
        <v>-101.10794460641399</v>
      </c>
      <c r="G64" s="161">
        <v>-55.665610787172021</v>
      </c>
      <c r="H64" s="161">
        <v>-87.032164723032068</v>
      </c>
      <c r="I64" s="161">
        <v>-152.85046064139945</v>
      </c>
    </row>
    <row r="65" spans="1:9">
      <c r="A65" s="65" t="s">
        <v>136</v>
      </c>
      <c r="B65" s="161">
        <v>1413.9544782034347</v>
      </c>
      <c r="C65" s="161">
        <v>1685.954923959828</v>
      </c>
      <c r="D65" s="161">
        <v>1306.6153816355811</v>
      </c>
      <c r="E65" s="161">
        <v>1249.7733559077808</v>
      </c>
      <c r="F65" s="161">
        <v>1592.4644577259476</v>
      </c>
      <c r="G65" s="161">
        <v>1378.960224489796</v>
      </c>
      <c r="H65" s="161">
        <v>1880.8772244897959</v>
      </c>
      <c r="I65" s="161">
        <v>1522.3536370262389</v>
      </c>
    </row>
    <row r="66" spans="1:9">
      <c r="A66" s="64" t="s">
        <v>137</v>
      </c>
      <c r="B66" s="161">
        <v>1.7477965653896961</v>
      </c>
      <c r="C66" s="161">
        <v>133.05927116212339</v>
      </c>
      <c r="D66" s="161">
        <v>0</v>
      </c>
      <c r="E66" s="161">
        <v>119.38682708933717</v>
      </c>
      <c r="F66" s="161">
        <v>248.92103206997083</v>
      </c>
      <c r="G66" s="161">
        <v>80.712002915451905</v>
      </c>
      <c r="H66" s="161">
        <v>106.95136297376092</v>
      </c>
      <c r="I66" s="161">
        <v>46.981995626822162</v>
      </c>
    </row>
    <row r="67" spans="1:9">
      <c r="A67" s="64" t="s">
        <v>138</v>
      </c>
      <c r="B67" s="161">
        <v>-60.871384412153233</v>
      </c>
      <c r="C67" s="161">
        <v>-10.790764705882353</v>
      </c>
      <c r="D67" s="161">
        <v>0</v>
      </c>
      <c r="E67" s="161">
        <v>-152.2925288184438</v>
      </c>
      <c r="F67" s="161">
        <v>-331.73449271137031</v>
      </c>
      <c r="G67" s="161">
        <v>-179.06915014577262</v>
      </c>
      <c r="H67" s="161">
        <v>-196.98597521865892</v>
      </c>
      <c r="I67" s="161">
        <v>-129.43203352769677</v>
      </c>
    </row>
    <row r="68" spans="1:9">
      <c r="A68" s="58" t="s">
        <v>139</v>
      </c>
      <c r="B68" s="161">
        <v>1354.830890356671</v>
      </c>
      <c r="C68" s="161">
        <v>1808.2234304160688</v>
      </c>
      <c r="D68" s="161">
        <v>1306.6153816355811</v>
      </c>
      <c r="E68" s="161">
        <v>1216.8676541786742</v>
      </c>
      <c r="F68" s="161">
        <v>1509.6509970845482</v>
      </c>
      <c r="G68" s="161">
        <v>1280.603077259475</v>
      </c>
      <c r="H68" s="161">
        <v>1790.842612244898</v>
      </c>
      <c r="I68" s="161">
        <v>1439.9035991253645</v>
      </c>
    </row>
    <row r="69" spans="1:9">
      <c r="A69" s="60" t="s">
        <v>140</v>
      </c>
      <c r="B69" s="161">
        <v>-840.99860237780706</v>
      </c>
      <c r="C69" s="161">
        <v>-1060.7958106169297</v>
      </c>
      <c r="D69" s="161">
        <v>-1062.51562553802</v>
      </c>
      <c r="E69" s="161">
        <v>-1153.7293962536023</v>
      </c>
      <c r="F69" s="161">
        <v>-1284.2456034985423</v>
      </c>
      <c r="G69" s="161">
        <v>-1080.3081851311954</v>
      </c>
      <c r="H69" s="161">
        <v>-1541.8849373177841</v>
      </c>
      <c r="I69" s="161">
        <v>-1324.084833819242</v>
      </c>
    </row>
    <row r="70" spans="1:9">
      <c r="A70" s="65" t="s">
        <v>141</v>
      </c>
      <c r="B70" s="161">
        <v>513.83228797886397</v>
      </c>
      <c r="C70" s="161">
        <v>747.42761979913905</v>
      </c>
      <c r="D70" s="161">
        <v>244.099756097561</v>
      </c>
      <c r="E70" s="161">
        <v>63.138257925072047</v>
      </c>
      <c r="F70" s="161">
        <v>225.40539358600583</v>
      </c>
      <c r="G70" s="161">
        <v>200.29489212827988</v>
      </c>
      <c r="H70" s="161">
        <v>248.95767492711369</v>
      </c>
      <c r="I70" s="161">
        <v>115.81876530612244</v>
      </c>
    </row>
    <row r="71" spans="1:9">
      <c r="A71" s="65" t="s">
        <v>142</v>
      </c>
      <c r="B71" s="161">
        <v>-901.74987582562744</v>
      </c>
      <c r="C71" s="161">
        <v>-1460.2128149210905</v>
      </c>
      <c r="D71" s="161">
        <v>107.27734720229556</v>
      </c>
      <c r="E71" s="161">
        <v>-2.6637348703170027</v>
      </c>
      <c r="F71" s="161">
        <v>-158.17554081632653</v>
      </c>
      <c r="G71" s="161">
        <v>17.103129737609329</v>
      </c>
      <c r="H71" s="161">
        <v>45.57742857142857</v>
      </c>
      <c r="I71" s="161">
        <v>-1.6955758017492712</v>
      </c>
    </row>
    <row r="72" spans="1:9">
      <c r="A72" s="66" t="s">
        <v>143</v>
      </c>
      <c r="B72" s="161" t="s">
        <v>658</v>
      </c>
      <c r="C72" s="161">
        <v>-1629.725757532281</v>
      </c>
      <c r="D72" s="161">
        <v>70.042527977044472</v>
      </c>
      <c r="E72" s="161">
        <v>-2.6637348703170027</v>
      </c>
      <c r="F72" s="161">
        <v>-158.17554081632653</v>
      </c>
      <c r="G72" s="161">
        <v>17.103129737609329</v>
      </c>
      <c r="H72" s="161">
        <v>45.57742857142857</v>
      </c>
      <c r="I72" s="161">
        <v>-1.6955758017492712</v>
      </c>
    </row>
    <row r="73" spans="1:9">
      <c r="A73" s="66" t="s">
        <v>144</v>
      </c>
      <c r="B73" s="161" t="s">
        <v>658</v>
      </c>
      <c r="C73" s="161">
        <v>169.51294261119082</v>
      </c>
      <c r="D73" s="161">
        <v>37.23481922525108</v>
      </c>
      <c r="E73" s="161">
        <v>0</v>
      </c>
      <c r="F73" s="161">
        <v>0</v>
      </c>
      <c r="G73" s="161">
        <v>0</v>
      </c>
      <c r="H73" s="161">
        <v>0</v>
      </c>
      <c r="I73" s="161">
        <v>0</v>
      </c>
    </row>
    <row r="74" spans="1:9">
      <c r="A74" s="58" t="s">
        <v>145</v>
      </c>
      <c r="B74" s="161">
        <v>1024.7857120211361</v>
      </c>
      <c r="C74" s="161">
        <v>1028.8961147776183</v>
      </c>
      <c r="D74" s="161">
        <v>0</v>
      </c>
      <c r="E74" s="161">
        <v>29.078413544668589</v>
      </c>
      <c r="F74" s="161">
        <v>124.78928134110787</v>
      </c>
      <c r="G74" s="161">
        <v>-17.150058309037902</v>
      </c>
      <c r="H74" s="161">
        <v>-21.782329446064143</v>
      </c>
      <c r="I74" s="161">
        <v>-7.4489475218658887</v>
      </c>
    </row>
    <row r="75" spans="1:9">
      <c r="A75" s="58" t="s">
        <v>659</v>
      </c>
      <c r="B75" s="161" t="s">
        <v>658</v>
      </c>
      <c r="C75" s="161">
        <v>1028.8961147776183</v>
      </c>
      <c r="D75" s="161">
        <v>0</v>
      </c>
      <c r="E75" s="161">
        <v>29.078413544668589</v>
      </c>
      <c r="F75" s="161">
        <v>124.78928134110787</v>
      </c>
      <c r="G75" s="161">
        <v>-17.150058309037902</v>
      </c>
      <c r="H75" s="161">
        <v>-21.782329446064143</v>
      </c>
      <c r="I75" s="161">
        <v>-7.4489475218658887</v>
      </c>
    </row>
    <row r="76" spans="1:9">
      <c r="A76" s="60" t="s">
        <v>660</v>
      </c>
      <c r="B76" s="161" t="s">
        <v>658</v>
      </c>
      <c r="C76" s="161">
        <v>0</v>
      </c>
      <c r="D76" s="161">
        <v>0</v>
      </c>
      <c r="E76" s="161">
        <v>0</v>
      </c>
      <c r="F76" s="161">
        <v>0</v>
      </c>
      <c r="G76" s="161">
        <v>0</v>
      </c>
      <c r="H76" s="161">
        <v>0</v>
      </c>
      <c r="I76" s="161">
        <v>0</v>
      </c>
    </row>
    <row r="77" spans="1:9">
      <c r="A77" s="58" t="s">
        <v>148</v>
      </c>
      <c r="B77" s="161">
        <v>636.8681241743725</v>
      </c>
      <c r="C77" s="161">
        <v>316.11091965566715</v>
      </c>
      <c r="D77" s="161">
        <v>351.37710329985651</v>
      </c>
      <c r="E77" s="161">
        <v>89.552936599423631</v>
      </c>
      <c r="F77" s="161">
        <v>192.01913411078718</v>
      </c>
      <c r="G77" s="161">
        <v>200.24796355685132</v>
      </c>
      <c r="H77" s="161">
        <v>272.75277405247812</v>
      </c>
      <c r="I77" s="161">
        <v>106.67424198250728</v>
      </c>
    </row>
    <row r="78" spans="1:9">
      <c r="A78" s="67" t="s">
        <v>149</v>
      </c>
      <c r="B78" s="161">
        <v>0</v>
      </c>
      <c r="C78" s="161">
        <v>0</v>
      </c>
      <c r="D78" s="161">
        <v>0</v>
      </c>
      <c r="E78" s="161">
        <v>0</v>
      </c>
      <c r="F78" s="161">
        <v>3.6428571428571428</v>
      </c>
      <c r="G78" s="161">
        <v>0.47132507288629732</v>
      </c>
      <c r="H78" s="161">
        <v>0.47132507288629732</v>
      </c>
      <c r="I78" s="161">
        <v>0</v>
      </c>
    </row>
    <row r="79" spans="1:9">
      <c r="A79" s="65" t="s">
        <v>150</v>
      </c>
      <c r="B79" s="161">
        <v>636.8681241743725</v>
      </c>
      <c r="C79" s="161">
        <v>316.11091965566715</v>
      </c>
      <c r="D79" s="161">
        <v>351.37710329985651</v>
      </c>
      <c r="E79" s="161">
        <v>89.552936599423631</v>
      </c>
      <c r="F79" s="161">
        <v>195.66199125364432</v>
      </c>
      <c r="G79" s="161">
        <v>200.71928862973763</v>
      </c>
      <c r="H79" s="161">
        <v>273.22409912536443</v>
      </c>
      <c r="I79" s="161">
        <v>106.67424198250728</v>
      </c>
    </row>
    <row r="80" spans="1:9">
      <c r="A80" s="64" t="s">
        <v>151</v>
      </c>
      <c r="B80" s="161">
        <v>-34.569394980184939</v>
      </c>
      <c r="C80" s="161">
        <v>-1.8725136298421807</v>
      </c>
      <c r="D80" s="161">
        <v>-3.8362898134863701</v>
      </c>
      <c r="E80" s="161">
        <v>19.720848703170031</v>
      </c>
      <c r="F80" s="161">
        <v>30.272918367346939</v>
      </c>
      <c r="G80" s="161">
        <v>15.44414139941691</v>
      </c>
      <c r="H80" s="161">
        <v>15.44414139941691</v>
      </c>
      <c r="I80" s="161">
        <v>196.48063994169095</v>
      </c>
    </row>
    <row r="81" spans="1:9" ht="21" customHeight="1">
      <c r="A81" s="58" t="s">
        <v>152</v>
      </c>
      <c r="B81" s="161">
        <v>602.29872919418756</v>
      </c>
      <c r="C81" s="161">
        <v>314.23840602582493</v>
      </c>
      <c r="D81" s="161">
        <v>347.54081348637021</v>
      </c>
      <c r="E81" s="161">
        <v>109.27378530259365</v>
      </c>
      <c r="F81" s="161">
        <v>225.93490962099125</v>
      </c>
      <c r="G81" s="161">
        <v>216.16343002915451</v>
      </c>
      <c r="H81" s="161">
        <v>288.66824052478131</v>
      </c>
      <c r="I81" s="161">
        <v>303.15488192419826</v>
      </c>
    </row>
    <row r="82" spans="1:9" ht="21" customHeight="1">
      <c r="A82" s="64" t="s">
        <v>153</v>
      </c>
      <c r="B82" s="161" t="s">
        <v>658</v>
      </c>
      <c r="C82" s="161">
        <v>0</v>
      </c>
      <c r="D82" s="161">
        <v>0</v>
      </c>
      <c r="E82" s="161">
        <v>0</v>
      </c>
      <c r="F82" s="161">
        <v>0</v>
      </c>
      <c r="G82" s="161">
        <v>0</v>
      </c>
      <c r="H82" s="161">
        <v>0</v>
      </c>
      <c r="I82" s="161">
        <v>0</v>
      </c>
    </row>
    <row r="83" spans="1:9" ht="21" customHeight="1">
      <c r="A83" s="58" t="s">
        <v>154</v>
      </c>
      <c r="B83" s="161">
        <v>602.29872919418756</v>
      </c>
      <c r="C83" s="161">
        <v>314.23840602582493</v>
      </c>
      <c r="D83" s="161">
        <v>347.54081348637021</v>
      </c>
      <c r="E83" s="161">
        <v>109.27378530259365</v>
      </c>
      <c r="F83" s="161">
        <v>225.93490962099125</v>
      </c>
      <c r="G83" s="161">
        <v>216.16343002915451</v>
      </c>
      <c r="H83" s="161">
        <v>288.66824052478131</v>
      </c>
      <c r="I83" s="161">
        <v>303.15488192419826</v>
      </c>
    </row>
    <row r="84" spans="1:9" ht="18" customHeight="1" thickBot="1">
      <c r="A84" s="64" t="s">
        <v>155</v>
      </c>
      <c r="B84" s="161">
        <v>0</v>
      </c>
      <c r="C84" s="161">
        <v>0</v>
      </c>
      <c r="D84" s="161">
        <v>0</v>
      </c>
      <c r="E84" s="161">
        <v>0</v>
      </c>
      <c r="F84" s="161">
        <v>0</v>
      </c>
      <c r="G84" s="161">
        <v>0</v>
      </c>
      <c r="H84" s="161">
        <v>0</v>
      </c>
      <c r="I84" s="161">
        <v>0</v>
      </c>
    </row>
    <row r="85" spans="1:9" ht="24" customHeight="1" thickTop="1" thickBot="1">
      <c r="A85" s="56" t="s">
        <v>156</v>
      </c>
      <c r="B85" s="150">
        <v>602.29872919418756</v>
      </c>
      <c r="C85" s="150">
        <v>314.23840602582493</v>
      </c>
      <c r="D85" s="150">
        <v>347.54081348637021</v>
      </c>
      <c r="E85" s="150">
        <v>109.27378530259365</v>
      </c>
      <c r="F85" s="150">
        <v>225.93490962099125</v>
      </c>
      <c r="G85" s="150">
        <v>216.16343002915451</v>
      </c>
      <c r="H85" s="150">
        <v>288.66824052478131</v>
      </c>
      <c r="I85" s="150">
        <v>303.15488192419826</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I227"/>
  <sheetViews>
    <sheetView zoomScale="50" workbookViewId="0">
      <selection activeCell="A15" sqref="A15"/>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670</v>
      </c>
      <c r="B3" s="48"/>
      <c r="C3" s="48"/>
      <c r="D3" s="48"/>
      <c r="E3" s="48"/>
      <c r="F3" s="48"/>
      <c r="G3" s="48"/>
      <c r="H3" s="48"/>
      <c r="I3" s="48"/>
    </row>
    <row r="4" spans="1:9" ht="43.5" customHeight="1">
      <c r="A4" s="50" t="s">
        <v>645</v>
      </c>
      <c r="B4" s="50"/>
      <c r="C4" s="50"/>
      <c r="D4" s="50"/>
      <c r="E4" s="50"/>
      <c r="F4" s="50"/>
      <c r="G4" s="50"/>
      <c r="H4" s="50"/>
      <c r="I4" s="50"/>
    </row>
    <row r="5" spans="1:9" ht="19.5" customHeight="1">
      <c r="A5" s="48"/>
      <c r="B5" s="48"/>
      <c r="C5" s="48"/>
      <c r="D5" s="48"/>
      <c r="E5" s="48"/>
      <c r="F5" s="48"/>
      <c r="G5" s="48"/>
      <c r="H5" s="48"/>
      <c r="I5" s="48"/>
    </row>
    <row r="6" spans="1:9" ht="43.5" customHeight="1" thickBot="1">
      <c r="A6" s="176"/>
      <c r="B6" s="177" t="s">
        <v>671</v>
      </c>
      <c r="C6" s="177"/>
      <c r="D6" s="177"/>
      <c r="E6" s="177" t="s">
        <v>672</v>
      </c>
      <c r="F6" s="177"/>
      <c r="G6" s="177"/>
      <c r="H6" s="177"/>
      <c r="I6" s="177"/>
    </row>
    <row r="7" spans="1:9" s="53" customFormat="1" ht="49.5" customHeight="1" thickTop="1" thickBot="1">
      <c r="A7" s="148" t="s">
        <v>527</v>
      </c>
      <c r="B7" s="149" t="s">
        <v>646</v>
      </c>
      <c r="C7" s="149" t="s">
        <v>647</v>
      </c>
      <c r="D7" s="149" t="s">
        <v>648</v>
      </c>
      <c r="E7" s="149" t="s">
        <v>649</v>
      </c>
      <c r="F7" s="149" t="s">
        <v>650</v>
      </c>
      <c r="G7" s="149" t="s">
        <v>651</v>
      </c>
      <c r="H7" s="149" t="s">
        <v>652</v>
      </c>
      <c r="I7" s="149" t="s">
        <v>653</v>
      </c>
    </row>
    <row r="8" spans="1:9" ht="15" customHeight="1" thickTop="1" thickBot="1">
      <c r="A8" s="54"/>
      <c r="B8" s="55"/>
      <c r="C8" s="55"/>
      <c r="D8" s="55"/>
      <c r="E8" s="55"/>
      <c r="F8" s="55"/>
      <c r="G8" s="55"/>
      <c r="H8" s="55"/>
      <c r="I8" s="55"/>
    </row>
    <row r="9" spans="1:9" ht="24" customHeight="1" thickTop="1" thickBot="1">
      <c r="A9" s="56" t="s">
        <v>53</v>
      </c>
      <c r="B9" s="150">
        <v>196627.77359048877</v>
      </c>
      <c r="C9" s="150">
        <v>294995.71191535151</v>
      </c>
      <c r="D9" s="150">
        <v>398562.7785121951</v>
      </c>
      <c r="E9" s="150">
        <v>520928.9400951009</v>
      </c>
      <c r="F9" s="150">
        <v>728763.82568221574</v>
      </c>
      <c r="G9" s="150">
        <v>888388.99443002918</v>
      </c>
      <c r="H9" s="150">
        <v>967263.20895481051</v>
      </c>
      <c r="I9" s="150">
        <v>1112931.2891064142</v>
      </c>
    </row>
    <row r="10" spans="1:9" s="153" customFormat="1" ht="21" customHeight="1" thickTop="1">
      <c r="A10" s="151" t="s">
        <v>80</v>
      </c>
      <c r="B10" s="152">
        <v>15432.279535006604</v>
      </c>
      <c r="C10" s="152">
        <v>24762.251938307028</v>
      </c>
      <c r="D10" s="152">
        <v>42618.647974175037</v>
      </c>
      <c r="E10" s="152">
        <v>65607.023914985592</v>
      </c>
      <c r="F10" s="152">
        <v>107171.6248542274</v>
      </c>
      <c r="G10" s="152">
        <v>109266.1949212828</v>
      </c>
      <c r="H10" s="152">
        <v>120620.57905247813</v>
      </c>
      <c r="I10" s="152">
        <v>104931.47668658893</v>
      </c>
    </row>
    <row r="11" spans="1:9" s="153" customFormat="1" ht="21" customHeight="1">
      <c r="A11" s="151" t="s">
        <v>81</v>
      </c>
      <c r="B11" s="152">
        <v>15324.310128137386</v>
      </c>
      <c r="C11" s="152">
        <v>21143.157727403159</v>
      </c>
      <c r="D11" s="152">
        <v>39202.522450502154</v>
      </c>
      <c r="E11" s="152">
        <v>36352.300855907779</v>
      </c>
      <c r="F11" s="152">
        <v>41985.221032069967</v>
      </c>
      <c r="G11" s="152">
        <v>61712.273825072887</v>
      </c>
      <c r="H11" s="152">
        <v>78069.998209912548</v>
      </c>
      <c r="I11" s="152">
        <v>69352.392134110793</v>
      </c>
    </row>
    <row r="12" spans="1:9" s="153" customFormat="1" ht="21" customHeight="1">
      <c r="A12" s="151" t="s">
        <v>82</v>
      </c>
      <c r="B12" s="152">
        <v>158283.47233685601</v>
      </c>
      <c r="C12" s="152">
        <v>241766.59571305593</v>
      </c>
      <c r="D12" s="152">
        <v>306157.79355667141</v>
      </c>
      <c r="E12" s="152">
        <v>408720.2688717579</v>
      </c>
      <c r="F12" s="152">
        <v>567406.1784008746</v>
      </c>
      <c r="G12" s="152">
        <v>695147.23734402331</v>
      </c>
      <c r="H12" s="152">
        <v>748468.1436195334</v>
      </c>
      <c r="I12" s="152">
        <v>867818.88099562679</v>
      </c>
    </row>
    <row r="13" spans="1:9" s="153" customFormat="1" ht="21" customHeight="1">
      <c r="A13" s="154" t="s">
        <v>83</v>
      </c>
      <c r="B13" s="152">
        <v>159984.99492073976</v>
      </c>
      <c r="C13" s="152">
        <v>244533.96385509323</v>
      </c>
      <c r="D13" s="152">
        <v>310663.71791104734</v>
      </c>
      <c r="E13" s="152">
        <v>415533.53408933716</v>
      </c>
      <c r="F13" s="152">
        <v>578477.08296209911</v>
      </c>
      <c r="G13" s="152">
        <v>707338.68621865893</v>
      </c>
      <c r="H13" s="152">
        <v>759595.39945189492</v>
      </c>
      <c r="I13" s="152">
        <v>879829.46376530617</v>
      </c>
    </row>
    <row r="14" spans="1:9" s="153" customFormat="1" ht="21" customHeight="1">
      <c r="A14" s="154" t="s">
        <v>84</v>
      </c>
      <c r="B14" s="152">
        <v>159291.32357331575</v>
      </c>
      <c r="C14" s="152">
        <v>243618.221758967</v>
      </c>
      <c r="D14" s="152">
        <v>309528.86817503581</v>
      </c>
      <c r="E14" s="152">
        <v>414326.43278674351</v>
      </c>
      <c r="F14" s="152">
        <v>576707.86520116625</v>
      </c>
      <c r="G14" s="152">
        <v>705522.75993731781</v>
      </c>
      <c r="H14" s="152">
        <v>757797.80280758021</v>
      </c>
      <c r="I14" s="152">
        <v>878086.48724489799</v>
      </c>
    </row>
    <row r="15" spans="1:9" s="153" customFormat="1" ht="21" customHeight="1">
      <c r="A15" s="154" t="s">
        <v>85</v>
      </c>
      <c r="B15" s="152">
        <v>693.67134742404221</v>
      </c>
      <c r="C15" s="152">
        <v>915.74209612625532</v>
      </c>
      <c r="D15" s="152">
        <v>1134.8497360114779</v>
      </c>
      <c r="E15" s="152">
        <v>1207.10130259366</v>
      </c>
      <c r="F15" s="152">
        <v>1769.2177609329444</v>
      </c>
      <c r="G15" s="152">
        <v>1815.9262813411078</v>
      </c>
      <c r="H15" s="152">
        <v>1797.5966443148691</v>
      </c>
      <c r="I15" s="152">
        <v>1742.9765204081632</v>
      </c>
    </row>
    <row r="16" spans="1:9" s="153" customFormat="1" ht="21" customHeight="1">
      <c r="A16" s="154" t="s">
        <v>86</v>
      </c>
      <c r="B16" s="152">
        <v>1016.4871822985469</v>
      </c>
      <c r="C16" s="152">
        <v>1383.4229526542324</v>
      </c>
      <c r="D16" s="152">
        <v>1886.8512238163557</v>
      </c>
      <c r="E16" s="152">
        <v>2005.0969063400576</v>
      </c>
      <c r="F16" s="152">
        <v>2323.7346413994169</v>
      </c>
      <c r="G16" s="152">
        <v>2995.5289781341107</v>
      </c>
      <c r="H16" s="152">
        <v>3635.929833819242</v>
      </c>
      <c r="I16" s="152">
        <v>4849.3287069970847</v>
      </c>
    </row>
    <row r="17" spans="1:9" s="153" customFormat="1" ht="21" customHeight="1">
      <c r="A17" s="154" t="s">
        <v>87</v>
      </c>
      <c r="B17" s="152">
        <v>968.03608190224566</v>
      </c>
      <c r="C17" s="152">
        <v>1321.3868952654232</v>
      </c>
      <c r="D17" s="152">
        <v>1822.2184691535151</v>
      </c>
      <c r="E17" s="152">
        <v>1924.9519423631123</v>
      </c>
      <c r="F17" s="152">
        <v>2220.0393498542271</v>
      </c>
      <c r="G17" s="152">
        <v>2881.7662244897961</v>
      </c>
      <c r="H17" s="152">
        <v>3561.491829446064</v>
      </c>
      <c r="I17" s="152">
        <v>4729.5448673469382</v>
      </c>
    </row>
    <row r="18" spans="1:9" s="153" customFormat="1" ht="21" customHeight="1">
      <c r="A18" s="154" t="s">
        <v>88</v>
      </c>
      <c r="B18" s="152">
        <v>48.451100396301193</v>
      </c>
      <c r="C18" s="152">
        <v>62.036057388809184</v>
      </c>
      <c r="D18" s="152">
        <v>64.632754662840739</v>
      </c>
      <c r="E18" s="152">
        <v>80.144963976945249</v>
      </c>
      <c r="F18" s="152">
        <v>103.69529154518951</v>
      </c>
      <c r="G18" s="152">
        <v>113.76275364431486</v>
      </c>
      <c r="H18" s="152">
        <v>74.438004373177847</v>
      </c>
      <c r="I18" s="152">
        <v>119.78383965014577</v>
      </c>
    </row>
    <row r="19" spans="1:9" s="153" customFormat="1" ht="21" customHeight="1">
      <c r="A19" s="154" t="s">
        <v>89</v>
      </c>
      <c r="B19" s="152">
        <v>251.65694715984148</v>
      </c>
      <c r="C19" s="152">
        <v>269.64719368723098</v>
      </c>
      <c r="D19" s="152">
        <v>989.07066857962695</v>
      </c>
      <c r="E19" s="152">
        <v>941.40257348703176</v>
      </c>
      <c r="F19" s="152">
        <v>1504.3553804664723</v>
      </c>
      <c r="G19" s="152">
        <v>1806.9937988338193</v>
      </c>
      <c r="H19" s="152">
        <v>1962.3084562682216</v>
      </c>
      <c r="I19" s="152">
        <v>3552.9250728862971</v>
      </c>
    </row>
    <row r="20" spans="1:9" s="153" customFormat="1" ht="21" customHeight="1">
      <c r="A20" s="154" t="s">
        <v>90</v>
      </c>
      <c r="B20" s="152">
        <v>228.69616908850728</v>
      </c>
      <c r="C20" s="152">
        <v>250.41899426111908</v>
      </c>
      <c r="D20" s="152">
        <v>943.60403156384496</v>
      </c>
      <c r="E20" s="152">
        <v>816.06794956772342</v>
      </c>
      <c r="F20" s="152">
        <v>1317.5668236151605</v>
      </c>
      <c r="G20" s="152">
        <v>1616.4544941690961</v>
      </c>
      <c r="H20" s="152">
        <v>1757.5577303206994</v>
      </c>
      <c r="I20" s="152">
        <v>3281.3482653061224</v>
      </c>
    </row>
    <row r="21" spans="1:9" s="153" customFormat="1" ht="21" customHeight="1">
      <c r="A21" s="154" t="s">
        <v>91</v>
      </c>
      <c r="B21" s="152">
        <v>22.960778071334214</v>
      </c>
      <c r="C21" s="152">
        <v>19.228199426111907</v>
      </c>
      <c r="D21" s="152">
        <v>45.466637015781927</v>
      </c>
      <c r="E21" s="152">
        <v>125.33462391930837</v>
      </c>
      <c r="F21" s="152">
        <v>186.78855685131197</v>
      </c>
      <c r="G21" s="152">
        <v>190.53930466472303</v>
      </c>
      <c r="H21" s="152">
        <v>204.75072594752186</v>
      </c>
      <c r="I21" s="152">
        <v>271.57680758017489</v>
      </c>
    </row>
    <row r="22" spans="1:9" s="153" customFormat="1" ht="21" customHeight="1">
      <c r="A22" s="154" t="s">
        <v>92</v>
      </c>
      <c r="B22" s="152">
        <v>1644.6886697490093</v>
      </c>
      <c r="C22" s="152">
        <v>2995.0412826398847</v>
      </c>
      <c r="D22" s="152">
        <v>3600.2223816355813</v>
      </c>
      <c r="E22" s="152">
        <v>4648.4127809798274</v>
      </c>
      <c r="F22" s="152">
        <v>6203.264874635568</v>
      </c>
      <c r="G22" s="152">
        <v>7170.9915422740514</v>
      </c>
      <c r="H22" s="152">
        <v>8135.735422740524</v>
      </c>
      <c r="I22" s="152">
        <v>9263.9771807580164</v>
      </c>
    </row>
    <row r="23" spans="1:9" s="153" customFormat="1" ht="21" customHeight="1">
      <c r="A23" s="154" t="s">
        <v>93</v>
      </c>
      <c r="B23" s="152">
        <v>-4614.3553830911487</v>
      </c>
      <c r="C23" s="152">
        <v>-7415.4795710186509</v>
      </c>
      <c r="D23" s="152">
        <v>-10982.068628407462</v>
      </c>
      <c r="E23" s="152">
        <v>-14408.177478386167</v>
      </c>
      <c r="F23" s="152">
        <v>-21102.259457725944</v>
      </c>
      <c r="G23" s="152">
        <v>-24164.963193877549</v>
      </c>
      <c r="H23" s="152">
        <v>-24861.229545189504</v>
      </c>
      <c r="I23" s="152">
        <v>-29676.8137303207</v>
      </c>
    </row>
    <row r="24" spans="1:9" s="153" customFormat="1" ht="21" customHeight="1">
      <c r="A24" s="151" t="s">
        <v>94</v>
      </c>
      <c r="B24" s="152">
        <v>1130.1918361955086</v>
      </c>
      <c r="C24" s="152">
        <v>1953.0287460545192</v>
      </c>
      <c r="D24" s="152">
        <v>3795.4311606886658</v>
      </c>
      <c r="E24" s="152">
        <v>3139.1322766570606</v>
      </c>
      <c r="F24" s="152">
        <v>3616.7017696793005</v>
      </c>
      <c r="G24" s="152">
        <v>2387.606086005831</v>
      </c>
      <c r="H24" s="152">
        <v>4798.3724562682219</v>
      </c>
      <c r="I24" s="152">
        <v>3411.3472536443151</v>
      </c>
    </row>
    <row r="25" spans="1:9" s="153" customFormat="1" ht="21" customHeight="1">
      <c r="A25" s="151" t="s">
        <v>95</v>
      </c>
      <c r="B25" s="152">
        <v>0</v>
      </c>
      <c r="C25" s="152">
        <v>0</v>
      </c>
      <c r="D25" s="152">
        <v>0</v>
      </c>
      <c r="E25" s="152">
        <v>0</v>
      </c>
      <c r="F25" s="152">
        <v>0</v>
      </c>
      <c r="G25" s="152">
        <v>0</v>
      </c>
      <c r="H25" s="152">
        <v>0</v>
      </c>
      <c r="I25" s="152">
        <v>0</v>
      </c>
    </row>
    <row r="26" spans="1:9" s="153" customFormat="1" ht="21" customHeight="1">
      <c r="A26" s="151" t="s">
        <v>96</v>
      </c>
      <c r="B26" s="152">
        <v>3343.8007807133422</v>
      </c>
      <c r="C26" s="152">
        <v>268.50492109038737</v>
      </c>
      <c r="D26" s="152">
        <v>55.968797704447638</v>
      </c>
      <c r="E26" s="152">
        <v>59.516345821325643</v>
      </c>
      <c r="F26" s="152">
        <v>79.721274052478122</v>
      </c>
      <c r="G26" s="152">
        <v>89.237309037900872</v>
      </c>
      <c r="H26" s="152">
        <v>90.737309037900857</v>
      </c>
      <c r="I26" s="152">
        <v>48812.705001457725</v>
      </c>
    </row>
    <row r="27" spans="1:9" s="153" customFormat="1" ht="21" customHeight="1">
      <c r="A27" s="151" t="s">
        <v>97</v>
      </c>
      <c r="B27" s="152">
        <v>3056.0630066050198</v>
      </c>
      <c r="C27" s="152">
        <v>4955.2420086083212</v>
      </c>
      <c r="D27" s="152">
        <v>5626.7607704447628</v>
      </c>
      <c r="E27" s="152">
        <v>6655.2095590778099</v>
      </c>
      <c r="F27" s="152">
        <v>8129.5568615160355</v>
      </c>
      <c r="G27" s="152">
        <v>11537.431456268221</v>
      </c>
      <c r="H27" s="152">
        <v>11596.107344023323</v>
      </c>
      <c r="I27" s="152">
        <v>12273.157746355684</v>
      </c>
    </row>
    <row r="28" spans="1:9" s="157" customFormat="1" ht="43.5" customHeight="1" thickBot="1">
      <c r="A28" s="155" t="s">
        <v>98</v>
      </c>
      <c r="B28" s="156">
        <v>57.65596697490092</v>
      </c>
      <c r="C28" s="156">
        <v>146.93086083213774</v>
      </c>
      <c r="D28" s="156">
        <v>1105.6538020086084</v>
      </c>
      <c r="E28" s="156">
        <v>395.48827089337175</v>
      </c>
      <c r="F28" s="156">
        <v>374.82148979591835</v>
      </c>
      <c r="G28" s="156">
        <v>8249.0134883381925</v>
      </c>
      <c r="H28" s="156">
        <v>3619.2709635568508</v>
      </c>
      <c r="I28" s="156">
        <v>6331.3292886297386</v>
      </c>
    </row>
    <row r="29" spans="1:9" ht="24" customHeight="1" thickTop="1" thickBot="1">
      <c r="A29" s="56" t="s">
        <v>99</v>
      </c>
      <c r="B29" s="150">
        <v>176750.17270277411</v>
      </c>
      <c r="C29" s="150">
        <v>263337.9717360115</v>
      </c>
      <c r="D29" s="150">
        <v>360948.0908938307</v>
      </c>
      <c r="E29" s="150">
        <v>475461.36092074926</v>
      </c>
      <c r="F29" s="150">
        <v>667360.30851457722</v>
      </c>
      <c r="G29" s="150">
        <v>815051.1292186589</v>
      </c>
      <c r="H29" s="150">
        <v>891264.23759475211</v>
      </c>
      <c r="I29" s="150">
        <v>1029524.9615758017</v>
      </c>
    </row>
    <row r="30" spans="1:9" s="153" customFormat="1" ht="21" customHeight="1" thickTop="1">
      <c r="A30" s="151" t="s">
        <v>100</v>
      </c>
      <c r="B30" s="152">
        <v>101837.55389960369</v>
      </c>
      <c r="C30" s="152">
        <v>162552.30228837876</v>
      </c>
      <c r="D30" s="152">
        <v>231260.0386241033</v>
      </c>
      <c r="E30" s="152">
        <v>357045.11503746401</v>
      </c>
      <c r="F30" s="152">
        <v>486357.59916034981</v>
      </c>
      <c r="G30" s="152">
        <v>600485.93326239067</v>
      </c>
      <c r="H30" s="152">
        <v>620845.04063265305</v>
      </c>
      <c r="I30" s="152">
        <v>713821.57498833816</v>
      </c>
    </row>
    <row r="31" spans="1:9" s="153" customFormat="1" ht="21" customHeight="1">
      <c r="A31" s="154" t="s">
        <v>101</v>
      </c>
      <c r="B31" s="152">
        <v>86.208922060766184</v>
      </c>
      <c r="C31" s="152">
        <v>210.36724964131994</v>
      </c>
      <c r="D31" s="152">
        <v>129.1688393113343</v>
      </c>
      <c r="E31" s="152">
        <v>292.39413112391929</v>
      </c>
      <c r="F31" s="152">
        <v>196.04453935860059</v>
      </c>
      <c r="G31" s="152">
        <v>251.65238921282798</v>
      </c>
      <c r="H31" s="152">
        <v>298.61644460641401</v>
      </c>
      <c r="I31" s="152">
        <v>315.02725218658895</v>
      </c>
    </row>
    <row r="32" spans="1:9" s="153" customFormat="1" ht="21" customHeight="1">
      <c r="A32" s="154" t="s">
        <v>102</v>
      </c>
      <c r="B32" s="152">
        <v>43026.776416116256</v>
      </c>
      <c r="C32" s="152">
        <v>71289.180836441883</v>
      </c>
      <c r="D32" s="152">
        <v>102844.78129698709</v>
      </c>
      <c r="E32" s="152">
        <v>131385.9032853026</v>
      </c>
      <c r="F32" s="152">
        <v>176533.65916909624</v>
      </c>
      <c r="G32" s="152">
        <v>205207.11243002914</v>
      </c>
      <c r="H32" s="152">
        <v>227577.96418513116</v>
      </c>
      <c r="I32" s="152">
        <v>265260.09755247814</v>
      </c>
    </row>
    <row r="33" spans="1:9" s="153" customFormat="1" ht="21" customHeight="1">
      <c r="A33" s="154" t="s">
        <v>103</v>
      </c>
      <c r="B33" s="152">
        <v>56673.019488771461</v>
      </c>
      <c r="C33" s="152">
        <v>86296.368436154953</v>
      </c>
      <c r="D33" s="152">
        <v>88978.19223242467</v>
      </c>
      <c r="E33" s="152">
        <v>92675.15498559078</v>
      </c>
      <c r="F33" s="152">
        <v>93677.048435860052</v>
      </c>
      <c r="G33" s="152">
        <v>80588.664422740534</v>
      </c>
      <c r="H33" s="152">
        <v>73900.752269679302</v>
      </c>
      <c r="I33" s="152">
        <v>79470.394135568509</v>
      </c>
    </row>
    <row r="34" spans="1:9" s="153" customFormat="1" ht="21" customHeight="1">
      <c r="A34" s="154" t="s">
        <v>104</v>
      </c>
      <c r="B34" s="152">
        <v>782.80864729194195</v>
      </c>
      <c r="C34" s="152">
        <v>2141.424431850789</v>
      </c>
      <c r="D34" s="152">
        <v>4588.2974992826394</v>
      </c>
      <c r="E34" s="152">
        <v>5210.3078847262241</v>
      </c>
      <c r="F34" s="152">
        <v>5526.0167725947531</v>
      </c>
      <c r="G34" s="152">
        <v>6555.3124635568511</v>
      </c>
      <c r="H34" s="152">
        <v>8139.534574344023</v>
      </c>
      <c r="I34" s="152">
        <v>9038.5504227405254</v>
      </c>
    </row>
    <row r="35" spans="1:9" s="153" customFormat="1" ht="21" customHeight="1">
      <c r="A35" s="154" t="s">
        <v>105</v>
      </c>
      <c r="B35" s="152">
        <v>0</v>
      </c>
      <c r="C35" s="152">
        <v>0</v>
      </c>
      <c r="D35" s="152">
        <v>30668.972685796271</v>
      </c>
      <c r="E35" s="152">
        <v>121393.1976556196</v>
      </c>
      <c r="F35" s="152">
        <v>200484.34080903791</v>
      </c>
      <c r="G35" s="152">
        <v>292485.32370699709</v>
      </c>
      <c r="H35" s="152">
        <v>293895.44298688049</v>
      </c>
      <c r="I35" s="152">
        <v>339741.42867201165</v>
      </c>
    </row>
    <row r="36" spans="1:9" s="153" customFormat="1" ht="21" customHeight="1">
      <c r="A36" s="154" t="s">
        <v>106</v>
      </c>
      <c r="B36" s="152">
        <v>1268.740425363276</v>
      </c>
      <c r="C36" s="152">
        <v>2614.9613342898133</v>
      </c>
      <c r="D36" s="152">
        <v>4050.6260703012917</v>
      </c>
      <c r="E36" s="152">
        <v>6088.1570951008644</v>
      </c>
      <c r="F36" s="152">
        <v>9940.4894344023323</v>
      </c>
      <c r="G36" s="152">
        <v>15397.867849854227</v>
      </c>
      <c r="H36" s="152">
        <v>17032.730172011663</v>
      </c>
      <c r="I36" s="152">
        <v>19996.076953352771</v>
      </c>
    </row>
    <row r="37" spans="1:9" s="153" customFormat="1" ht="21" customHeight="1">
      <c r="A37" s="151" t="s">
        <v>107</v>
      </c>
      <c r="B37" s="152">
        <v>2303.4610145310435</v>
      </c>
      <c r="C37" s="152">
        <v>3139.7045107604017</v>
      </c>
      <c r="D37" s="152">
        <v>4315.2130315638442</v>
      </c>
      <c r="E37" s="152">
        <v>4586.8014942363116</v>
      </c>
      <c r="F37" s="152">
        <v>996.31492565597659</v>
      </c>
      <c r="G37" s="152">
        <v>464.45548542274048</v>
      </c>
      <c r="H37" s="152">
        <v>776.00334985422739</v>
      </c>
      <c r="I37" s="152">
        <v>557.1551997084548</v>
      </c>
    </row>
    <row r="38" spans="1:9" s="153" customFormat="1" ht="21" customHeight="1">
      <c r="A38" s="151" t="s">
        <v>108</v>
      </c>
      <c r="B38" s="152">
        <v>62906.898896961691</v>
      </c>
      <c r="C38" s="152">
        <v>85079.099011477767</v>
      </c>
      <c r="D38" s="152">
        <v>100135.8907374462</v>
      </c>
      <c r="E38" s="152">
        <v>76873.577804034576</v>
      </c>
      <c r="F38" s="152">
        <v>89881.329739067049</v>
      </c>
      <c r="G38" s="152">
        <v>85247.131297376094</v>
      </c>
      <c r="H38" s="152">
        <v>89280.895947521873</v>
      </c>
      <c r="I38" s="152">
        <v>85549.344008746353</v>
      </c>
    </row>
    <row r="39" spans="1:9" s="153" customFormat="1" ht="21" customHeight="1">
      <c r="A39" s="151" t="s">
        <v>109</v>
      </c>
      <c r="B39" s="152">
        <v>6072.7120620871865</v>
      </c>
      <c r="C39" s="152">
        <v>7567.3190946915356</v>
      </c>
      <c r="D39" s="152">
        <v>12179.60899569584</v>
      </c>
      <c r="E39" s="152">
        <v>15158.627897694523</v>
      </c>
      <c r="F39" s="152">
        <v>19842.205944606416</v>
      </c>
      <c r="G39" s="152">
        <v>28613.662603498546</v>
      </c>
      <c r="H39" s="152">
        <v>29864.189106413996</v>
      </c>
      <c r="I39" s="152">
        <v>32110.684991253642</v>
      </c>
    </row>
    <row r="40" spans="1:9" s="153" customFormat="1" ht="21" customHeight="1">
      <c r="A40" s="151" t="s">
        <v>110</v>
      </c>
      <c r="B40" s="152">
        <v>3629.5468295904889</v>
      </c>
      <c r="C40" s="152">
        <v>4999.5468307030123</v>
      </c>
      <c r="D40" s="152">
        <v>7194.1268307030123</v>
      </c>
      <c r="E40" s="152">
        <v>10417.620674351585</v>
      </c>
      <c r="F40" s="152">
        <v>15756.810865889212</v>
      </c>
      <c r="G40" s="152">
        <v>22100.368469387751</v>
      </c>
      <c r="H40" s="152">
        <v>23392.585007288631</v>
      </c>
      <c r="I40" s="152">
        <v>25202.750272594752</v>
      </c>
    </row>
    <row r="41" spans="1:9" s="153" customFormat="1" ht="21" customHeight="1">
      <c r="A41" s="151" t="s">
        <v>111</v>
      </c>
      <c r="B41" s="152">
        <v>0</v>
      </c>
      <c r="C41" s="152">
        <v>0</v>
      </c>
      <c r="D41" s="152">
        <v>0</v>
      </c>
      <c r="E41" s="152">
        <v>0</v>
      </c>
      <c r="F41" s="152">
        <v>43993.35924927114</v>
      </c>
      <c r="G41" s="152">
        <v>44474.230644314877</v>
      </c>
      <c r="H41" s="152">
        <v>80756.940396501464</v>
      </c>
      <c r="I41" s="152">
        <v>99266.464205539363</v>
      </c>
    </row>
    <row r="42" spans="1:9" s="153" customFormat="1" ht="21" customHeight="1">
      <c r="A42" s="151" t="s">
        <v>112</v>
      </c>
      <c r="B42" s="152">
        <v>0</v>
      </c>
      <c r="C42" s="152">
        <v>0</v>
      </c>
      <c r="D42" s="152">
        <v>5132.1133328550932</v>
      </c>
      <c r="E42" s="152">
        <v>10896.321425072047</v>
      </c>
      <c r="F42" s="152">
        <v>10452.158224489796</v>
      </c>
      <c r="G42" s="152">
        <v>9949.5309577259468</v>
      </c>
      <c r="H42" s="152">
        <v>20201.856504373176</v>
      </c>
      <c r="I42" s="152">
        <v>19326.485677842564</v>
      </c>
    </row>
    <row r="43" spans="1:9" s="157" customFormat="1" ht="43.5" customHeight="1" thickBot="1">
      <c r="A43" s="155" t="s">
        <v>113</v>
      </c>
      <c r="B43" s="156"/>
      <c r="C43" s="156"/>
      <c r="D43" s="156">
        <v>731.09934146341459</v>
      </c>
      <c r="E43" s="156">
        <v>483.29658789625353</v>
      </c>
      <c r="F43" s="156">
        <v>80.530405247813405</v>
      </c>
      <c r="G43" s="156">
        <v>23715.816498542277</v>
      </c>
      <c r="H43" s="156">
        <v>26146.726650145771</v>
      </c>
      <c r="I43" s="156">
        <v>53690.502231778424</v>
      </c>
    </row>
    <row r="44" spans="1:9" ht="24" customHeight="1" thickTop="1" thickBot="1">
      <c r="A44" s="56" t="s">
        <v>114</v>
      </c>
      <c r="B44" s="150">
        <v>19877.600887714663</v>
      </c>
      <c r="C44" s="150">
        <v>31657.740179340031</v>
      </c>
      <c r="D44" s="150">
        <v>37614.687618364413</v>
      </c>
      <c r="E44" s="150">
        <v>45467.579174351587</v>
      </c>
      <c r="F44" s="150">
        <v>61403.517167638478</v>
      </c>
      <c r="G44" s="150">
        <v>73337.86521137027</v>
      </c>
      <c r="H44" s="150">
        <v>75998.971360058305</v>
      </c>
      <c r="I44" s="150">
        <v>83406.327530612238</v>
      </c>
    </row>
    <row r="45" spans="1:9" s="153" customFormat="1" ht="21" customHeight="1" thickTop="1">
      <c r="A45" s="151" t="s">
        <v>115</v>
      </c>
      <c r="B45" s="152">
        <v>11584.332892998678</v>
      </c>
      <c r="C45" s="152">
        <v>17971.463414634145</v>
      </c>
      <c r="D45" s="152">
        <v>23603.35724533716</v>
      </c>
      <c r="E45" s="152">
        <v>26676.930835734871</v>
      </c>
      <c r="F45" s="152">
        <v>30773.411078717203</v>
      </c>
      <c r="G45" s="152">
        <v>30773.411078717203</v>
      </c>
      <c r="H45" s="152">
        <v>34185.072886297377</v>
      </c>
      <c r="I45" s="152">
        <v>40596.92419825073</v>
      </c>
    </row>
    <row r="46" spans="1:9" s="153" customFormat="1" ht="21" customHeight="1">
      <c r="A46" s="151" t="s">
        <v>116</v>
      </c>
      <c r="B46" s="152">
        <v>3811.4734478203436</v>
      </c>
      <c r="C46" s="152">
        <v>4547.9902754662835</v>
      </c>
      <c r="D46" s="152">
        <v>74.174252510760397</v>
      </c>
      <c r="E46" s="152">
        <v>91.210452449567725</v>
      </c>
      <c r="F46" s="152">
        <v>5608.3091166180757</v>
      </c>
      <c r="G46" s="152">
        <v>14335.816405247815</v>
      </c>
      <c r="H46" s="152">
        <v>11004.12544314869</v>
      </c>
      <c r="I46" s="152">
        <v>9947.4206997084548</v>
      </c>
    </row>
    <row r="47" spans="1:9" s="153" customFormat="1" ht="21" customHeight="1">
      <c r="A47" s="151" t="s">
        <v>117</v>
      </c>
      <c r="B47" s="152">
        <v>0</v>
      </c>
      <c r="C47" s="152">
        <v>0</v>
      </c>
      <c r="D47" s="152">
        <v>0</v>
      </c>
      <c r="E47" s="152">
        <v>0</v>
      </c>
      <c r="F47" s="152">
        <v>0</v>
      </c>
      <c r="G47" s="152">
        <v>0</v>
      </c>
      <c r="H47" s="152">
        <v>0</v>
      </c>
      <c r="I47" s="152">
        <v>0</v>
      </c>
    </row>
    <row r="48" spans="1:9" s="153" customFormat="1" ht="21" customHeight="1">
      <c r="A48" s="151" t="s">
        <v>118</v>
      </c>
      <c r="B48" s="152">
        <v>1497.8451756935272</v>
      </c>
      <c r="C48" s="152">
        <v>4050.1281979913915</v>
      </c>
      <c r="D48" s="152">
        <v>7388.3401893830696</v>
      </c>
      <c r="E48" s="152">
        <v>9841.9789178674346</v>
      </c>
      <c r="F48" s="152">
        <v>13519.19259329446</v>
      </c>
      <c r="G48" s="152">
        <v>18099.100625364434</v>
      </c>
      <c r="H48" s="152">
        <v>18099.100625364434</v>
      </c>
      <c r="I48" s="152">
        <v>23091.341793002914</v>
      </c>
    </row>
    <row r="49" spans="1:9" s="153" customFormat="1" ht="21" customHeight="1">
      <c r="A49" s="151" t="s">
        <v>119</v>
      </c>
      <c r="B49" s="152">
        <v>2983.9493712021135</v>
      </c>
      <c r="C49" s="152">
        <v>5088.1582912482063</v>
      </c>
      <c r="D49" s="152">
        <v>6548.8159311334284</v>
      </c>
      <c r="E49" s="152">
        <v>8857.4589682997121</v>
      </c>
      <c r="F49" s="152">
        <v>11502.604379008748</v>
      </c>
      <c r="G49" s="152">
        <v>10129.537102040817</v>
      </c>
      <c r="H49" s="152">
        <v>12710.672405247815</v>
      </c>
      <c r="I49" s="152">
        <v>9770.6408396501465</v>
      </c>
    </row>
    <row r="50" spans="1:9" s="153" customFormat="1" ht="21" customHeight="1">
      <c r="A50" s="154" t="s">
        <v>120</v>
      </c>
      <c r="B50" s="152">
        <v>0</v>
      </c>
      <c r="C50" s="152">
        <v>0</v>
      </c>
      <c r="D50" s="152">
        <v>0</v>
      </c>
      <c r="E50" s="152">
        <v>0</v>
      </c>
      <c r="F50" s="152">
        <v>0</v>
      </c>
      <c r="G50" s="152">
        <v>0</v>
      </c>
      <c r="H50" s="152">
        <v>0</v>
      </c>
      <c r="I50" s="152">
        <v>0</v>
      </c>
    </row>
    <row r="51" spans="1:9" s="157" customFormat="1" ht="40.5" customHeight="1" thickBot="1">
      <c r="A51" s="158" t="s">
        <v>121</v>
      </c>
      <c r="B51" s="156">
        <v>2983.9493712021135</v>
      </c>
      <c r="C51" s="156">
        <v>5088.1582912482063</v>
      </c>
      <c r="D51" s="156">
        <v>6548.8159311334284</v>
      </c>
      <c r="E51" s="156">
        <v>8857.4589682997121</v>
      </c>
      <c r="F51" s="156">
        <v>11502.604379008748</v>
      </c>
      <c r="G51" s="156">
        <v>10129.537102040817</v>
      </c>
      <c r="H51" s="156">
        <v>12710.672405247815</v>
      </c>
      <c r="I51" s="156">
        <v>9770.6408396501465</v>
      </c>
    </row>
    <row r="52" spans="1:9" ht="24" customHeight="1" thickTop="1" thickBot="1">
      <c r="A52" s="56" t="s">
        <v>122</v>
      </c>
      <c r="B52" s="150">
        <v>196627.77359048877</v>
      </c>
      <c r="C52" s="150">
        <v>294995.71191535151</v>
      </c>
      <c r="D52" s="150">
        <v>398562.7785121951</v>
      </c>
      <c r="E52" s="150">
        <v>520928.9400951009</v>
      </c>
      <c r="F52" s="150">
        <v>728763.82568221574</v>
      </c>
      <c r="G52" s="150">
        <v>888388.99443002918</v>
      </c>
      <c r="H52" s="150">
        <v>967263.20895481051</v>
      </c>
      <c r="I52" s="150">
        <v>1112931.2891064142</v>
      </c>
    </row>
    <row r="53" spans="1:9" s="153" customFormat="1" ht="24" customHeight="1" thickTop="1">
      <c r="A53" s="159" t="s">
        <v>123</v>
      </c>
      <c r="B53" s="152">
        <v>0</v>
      </c>
      <c r="C53" s="152">
        <v>0</v>
      </c>
      <c r="D53" s="152">
        <v>0</v>
      </c>
      <c r="E53" s="152">
        <v>1803.0396930835734</v>
      </c>
      <c r="F53" s="152">
        <v>2588.4493075801747</v>
      </c>
      <c r="G53" s="152">
        <v>3820.5015874635574</v>
      </c>
      <c r="H53" s="152">
        <v>4638.6525612244895</v>
      </c>
      <c r="I53" s="152">
        <v>5312.0052740524789</v>
      </c>
    </row>
    <row r="54" spans="1:9" s="157" customFormat="1" ht="21" customHeight="1">
      <c r="A54" s="158" t="s">
        <v>654</v>
      </c>
      <c r="B54" s="156">
        <v>0</v>
      </c>
      <c r="C54" s="156">
        <v>0</v>
      </c>
      <c r="D54" s="156">
        <v>0</v>
      </c>
      <c r="E54" s="156">
        <v>0</v>
      </c>
      <c r="F54" s="156">
        <v>0</v>
      </c>
      <c r="G54" s="156">
        <v>0</v>
      </c>
      <c r="H54" s="156">
        <v>0</v>
      </c>
      <c r="I54" s="156">
        <v>0</v>
      </c>
    </row>
    <row r="55" spans="1:9" s="157" customFormat="1" ht="21" customHeight="1">
      <c r="A55" s="158" t="s">
        <v>655</v>
      </c>
      <c r="B55" s="156">
        <v>0</v>
      </c>
      <c r="C55" s="156">
        <v>0</v>
      </c>
      <c r="D55" s="156">
        <v>0</v>
      </c>
      <c r="E55" s="156">
        <v>1803.0396930835734</v>
      </c>
      <c r="F55" s="156">
        <v>2588.4493075801747</v>
      </c>
      <c r="G55" s="156">
        <v>3820.5015874635574</v>
      </c>
      <c r="H55" s="156">
        <v>4638.6525612244895</v>
      </c>
      <c r="I55" s="156">
        <v>5312.0052740524789</v>
      </c>
    </row>
    <row r="56" spans="1:9" s="157" customFormat="1" ht="21" customHeight="1">
      <c r="A56" s="158" t="s">
        <v>126</v>
      </c>
      <c r="B56" s="156">
        <v>0</v>
      </c>
      <c r="C56" s="156">
        <v>0</v>
      </c>
      <c r="D56" s="156">
        <v>0</v>
      </c>
      <c r="E56" s="156">
        <v>0</v>
      </c>
      <c r="F56" s="156">
        <v>0</v>
      </c>
      <c r="G56" s="156">
        <v>0</v>
      </c>
      <c r="H56" s="156">
        <v>0</v>
      </c>
      <c r="I56" s="156">
        <v>0</v>
      </c>
    </row>
    <row r="57" spans="1:9" s="157" customFormat="1" ht="21" customHeight="1">
      <c r="A57" s="158" t="s">
        <v>656</v>
      </c>
      <c r="B57" s="156">
        <v>0</v>
      </c>
      <c r="C57" s="156">
        <v>0</v>
      </c>
      <c r="D57" s="156">
        <v>0</v>
      </c>
      <c r="E57" s="156">
        <v>0</v>
      </c>
      <c r="F57" s="156">
        <v>0</v>
      </c>
      <c r="G57" s="156">
        <v>0</v>
      </c>
      <c r="H57" s="156">
        <v>0</v>
      </c>
      <c r="I57" s="156">
        <v>0</v>
      </c>
    </row>
    <row r="58" spans="1:9" s="157" customFormat="1" ht="21" customHeight="1">
      <c r="A58" s="158" t="s">
        <v>128</v>
      </c>
      <c r="B58" s="156">
        <v>0</v>
      </c>
      <c r="C58" s="156">
        <v>0</v>
      </c>
      <c r="D58" s="156">
        <v>0</v>
      </c>
      <c r="E58" s="156">
        <v>0</v>
      </c>
      <c r="F58" s="156">
        <v>0</v>
      </c>
      <c r="G58" s="156">
        <v>0</v>
      </c>
      <c r="H58" s="156">
        <v>0</v>
      </c>
      <c r="I58" s="156">
        <v>0</v>
      </c>
    </row>
    <row r="59" spans="1:9" s="157" customFormat="1" ht="61.5" customHeight="1" thickBot="1">
      <c r="A59" s="155" t="s">
        <v>129</v>
      </c>
      <c r="B59" s="156">
        <v>261589.82533949803</v>
      </c>
      <c r="C59" s="156">
        <v>395759.45147345768</v>
      </c>
      <c r="D59" s="156">
        <v>539880.31775322813</v>
      </c>
      <c r="E59" s="156">
        <v>860381.43501729111</v>
      </c>
      <c r="F59" s="156">
        <v>1350748.7309241982</v>
      </c>
      <c r="G59" s="156">
        <v>1653550.468434402</v>
      </c>
      <c r="H59" s="156">
        <v>1790158.154833819</v>
      </c>
      <c r="I59" s="156">
        <v>2532005.5397011661</v>
      </c>
    </row>
    <row r="60" spans="1:9" ht="31.5" customHeight="1" thickTop="1" thickBot="1">
      <c r="A60" s="160" t="s">
        <v>657</v>
      </c>
      <c r="B60" s="150"/>
      <c r="C60" s="150"/>
      <c r="D60" s="150"/>
      <c r="E60" s="150"/>
      <c r="F60" s="150"/>
      <c r="G60" s="150"/>
      <c r="H60" s="150"/>
      <c r="I60" s="150"/>
    </row>
    <row r="61" spans="1:9" ht="30" customHeight="1" thickTop="1">
      <c r="A61" s="64" t="s">
        <v>131</v>
      </c>
      <c r="B61" s="161">
        <v>25872.346797886396</v>
      </c>
      <c r="C61" s="161">
        <v>42755.534077474891</v>
      </c>
      <c r="D61" s="161">
        <v>54268.044010043042</v>
      </c>
      <c r="E61" s="161">
        <v>67384.064763688759</v>
      </c>
      <c r="F61" s="161">
        <v>87360.780596209908</v>
      </c>
      <c r="G61" s="161">
        <v>81471.723313411072</v>
      </c>
      <c r="H61" s="161">
        <v>112874.63552040815</v>
      </c>
      <c r="I61" s="161">
        <v>100363.25625655976</v>
      </c>
    </row>
    <row r="62" spans="1:9" ht="21" customHeight="1">
      <c r="A62" s="60" t="s">
        <v>132</v>
      </c>
      <c r="B62" s="161">
        <v>-7242.121933949802</v>
      </c>
      <c r="C62" s="161">
        <v>-11954.107912482066</v>
      </c>
      <c r="D62" s="161">
        <v>-16824.705304160689</v>
      </c>
      <c r="E62" s="161">
        <v>-14610.524236311241</v>
      </c>
      <c r="F62" s="161">
        <v>-15618.799648688047</v>
      </c>
      <c r="G62" s="161">
        <v>-15532.748542274052</v>
      </c>
      <c r="H62" s="161">
        <v>-21554.589911078718</v>
      </c>
      <c r="I62" s="161">
        <v>-19762.49499271137</v>
      </c>
    </row>
    <row r="63" spans="1:9" ht="21.75" customHeight="1">
      <c r="A63" s="58" t="s">
        <v>133</v>
      </c>
      <c r="B63" s="161">
        <v>18630.224863936593</v>
      </c>
      <c r="C63" s="161">
        <v>30801.426164992827</v>
      </c>
      <c r="D63" s="161">
        <v>37443.338705882357</v>
      </c>
      <c r="E63" s="161">
        <v>52773.540527377518</v>
      </c>
      <c r="F63" s="161">
        <v>71741.980947521864</v>
      </c>
      <c r="G63" s="161">
        <v>65938.974771137029</v>
      </c>
      <c r="H63" s="161">
        <v>91320.045609329449</v>
      </c>
      <c r="I63" s="161">
        <v>80600.761263848399</v>
      </c>
    </row>
    <row r="64" spans="1:9">
      <c r="A64" s="64" t="s">
        <v>134</v>
      </c>
      <c r="B64" s="161">
        <v>3723.2633606340819</v>
      </c>
      <c r="C64" s="161">
        <v>5864.678958393114</v>
      </c>
      <c r="D64" s="161">
        <v>6553.9707604017221</v>
      </c>
      <c r="E64" s="161">
        <v>5131.2788688760802</v>
      </c>
      <c r="F64" s="161">
        <v>5240.1852696793003</v>
      </c>
      <c r="G64" s="161">
        <v>4617.653086005831</v>
      </c>
      <c r="H64" s="161">
        <v>6068.508422740525</v>
      </c>
      <c r="I64" s="161">
        <v>5177.9984344023314</v>
      </c>
    </row>
    <row r="65" spans="1:9">
      <c r="A65" s="60" t="s">
        <v>135</v>
      </c>
      <c r="B65" s="161">
        <v>-109.90265918097754</v>
      </c>
      <c r="C65" s="161">
        <v>-288.98311764705886</v>
      </c>
      <c r="D65" s="161">
        <v>-386.23096987087519</v>
      </c>
      <c r="E65" s="161">
        <v>-273.84223054755046</v>
      </c>
      <c r="F65" s="161">
        <v>-519.25186734693875</v>
      </c>
      <c r="G65" s="161">
        <v>-856.79448688046648</v>
      </c>
      <c r="H65" s="161">
        <v>-1314.4266486880467</v>
      </c>
      <c r="I65" s="161">
        <v>-1525.2649271137027</v>
      </c>
    </row>
    <row r="66" spans="1:9">
      <c r="A66" s="65" t="s">
        <v>136</v>
      </c>
      <c r="B66" s="161">
        <v>22243.585565389698</v>
      </c>
      <c r="C66" s="161">
        <v>36377.122005738878</v>
      </c>
      <c r="D66" s="161">
        <v>43611.078496413204</v>
      </c>
      <c r="E66" s="161">
        <v>57630.977165706048</v>
      </c>
      <c r="F66" s="161">
        <v>76462.91434985424</v>
      </c>
      <c r="G66" s="161">
        <v>69699.833370262393</v>
      </c>
      <c r="H66" s="161">
        <v>96074.127383381929</v>
      </c>
      <c r="I66" s="161">
        <v>84253.494771137019</v>
      </c>
    </row>
    <row r="67" spans="1:9">
      <c r="A67" s="64" t="s">
        <v>137</v>
      </c>
      <c r="B67" s="161">
        <v>869.03465389696169</v>
      </c>
      <c r="C67" s="161">
        <v>3254.3161233859396</v>
      </c>
      <c r="D67" s="161">
        <v>2743.1796398852225</v>
      </c>
      <c r="E67" s="161">
        <v>21661.525002881845</v>
      </c>
      <c r="F67" s="161">
        <v>22667.033339650148</v>
      </c>
      <c r="G67" s="161">
        <v>16969.170151603499</v>
      </c>
      <c r="H67" s="161">
        <v>23245.049078717206</v>
      </c>
      <c r="I67" s="161">
        <v>22043.142473760934</v>
      </c>
    </row>
    <row r="68" spans="1:9">
      <c r="A68" s="64" t="s">
        <v>138</v>
      </c>
      <c r="B68" s="161">
        <v>-4183.3848256274769</v>
      </c>
      <c r="C68" s="161">
        <v>-7952.3224246771879</v>
      </c>
      <c r="D68" s="161">
        <v>-9326.2685710186506</v>
      </c>
      <c r="E68" s="161">
        <v>-30178.559064841498</v>
      </c>
      <c r="F68" s="161">
        <v>-35571.047534985424</v>
      </c>
      <c r="G68" s="161">
        <v>-27142.132300291549</v>
      </c>
      <c r="H68" s="161">
        <v>-35740.510268221573</v>
      </c>
      <c r="I68" s="161">
        <v>-29616.404937317784</v>
      </c>
    </row>
    <row r="69" spans="1:9">
      <c r="A69" s="58" t="s">
        <v>139</v>
      </c>
      <c r="B69" s="161">
        <v>18929.235393659183</v>
      </c>
      <c r="C69" s="161">
        <v>31679.115704447635</v>
      </c>
      <c r="D69" s="161">
        <v>37027.989565279771</v>
      </c>
      <c r="E69" s="161">
        <v>49113.943103746395</v>
      </c>
      <c r="F69" s="161">
        <v>63558.900154518946</v>
      </c>
      <c r="G69" s="161">
        <v>59526.871221574344</v>
      </c>
      <c r="H69" s="161">
        <v>83578.666193877551</v>
      </c>
      <c r="I69" s="161">
        <v>76680.232307580169</v>
      </c>
    </row>
    <row r="70" spans="1:9">
      <c r="A70" s="60" t="s">
        <v>140</v>
      </c>
      <c r="B70" s="161">
        <v>-14815.877940554821</v>
      </c>
      <c r="C70" s="161">
        <v>-22627.950124820662</v>
      </c>
      <c r="D70" s="161">
        <v>-28508.37213199426</v>
      </c>
      <c r="E70" s="161">
        <v>-36940.322259365996</v>
      </c>
      <c r="F70" s="161">
        <v>-49382.878077259476</v>
      </c>
      <c r="G70" s="161">
        <v>-48590.968412536437</v>
      </c>
      <c r="H70" s="161">
        <v>-63864.717243440238</v>
      </c>
      <c r="I70" s="161">
        <v>-64223.914332361521</v>
      </c>
    </row>
    <row r="71" spans="1:9">
      <c r="A71" s="65" t="s">
        <v>141</v>
      </c>
      <c r="B71" s="161">
        <v>4113.3574531043596</v>
      </c>
      <c r="C71" s="161">
        <v>9051.1655796269733</v>
      </c>
      <c r="D71" s="161">
        <v>8519.617433285508</v>
      </c>
      <c r="E71" s="161">
        <v>12173.620844380403</v>
      </c>
      <c r="F71" s="161">
        <v>14176.022077259477</v>
      </c>
      <c r="G71" s="161">
        <v>10935.9028090379</v>
      </c>
      <c r="H71" s="161">
        <v>19713.94895043732</v>
      </c>
      <c r="I71" s="161">
        <v>12456.317975218659</v>
      </c>
    </row>
    <row r="72" spans="1:9">
      <c r="A72" s="65" t="s">
        <v>142</v>
      </c>
      <c r="B72" s="161">
        <v>-6254.5526737120217</v>
      </c>
      <c r="C72" s="161">
        <v>-10005.570116212339</v>
      </c>
      <c r="D72" s="161">
        <v>171.58702869440461</v>
      </c>
      <c r="E72" s="161">
        <v>-12798.468684438039</v>
      </c>
      <c r="F72" s="161">
        <v>-2195.4325612244897</v>
      </c>
      <c r="G72" s="161">
        <v>35.687807580174926</v>
      </c>
      <c r="H72" s="161">
        <v>46.469749271137019</v>
      </c>
      <c r="I72" s="161">
        <v>36.704427113702621</v>
      </c>
    </row>
    <row r="73" spans="1:9">
      <c r="A73" s="66" t="s">
        <v>143</v>
      </c>
      <c r="B73" s="161" t="s">
        <v>658</v>
      </c>
      <c r="C73" s="161">
        <v>-10213.970202295553</v>
      </c>
      <c r="D73" s="161">
        <v>0</v>
      </c>
      <c r="E73" s="161">
        <v>-12810.320396253603</v>
      </c>
      <c r="F73" s="161">
        <v>-2283.4021472303207</v>
      </c>
      <c r="G73" s="161">
        <v>0</v>
      </c>
      <c r="H73" s="161">
        <v>0</v>
      </c>
      <c r="I73" s="161">
        <v>0</v>
      </c>
    </row>
    <row r="74" spans="1:9">
      <c r="A74" s="66" t="s">
        <v>144</v>
      </c>
      <c r="B74" s="161" t="s">
        <v>658</v>
      </c>
      <c r="C74" s="161">
        <v>208.40008608321381</v>
      </c>
      <c r="D74" s="161">
        <v>171.58702869440461</v>
      </c>
      <c r="E74" s="161">
        <v>11.851711815561961</v>
      </c>
      <c r="F74" s="161">
        <v>87.969586005830905</v>
      </c>
      <c r="G74" s="161">
        <v>35.687807580174926</v>
      </c>
      <c r="H74" s="161">
        <v>46.469749271137019</v>
      </c>
      <c r="I74" s="161">
        <v>36.704427113702621</v>
      </c>
    </row>
    <row r="75" spans="1:9">
      <c r="A75" s="58" t="s">
        <v>145</v>
      </c>
      <c r="B75" s="161">
        <v>6469.4552919418766</v>
      </c>
      <c r="C75" s="161">
        <v>9071.4694175035875</v>
      </c>
      <c r="D75" s="161">
        <v>-158.69986513629843</v>
      </c>
      <c r="E75" s="161">
        <v>12764.856087896254</v>
      </c>
      <c r="F75" s="161">
        <v>2260.6882478134112</v>
      </c>
      <c r="G75" s="161">
        <v>-10.564775510204083</v>
      </c>
      <c r="H75" s="161">
        <v>-13.538131195335279</v>
      </c>
      <c r="I75" s="161">
        <v>-9.9802390670553933</v>
      </c>
    </row>
    <row r="76" spans="1:9">
      <c r="A76" s="58" t="s">
        <v>659</v>
      </c>
      <c r="B76" s="161" t="s">
        <v>658</v>
      </c>
      <c r="C76" s="161">
        <v>9831.6974002869429</v>
      </c>
      <c r="D76" s="161">
        <v>0</v>
      </c>
      <c r="E76" s="161">
        <v>12770.778025936599</v>
      </c>
      <c r="F76" s="161">
        <v>2285.0409285714286</v>
      </c>
      <c r="G76" s="161">
        <v>0</v>
      </c>
      <c r="H76" s="161">
        <v>0</v>
      </c>
      <c r="I76" s="161">
        <v>0</v>
      </c>
    </row>
    <row r="77" spans="1:9">
      <c r="A77" s="60" t="s">
        <v>660</v>
      </c>
      <c r="B77" s="161" t="s">
        <v>658</v>
      </c>
      <c r="C77" s="161">
        <v>-760.22798278335722</v>
      </c>
      <c r="D77" s="161">
        <v>-158.69986513629843</v>
      </c>
      <c r="E77" s="161">
        <v>-5.9219380403458217</v>
      </c>
      <c r="F77" s="161">
        <v>-24.352680758017495</v>
      </c>
      <c r="G77" s="161">
        <v>-10.564775510204083</v>
      </c>
      <c r="H77" s="161">
        <v>-13.538131195335279</v>
      </c>
      <c r="I77" s="161">
        <v>-9.9802390670553933</v>
      </c>
    </row>
    <row r="78" spans="1:9">
      <c r="A78" s="58" t="s">
        <v>148</v>
      </c>
      <c r="B78" s="161">
        <v>4328.2600713342135</v>
      </c>
      <c r="C78" s="161">
        <v>8117.0648809182203</v>
      </c>
      <c r="D78" s="161">
        <v>8532.5045968436152</v>
      </c>
      <c r="E78" s="161">
        <v>12140.008247838618</v>
      </c>
      <c r="F78" s="161">
        <v>14241.277763848395</v>
      </c>
      <c r="G78" s="161">
        <v>10961.02584110787</v>
      </c>
      <c r="H78" s="161">
        <v>19746.880568513116</v>
      </c>
      <c r="I78" s="161">
        <v>12483.042163265305</v>
      </c>
    </row>
    <row r="79" spans="1:9">
      <c r="A79" s="67" t="s">
        <v>149</v>
      </c>
      <c r="B79" s="161">
        <v>0</v>
      </c>
      <c r="C79" s="161">
        <v>0</v>
      </c>
      <c r="D79" s="161">
        <v>0</v>
      </c>
      <c r="E79" s="161">
        <v>0</v>
      </c>
      <c r="F79" s="161">
        <v>26.688276967930026</v>
      </c>
      <c r="G79" s="161">
        <v>268.51126093294459</v>
      </c>
      <c r="H79" s="161">
        <v>464.69606413994171</v>
      </c>
      <c r="I79" s="161">
        <v>437.59867638483962</v>
      </c>
    </row>
    <row r="80" spans="1:9">
      <c r="A80" s="65" t="s">
        <v>150</v>
      </c>
      <c r="B80" s="161">
        <v>4328.2600713342135</v>
      </c>
      <c r="C80" s="161">
        <v>8117.0648809182203</v>
      </c>
      <c r="D80" s="161">
        <v>8532.5045968436152</v>
      </c>
      <c r="E80" s="161">
        <v>12140.008247838618</v>
      </c>
      <c r="F80" s="161">
        <v>14267.966040816327</v>
      </c>
      <c r="G80" s="161">
        <v>11229.537102040817</v>
      </c>
      <c r="H80" s="161">
        <v>20211.576632653057</v>
      </c>
      <c r="I80" s="161">
        <v>12920.640839650147</v>
      </c>
    </row>
    <row r="81" spans="1:9">
      <c r="A81" s="64" t="s">
        <v>151</v>
      </c>
      <c r="B81" s="161">
        <v>0</v>
      </c>
      <c r="C81" s="161">
        <v>0</v>
      </c>
      <c r="D81" s="161">
        <v>0</v>
      </c>
      <c r="E81" s="161">
        <v>0</v>
      </c>
      <c r="F81" s="161">
        <v>0</v>
      </c>
      <c r="G81" s="161">
        <v>0</v>
      </c>
      <c r="H81" s="161">
        <v>0</v>
      </c>
      <c r="I81" s="161">
        <v>0</v>
      </c>
    </row>
    <row r="82" spans="1:9" ht="21" customHeight="1">
      <c r="A82" s="58" t="s">
        <v>152</v>
      </c>
      <c r="B82" s="161">
        <v>4328.2600713342135</v>
      </c>
      <c r="C82" s="161">
        <v>8117.0648809182203</v>
      </c>
      <c r="D82" s="161">
        <v>8532.5045968436152</v>
      </c>
      <c r="E82" s="161">
        <v>12140.008247838618</v>
      </c>
      <c r="F82" s="161">
        <v>14267.966040816327</v>
      </c>
      <c r="G82" s="161">
        <v>11229.537102040817</v>
      </c>
      <c r="H82" s="161">
        <v>20211.576632653057</v>
      </c>
      <c r="I82" s="161">
        <v>12920.640839650147</v>
      </c>
    </row>
    <row r="83" spans="1:9" ht="21" customHeight="1">
      <c r="A83" s="64" t="s">
        <v>153</v>
      </c>
      <c r="B83" s="161" t="s">
        <v>658</v>
      </c>
      <c r="C83" s="161">
        <v>-1509.0489139167862</v>
      </c>
      <c r="D83" s="161">
        <v>0</v>
      </c>
      <c r="E83" s="161">
        <v>0</v>
      </c>
      <c r="F83" s="161">
        <v>0</v>
      </c>
      <c r="G83" s="161">
        <v>0</v>
      </c>
      <c r="H83" s="161">
        <v>0</v>
      </c>
      <c r="I83" s="161">
        <v>0</v>
      </c>
    </row>
    <row r="84" spans="1:9" ht="21" customHeight="1">
      <c r="A84" s="58" t="s">
        <v>154</v>
      </c>
      <c r="B84" s="161">
        <v>4328.2600713342135</v>
      </c>
      <c r="C84" s="161">
        <v>6608.0159670014345</v>
      </c>
      <c r="D84" s="161">
        <v>8532.5045968436152</v>
      </c>
      <c r="E84" s="161">
        <v>12140.008247838618</v>
      </c>
      <c r="F84" s="161">
        <v>14267.966040816327</v>
      </c>
      <c r="G84" s="161">
        <v>11229.537102040817</v>
      </c>
      <c r="H84" s="161">
        <v>20211.576632653057</v>
      </c>
      <c r="I84" s="161">
        <v>12920.640839650147</v>
      </c>
    </row>
    <row r="85" spans="1:9" ht="18" customHeight="1" thickBot="1">
      <c r="A85" s="64" t="s">
        <v>155</v>
      </c>
      <c r="B85" s="161">
        <v>-1344.3107001321005</v>
      </c>
      <c r="C85" s="161">
        <v>-1519.857675753228</v>
      </c>
      <c r="D85" s="161">
        <v>-1983.6886657101866</v>
      </c>
      <c r="E85" s="161">
        <v>-3282.549279538905</v>
      </c>
      <c r="F85" s="161">
        <v>-2765.3616618075803</v>
      </c>
      <c r="G85" s="161">
        <v>-1100</v>
      </c>
      <c r="H85" s="161">
        <v>-7500.9042274052481</v>
      </c>
      <c r="I85" s="161">
        <v>-3150</v>
      </c>
    </row>
    <row r="86" spans="1:9" ht="24" customHeight="1" thickTop="1" thickBot="1">
      <c r="A86" s="56" t="s">
        <v>156</v>
      </c>
      <c r="B86" s="150">
        <v>2983.9493712021135</v>
      </c>
      <c r="C86" s="150">
        <v>5088.1582912482063</v>
      </c>
      <c r="D86" s="150">
        <v>6548.8159311334284</v>
      </c>
      <c r="E86" s="150">
        <v>8857.4589682997121</v>
      </c>
      <c r="F86" s="150">
        <v>11502.604379008748</v>
      </c>
      <c r="G86" s="150">
        <v>10129.537102040817</v>
      </c>
      <c r="H86" s="150">
        <v>12710.672405247815</v>
      </c>
      <c r="I86" s="150">
        <v>9770.6408396501465</v>
      </c>
    </row>
    <row r="87" spans="1:9" ht="15" customHeight="1" thickTop="1" thickBot="1">
      <c r="A87" s="162"/>
      <c r="B87" s="163"/>
      <c r="C87" s="163"/>
      <c r="D87" s="163"/>
      <c r="E87" s="163"/>
      <c r="F87" s="163"/>
      <c r="G87" s="163"/>
      <c r="H87" s="163"/>
      <c r="I87" s="163"/>
    </row>
    <row r="88" spans="1:9" ht="28.5" customHeight="1" thickTop="1">
      <c r="A88" s="164"/>
      <c r="B88" s="165"/>
      <c r="C88" s="165"/>
      <c r="D88" s="165"/>
      <c r="E88" s="165"/>
      <c r="F88" s="165"/>
      <c r="G88" s="165"/>
      <c r="H88" s="165"/>
    </row>
    <row r="89" spans="1:9">
      <c r="A89" s="164"/>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6"/>
      <c r="B92" s="165"/>
      <c r="C92" s="165"/>
      <c r="D92" s="165"/>
      <c r="E92" s="165"/>
      <c r="F92" s="165"/>
      <c r="G92" s="165"/>
      <c r="H92" s="165"/>
    </row>
    <row r="93" spans="1:9" ht="19.5">
      <c r="A93" s="167"/>
      <c r="B93" s="165"/>
      <c r="C93" s="165"/>
      <c r="D93" s="165"/>
      <c r="E93" s="165"/>
      <c r="F93" s="165"/>
      <c r="G93" s="165"/>
      <c r="H93" s="165"/>
    </row>
    <row r="94" spans="1:9" ht="19.5">
      <c r="A94" s="167"/>
      <c r="B94" s="165"/>
      <c r="C94" s="165"/>
      <c r="D94" s="165"/>
      <c r="E94" s="165"/>
      <c r="F94" s="165"/>
      <c r="G94" s="165"/>
      <c r="H94" s="165"/>
    </row>
    <row r="95" spans="1:9" ht="19.5">
      <c r="A95" s="168"/>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6"/>
      <c r="B100" s="165"/>
      <c r="C100" s="165"/>
      <c r="D100" s="165"/>
      <c r="E100" s="165"/>
      <c r="F100" s="165"/>
      <c r="G100" s="165"/>
      <c r="H100" s="165"/>
    </row>
    <row r="101" spans="1:8" ht="19.5">
      <c r="A101" s="169"/>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0"/>
      <c r="B107" s="165"/>
      <c r="C107" s="165"/>
      <c r="D107" s="165"/>
      <c r="E107" s="165"/>
      <c r="F107" s="165"/>
      <c r="G107" s="165"/>
      <c r="H107" s="165"/>
    </row>
    <row r="108" spans="1:8">
      <c r="A108" s="171"/>
      <c r="B108" s="165"/>
      <c r="C108" s="165"/>
      <c r="D108" s="165"/>
      <c r="E108" s="165"/>
      <c r="F108" s="165"/>
      <c r="G108" s="165"/>
      <c r="H108" s="165"/>
    </row>
    <row r="109" spans="1:8">
      <c r="A109" s="171"/>
      <c r="B109" s="165"/>
      <c r="C109" s="165"/>
      <c r="D109" s="165"/>
      <c r="E109" s="165"/>
      <c r="F109" s="165"/>
      <c r="G109" s="165"/>
      <c r="H109" s="165"/>
    </row>
    <row r="110" spans="1:8" ht="19.5">
      <c r="A110" s="166"/>
      <c r="B110" s="165"/>
      <c r="C110" s="165"/>
      <c r="D110" s="165"/>
      <c r="E110" s="165"/>
      <c r="F110" s="165"/>
      <c r="G110" s="165"/>
      <c r="H110" s="165"/>
    </row>
    <row r="111" spans="1:8" ht="19.5">
      <c r="A111" s="166"/>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8"/>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6"/>
      <c r="B121" s="165"/>
      <c r="C121" s="165"/>
      <c r="D121" s="165"/>
      <c r="E121" s="165"/>
      <c r="F121" s="165"/>
      <c r="G121" s="165"/>
      <c r="H121" s="165"/>
    </row>
    <row r="122" spans="1:8" ht="19.5">
      <c r="A122" s="168"/>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6"/>
      <c r="B127" s="165"/>
      <c r="C127" s="165"/>
      <c r="D127" s="165"/>
      <c r="E127" s="165"/>
      <c r="F127" s="165"/>
      <c r="G127" s="165"/>
      <c r="H127" s="165"/>
    </row>
    <row r="128" spans="1:8" ht="19.5">
      <c r="A128" s="168"/>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6"/>
      <c r="B131" s="165"/>
      <c r="C131" s="165"/>
      <c r="D131" s="165"/>
      <c r="E131" s="165"/>
      <c r="F131" s="165"/>
      <c r="G131" s="165"/>
      <c r="H131" s="165"/>
    </row>
    <row r="132" spans="1:8" ht="19.5">
      <c r="A132" s="168"/>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6"/>
      <c r="B136" s="165"/>
      <c r="C136" s="165"/>
      <c r="D136" s="165"/>
      <c r="E136" s="165"/>
      <c r="F136" s="165"/>
      <c r="G136" s="165"/>
      <c r="H136" s="165"/>
    </row>
    <row r="137" spans="1:8" ht="19.5">
      <c r="A137" s="168"/>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6"/>
      <c r="B141" s="165"/>
      <c r="C141" s="165"/>
      <c r="D141" s="165"/>
      <c r="E141" s="165"/>
      <c r="F141" s="165"/>
      <c r="G141" s="165"/>
      <c r="H141" s="165"/>
    </row>
    <row r="142" spans="1:8" ht="19.5">
      <c r="A142" s="167"/>
      <c r="B142" s="165"/>
      <c r="C142" s="165"/>
      <c r="D142" s="165"/>
      <c r="E142" s="165"/>
      <c r="F142" s="165"/>
      <c r="G142" s="165"/>
      <c r="H142" s="165"/>
    </row>
    <row r="143" spans="1:8" ht="19.5">
      <c r="A143" s="167"/>
      <c r="B143" s="165"/>
      <c r="C143" s="165"/>
      <c r="D143" s="165"/>
      <c r="E143" s="165"/>
      <c r="F143" s="165"/>
      <c r="G143" s="165"/>
      <c r="H143" s="165"/>
    </row>
    <row r="144" spans="1:8" ht="19.5">
      <c r="A144" s="168"/>
      <c r="B144" s="165"/>
      <c r="C144" s="165"/>
      <c r="D144" s="165"/>
      <c r="E144" s="165"/>
      <c r="F144" s="165"/>
      <c r="G144" s="165"/>
      <c r="H144" s="165"/>
    </row>
    <row r="145" spans="1:8" ht="19.5">
      <c r="A145" s="166"/>
      <c r="B145" s="165"/>
      <c r="C145" s="165"/>
      <c r="D145" s="165"/>
      <c r="E145" s="165"/>
      <c r="F145" s="165"/>
      <c r="G145" s="165"/>
      <c r="H145" s="165"/>
    </row>
    <row r="146" spans="1:8" ht="19.5">
      <c r="A146" s="166"/>
      <c r="B146" s="165"/>
      <c r="C146" s="165"/>
      <c r="D146" s="165"/>
      <c r="E146" s="165"/>
      <c r="F146" s="165"/>
      <c r="G146" s="165"/>
      <c r="H146" s="165"/>
    </row>
    <row r="147" spans="1:8" ht="19.5">
      <c r="A147" s="172"/>
      <c r="B147" s="165"/>
      <c r="C147" s="165"/>
      <c r="D147" s="165"/>
      <c r="E147" s="165"/>
      <c r="F147" s="165"/>
      <c r="G147" s="165"/>
      <c r="H147" s="165"/>
    </row>
    <row r="148" spans="1:8" ht="19.5">
      <c r="A148" s="168"/>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6"/>
      <c r="B151" s="165"/>
      <c r="C151" s="165"/>
      <c r="D151" s="165"/>
      <c r="E151" s="165"/>
      <c r="F151" s="165"/>
      <c r="G151" s="165"/>
      <c r="H151" s="165"/>
    </row>
    <row r="152" spans="1:8" ht="19.5">
      <c r="A152" s="168"/>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6"/>
      <c r="B155" s="165"/>
      <c r="C155" s="165"/>
      <c r="D155" s="165"/>
      <c r="E155" s="165"/>
      <c r="F155" s="165"/>
      <c r="G155" s="165"/>
      <c r="H155" s="165"/>
    </row>
    <row r="156" spans="1:8" ht="19.5">
      <c r="A156" s="168"/>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6"/>
      <c r="B159" s="165"/>
      <c r="C159" s="165"/>
      <c r="D159" s="165"/>
      <c r="E159" s="165"/>
      <c r="F159" s="165"/>
      <c r="G159" s="165"/>
      <c r="H159" s="165"/>
    </row>
    <row r="160" spans="1:8" ht="19.5">
      <c r="A160" s="168"/>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66"/>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73"/>
      <c r="B166" s="165"/>
      <c r="C166" s="165"/>
      <c r="D166" s="165"/>
      <c r="E166" s="165"/>
      <c r="F166" s="165"/>
      <c r="G166" s="165"/>
      <c r="H166" s="165"/>
    </row>
    <row r="167" spans="1:8" ht="19.5">
      <c r="A167" s="169"/>
      <c r="B167" s="165"/>
      <c r="C167" s="165"/>
      <c r="D167" s="165"/>
      <c r="E167" s="165"/>
      <c r="F167" s="165"/>
      <c r="G167" s="165"/>
      <c r="H167" s="165"/>
    </row>
    <row r="168" spans="1:8" ht="19.5">
      <c r="A168" s="169"/>
      <c r="B168" s="165"/>
      <c r="C168" s="165"/>
      <c r="D168" s="165"/>
      <c r="E168" s="165"/>
      <c r="F168" s="165"/>
      <c r="G168" s="165"/>
      <c r="H168" s="165"/>
    </row>
    <row r="169" spans="1:8" ht="19.5">
      <c r="A169" s="168"/>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6"/>
      <c r="B174" s="165"/>
      <c r="C174" s="165"/>
      <c r="D174" s="165"/>
      <c r="E174" s="165"/>
      <c r="F174" s="165"/>
      <c r="G174" s="165"/>
      <c r="H174" s="165"/>
    </row>
    <row r="175" spans="1:8" ht="19.5">
      <c r="A175" s="168"/>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6"/>
      <c r="B179" s="165"/>
      <c r="C179" s="165"/>
      <c r="D179" s="165"/>
      <c r="E179" s="165"/>
      <c r="F179" s="165"/>
      <c r="G179" s="165"/>
      <c r="H179" s="165"/>
    </row>
    <row r="180" spans="1:8" ht="19.5">
      <c r="A180" s="168"/>
      <c r="B180" s="165"/>
      <c r="C180" s="165"/>
      <c r="D180" s="165"/>
      <c r="E180" s="165"/>
      <c r="F180" s="165"/>
      <c r="G180" s="165"/>
      <c r="H180" s="165"/>
    </row>
    <row r="181" spans="1:8" ht="19.5">
      <c r="A181" s="168"/>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6"/>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8"/>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6"/>
      <c r="B193" s="165"/>
      <c r="C193" s="165"/>
      <c r="D193" s="165"/>
      <c r="E193" s="165"/>
      <c r="F193" s="165"/>
      <c r="G193" s="165"/>
      <c r="H193" s="165"/>
    </row>
    <row r="194" spans="1:8" ht="19.5">
      <c r="A194" s="168"/>
      <c r="B194" s="165"/>
      <c r="C194" s="165"/>
      <c r="D194" s="165"/>
      <c r="E194" s="165"/>
      <c r="F194" s="165"/>
      <c r="G194" s="165"/>
      <c r="H194" s="165"/>
    </row>
    <row r="195" spans="1:8" ht="19.5">
      <c r="A195" s="166"/>
      <c r="B195" s="165"/>
      <c r="C195" s="165"/>
      <c r="D195" s="165"/>
      <c r="E195" s="165"/>
      <c r="F195" s="165"/>
      <c r="G195" s="165"/>
      <c r="H195" s="165"/>
    </row>
    <row r="196" spans="1:8" ht="19.5">
      <c r="A196" s="166"/>
      <c r="B196" s="165"/>
      <c r="C196" s="165"/>
      <c r="D196" s="165"/>
      <c r="E196" s="165"/>
      <c r="F196" s="165"/>
      <c r="G196" s="165"/>
      <c r="H196" s="165"/>
    </row>
    <row r="197" spans="1:8" ht="19.5">
      <c r="A197" s="174"/>
      <c r="B197" s="165"/>
      <c r="C197" s="165"/>
      <c r="D197" s="165"/>
      <c r="E197" s="165"/>
      <c r="F197" s="165"/>
      <c r="G197" s="165"/>
      <c r="H197" s="165"/>
    </row>
    <row r="198" spans="1:8" ht="19.5">
      <c r="A198" s="166"/>
      <c r="B198" s="165"/>
      <c r="C198" s="165"/>
      <c r="D198" s="165"/>
      <c r="E198" s="165"/>
      <c r="F198" s="165"/>
      <c r="G198" s="165"/>
      <c r="H198" s="165"/>
    </row>
    <row r="199" spans="1:8" ht="19.5">
      <c r="A199" s="168"/>
      <c r="B199" s="165"/>
      <c r="C199" s="165"/>
      <c r="D199" s="165"/>
      <c r="E199" s="165"/>
      <c r="F199" s="165"/>
      <c r="G199" s="165"/>
      <c r="H199" s="165"/>
    </row>
    <row r="200" spans="1:8" ht="19.5">
      <c r="A200" s="166"/>
      <c r="B200" s="165"/>
      <c r="C200" s="165"/>
      <c r="D200" s="165"/>
      <c r="E200" s="165"/>
      <c r="F200" s="165"/>
      <c r="G200" s="165"/>
      <c r="H200" s="165"/>
    </row>
    <row r="201" spans="1:8" ht="19.5">
      <c r="A201" s="166"/>
      <c r="B201" s="165"/>
      <c r="C201" s="165"/>
      <c r="D201" s="165"/>
      <c r="E201" s="165"/>
      <c r="F201" s="165"/>
      <c r="G201" s="165"/>
      <c r="H201" s="165"/>
    </row>
    <row r="202" spans="1:8" ht="19.5">
      <c r="A202" s="168"/>
      <c r="B202" s="165"/>
      <c r="C202" s="165"/>
      <c r="D202" s="165"/>
      <c r="E202" s="165"/>
      <c r="F202" s="165"/>
      <c r="G202" s="165"/>
      <c r="H202" s="165"/>
    </row>
    <row r="203" spans="1:8" ht="19.5">
      <c r="A203" s="166"/>
      <c r="B203" s="165"/>
      <c r="C203" s="165"/>
      <c r="D203" s="165"/>
      <c r="E203" s="165"/>
      <c r="F203" s="165"/>
      <c r="G203" s="165"/>
      <c r="H203" s="165"/>
    </row>
    <row r="204" spans="1:8" ht="19.5">
      <c r="A204" s="166"/>
      <c r="B204" s="165"/>
      <c r="C204" s="165"/>
      <c r="D204" s="165"/>
      <c r="E204" s="165"/>
      <c r="F204" s="165"/>
      <c r="G204" s="165"/>
      <c r="H204" s="165"/>
    </row>
    <row r="205" spans="1:8" ht="19.5">
      <c r="A205" s="168"/>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6"/>
      <c r="B213" s="165"/>
      <c r="C213" s="165"/>
      <c r="D213" s="165"/>
      <c r="E213" s="165"/>
      <c r="F213" s="165"/>
      <c r="G213" s="165"/>
      <c r="H213" s="165"/>
    </row>
    <row r="214" spans="1:8" ht="19.5">
      <c r="A214" s="168"/>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6"/>
      <c r="B219" s="165"/>
      <c r="C219" s="165"/>
      <c r="D219" s="165"/>
      <c r="E219" s="165"/>
      <c r="F219" s="165"/>
      <c r="G219" s="165"/>
      <c r="H219" s="165"/>
    </row>
    <row r="220" spans="1:8" ht="19.5">
      <c r="A220" s="168"/>
      <c r="B220" s="165"/>
      <c r="C220" s="165"/>
      <c r="D220" s="165"/>
      <c r="E220" s="165"/>
      <c r="F220" s="165"/>
      <c r="G220" s="165"/>
      <c r="H220" s="165"/>
    </row>
    <row r="221" spans="1:8" ht="19.5">
      <c r="A221" s="166"/>
      <c r="B221" s="165"/>
      <c r="C221" s="165"/>
      <c r="D221" s="165"/>
      <c r="E221" s="165"/>
      <c r="F221" s="165"/>
      <c r="G221" s="165"/>
      <c r="H221" s="165"/>
    </row>
    <row r="222" spans="1:8" ht="19.5">
      <c r="A222" s="166"/>
      <c r="B222" s="165"/>
      <c r="C222" s="165"/>
      <c r="D222" s="165"/>
      <c r="E222" s="165"/>
      <c r="F222" s="165"/>
      <c r="G222" s="165"/>
      <c r="H222" s="165"/>
    </row>
    <row r="223" spans="1:8" ht="19.5">
      <c r="A223" s="168"/>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66"/>
      <c r="B226" s="165"/>
      <c r="C226" s="165"/>
      <c r="D226" s="165"/>
      <c r="E226" s="165"/>
      <c r="F226" s="165"/>
      <c r="G226" s="165"/>
      <c r="H226" s="165"/>
    </row>
    <row r="227" spans="1:8" ht="19.5">
      <c r="A227" s="175"/>
      <c r="B227" s="165"/>
      <c r="C227" s="165"/>
      <c r="D227" s="165"/>
      <c r="E227" s="165"/>
      <c r="F227" s="165"/>
      <c r="G227" s="165"/>
      <c r="H227" s="165"/>
    </row>
  </sheetData>
  <mergeCells count="7">
    <mergeCell ref="A1:I1"/>
    <mergeCell ref="A2:I2"/>
    <mergeCell ref="A3:I3"/>
    <mergeCell ref="A4:I4"/>
    <mergeCell ref="A5:I5"/>
    <mergeCell ref="B6:D6"/>
    <mergeCell ref="E6:I6"/>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673</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22616.136538969615</v>
      </c>
      <c r="C8" s="150">
        <v>21376.28619655667</v>
      </c>
      <c r="D8" s="150">
        <v>20434.968437589669</v>
      </c>
      <c r="E8" s="150">
        <v>37012.399557636891</v>
      </c>
      <c r="F8" s="150">
        <v>67592.078017492706</v>
      </c>
      <c r="G8" s="150">
        <v>58725.99505976677</v>
      </c>
      <c r="H8" s="150">
        <v>67759.998106414001</v>
      </c>
      <c r="I8" s="150">
        <v>79841.225705539357</v>
      </c>
    </row>
    <row r="9" spans="1:9" s="153" customFormat="1" ht="21" customHeight="1" thickTop="1">
      <c r="A9" s="151" t="s">
        <v>80</v>
      </c>
      <c r="B9" s="152">
        <v>20635.808608982825</v>
      </c>
      <c r="C9" s="152">
        <v>12112.556671449069</v>
      </c>
      <c r="D9" s="152">
        <v>12744.36899856528</v>
      </c>
      <c r="E9" s="152">
        <v>25129.052404899136</v>
      </c>
      <c r="F9" s="152">
        <v>40256.20053790087</v>
      </c>
      <c r="G9" s="152">
        <v>41832.69396501458</v>
      </c>
      <c r="H9" s="152">
        <v>38491.936236151603</v>
      </c>
      <c r="I9" s="152">
        <v>47288.639354227416</v>
      </c>
    </row>
    <row r="10" spans="1:9" s="153" customFormat="1" ht="21" customHeight="1">
      <c r="A10" s="151" t="s">
        <v>81</v>
      </c>
      <c r="B10" s="152">
        <v>734.31203038309116</v>
      </c>
      <c r="C10" s="152">
        <v>3860.1571549497849</v>
      </c>
      <c r="D10" s="152">
        <v>711.11623385939743</v>
      </c>
      <c r="E10" s="152">
        <v>390.94477809798269</v>
      </c>
      <c r="F10" s="152">
        <v>9981.3031953352784</v>
      </c>
      <c r="G10" s="152">
        <v>2032.0758862973762</v>
      </c>
      <c r="H10" s="152">
        <v>3094.5723717201163</v>
      </c>
      <c r="I10" s="152">
        <v>6722.8693381924195</v>
      </c>
    </row>
    <row r="11" spans="1:9" s="153" customFormat="1" ht="21" customHeight="1">
      <c r="A11" s="151" t="s">
        <v>82</v>
      </c>
      <c r="B11" s="152">
        <v>915.12974372523115</v>
      </c>
      <c r="C11" s="152">
        <v>3237.4317704447635</v>
      </c>
      <c r="D11" s="152">
        <v>3201.1046814921087</v>
      </c>
      <c r="E11" s="152">
        <v>3772.2237017291063</v>
      </c>
      <c r="F11" s="152">
        <v>16689.636892128281</v>
      </c>
      <c r="G11" s="152">
        <v>13077.994183673469</v>
      </c>
      <c r="H11" s="152">
        <v>22808.519712827987</v>
      </c>
      <c r="I11" s="152">
        <v>22603.471838192418</v>
      </c>
    </row>
    <row r="12" spans="1:9" s="153" customFormat="1" ht="21" customHeight="1">
      <c r="A12" s="154" t="s">
        <v>83</v>
      </c>
      <c r="B12" s="152">
        <v>908.2878110964333</v>
      </c>
      <c r="C12" s="152">
        <v>3263.3951406025822</v>
      </c>
      <c r="D12" s="152">
        <v>3223.9203199426111</v>
      </c>
      <c r="E12" s="152">
        <v>3765.7180590778094</v>
      </c>
      <c r="F12" s="152">
        <v>16797.372861516036</v>
      </c>
      <c r="G12" s="152">
        <v>13051.1872303207</v>
      </c>
      <c r="H12" s="152">
        <v>22839.19097084548</v>
      </c>
      <c r="I12" s="152">
        <v>22575.56745043732</v>
      </c>
    </row>
    <row r="13" spans="1:9" s="153" customFormat="1" ht="21" customHeight="1">
      <c r="A13" s="154" t="s">
        <v>84</v>
      </c>
      <c r="B13" s="152">
        <v>908.2878110964333</v>
      </c>
      <c r="C13" s="152">
        <v>3263.3951406025822</v>
      </c>
      <c r="D13" s="152">
        <v>3223.9203199426111</v>
      </c>
      <c r="E13" s="152">
        <v>3765.7180590778094</v>
      </c>
      <c r="F13" s="152">
        <v>16797.372861516036</v>
      </c>
      <c r="G13" s="152">
        <v>13051.1872303207</v>
      </c>
      <c r="H13" s="152">
        <v>22839.19097084548</v>
      </c>
      <c r="I13" s="152">
        <v>22575.56745043732</v>
      </c>
    </row>
    <row r="14" spans="1:9" s="153" customFormat="1" ht="21" customHeight="1">
      <c r="A14" s="154" t="s">
        <v>85</v>
      </c>
      <c r="B14" s="152">
        <v>0</v>
      </c>
      <c r="C14" s="152">
        <v>0</v>
      </c>
      <c r="D14" s="152">
        <v>0</v>
      </c>
      <c r="E14" s="152">
        <v>0</v>
      </c>
      <c r="F14" s="152">
        <v>0</v>
      </c>
      <c r="G14" s="152">
        <v>0</v>
      </c>
      <c r="H14" s="152">
        <v>0</v>
      </c>
      <c r="I14" s="152">
        <v>0</v>
      </c>
    </row>
    <row r="15" spans="1:9" s="153" customFormat="1" ht="21" customHeight="1">
      <c r="A15" s="154" t="s">
        <v>86</v>
      </c>
      <c r="B15" s="152">
        <v>0</v>
      </c>
      <c r="C15" s="152">
        <v>0</v>
      </c>
      <c r="D15" s="152">
        <v>0</v>
      </c>
      <c r="E15" s="152">
        <v>0</v>
      </c>
      <c r="F15" s="152">
        <v>0</v>
      </c>
      <c r="G15" s="152">
        <v>0</v>
      </c>
      <c r="H15" s="152">
        <v>0</v>
      </c>
      <c r="I15" s="152">
        <v>0</v>
      </c>
    </row>
    <row r="16" spans="1:9" s="153" customFormat="1" ht="21" customHeight="1">
      <c r="A16" s="154" t="s">
        <v>87</v>
      </c>
      <c r="B16" s="152">
        <v>0</v>
      </c>
      <c r="C16" s="152">
        <v>0</v>
      </c>
      <c r="D16" s="152">
        <v>0</v>
      </c>
      <c r="E16" s="152">
        <v>0</v>
      </c>
      <c r="F16" s="152">
        <v>0</v>
      </c>
      <c r="G16" s="152">
        <v>0</v>
      </c>
      <c r="H16" s="152">
        <v>0</v>
      </c>
      <c r="I16" s="152">
        <v>0</v>
      </c>
    </row>
    <row r="17" spans="1:9" s="153" customFormat="1" ht="21" customHeight="1">
      <c r="A17" s="154" t="s">
        <v>88</v>
      </c>
      <c r="B17" s="152">
        <v>0</v>
      </c>
      <c r="C17" s="152">
        <v>0</v>
      </c>
      <c r="D17" s="152">
        <v>0</v>
      </c>
      <c r="E17" s="152">
        <v>0</v>
      </c>
      <c r="F17" s="152">
        <v>0</v>
      </c>
      <c r="G17" s="152">
        <v>0</v>
      </c>
      <c r="H17" s="152">
        <v>0</v>
      </c>
      <c r="I17" s="152">
        <v>0</v>
      </c>
    </row>
    <row r="18" spans="1:9" s="153" customFormat="1" ht="21" customHeight="1">
      <c r="A18" s="154" t="s">
        <v>89</v>
      </c>
      <c r="B18" s="152">
        <v>0</v>
      </c>
      <c r="C18" s="152">
        <v>0</v>
      </c>
      <c r="D18" s="152">
        <v>0</v>
      </c>
      <c r="E18" s="152">
        <v>0</v>
      </c>
      <c r="F18" s="152">
        <v>0</v>
      </c>
      <c r="G18" s="152">
        <v>0</v>
      </c>
      <c r="H18" s="152">
        <v>0</v>
      </c>
      <c r="I18" s="152">
        <v>0</v>
      </c>
    </row>
    <row r="19" spans="1:9" s="153" customFormat="1" ht="21" customHeight="1">
      <c r="A19" s="154" t="s">
        <v>90</v>
      </c>
      <c r="B19" s="152">
        <v>0</v>
      </c>
      <c r="C19" s="152">
        <v>0</v>
      </c>
      <c r="D19" s="152">
        <v>0</v>
      </c>
      <c r="E19" s="152">
        <v>0</v>
      </c>
      <c r="F19" s="152">
        <v>0</v>
      </c>
      <c r="G19" s="152">
        <v>0</v>
      </c>
      <c r="H19" s="152">
        <v>0</v>
      </c>
      <c r="I19" s="152">
        <v>0</v>
      </c>
    </row>
    <row r="20" spans="1:9" s="153" customFormat="1" ht="21" customHeight="1">
      <c r="A20" s="154" t="s">
        <v>91</v>
      </c>
      <c r="B20" s="152">
        <v>0</v>
      </c>
      <c r="C20" s="152">
        <v>0</v>
      </c>
      <c r="D20" s="152">
        <v>0</v>
      </c>
      <c r="E20" s="152">
        <v>0</v>
      </c>
      <c r="F20" s="152">
        <v>0</v>
      </c>
      <c r="G20" s="152">
        <v>0</v>
      </c>
      <c r="H20" s="152">
        <v>0</v>
      </c>
      <c r="I20" s="152">
        <v>0</v>
      </c>
    </row>
    <row r="21" spans="1:9" s="153" customFormat="1" ht="21" customHeight="1">
      <c r="A21" s="154" t="s">
        <v>92</v>
      </c>
      <c r="B21" s="152">
        <v>15.924812417437252</v>
      </c>
      <c r="C21" s="152">
        <v>18.90831994261119</v>
      </c>
      <c r="D21" s="152">
        <v>14.361220946915353</v>
      </c>
      <c r="E21" s="152">
        <v>6.539324207492796</v>
      </c>
      <c r="F21" s="152">
        <v>82.392986880466481</v>
      </c>
      <c r="G21" s="152">
        <v>167.1698221574344</v>
      </c>
      <c r="H21" s="152">
        <v>131.43754373177842</v>
      </c>
      <c r="I21" s="152">
        <v>270.11296938775507</v>
      </c>
    </row>
    <row r="22" spans="1:9" s="153" customFormat="1" ht="21" customHeight="1">
      <c r="A22" s="154" t="s">
        <v>93</v>
      </c>
      <c r="B22" s="152">
        <v>-9.0828797886393637</v>
      </c>
      <c r="C22" s="152">
        <v>-44.871690100430413</v>
      </c>
      <c r="D22" s="152">
        <v>-37.176859397417502</v>
      </c>
      <c r="E22" s="152">
        <v>-3.3681556195965419E-2</v>
      </c>
      <c r="F22" s="152">
        <v>-190.12895626822154</v>
      </c>
      <c r="G22" s="152">
        <v>-140.36286880466471</v>
      </c>
      <c r="H22" s="152">
        <v>-162.10880174927112</v>
      </c>
      <c r="I22" s="152">
        <v>-242.20858163265308</v>
      </c>
    </row>
    <row r="23" spans="1:9" s="153" customFormat="1" ht="21" customHeight="1">
      <c r="A23" s="151" t="s">
        <v>94</v>
      </c>
      <c r="B23" s="152">
        <v>24.806644649933947</v>
      </c>
      <c r="C23" s="152">
        <v>25.71373601147776</v>
      </c>
      <c r="D23" s="152">
        <v>172.94314490674319</v>
      </c>
      <c r="E23" s="152">
        <v>25.183523054755042</v>
      </c>
      <c r="F23" s="152">
        <v>365.27861224489794</v>
      </c>
      <c r="G23" s="152">
        <v>282.84701166180758</v>
      </c>
      <c r="H23" s="152">
        <v>939.04681778425663</v>
      </c>
      <c r="I23" s="152">
        <v>992.10976676384837</v>
      </c>
    </row>
    <row r="24" spans="1:9" s="153" customFormat="1" ht="21" customHeight="1">
      <c r="A24" s="151" t="s">
        <v>95</v>
      </c>
      <c r="B24" s="152">
        <v>7.9260237780713345E-4</v>
      </c>
      <c r="C24" s="152">
        <v>0.52422381635581061</v>
      </c>
      <c r="D24" s="152">
        <v>1.2478106169296985</v>
      </c>
      <c r="E24" s="152">
        <v>1.9763804034582133</v>
      </c>
      <c r="F24" s="152">
        <v>1.3687623906705537</v>
      </c>
      <c r="G24" s="152">
        <v>0.72717930029154509</v>
      </c>
      <c r="H24" s="152">
        <v>0.12939212827988339</v>
      </c>
      <c r="I24" s="152">
        <v>0.1238673469387755</v>
      </c>
    </row>
    <row r="25" spans="1:9" s="153" customFormat="1" ht="21" customHeight="1">
      <c r="A25" s="151" t="s">
        <v>96</v>
      </c>
      <c r="B25" s="152">
        <v>183.08836988110963</v>
      </c>
      <c r="C25" s="152">
        <v>2044.44</v>
      </c>
      <c r="D25" s="152">
        <v>3519.5003515064564</v>
      </c>
      <c r="E25" s="152">
        <v>7321.3430677233428</v>
      </c>
      <c r="F25" s="152">
        <v>1.3890000000000002</v>
      </c>
      <c r="G25" s="152">
        <v>1262.2172798833817</v>
      </c>
      <c r="H25" s="152">
        <v>1979.5767084548106</v>
      </c>
      <c r="I25" s="152">
        <v>1890.5626895043733</v>
      </c>
    </row>
    <row r="26" spans="1:9" s="153" customFormat="1" ht="21" customHeight="1">
      <c r="A26" s="151" t="s">
        <v>97</v>
      </c>
      <c r="B26" s="152">
        <v>115.63077939233818</v>
      </c>
      <c r="C26" s="152">
        <v>90.42961692969871</v>
      </c>
      <c r="D26" s="152">
        <v>81.723153515064553</v>
      </c>
      <c r="E26" s="152">
        <v>143.24428386167148</v>
      </c>
      <c r="F26" s="152">
        <v>137.55018367346938</v>
      </c>
      <c r="G26" s="152">
        <v>130.49680903790087</v>
      </c>
      <c r="H26" s="152">
        <v>120.83696064139941</v>
      </c>
      <c r="I26" s="152">
        <v>187.70964577259474</v>
      </c>
    </row>
    <row r="27" spans="1:9" s="157" customFormat="1" ht="43.5" customHeight="1" thickBot="1">
      <c r="A27" s="155" t="s">
        <v>98</v>
      </c>
      <c r="B27" s="156">
        <v>7.3595693527080588</v>
      </c>
      <c r="C27" s="156">
        <v>5.0330229555236725</v>
      </c>
      <c r="D27" s="156">
        <v>2.9640631276901006</v>
      </c>
      <c r="E27" s="156">
        <v>228.43141786743516</v>
      </c>
      <c r="F27" s="156">
        <v>159.35083381924198</v>
      </c>
      <c r="G27" s="156">
        <v>106.94274489795917</v>
      </c>
      <c r="H27" s="156">
        <v>325.37990962099127</v>
      </c>
      <c r="I27" s="156">
        <v>155.73920553935861</v>
      </c>
    </row>
    <row r="28" spans="1:9" ht="24" customHeight="1" thickTop="1" thickBot="1">
      <c r="A28" s="56" t="s">
        <v>99</v>
      </c>
      <c r="B28" s="150">
        <v>9485.5475970937914</v>
      </c>
      <c r="C28" s="150">
        <v>7225.8867517934004</v>
      </c>
      <c r="D28" s="150">
        <v>4902.9562553802007</v>
      </c>
      <c r="E28" s="150">
        <v>18831.965207492798</v>
      </c>
      <c r="F28" s="150">
        <v>46298.762553935856</v>
      </c>
      <c r="G28" s="150">
        <v>34632.651965014578</v>
      </c>
      <c r="H28" s="150">
        <v>43622.195603498541</v>
      </c>
      <c r="I28" s="150">
        <v>53931.07043731778</v>
      </c>
    </row>
    <row r="29" spans="1:9" s="153" customFormat="1" ht="21" customHeight="1" thickTop="1">
      <c r="A29" s="151" t="s">
        <v>100</v>
      </c>
      <c r="B29" s="152">
        <v>5944.772202113606</v>
      </c>
      <c r="C29" s="152">
        <v>5237.2936829268283</v>
      </c>
      <c r="D29" s="152">
        <v>4201.7585796269732</v>
      </c>
      <c r="E29" s="152">
        <v>18151.445521613834</v>
      </c>
      <c r="F29" s="152">
        <v>43768.02222740525</v>
      </c>
      <c r="G29" s="152">
        <v>28580.032201166181</v>
      </c>
      <c r="H29" s="152">
        <v>40305.362543731775</v>
      </c>
      <c r="I29" s="152">
        <v>43675.492061224497</v>
      </c>
    </row>
    <row r="30" spans="1:9" s="153" customFormat="1" ht="21" customHeight="1">
      <c r="A30" s="154" t="s">
        <v>101</v>
      </c>
      <c r="B30" s="152">
        <v>3092.0738678996036</v>
      </c>
      <c r="C30" s="152">
        <v>2469.4212266857962</v>
      </c>
      <c r="D30" s="152">
        <v>2382.7804390243905</v>
      </c>
      <c r="E30" s="152">
        <v>17331.847479827091</v>
      </c>
      <c r="F30" s="152">
        <v>40043.301413994166</v>
      </c>
      <c r="G30" s="152">
        <v>27184.552446064143</v>
      </c>
      <c r="H30" s="152">
        <v>34528.554629737606</v>
      </c>
      <c r="I30" s="152">
        <v>35912.089556851315</v>
      </c>
    </row>
    <row r="31" spans="1:9" s="153" customFormat="1" ht="21" customHeight="1">
      <c r="A31" s="154" t="s">
        <v>102</v>
      </c>
      <c r="B31" s="152">
        <v>2055.159892998679</v>
      </c>
      <c r="C31" s="152">
        <v>2398.9243472022958</v>
      </c>
      <c r="D31" s="152">
        <v>1634.9295279770445</v>
      </c>
      <c r="E31" s="152">
        <v>682.73909798270881</v>
      </c>
      <c r="F31" s="152">
        <v>897.08925218658885</v>
      </c>
      <c r="G31" s="152">
        <v>1298.1661282798834</v>
      </c>
      <c r="H31" s="152">
        <v>1295.6222827988336</v>
      </c>
      <c r="I31" s="152">
        <v>2534.9017755102041</v>
      </c>
    </row>
    <row r="32" spans="1:9" s="153" customFormat="1" ht="21" customHeight="1">
      <c r="A32" s="154" t="s">
        <v>103</v>
      </c>
      <c r="B32" s="152">
        <v>777.23508058124162</v>
      </c>
      <c r="C32" s="152">
        <v>339.01344045911054</v>
      </c>
      <c r="D32" s="152">
        <v>166.35220086083214</v>
      </c>
      <c r="E32" s="152">
        <v>126.74262103746398</v>
      </c>
      <c r="F32" s="152">
        <v>121.07647959183673</v>
      </c>
      <c r="G32" s="152">
        <v>64.266220116618086</v>
      </c>
      <c r="H32" s="152">
        <v>64.287150145772586</v>
      </c>
      <c r="I32" s="152">
        <v>64.461160349854225</v>
      </c>
    </row>
    <row r="33" spans="1:9" s="153" customFormat="1" ht="21" customHeight="1">
      <c r="A33" s="154" t="s">
        <v>104</v>
      </c>
      <c r="B33" s="152">
        <v>9.1814504623513873</v>
      </c>
      <c r="C33" s="152">
        <v>27.039769010043045</v>
      </c>
      <c r="D33" s="152">
        <v>15.965292682926828</v>
      </c>
      <c r="E33" s="152">
        <v>9.3623328530259347</v>
      </c>
      <c r="F33" s="152">
        <v>2704.9049912536443</v>
      </c>
      <c r="G33" s="152">
        <v>33.023425655976681</v>
      </c>
      <c r="H33" s="152">
        <v>4414.9060379008752</v>
      </c>
      <c r="I33" s="152">
        <v>5121.3435320699709</v>
      </c>
    </row>
    <row r="34" spans="1:9" s="153" customFormat="1" ht="21" customHeight="1">
      <c r="A34" s="154" t="s">
        <v>105</v>
      </c>
      <c r="B34" s="152">
        <v>0</v>
      </c>
      <c r="C34" s="152">
        <v>0</v>
      </c>
      <c r="D34" s="152">
        <v>0</v>
      </c>
      <c r="E34" s="152">
        <v>0</v>
      </c>
      <c r="F34" s="152">
        <v>0</v>
      </c>
      <c r="G34" s="152">
        <v>0</v>
      </c>
      <c r="H34" s="152">
        <v>0</v>
      </c>
      <c r="I34" s="152">
        <v>0</v>
      </c>
    </row>
    <row r="35" spans="1:9" s="153" customFormat="1" ht="21" customHeight="1">
      <c r="A35" s="154" t="s">
        <v>106</v>
      </c>
      <c r="B35" s="152">
        <v>11.121910171730514</v>
      </c>
      <c r="C35" s="152">
        <v>2.8948995695839312</v>
      </c>
      <c r="D35" s="152">
        <v>1.7311190817790529</v>
      </c>
      <c r="E35" s="152">
        <v>0.7539899135446686</v>
      </c>
      <c r="F35" s="152">
        <v>1.6500903790087464</v>
      </c>
      <c r="G35" s="152">
        <v>2.3981049562682214E-2</v>
      </c>
      <c r="H35" s="152">
        <v>1.9924431486880467</v>
      </c>
      <c r="I35" s="152">
        <v>42.696036443148692</v>
      </c>
    </row>
    <row r="36" spans="1:9" s="153" customFormat="1" ht="21" customHeight="1">
      <c r="A36" s="151" t="s">
        <v>107</v>
      </c>
      <c r="B36" s="152">
        <v>0</v>
      </c>
      <c r="C36" s="152">
        <v>0</v>
      </c>
      <c r="D36" s="152">
        <v>0</v>
      </c>
      <c r="E36" s="152">
        <v>0</v>
      </c>
      <c r="F36" s="152">
        <v>0</v>
      </c>
      <c r="G36" s="152">
        <v>0</v>
      </c>
      <c r="H36" s="152">
        <v>0</v>
      </c>
      <c r="I36" s="152">
        <v>0</v>
      </c>
    </row>
    <row r="37" spans="1:9" s="153" customFormat="1" ht="21" customHeight="1">
      <c r="A37" s="151" t="s">
        <v>108</v>
      </c>
      <c r="B37" s="152">
        <v>3147.0291704095112</v>
      </c>
      <c r="C37" s="152">
        <v>950.93042467718794</v>
      </c>
      <c r="D37" s="152">
        <v>1.4907245337159254</v>
      </c>
      <c r="E37" s="152">
        <v>1.490808357348703</v>
      </c>
      <c r="F37" s="152">
        <v>1124.5282827988337</v>
      </c>
      <c r="G37" s="152">
        <v>4596.8619344023327</v>
      </c>
      <c r="H37" s="152">
        <v>95.852717201166186</v>
      </c>
      <c r="I37" s="152">
        <v>6945.5757142857146</v>
      </c>
    </row>
    <row r="38" spans="1:9" s="153" customFormat="1" ht="21" customHeight="1">
      <c r="A38" s="151" t="s">
        <v>109</v>
      </c>
      <c r="B38" s="152">
        <v>324.82997093791283</v>
      </c>
      <c r="C38" s="152">
        <v>937.48331707317072</v>
      </c>
      <c r="D38" s="152">
        <v>527.55061692969866</v>
      </c>
      <c r="E38" s="152">
        <v>472.83985734870316</v>
      </c>
      <c r="F38" s="152">
        <v>867.23241690962095</v>
      </c>
      <c r="G38" s="152">
        <v>863.47048833819235</v>
      </c>
      <c r="H38" s="152">
        <v>2414.908527696793</v>
      </c>
      <c r="I38" s="152">
        <v>2531.2276195335276</v>
      </c>
    </row>
    <row r="39" spans="1:9" s="153" customFormat="1" ht="21" customHeight="1">
      <c r="A39" s="151" t="s">
        <v>110</v>
      </c>
      <c r="B39" s="152">
        <v>68.916253632760885</v>
      </c>
      <c r="C39" s="152">
        <v>100.17932711621233</v>
      </c>
      <c r="D39" s="152">
        <v>172.15633428981346</v>
      </c>
      <c r="E39" s="152">
        <v>206.18902017291066</v>
      </c>
      <c r="F39" s="152">
        <v>538.97962682215746</v>
      </c>
      <c r="G39" s="152">
        <v>592.28734110787173</v>
      </c>
      <c r="H39" s="152">
        <v>806.07181486880461</v>
      </c>
      <c r="I39" s="152">
        <v>778.77504227405245</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0</v>
      </c>
      <c r="C41" s="152">
        <v>0</v>
      </c>
      <c r="D41" s="152">
        <v>0</v>
      </c>
      <c r="E41" s="152">
        <v>0</v>
      </c>
      <c r="F41" s="152">
        <v>0</v>
      </c>
      <c r="G41" s="152">
        <v>0</v>
      </c>
      <c r="H41" s="152">
        <v>0</v>
      </c>
      <c r="I41" s="152">
        <v>0</v>
      </c>
    </row>
    <row r="42" spans="1:9" s="157" customFormat="1" ht="43.5" customHeight="1" thickBot="1">
      <c r="A42" s="155" t="s">
        <v>113</v>
      </c>
      <c r="B42" s="156"/>
      <c r="C42" s="156"/>
      <c r="D42" s="156">
        <v>0</v>
      </c>
      <c r="E42" s="156">
        <v>0</v>
      </c>
      <c r="F42" s="156">
        <v>0</v>
      </c>
      <c r="G42" s="156">
        <v>0</v>
      </c>
      <c r="H42" s="156">
        <v>0</v>
      </c>
      <c r="I42" s="156">
        <v>0</v>
      </c>
    </row>
    <row r="43" spans="1:9" ht="24" customHeight="1" thickTop="1" thickBot="1">
      <c r="A43" s="56" t="s">
        <v>114</v>
      </c>
      <c r="B43" s="150">
        <v>13130.588939233818</v>
      </c>
      <c r="C43" s="150">
        <v>14150.399457675754</v>
      </c>
      <c r="D43" s="150">
        <v>15532.012202295553</v>
      </c>
      <c r="E43" s="150">
        <v>18180.434337175793</v>
      </c>
      <c r="F43" s="150">
        <v>21293.315516034985</v>
      </c>
      <c r="G43" s="150">
        <v>24093.343138483964</v>
      </c>
      <c r="H43" s="150">
        <v>24137.802502915452</v>
      </c>
      <c r="I43" s="150">
        <v>25910.155332361515</v>
      </c>
    </row>
    <row r="44" spans="1:9" s="153" customFormat="1" ht="21" customHeight="1" thickTop="1">
      <c r="A44" s="151" t="s">
        <v>115</v>
      </c>
      <c r="B44" s="152">
        <v>10013.266865257596</v>
      </c>
      <c r="C44" s="152">
        <v>10875.24105738881</v>
      </c>
      <c r="D44" s="152">
        <v>10875.24105738881</v>
      </c>
      <c r="E44" s="152">
        <v>10922.252185878964</v>
      </c>
      <c r="F44" s="152">
        <v>11049.62538921283</v>
      </c>
      <c r="G44" s="152">
        <v>11049.62538921283</v>
      </c>
      <c r="H44" s="152">
        <v>11049.62538921283</v>
      </c>
      <c r="I44" s="152">
        <v>11049.62538921283</v>
      </c>
    </row>
    <row r="45" spans="1:9" s="153" customFormat="1" ht="21" customHeight="1">
      <c r="A45" s="151" t="s">
        <v>116</v>
      </c>
      <c r="B45" s="152">
        <v>1869.8097199471599</v>
      </c>
      <c r="C45" s="152">
        <v>2370.754817790531</v>
      </c>
      <c r="D45" s="152">
        <v>2370.754817790531</v>
      </c>
      <c r="E45" s="152">
        <v>3518.8391613832855</v>
      </c>
      <c r="F45" s="152">
        <v>5910.1201311953355</v>
      </c>
      <c r="G45" s="152">
        <v>8520.8981384839644</v>
      </c>
      <c r="H45" s="152">
        <v>8520.8981384839644</v>
      </c>
      <c r="I45" s="152">
        <v>11080.936427113702</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261.59409114927348</v>
      </c>
      <c r="C47" s="152">
        <v>1014.9163586800572</v>
      </c>
      <c r="D47" s="152">
        <v>1014.9163586800572</v>
      </c>
      <c r="E47" s="152">
        <v>1158.0621181556196</v>
      </c>
      <c r="F47" s="152">
        <v>1432.7055437317783</v>
      </c>
      <c r="G47" s="152">
        <v>1722.7919883381924</v>
      </c>
      <c r="H47" s="152">
        <v>1722.7919883381924</v>
      </c>
      <c r="I47" s="152">
        <v>2007.2406865889211</v>
      </c>
    </row>
    <row r="48" spans="1:9" s="153" customFormat="1" ht="21" customHeight="1">
      <c r="A48" s="151" t="s">
        <v>119</v>
      </c>
      <c r="B48" s="152">
        <v>985.91826287978859</v>
      </c>
      <c r="C48" s="152">
        <v>-110.51277618364421</v>
      </c>
      <c r="D48" s="152">
        <v>1271.0999684361548</v>
      </c>
      <c r="E48" s="152">
        <v>2581.2808717579251</v>
      </c>
      <c r="F48" s="152">
        <v>2900.8644518950437</v>
      </c>
      <c r="G48" s="152">
        <v>2800.0276224489789</v>
      </c>
      <c r="H48" s="152">
        <v>2844.4869868804667</v>
      </c>
      <c r="I48" s="152">
        <v>1772.3528294460643</v>
      </c>
    </row>
    <row r="49" spans="1:9" s="153" customFormat="1" ht="21" customHeight="1">
      <c r="A49" s="154" t="s">
        <v>120</v>
      </c>
      <c r="B49" s="152">
        <v>0</v>
      </c>
      <c r="C49" s="152">
        <v>0</v>
      </c>
      <c r="D49" s="152">
        <v>-110.51277618364421</v>
      </c>
      <c r="E49" s="152">
        <v>0</v>
      </c>
      <c r="F49" s="152">
        <v>0</v>
      </c>
      <c r="G49" s="152">
        <v>0</v>
      </c>
      <c r="H49" s="152">
        <v>0</v>
      </c>
      <c r="I49" s="152">
        <v>0</v>
      </c>
    </row>
    <row r="50" spans="1:9" s="157" customFormat="1" ht="40.5" customHeight="1" thickBot="1">
      <c r="A50" s="158" t="s">
        <v>121</v>
      </c>
      <c r="B50" s="156">
        <v>985.91826287978859</v>
      </c>
      <c r="C50" s="156">
        <v>-110.51277618364421</v>
      </c>
      <c r="D50" s="156">
        <v>1381.6127446197991</v>
      </c>
      <c r="E50" s="156">
        <v>2581.2808717579251</v>
      </c>
      <c r="F50" s="156">
        <v>2900.8644518950437</v>
      </c>
      <c r="G50" s="156">
        <v>2800.0276224489789</v>
      </c>
      <c r="H50" s="156">
        <v>2844.4869868804667</v>
      </c>
      <c r="I50" s="156">
        <v>1772.3528294460643</v>
      </c>
    </row>
    <row r="51" spans="1:9" ht="24" customHeight="1" thickTop="1" thickBot="1">
      <c r="A51" s="56" t="s">
        <v>122</v>
      </c>
      <c r="B51" s="150">
        <v>22616.136536327609</v>
      </c>
      <c r="C51" s="150">
        <v>21376.286209469152</v>
      </c>
      <c r="D51" s="150">
        <v>20434.968457675757</v>
      </c>
      <c r="E51" s="150">
        <v>37012.399544668588</v>
      </c>
      <c r="F51" s="150">
        <v>67592.078069970841</v>
      </c>
      <c r="G51" s="150">
        <v>58725.99510349855</v>
      </c>
      <c r="H51" s="150">
        <v>67759.998106414001</v>
      </c>
      <c r="I51" s="150">
        <v>79841.225769679295</v>
      </c>
    </row>
    <row r="52" spans="1:9" s="153" customFormat="1" ht="24" customHeight="1" thickTop="1">
      <c r="A52" s="159" t="s">
        <v>123</v>
      </c>
      <c r="B52" s="152">
        <v>1869.0073804491415</v>
      </c>
      <c r="C52" s="152">
        <v>456.9961406025825</v>
      </c>
      <c r="D52" s="152">
        <v>3035.8108880918226</v>
      </c>
      <c r="E52" s="152">
        <v>2312.8723112391931</v>
      </c>
      <c r="F52" s="152">
        <v>22182.235551020407</v>
      </c>
      <c r="G52" s="152">
        <v>22231.016364431485</v>
      </c>
      <c r="H52" s="152">
        <v>22566.816978134109</v>
      </c>
      <c r="I52" s="152">
        <v>20542.355823615158</v>
      </c>
    </row>
    <row r="53" spans="1:9" s="157" customFormat="1" ht="21" customHeight="1">
      <c r="A53" s="158" t="s">
        <v>654</v>
      </c>
      <c r="B53" s="156">
        <v>583.30868031704097</v>
      </c>
      <c r="C53" s="156">
        <v>319.45314060258255</v>
      </c>
      <c r="D53" s="156">
        <v>1534.4601004304161</v>
      </c>
      <c r="E53" s="156">
        <v>1084.6435201729107</v>
      </c>
      <c r="F53" s="156">
        <v>1147.274639941691</v>
      </c>
      <c r="G53" s="156">
        <v>4140.2300349854222</v>
      </c>
      <c r="H53" s="156">
        <v>8870.80291399417</v>
      </c>
      <c r="I53" s="156">
        <v>1820.7411895043731</v>
      </c>
    </row>
    <row r="54" spans="1:9" s="157" customFormat="1" ht="21" customHeight="1">
      <c r="A54" s="158" t="s">
        <v>655</v>
      </c>
      <c r="B54" s="156">
        <v>1285.6987001321006</v>
      </c>
      <c r="C54" s="156">
        <v>137.54300000000001</v>
      </c>
      <c r="D54" s="156">
        <v>1501.3507876614062</v>
      </c>
      <c r="E54" s="156">
        <v>1228.2287910662826</v>
      </c>
      <c r="F54" s="156">
        <v>21034.960911078717</v>
      </c>
      <c r="G54" s="156">
        <v>18090.786329446062</v>
      </c>
      <c r="H54" s="156">
        <v>13696.014064139943</v>
      </c>
      <c r="I54" s="156">
        <v>18721.614634110789</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0</v>
      </c>
      <c r="C56" s="156">
        <v>0</v>
      </c>
      <c r="D56" s="156">
        <v>0</v>
      </c>
      <c r="E56" s="156">
        <v>0</v>
      </c>
      <c r="F56" s="156">
        <v>0</v>
      </c>
      <c r="G56" s="156">
        <v>0</v>
      </c>
      <c r="H56" s="156">
        <v>0</v>
      </c>
      <c r="I56" s="156">
        <v>0</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98603.368974900921</v>
      </c>
      <c r="C58" s="156">
        <v>42526.344645624107</v>
      </c>
      <c r="D58" s="156">
        <v>57137.235450502143</v>
      </c>
      <c r="E58" s="156">
        <v>60039.675971181554</v>
      </c>
      <c r="F58" s="156">
        <v>73633.053252186597</v>
      </c>
      <c r="G58" s="156">
        <v>77555.890176384855</v>
      </c>
      <c r="H58" s="156">
        <v>99488.006927113704</v>
      </c>
      <c r="I58" s="156">
        <v>105305.51410204082</v>
      </c>
    </row>
    <row r="59" spans="1:9" ht="31.5" customHeight="1" thickTop="1" thickBot="1">
      <c r="A59" s="160" t="s">
        <v>657</v>
      </c>
      <c r="B59" s="150"/>
      <c r="C59" s="150"/>
      <c r="D59" s="150"/>
      <c r="E59" s="150"/>
      <c r="F59" s="150"/>
      <c r="G59" s="150"/>
      <c r="H59" s="150"/>
      <c r="I59" s="150"/>
    </row>
    <row r="60" spans="1:9" ht="30" customHeight="1" thickTop="1">
      <c r="A60" s="64" t="s">
        <v>131</v>
      </c>
      <c r="B60" s="161">
        <v>1989.4362959048876</v>
      </c>
      <c r="C60" s="161">
        <v>1055.4720301291247</v>
      </c>
      <c r="D60" s="161">
        <v>735.23158536585368</v>
      </c>
      <c r="E60" s="161">
        <v>503.12181412103746</v>
      </c>
      <c r="F60" s="161">
        <v>663.65174052478142</v>
      </c>
      <c r="G60" s="161">
        <v>905.36903206997079</v>
      </c>
      <c r="H60" s="161">
        <v>1280.1172040816325</v>
      </c>
      <c r="I60" s="161">
        <v>1375.3675612244899</v>
      </c>
    </row>
    <row r="61" spans="1:9" ht="21" customHeight="1">
      <c r="A61" s="60" t="s">
        <v>132</v>
      </c>
      <c r="B61" s="161">
        <v>-592.32071466314392</v>
      </c>
      <c r="C61" s="161">
        <v>-38.938648493543759</v>
      </c>
      <c r="D61" s="161">
        <v>-14.987713055954089</v>
      </c>
      <c r="E61" s="161">
        <v>-5.0216325648414983</v>
      </c>
      <c r="F61" s="161">
        <v>-6.0746734693877551</v>
      </c>
      <c r="G61" s="161">
        <v>-22.000116618075801</v>
      </c>
      <c r="H61" s="161">
        <v>-36.719325072886299</v>
      </c>
      <c r="I61" s="161">
        <v>-80.772282798833814</v>
      </c>
    </row>
    <row r="62" spans="1:9" ht="21.75" customHeight="1">
      <c r="A62" s="58" t="s">
        <v>133</v>
      </c>
      <c r="B62" s="161">
        <v>1397.1155812417435</v>
      </c>
      <c r="C62" s="161">
        <v>1016.533381635581</v>
      </c>
      <c r="D62" s="161">
        <v>720.24387230989964</v>
      </c>
      <c r="E62" s="161">
        <v>498.10018155619593</v>
      </c>
      <c r="F62" s="161">
        <v>657.57706705539351</v>
      </c>
      <c r="G62" s="161">
        <v>883.36891545189496</v>
      </c>
      <c r="H62" s="161">
        <v>1243.397879008746</v>
      </c>
      <c r="I62" s="161">
        <v>1294.595278425656</v>
      </c>
    </row>
    <row r="63" spans="1:9">
      <c r="A63" s="64" t="s">
        <v>134</v>
      </c>
      <c r="B63" s="161">
        <v>815.09069484808447</v>
      </c>
      <c r="C63" s="161">
        <v>1588.0104906743184</v>
      </c>
      <c r="D63" s="161">
        <v>2691.8403486370162</v>
      </c>
      <c r="E63" s="161">
        <v>4523.5307319884723</v>
      </c>
      <c r="F63" s="161">
        <v>5938.3888906705542</v>
      </c>
      <c r="G63" s="161">
        <v>4739.35805393586</v>
      </c>
      <c r="H63" s="161">
        <v>7049.8674723032063</v>
      </c>
      <c r="I63" s="161">
        <v>5633.2958600583088</v>
      </c>
    </row>
    <row r="64" spans="1:9">
      <c r="A64" s="60" t="s">
        <v>135</v>
      </c>
      <c r="B64" s="161">
        <v>-127.70987450462351</v>
      </c>
      <c r="C64" s="161">
        <v>-281.30014203730275</v>
      </c>
      <c r="D64" s="161">
        <v>-321.17018938307035</v>
      </c>
      <c r="E64" s="161">
        <v>-451.15637896253605</v>
      </c>
      <c r="F64" s="161">
        <v>-319.05156851311949</v>
      </c>
      <c r="G64" s="161">
        <v>-506.84338629737607</v>
      </c>
      <c r="H64" s="161">
        <v>-1032.259444606414</v>
      </c>
      <c r="I64" s="161">
        <v>-406.40488775510198</v>
      </c>
    </row>
    <row r="65" spans="1:9">
      <c r="A65" s="65" t="s">
        <v>136</v>
      </c>
      <c r="B65" s="161">
        <v>2084.4964015852047</v>
      </c>
      <c r="C65" s="161">
        <v>2323.2437302725971</v>
      </c>
      <c r="D65" s="161">
        <v>3090.9140315638451</v>
      </c>
      <c r="E65" s="161">
        <v>4570.4745345821329</v>
      </c>
      <c r="F65" s="161">
        <v>6276.9143892128277</v>
      </c>
      <c r="G65" s="161">
        <v>5115.883583090379</v>
      </c>
      <c r="H65" s="161">
        <v>7261.0059067055399</v>
      </c>
      <c r="I65" s="161">
        <v>6521.4862507288635</v>
      </c>
    </row>
    <row r="66" spans="1:9">
      <c r="A66" s="64" t="s">
        <v>137</v>
      </c>
      <c r="B66" s="161">
        <v>11.14046103038309</v>
      </c>
      <c r="C66" s="161">
        <v>24.585513629842179</v>
      </c>
      <c r="D66" s="161">
        <v>112.21899569583933</v>
      </c>
      <c r="E66" s="161">
        <v>108.88473775216139</v>
      </c>
      <c r="F66" s="161">
        <v>113.25134985422741</v>
      </c>
      <c r="G66" s="161">
        <v>507.3556574344023</v>
      </c>
      <c r="H66" s="161">
        <v>924.04949708454808</v>
      </c>
      <c r="I66" s="161">
        <v>924.58862390670549</v>
      </c>
    </row>
    <row r="67" spans="1:9">
      <c r="A67" s="64" t="s">
        <v>138</v>
      </c>
      <c r="B67" s="161">
        <v>-20.966002642007929</v>
      </c>
      <c r="C67" s="161">
        <v>-90.294206599713064</v>
      </c>
      <c r="D67" s="161">
        <v>-121.96708177905309</v>
      </c>
      <c r="E67" s="161">
        <v>-75.602056195965417</v>
      </c>
      <c r="F67" s="161">
        <v>-633.52771574344013</v>
      </c>
      <c r="G67" s="161">
        <v>-510.89728134110788</v>
      </c>
      <c r="H67" s="161">
        <v>-1163.121532069971</v>
      </c>
      <c r="I67" s="161">
        <v>-977.39162827988343</v>
      </c>
    </row>
    <row r="68" spans="1:9">
      <c r="A68" s="58" t="s">
        <v>139</v>
      </c>
      <c r="B68" s="161">
        <v>2074.6708599735798</v>
      </c>
      <c r="C68" s="161">
        <v>2257.5350373027259</v>
      </c>
      <c r="D68" s="161">
        <v>3081.1659454806313</v>
      </c>
      <c r="E68" s="161">
        <v>4603.7572161383287</v>
      </c>
      <c r="F68" s="161">
        <v>5756.638023323615</v>
      </c>
      <c r="G68" s="161">
        <v>5112.3419591836737</v>
      </c>
      <c r="H68" s="161">
        <v>7021.9338717201163</v>
      </c>
      <c r="I68" s="161">
        <v>6468.6832463556857</v>
      </c>
    </row>
    <row r="69" spans="1:9">
      <c r="A69" s="60" t="s">
        <v>140</v>
      </c>
      <c r="B69" s="161">
        <v>-1322.3284029062086</v>
      </c>
      <c r="C69" s="161">
        <v>-1404.7134720229556</v>
      </c>
      <c r="D69" s="161">
        <v>-1666.4460774748925</v>
      </c>
      <c r="E69" s="161">
        <v>-1944.4160547550432</v>
      </c>
      <c r="F69" s="161">
        <v>-2714.9551122448979</v>
      </c>
      <c r="G69" s="161">
        <v>-2231.7606836734694</v>
      </c>
      <c r="H69" s="161">
        <v>-3136.7595685131196</v>
      </c>
      <c r="I69" s="161">
        <v>-3086.8871559766767</v>
      </c>
    </row>
    <row r="70" spans="1:9">
      <c r="A70" s="65" t="s">
        <v>141</v>
      </c>
      <c r="B70" s="161">
        <v>752.34245706737136</v>
      </c>
      <c r="C70" s="161">
        <v>852.82156527977043</v>
      </c>
      <c r="D70" s="161">
        <v>1414.719868005739</v>
      </c>
      <c r="E70" s="161">
        <v>2659.341161383285</v>
      </c>
      <c r="F70" s="161">
        <v>3041.6829110787171</v>
      </c>
      <c r="G70" s="161">
        <v>2880.5812755102043</v>
      </c>
      <c r="H70" s="161">
        <v>3885.1743032069967</v>
      </c>
      <c r="I70" s="161">
        <v>3381.7960903790085</v>
      </c>
    </row>
    <row r="71" spans="1:9">
      <c r="A71" s="65" t="s">
        <v>142</v>
      </c>
      <c r="B71" s="161">
        <v>-7810.6923474240421</v>
      </c>
      <c r="C71" s="161">
        <v>-8299.3120487804863</v>
      </c>
      <c r="D71" s="161">
        <v>-26.933502152080347</v>
      </c>
      <c r="E71" s="161">
        <v>-82.85940057636887</v>
      </c>
      <c r="F71" s="161">
        <v>-249.38686297376091</v>
      </c>
      <c r="G71" s="161">
        <v>-24.167619533527699</v>
      </c>
      <c r="H71" s="161">
        <v>-27.154214285714286</v>
      </c>
      <c r="I71" s="161">
        <v>-1.7926326530612244</v>
      </c>
    </row>
    <row r="72" spans="1:9">
      <c r="A72" s="66" t="s">
        <v>143</v>
      </c>
      <c r="B72" s="161" t="s">
        <v>658</v>
      </c>
      <c r="C72" s="161">
        <v>-8299.3120487804863</v>
      </c>
      <c r="D72" s="161">
        <v>-26.933502152080347</v>
      </c>
      <c r="E72" s="161">
        <v>-82.85940057636887</v>
      </c>
      <c r="F72" s="161">
        <v>-249.38686297376091</v>
      </c>
      <c r="G72" s="161">
        <v>-24.167619533527699</v>
      </c>
      <c r="H72" s="161">
        <v>-27.154214285714286</v>
      </c>
      <c r="I72" s="161">
        <v>-1.7926326530612244</v>
      </c>
    </row>
    <row r="73" spans="1:9">
      <c r="A73" s="66" t="s">
        <v>144</v>
      </c>
      <c r="B73" s="161" t="s">
        <v>658</v>
      </c>
      <c r="C73" s="161">
        <v>0</v>
      </c>
      <c r="D73" s="161">
        <v>0</v>
      </c>
      <c r="E73" s="161">
        <v>0</v>
      </c>
      <c r="F73" s="161">
        <v>0</v>
      </c>
      <c r="G73" s="161">
        <v>0</v>
      </c>
      <c r="H73" s="161">
        <v>0</v>
      </c>
      <c r="I73" s="161">
        <v>0</v>
      </c>
    </row>
    <row r="74" spans="1:9">
      <c r="A74" s="58" t="s">
        <v>145</v>
      </c>
      <c r="B74" s="161">
        <v>8051.8020805812421</v>
      </c>
      <c r="C74" s="161">
        <v>7307.9777374461974</v>
      </c>
      <c r="D74" s="161">
        <v>1.6776197991391679</v>
      </c>
      <c r="E74" s="161">
        <v>19.195711815561957</v>
      </c>
      <c r="F74" s="161">
        <v>113.80916034985422</v>
      </c>
      <c r="G74" s="161">
        <v>-5.9763338192419821</v>
      </c>
      <c r="H74" s="161">
        <v>-5.9715437317784259</v>
      </c>
      <c r="I74" s="161">
        <v>-1.2838892128279884</v>
      </c>
    </row>
    <row r="75" spans="1:9">
      <c r="A75" s="58" t="s">
        <v>659</v>
      </c>
      <c r="B75" s="161" t="s">
        <v>658</v>
      </c>
      <c r="C75" s="161">
        <v>7307.9777374461974</v>
      </c>
      <c r="D75" s="161">
        <v>1.6776197991391679</v>
      </c>
      <c r="E75" s="161">
        <v>19.195711815561957</v>
      </c>
      <c r="F75" s="161">
        <v>113.80916034985422</v>
      </c>
      <c r="G75" s="161">
        <v>-5.9763338192419821</v>
      </c>
      <c r="H75" s="161">
        <v>-5.9715437317784259</v>
      </c>
      <c r="I75" s="161">
        <v>-1.2838892128279884</v>
      </c>
    </row>
    <row r="76" spans="1:9">
      <c r="A76" s="60" t="s">
        <v>660</v>
      </c>
      <c r="B76" s="161" t="s">
        <v>658</v>
      </c>
      <c r="C76" s="161">
        <v>0</v>
      </c>
      <c r="D76" s="161">
        <v>0</v>
      </c>
      <c r="E76" s="161">
        <v>0</v>
      </c>
      <c r="F76" s="161">
        <v>0</v>
      </c>
      <c r="G76" s="161">
        <v>0</v>
      </c>
      <c r="H76" s="161">
        <v>0</v>
      </c>
      <c r="I76" s="161">
        <v>0</v>
      </c>
    </row>
    <row r="77" spans="1:9">
      <c r="A77" s="58" t="s">
        <v>148</v>
      </c>
      <c r="B77" s="161">
        <v>993.4521902245707</v>
      </c>
      <c r="C77" s="161">
        <v>-138.51274605451937</v>
      </c>
      <c r="D77" s="161">
        <v>1389.4639856527979</v>
      </c>
      <c r="E77" s="161">
        <v>2595.6774726224785</v>
      </c>
      <c r="F77" s="161">
        <v>2906.1052084548105</v>
      </c>
      <c r="G77" s="161">
        <v>2850.4373221574347</v>
      </c>
      <c r="H77" s="161">
        <v>3852.0485451895042</v>
      </c>
      <c r="I77" s="161">
        <v>3378.7195685131192</v>
      </c>
    </row>
    <row r="78" spans="1:9">
      <c r="A78" s="67" t="s">
        <v>149</v>
      </c>
      <c r="B78" s="161">
        <v>-1.5208414795244385</v>
      </c>
      <c r="C78" s="161">
        <v>4.9550100430416064</v>
      </c>
      <c r="D78" s="161">
        <v>0</v>
      </c>
      <c r="E78" s="161">
        <v>7.8069164265129679E-2</v>
      </c>
      <c r="F78" s="161">
        <v>1.4564373177842567</v>
      </c>
      <c r="G78" s="161">
        <v>0.29898542274052475</v>
      </c>
      <c r="H78" s="161">
        <v>0.43552769679300291</v>
      </c>
      <c r="I78" s="161">
        <v>1.1556720116618076</v>
      </c>
    </row>
    <row r="79" spans="1:9">
      <c r="A79" s="65" t="s">
        <v>150</v>
      </c>
      <c r="B79" s="161">
        <v>991.93134874504619</v>
      </c>
      <c r="C79" s="161">
        <v>-133.55773601147777</v>
      </c>
      <c r="D79" s="161">
        <v>1389.4639856527979</v>
      </c>
      <c r="E79" s="161">
        <v>2595.7555417867438</v>
      </c>
      <c r="F79" s="161">
        <v>2907.5616457725951</v>
      </c>
      <c r="G79" s="161">
        <v>2850.736307580175</v>
      </c>
      <c r="H79" s="161">
        <v>3852.4840728862969</v>
      </c>
      <c r="I79" s="161">
        <v>3379.875240524781</v>
      </c>
    </row>
    <row r="80" spans="1:9">
      <c r="A80" s="64" t="s">
        <v>151</v>
      </c>
      <c r="B80" s="161">
        <v>-6.0130858652575956</v>
      </c>
      <c r="C80" s="161">
        <v>23.044959827833573</v>
      </c>
      <c r="D80" s="161">
        <v>-7.8512410329985656</v>
      </c>
      <c r="E80" s="161">
        <v>-14.474670028818444</v>
      </c>
      <c r="F80" s="161">
        <v>-6.6971938775510198</v>
      </c>
      <c r="G80" s="161">
        <v>-50.708685131195338</v>
      </c>
      <c r="H80" s="161">
        <v>-50.523265306122447</v>
      </c>
      <c r="I80" s="161">
        <v>-251.89850437317784</v>
      </c>
    </row>
    <row r="81" spans="1:9" ht="21" customHeight="1">
      <c r="A81" s="58" t="s">
        <v>152</v>
      </c>
      <c r="B81" s="161">
        <v>985.91826287978859</v>
      </c>
      <c r="C81" s="161">
        <v>-110.51277618364421</v>
      </c>
      <c r="D81" s="161">
        <v>1381.6127446197991</v>
      </c>
      <c r="E81" s="161">
        <v>2581.2808717579251</v>
      </c>
      <c r="F81" s="161">
        <v>2900.8644518950437</v>
      </c>
      <c r="G81" s="161">
        <v>2800.0276224489789</v>
      </c>
      <c r="H81" s="161">
        <v>3801.9608075801752</v>
      </c>
      <c r="I81" s="161">
        <v>3127.9767361516033</v>
      </c>
    </row>
    <row r="82" spans="1:9" ht="21" customHeight="1">
      <c r="A82" s="64" t="s">
        <v>153</v>
      </c>
      <c r="B82" s="161" t="s">
        <v>658</v>
      </c>
      <c r="C82" s="161">
        <v>0</v>
      </c>
      <c r="D82" s="161">
        <v>0</v>
      </c>
      <c r="E82" s="161">
        <v>0</v>
      </c>
      <c r="F82" s="161">
        <v>0</v>
      </c>
      <c r="G82" s="161">
        <v>0</v>
      </c>
      <c r="H82" s="161">
        <v>0</v>
      </c>
      <c r="I82" s="161">
        <v>0</v>
      </c>
    </row>
    <row r="83" spans="1:9" ht="21" customHeight="1">
      <c r="A83" s="58" t="s">
        <v>154</v>
      </c>
      <c r="B83" s="161">
        <v>985.91826287978859</v>
      </c>
      <c r="C83" s="161">
        <v>-110.51277618364421</v>
      </c>
      <c r="D83" s="161">
        <v>1381.6127446197991</v>
      </c>
      <c r="E83" s="161">
        <v>2581.2808717579251</v>
      </c>
      <c r="F83" s="161">
        <v>2900.8644518950437</v>
      </c>
      <c r="G83" s="161">
        <v>2800.0276224489789</v>
      </c>
      <c r="H83" s="161">
        <v>3801.9608075801752</v>
      </c>
      <c r="I83" s="161">
        <v>3127.9767361516033</v>
      </c>
    </row>
    <row r="84" spans="1:9" ht="18" customHeight="1" thickBot="1">
      <c r="A84" s="64" t="s">
        <v>155</v>
      </c>
      <c r="B84" s="161">
        <v>0</v>
      </c>
      <c r="C84" s="161">
        <v>0</v>
      </c>
      <c r="D84" s="161">
        <v>0</v>
      </c>
      <c r="E84" s="161">
        <v>0</v>
      </c>
      <c r="F84" s="161">
        <v>0</v>
      </c>
      <c r="G84" s="161">
        <v>0</v>
      </c>
      <c r="H84" s="161">
        <v>-957.47382069970843</v>
      </c>
      <c r="I84" s="161">
        <v>-1355.6239067055394</v>
      </c>
    </row>
    <row r="85" spans="1:9" ht="24" customHeight="1" thickTop="1" thickBot="1">
      <c r="A85" s="56" t="s">
        <v>156</v>
      </c>
      <c r="B85" s="150">
        <v>985.91826287978859</v>
      </c>
      <c r="C85" s="150">
        <v>-110.51277618364421</v>
      </c>
      <c r="D85" s="150">
        <v>1381.6127446197991</v>
      </c>
      <c r="E85" s="150">
        <v>2581.2808717579251</v>
      </c>
      <c r="F85" s="150">
        <v>2900.8644518950437</v>
      </c>
      <c r="G85" s="150">
        <v>2800.0276224489789</v>
      </c>
      <c r="H85" s="150">
        <v>2844.4869868804667</v>
      </c>
      <c r="I85" s="150">
        <v>1772.3528294460643</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I226"/>
  <sheetViews>
    <sheetView zoomScale="50" workbookViewId="0">
      <selection activeCell="B77" sqref="B77"/>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674</v>
      </c>
      <c r="B3" s="48"/>
      <c r="C3" s="48"/>
      <c r="D3" s="48"/>
      <c r="E3" s="48"/>
      <c r="F3" s="48"/>
      <c r="G3" s="48"/>
      <c r="H3" s="48"/>
      <c r="I3" s="48"/>
    </row>
    <row r="4" spans="1:9" ht="43.5" customHeight="1">
      <c r="A4" s="50" t="s">
        <v>645</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327715.9606367239</v>
      </c>
      <c r="C8" s="150">
        <v>471694.32835724537</v>
      </c>
      <c r="D8" s="150">
        <v>554696.49273744621</v>
      </c>
      <c r="E8" s="150">
        <v>547710.60355907772</v>
      </c>
      <c r="F8" s="150">
        <v>592753.24086297373</v>
      </c>
      <c r="G8" s="150">
        <v>650803.62806268223</v>
      </c>
      <c r="H8" s="150">
        <v>664894.41005685122</v>
      </c>
      <c r="I8" s="150">
        <v>712055.62880320707</v>
      </c>
    </row>
    <row r="9" spans="1:9" s="153" customFormat="1" ht="21" customHeight="1" thickTop="1">
      <c r="A9" s="151" t="s">
        <v>80</v>
      </c>
      <c r="B9" s="152">
        <v>18188.879772787317</v>
      </c>
      <c r="C9" s="152">
        <v>40826.56097417503</v>
      </c>
      <c r="D9" s="152">
        <v>75234.952649928266</v>
      </c>
      <c r="E9" s="152">
        <v>33896.574092219016</v>
      </c>
      <c r="F9" s="152">
        <v>51757.204397959191</v>
      </c>
      <c r="G9" s="152">
        <v>49611.389104956274</v>
      </c>
      <c r="H9" s="152">
        <v>61047.600539358595</v>
      </c>
      <c r="I9" s="152">
        <v>50299.346005830907</v>
      </c>
    </row>
    <row r="10" spans="1:9" s="153" customFormat="1" ht="21" customHeight="1">
      <c r="A10" s="151" t="s">
        <v>81</v>
      </c>
      <c r="B10" s="152">
        <v>22125.39702642008</v>
      </c>
      <c r="C10" s="152">
        <v>60095.101337159256</v>
      </c>
      <c r="D10" s="152">
        <v>68870.110119081772</v>
      </c>
      <c r="E10" s="152">
        <v>102073.74545100864</v>
      </c>
      <c r="F10" s="152">
        <v>67243.86908309038</v>
      </c>
      <c r="G10" s="152">
        <v>83496.981517492721</v>
      </c>
      <c r="H10" s="152">
        <v>71071.430586005823</v>
      </c>
      <c r="I10" s="152">
        <v>85851.023218658898</v>
      </c>
    </row>
    <row r="11" spans="1:9" s="153" customFormat="1" ht="21" customHeight="1">
      <c r="A11" s="151" t="s">
        <v>82</v>
      </c>
      <c r="B11" s="152">
        <v>270016.30978996039</v>
      </c>
      <c r="C11" s="152">
        <v>340768.46290530846</v>
      </c>
      <c r="D11" s="152">
        <v>370699.42744476325</v>
      </c>
      <c r="E11" s="152">
        <v>384997.55360374646</v>
      </c>
      <c r="F11" s="152">
        <v>447199.81185714289</v>
      </c>
      <c r="G11" s="152">
        <v>487919.25120699714</v>
      </c>
      <c r="H11" s="152">
        <v>506114.61872011662</v>
      </c>
      <c r="I11" s="152">
        <v>538523.26248396502</v>
      </c>
    </row>
    <row r="12" spans="1:9" s="153" customFormat="1" ht="21" customHeight="1">
      <c r="A12" s="154" t="s">
        <v>83</v>
      </c>
      <c r="B12" s="152">
        <v>267780.71966710704</v>
      </c>
      <c r="C12" s="152">
        <v>339509.07209899573</v>
      </c>
      <c r="D12" s="152">
        <v>369640.9735509326</v>
      </c>
      <c r="E12" s="152">
        <v>388899.54337031697</v>
      </c>
      <c r="F12" s="152">
        <v>450792.27572594752</v>
      </c>
      <c r="G12" s="152">
        <v>493398.00589067052</v>
      </c>
      <c r="H12" s="152">
        <v>511650.63245918369</v>
      </c>
      <c r="I12" s="152">
        <v>543667.88226530608</v>
      </c>
    </row>
    <row r="13" spans="1:9" s="153" customFormat="1" ht="21" customHeight="1">
      <c r="A13" s="154" t="s">
        <v>84</v>
      </c>
      <c r="B13" s="152">
        <v>265078.80455746368</v>
      </c>
      <c r="C13" s="152">
        <v>337260.16718794836</v>
      </c>
      <c r="D13" s="152">
        <v>364668.72305164998</v>
      </c>
      <c r="E13" s="152">
        <v>383775.95669164264</v>
      </c>
      <c r="F13" s="152">
        <v>446610.10279300291</v>
      </c>
      <c r="G13" s="152">
        <v>488011.1977784257</v>
      </c>
      <c r="H13" s="152">
        <v>506227.88236443151</v>
      </c>
      <c r="I13" s="152">
        <v>536299.1047682215</v>
      </c>
    </row>
    <row r="14" spans="1:9" s="153" customFormat="1" ht="21" customHeight="1">
      <c r="A14" s="154" t="s">
        <v>85</v>
      </c>
      <c r="B14" s="152">
        <v>2701.9151096433288</v>
      </c>
      <c r="C14" s="152">
        <v>2248.9049110473456</v>
      </c>
      <c r="D14" s="152">
        <v>4972.2504992826398</v>
      </c>
      <c r="E14" s="152">
        <v>5123.5866786743509</v>
      </c>
      <c r="F14" s="152">
        <v>4182.1729329446061</v>
      </c>
      <c r="G14" s="152">
        <v>5386.8081122448975</v>
      </c>
      <c r="H14" s="152">
        <v>5422.7500947521858</v>
      </c>
      <c r="I14" s="152">
        <v>7368.7774970845485</v>
      </c>
    </row>
    <row r="15" spans="1:9" s="153" customFormat="1" ht="21" customHeight="1">
      <c r="A15" s="154" t="s">
        <v>86</v>
      </c>
      <c r="B15" s="152">
        <v>1977.4023593130778</v>
      </c>
      <c r="C15" s="152">
        <v>1797.8310200860835</v>
      </c>
      <c r="D15" s="152">
        <v>2469.0484404591102</v>
      </c>
      <c r="E15" s="152">
        <v>2258.1430129682999</v>
      </c>
      <c r="F15" s="152">
        <v>2041.9405131195335</v>
      </c>
      <c r="G15" s="152">
        <v>3144.4969373177842</v>
      </c>
      <c r="H15" s="152">
        <v>1915.0104839650146</v>
      </c>
      <c r="I15" s="152">
        <v>2507.1397798833823</v>
      </c>
    </row>
    <row r="16" spans="1:9" s="153" customFormat="1" ht="21" customHeight="1">
      <c r="A16" s="154" t="s">
        <v>87</v>
      </c>
      <c r="B16" s="152">
        <v>1917.0624147952444</v>
      </c>
      <c r="C16" s="152">
        <v>1755.0684146341462</v>
      </c>
      <c r="D16" s="152">
        <v>2308.3858651362984</v>
      </c>
      <c r="E16" s="152">
        <v>1965.3344827089336</v>
      </c>
      <c r="F16" s="152">
        <v>1766.379912536443</v>
      </c>
      <c r="G16" s="152">
        <v>2875.1095102040813</v>
      </c>
      <c r="H16" s="152">
        <v>1811.3533104956268</v>
      </c>
      <c r="I16" s="152">
        <v>2391.868809037901</v>
      </c>
    </row>
    <row r="17" spans="1:9" s="153" customFormat="1" ht="21" customHeight="1">
      <c r="A17" s="154" t="s">
        <v>88</v>
      </c>
      <c r="B17" s="152">
        <v>60.339944517833558</v>
      </c>
      <c r="C17" s="152">
        <v>42.762605451936871</v>
      </c>
      <c r="D17" s="152">
        <v>160.66257532281202</v>
      </c>
      <c r="E17" s="152">
        <v>292.80853025936597</v>
      </c>
      <c r="F17" s="152">
        <v>275.56060058309038</v>
      </c>
      <c r="G17" s="152">
        <v>269.38742711370264</v>
      </c>
      <c r="H17" s="152">
        <v>103.65717346938776</v>
      </c>
      <c r="I17" s="152">
        <v>115.27097084548106</v>
      </c>
    </row>
    <row r="18" spans="1:9" s="153" customFormat="1" ht="21" customHeight="1">
      <c r="A18" s="154" t="s">
        <v>89</v>
      </c>
      <c r="B18" s="152">
        <v>1252.3090752972259</v>
      </c>
      <c r="C18" s="152">
        <v>1626.2473299856529</v>
      </c>
      <c r="D18" s="152">
        <v>693.72419799139175</v>
      </c>
      <c r="E18" s="152">
        <v>1122.9750432276658</v>
      </c>
      <c r="F18" s="152">
        <v>1343.4819620991252</v>
      </c>
      <c r="G18" s="152">
        <v>1463.6389927113703</v>
      </c>
      <c r="H18" s="152">
        <v>1843.6221384839648</v>
      </c>
      <c r="I18" s="152">
        <v>2616.475199708455</v>
      </c>
    </row>
    <row r="19" spans="1:9" s="153" customFormat="1" ht="21" customHeight="1">
      <c r="A19" s="154" t="s">
        <v>90</v>
      </c>
      <c r="B19" s="152">
        <v>1137.174896961691</v>
      </c>
      <c r="C19" s="152">
        <v>1545.58925107604</v>
      </c>
      <c r="D19" s="152">
        <v>589.61427833572463</v>
      </c>
      <c r="E19" s="152">
        <v>907.36898991354474</v>
      </c>
      <c r="F19" s="152">
        <v>1095.0771632653061</v>
      </c>
      <c r="G19" s="152">
        <v>1256.9236997084549</v>
      </c>
      <c r="H19" s="152">
        <v>1639.5436326530612</v>
      </c>
      <c r="I19" s="152">
        <v>2461.9436749271135</v>
      </c>
    </row>
    <row r="20" spans="1:9" s="153" customFormat="1" ht="21" customHeight="1">
      <c r="A20" s="154" t="s">
        <v>91</v>
      </c>
      <c r="B20" s="152">
        <v>115.13417833553501</v>
      </c>
      <c r="C20" s="152">
        <v>80.658078909612627</v>
      </c>
      <c r="D20" s="152">
        <v>104.10991965566716</v>
      </c>
      <c r="E20" s="152">
        <v>215.60605331412103</v>
      </c>
      <c r="F20" s="152">
        <v>248.40479883381923</v>
      </c>
      <c r="G20" s="152">
        <v>206.71529300291544</v>
      </c>
      <c r="H20" s="152">
        <v>204.07850583090379</v>
      </c>
      <c r="I20" s="152">
        <v>154.53152478134112</v>
      </c>
    </row>
    <row r="21" spans="1:9" s="153" customFormat="1" ht="21" customHeight="1">
      <c r="A21" s="154" t="s">
        <v>92</v>
      </c>
      <c r="B21" s="152">
        <v>3541.4182840158524</v>
      </c>
      <c r="C21" s="152">
        <v>4789.6440932568148</v>
      </c>
      <c r="D21" s="152">
        <v>5079.3715437589663</v>
      </c>
      <c r="E21" s="152">
        <v>4496.171368876081</v>
      </c>
      <c r="F21" s="152">
        <v>4784.6689139941691</v>
      </c>
      <c r="G21" s="152">
        <v>5018.7391880466475</v>
      </c>
      <c r="H21" s="152">
        <v>5435.9823221574334</v>
      </c>
      <c r="I21" s="152">
        <v>5368.3185539358601</v>
      </c>
    </row>
    <row r="22" spans="1:9" s="153" customFormat="1" ht="21" customHeight="1">
      <c r="A22" s="154" t="s">
        <v>93</v>
      </c>
      <c r="B22" s="152">
        <v>-4535.5395957727878</v>
      </c>
      <c r="C22" s="152">
        <v>-6954.3316370157818</v>
      </c>
      <c r="D22" s="152">
        <v>-7183.6902883787661</v>
      </c>
      <c r="E22" s="152">
        <v>-11779.279191642652</v>
      </c>
      <c r="F22" s="152">
        <v>-11762.555258017492</v>
      </c>
      <c r="G22" s="152">
        <v>-15105.629801749272</v>
      </c>
      <c r="H22" s="152">
        <v>-14730.628683673469</v>
      </c>
      <c r="I22" s="152">
        <v>-15636.553314868803</v>
      </c>
    </row>
    <row r="23" spans="1:9" s="153" customFormat="1" ht="21" customHeight="1">
      <c r="A23" s="151" t="s">
        <v>94</v>
      </c>
      <c r="B23" s="152">
        <v>2753.8887622192865</v>
      </c>
      <c r="C23" s="152">
        <v>3558.4491463414633</v>
      </c>
      <c r="D23" s="152">
        <v>3909.5212654232423</v>
      </c>
      <c r="E23" s="152">
        <v>4613.3402406340056</v>
      </c>
      <c r="F23" s="152">
        <v>5084.5230481049566</v>
      </c>
      <c r="G23" s="152">
        <v>5376.5755116618075</v>
      </c>
      <c r="H23" s="152">
        <v>3717.2147084548105</v>
      </c>
      <c r="I23" s="152">
        <v>3196.8363002915448</v>
      </c>
    </row>
    <row r="24" spans="1:9" s="153" customFormat="1" ht="21" customHeight="1">
      <c r="A24" s="151" t="s">
        <v>95</v>
      </c>
      <c r="B24" s="152">
        <v>102.22353632760898</v>
      </c>
      <c r="C24" s="152">
        <v>441.13429555236729</v>
      </c>
      <c r="D24" s="152">
        <v>286.42888952654232</v>
      </c>
      <c r="E24" s="152">
        <v>3.0850187319884723</v>
      </c>
      <c r="F24" s="152">
        <v>2.9154518950437319E-6</v>
      </c>
      <c r="G24" s="152">
        <v>2.9154518950437319E-6</v>
      </c>
      <c r="H24" s="152">
        <v>0.88104664723032067</v>
      </c>
      <c r="I24" s="152">
        <v>-1.4577259475218659E-6</v>
      </c>
    </row>
    <row r="25" spans="1:9" s="153" customFormat="1" ht="21" customHeight="1">
      <c r="A25" s="151" t="s">
        <v>96</v>
      </c>
      <c r="B25" s="152">
        <v>4737.0420066050201</v>
      </c>
      <c r="C25" s="152">
        <v>12208.073078909614</v>
      </c>
      <c r="D25" s="152">
        <v>21628.771609756099</v>
      </c>
      <c r="E25" s="152">
        <v>6502.9490259365994</v>
      </c>
      <c r="F25" s="152">
        <v>2459.926188046647</v>
      </c>
      <c r="G25" s="152">
        <v>3319.3429693877547</v>
      </c>
      <c r="H25" s="152">
        <v>1572.6647172011662</v>
      </c>
      <c r="I25" s="152">
        <v>13129.548311953353</v>
      </c>
    </row>
    <row r="26" spans="1:9" s="153" customFormat="1" ht="21" customHeight="1">
      <c r="A26" s="151" t="s">
        <v>97</v>
      </c>
      <c r="B26" s="152">
        <v>8837.4606922060757</v>
      </c>
      <c r="C26" s="152">
        <v>11537.303783357247</v>
      </c>
      <c r="D26" s="152">
        <v>11738.34974175036</v>
      </c>
      <c r="E26" s="152">
        <v>12544.078693083571</v>
      </c>
      <c r="F26" s="152">
        <v>16000.922102040817</v>
      </c>
      <c r="G26" s="152">
        <v>17457.249620991253</v>
      </c>
      <c r="H26" s="152">
        <v>17682.144737609331</v>
      </c>
      <c r="I26" s="152">
        <v>16829.250542274051</v>
      </c>
    </row>
    <row r="27" spans="1:9" s="157" customFormat="1" ht="43.5" customHeight="1" thickBot="1">
      <c r="A27" s="155" t="s">
        <v>98</v>
      </c>
      <c r="B27" s="156">
        <v>954.75905019815059</v>
      </c>
      <c r="C27" s="156">
        <v>2259.2428364418938</v>
      </c>
      <c r="D27" s="156">
        <v>2328.9310172166429</v>
      </c>
      <c r="E27" s="156">
        <v>3079.2774337175797</v>
      </c>
      <c r="F27" s="156">
        <v>3006.984183673469</v>
      </c>
      <c r="G27" s="156">
        <v>3622.8381282798832</v>
      </c>
      <c r="H27" s="156">
        <v>3687.8550014577254</v>
      </c>
      <c r="I27" s="156">
        <v>4226.3619416909623</v>
      </c>
    </row>
    <row r="28" spans="1:9" ht="24" customHeight="1" thickTop="1" thickBot="1">
      <c r="A28" s="56" t="s">
        <v>99</v>
      </c>
      <c r="B28" s="150">
        <v>294929.74222324969</v>
      </c>
      <c r="C28" s="150">
        <v>420779.92738307029</v>
      </c>
      <c r="D28" s="150">
        <v>496117.07406599709</v>
      </c>
      <c r="E28" s="150">
        <v>487835.73950000003</v>
      </c>
      <c r="F28" s="150">
        <v>524324.53906413994</v>
      </c>
      <c r="G28" s="150">
        <v>582924.96748979588</v>
      </c>
      <c r="H28" s="150">
        <v>593971.56443294464</v>
      </c>
      <c r="I28" s="150">
        <v>633875.18632944615</v>
      </c>
    </row>
    <row r="29" spans="1:9" s="153" customFormat="1" ht="21" customHeight="1" thickTop="1">
      <c r="A29" s="151" t="s">
        <v>100</v>
      </c>
      <c r="B29" s="152">
        <v>212815.29075429327</v>
      </c>
      <c r="C29" s="152">
        <v>306417.70370875177</v>
      </c>
      <c r="D29" s="152">
        <v>403122.15211621235</v>
      </c>
      <c r="E29" s="152">
        <v>391372.99568443809</v>
      </c>
      <c r="F29" s="152">
        <v>418639.83081778424</v>
      </c>
      <c r="G29" s="152">
        <v>475407.64089067059</v>
      </c>
      <c r="H29" s="152">
        <v>484267.78988338192</v>
      </c>
      <c r="I29" s="152">
        <v>520958.21428571432</v>
      </c>
    </row>
    <row r="30" spans="1:9" s="153" customFormat="1" ht="21" customHeight="1">
      <c r="A30" s="154" t="s">
        <v>101</v>
      </c>
      <c r="B30" s="152">
        <v>155.65125231175693</v>
      </c>
      <c r="C30" s="152">
        <v>903.93628550932567</v>
      </c>
      <c r="D30" s="152">
        <v>4670.7676040172164</v>
      </c>
      <c r="E30" s="152">
        <v>6911.1860172910665</v>
      </c>
      <c r="F30" s="152">
        <v>14019.205575801749</v>
      </c>
      <c r="G30" s="152">
        <v>11843.866228862975</v>
      </c>
      <c r="H30" s="152">
        <v>10959.39831341108</v>
      </c>
      <c r="I30" s="152">
        <v>10108.948236151604</v>
      </c>
    </row>
    <row r="31" spans="1:9" s="153" customFormat="1" ht="21" customHeight="1">
      <c r="A31" s="154" t="s">
        <v>102</v>
      </c>
      <c r="B31" s="152">
        <v>42527.083085865255</v>
      </c>
      <c r="C31" s="152">
        <v>86405.254863701572</v>
      </c>
      <c r="D31" s="152">
        <v>120971.35280200861</v>
      </c>
      <c r="E31" s="152">
        <v>120990.67965994235</v>
      </c>
      <c r="F31" s="152">
        <v>136181.78818221574</v>
      </c>
      <c r="G31" s="152">
        <v>142781.40873760934</v>
      </c>
      <c r="H31" s="152">
        <v>143666.10132215742</v>
      </c>
      <c r="I31" s="152">
        <v>145283.34401311952</v>
      </c>
    </row>
    <row r="32" spans="1:9" s="153" customFormat="1" ht="21" customHeight="1">
      <c r="A32" s="154" t="s">
        <v>103</v>
      </c>
      <c r="B32" s="152">
        <v>106351.59263804491</v>
      </c>
      <c r="C32" s="152">
        <v>135591.7087173601</v>
      </c>
      <c r="D32" s="152">
        <v>162739.72032711623</v>
      </c>
      <c r="E32" s="152">
        <v>143372.85227665707</v>
      </c>
      <c r="F32" s="152">
        <v>122310.99610495627</v>
      </c>
      <c r="G32" s="152">
        <v>110727.26480903791</v>
      </c>
      <c r="H32" s="152">
        <v>114628.28379737609</v>
      </c>
      <c r="I32" s="152">
        <v>105425.94561078717</v>
      </c>
    </row>
    <row r="33" spans="1:9" s="153" customFormat="1" ht="21" customHeight="1">
      <c r="A33" s="154" t="s">
        <v>104</v>
      </c>
      <c r="B33" s="152">
        <v>8573.1756538969621</v>
      </c>
      <c r="C33" s="152">
        <v>13353.864997130559</v>
      </c>
      <c r="D33" s="152">
        <v>16326.89973888092</v>
      </c>
      <c r="E33" s="152">
        <v>11385.09561239193</v>
      </c>
      <c r="F33" s="152">
        <v>8757.6567055393589</v>
      </c>
      <c r="G33" s="152">
        <v>9047.6823600583084</v>
      </c>
      <c r="H33" s="152">
        <v>8952.3893615160359</v>
      </c>
      <c r="I33" s="152">
        <v>8837.6453440233236</v>
      </c>
    </row>
    <row r="34" spans="1:9" s="153" customFormat="1" ht="21" customHeight="1">
      <c r="A34" s="154" t="s">
        <v>105</v>
      </c>
      <c r="B34" s="152">
        <v>48868.745783355342</v>
      </c>
      <c r="C34" s="152">
        <v>58363.793030129134</v>
      </c>
      <c r="D34" s="152">
        <v>82033.54822525107</v>
      </c>
      <c r="E34" s="152">
        <v>93278.762551873195</v>
      </c>
      <c r="F34" s="152">
        <v>128661.62868658891</v>
      </c>
      <c r="G34" s="152">
        <v>190333.9508367347</v>
      </c>
      <c r="H34" s="152">
        <v>194219.64908746353</v>
      </c>
      <c r="I34" s="152">
        <v>238734.85072594753</v>
      </c>
    </row>
    <row r="35" spans="1:9" s="153" customFormat="1" ht="21" customHeight="1">
      <c r="A35" s="154" t="s">
        <v>106</v>
      </c>
      <c r="B35" s="152">
        <v>6339.0423408190227</v>
      </c>
      <c r="C35" s="152">
        <v>11799.14581492109</v>
      </c>
      <c r="D35" s="152">
        <v>16379.863418938306</v>
      </c>
      <c r="E35" s="152">
        <v>15434.419566282422</v>
      </c>
      <c r="F35" s="152">
        <v>8708.5555626822152</v>
      </c>
      <c r="G35" s="152">
        <v>10673.467918367349</v>
      </c>
      <c r="H35" s="152">
        <v>11841.968001457726</v>
      </c>
      <c r="I35" s="152">
        <v>12567.480355685129</v>
      </c>
    </row>
    <row r="36" spans="1:9" s="153" customFormat="1" ht="21" customHeight="1">
      <c r="A36" s="151" t="s">
        <v>107</v>
      </c>
      <c r="B36" s="152">
        <v>172.51015587846763</v>
      </c>
      <c r="C36" s="152">
        <v>794.30522525107608</v>
      </c>
      <c r="D36" s="152">
        <v>805.85391391678638</v>
      </c>
      <c r="E36" s="152">
        <v>1356.6001195965418</v>
      </c>
      <c r="F36" s="152">
        <v>1661.186193877551</v>
      </c>
      <c r="G36" s="152">
        <v>237.67548688046648</v>
      </c>
      <c r="H36" s="152">
        <v>376.87795918367345</v>
      </c>
      <c r="I36" s="152">
        <v>139.61016180758017</v>
      </c>
    </row>
    <row r="37" spans="1:9" s="153" customFormat="1" ht="21" customHeight="1">
      <c r="A37" s="151" t="s">
        <v>108</v>
      </c>
      <c r="B37" s="152">
        <v>72142.427352708051</v>
      </c>
      <c r="C37" s="152">
        <v>104187.58245337159</v>
      </c>
      <c r="D37" s="152">
        <v>65300.761552367287</v>
      </c>
      <c r="E37" s="152">
        <v>43460.188876080691</v>
      </c>
      <c r="F37" s="152">
        <v>29687.419613702623</v>
      </c>
      <c r="G37" s="152">
        <v>26664.048676384838</v>
      </c>
      <c r="H37" s="152">
        <v>28036.720370262392</v>
      </c>
      <c r="I37" s="152">
        <v>33990.616051020406</v>
      </c>
    </row>
    <row r="38" spans="1:9" s="153" customFormat="1" ht="21" customHeight="1">
      <c r="A38" s="151" t="s">
        <v>109</v>
      </c>
      <c r="B38" s="152">
        <v>5693.2305138705415</v>
      </c>
      <c r="C38" s="152">
        <v>7288.4740301291249</v>
      </c>
      <c r="D38" s="152">
        <v>8230.6067044476313</v>
      </c>
      <c r="E38" s="152">
        <v>11051.230874639768</v>
      </c>
      <c r="F38" s="152">
        <v>10223.292924198251</v>
      </c>
      <c r="G38" s="152">
        <v>11696.231367346938</v>
      </c>
      <c r="H38" s="152">
        <v>10773.233148688047</v>
      </c>
      <c r="I38" s="152">
        <v>12369.772655976676</v>
      </c>
    </row>
    <row r="39" spans="1:9" s="153" customFormat="1" ht="21" customHeight="1">
      <c r="A39" s="151" t="s">
        <v>110</v>
      </c>
      <c r="B39" s="152">
        <v>4106.2834464993402</v>
      </c>
      <c r="C39" s="152">
        <v>2091.8619655667148</v>
      </c>
      <c r="D39" s="152">
        <v>3513.8379827833569</v>
      </c>
      <c r="E39" s="152">
        <v>4138.5565576368872</v>
      </c>
      <c r="F39" s="152">
        <v>4761.5994154518949</v>
      </c>
      <c r="G39" s="152">
        <v>5177.7339577259481</v>
      </c>
      <c r="H39" s="152">
        <v>5203.6199606413993</v>
      </c>
      <c r="I39" s="152">
        <v>5193.9108950437312</v>
      </c>
    </row>
    <row r="40" spans="1:9" s="153" customFormat="1" ht="21" customHeight="1">
      <c r="A40" s="151" t="s">
        <v>111</v>
      </c>
      <c r="B40" s="152">
        <v>0</v>
      </c>
      <c r="C40" s="152">
        <v>0</v>
      </c>
      <c r="D40" s="152">
        <v>0</v>
      </c>
      <c r="E40" s="152">
        <v>20111.111109510082</v>
      </c>
      <c r="F40" s="152">
        <v>35191.763890670554</v>
      </c>
      <c r="G40" s="152">
        <v>35435.902779883378</v>
      </c>
      <c r="H40" s="152">
        <v>35207.347220116615</v>
      </c>
      <c r="I40" s="152">
        <v>35198.888890670554</v>
      </c>
    </row>
    <row r="41" spans="1:9" s="153" customFormat="1" ht="21" customHeight="1">
      <c r="A41" s="151" t="s">
        <v>112</v>
      </c>
      <c r="B41" s="152">
        <v>0</v>
      </c>
      <c r="C41" s="152">
        <v>0</v>
      </c>
      <c r="D41" s="152">
        <v>0</v>
      </c>
      <c r="E41" s="152">
        <v>0</v>
      </c>
      <c r="F41" s="152">
        <v>0</v>
      </c>
      <c r="G41" s="152">
        <v>0</v>
      </c>
      <c r="H41" s="152">
        <v>0</v>
      </c>
      <c r="I41" s="152">
        <v>0</v>
      </c>
    </row>
    <row r="42" spans="1:9" s="157" customFormat="1" ht="43.5" customHeight="1" thickBot="1">
      <c r="A42" s="155" t="s">
        <v>113</v>
      </c>
      <c r="B42" s="156"/>
      <c r="C42" s="156"/>
      <c r="D42" s="156">
        <v>15143.861796269726</v>
      </c>
      <c r="E42" s="156">
        <v>16345.056278097982</v>
      </c>
      <c r="F42" s="156">
        <v>24159.446208454814</v>
      </c>
      <c r="G42" s="156">
        <v>28305.734330903786</v>
      </c>
      <c r="H42" s="156">
        <v>30105.975890670557</v>
      </c>
      <c r="I42" s="156">
        <v>26024.173389212825</v>
      </c>
    </row>
    <row r="43" spans="1:9" ht="24" customHeight="1" thickTop="1" thickBot="1">
      <c r="A43" s="56" t="s">
        <v>114</v>
      </c>
      <c r="B43" s="150">
        <v>32786.218413474235</v>
      </c>
      <c r="C43" s="150">
        <v>50914.40094835007</v>
      </c>
      <c r="D43" s="150">
        <v>58579.418642754667</v>
      </c>
      <c r="E43" s="150">
        <v>59874.864041786743</v>
      </c>
      <c r="F43" s="150">
        <v>68428.70182215744</v>
      </c>
      <c r="G43" s="150">
        <v>67878.66055102041</v>
      </c>
      <c r="H43" s="150">
        <v>70922.845597667634</v>
      </c>
      <c r="I43" s="150">
        <v>78180.442491253634</v>
      </c>
    </row>
    <row r="44" spans="1:9" s="153" customFormat="1" ht="21" customHeight="1" thickTop="1">
      <c r="A44" s="151" t="s">
        <v>115</v>
      </c>
      <c r="B44" s="152">
        <v>28600.409511228536</v>
      </c>
      <c r="C44" s="152">
        <v>41808.479196556669</v>
      </c>
      <c r="D44" s="152">
        <v>45309.196556671443</v>
      </c>
      <c r="E44" s="152">
        <v>45505.057636887606</v>
      </c>
      <c r="F44" s="152">
        <v>50088.49854227405</v>
      </c>
      <c r="G44" s="152">
        <v>55082.434402332365</v>
      </c>
      <c r="H44" s="152">
        <v>55082.434402332365</v>
      </c>
      <c r="I44" s="152">
        <v>58452.055393586001</v>
      </c>
    </row>
    <row r="45" spans="1:9" s="153" customFormat="1" ht="21" customHeight="1">
      <c r="A45" s="151" t="s">
        <v>116</v>
      </c>
      <c r="B45" s="152">
        <v>438.65863672391015</v>
      </c>
      <c r="C45" s="152">
        <v>528.45708464849349</v>
      </c>
      <c r="D45" s="152">
        <v>528.45708464849349</v>
      </c>
      <c r="E45" s="152">
        <v>530.74148126801151</v>
      </c>
      <c r="F45" s="152">
        <v>536.93088629737611</v>
      </c>
      <c r="G45" s="152">
        <v>536.91817930029151</v>
      </c>
      <c r="H45" s="152">
        <v>536.91817930029151</v>
      </c>
      <c r="I45" s="152">
        <v>536.91817930029151</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287.69920475561423</v>
      </c>
      <c r="C47" s="152">
        <v>4636.9673959827833</v>
      </c>
      <c r="D47" s="152">
        <v>5031.01469010043</v>
      </c>
      <c r="E47" s="152">
        <v>5827.1683559077819</v>
      </c>
      <c r="F47" s="152">
        <v>6705.654167638485</v>
      </c>
      <c r="G47" s="152">
        <v>7815.4287011661809</v>
      </c>
      <c r="H47" s="152">
        <v>7815.4287011661809</v>
      </c>
      <c r="I47" s="152">
        <v>8564.2351326530606</v>
      </c>
    </row>
    <row r="48" spans="1:9" s="153" customFormat="1" ht="21" customHeight="1">
      <c r="A48" s="151" t="s">
        <v>119</v>
      </c>
      <c r="B48" s="152">
        <v>3459.4510607661828</v>
      </c>
      <c r="C48" s="152">
        <v>3940.4972711621235</v>
      </c>
      <c r="D48" s="152">
        <v>7710.7503113342909</v>
      </c>
      <c r="E48" s="152">
        <v>8011.8965677233427</v>
      </c>
      <c r="F48" s="152">
        <v>11097.618225947523</v>
      </c>
      <c r="G48" s="152">
        <v>4443.8792682215744</v>
      </c>
      <c r="H48" s="152">
        <v>7488.064314868805</v>
      </c>
      <c r="I48" s="152">
        <v>10627.233785714287</v>
      </c>
    </row>
    <row r="49" spans="1:9" s="153" customFormat="1" ht="21" customHeight="1">
      <c r="A49" s="154" t="s">
        <v>120</v>
      </c>
      <c r="B49" s="152">
        <v>2.2397622192866579E-2</v>
      </c>
      <c r="C49" s="152">
        <v>2.4325681492109039E-2</v>
      </c>
      <c r="D49" s="152">
        <v>2.4325681492109039E-2</v>
      </c>
      <c r="E49" s="152">
        <v>2.4430835734870319E-2</v>
      </c>
      <c r="F49" s="152">
        <v>0</v>
      </c>
      <c r="G49" s="152">
        <v>0</v>
      </c>
      <c r="H49" s="152">
        <v>0</v>
      </c>
      <c r="I49" s="152">
        <v>0</v>
      </c>
    </row>
    <row r="50" spans="1:9" s="157" customFormat="1" ht="40.5" customHeight="1" thickBot="1">
      <c r="A50" s="158" t="s">
        <v>121</v>
      </c>
      <c r="B50" s="156">
        <v>3459.4286631439895</v>
      </c>
      <c r="C50" s="156">
        <v>3940.4729454806316</v>
      </c>
      <c r="D50" s="156">
        <v>7710.7259856527971</v>
      </c>
      <c r="E50" s="156">
        <v>8011.8721368876086</v>
      </c>
      <c r="F50" s="156">
        <v>11097.618225947523</v>
      </c>
      <c r="G50" s="156">
        <v>4443.8792682215744</v>
      </c>
      <c r="H50" s="156">
        <v>7488.064314868805</v>
      </c>
      <c r="I50" s="156">
        <v>10627.233785714287</v>
      </c>
    </row>
    <row r="51" spans="1:9" ht="24" customHeight="1" thickTop="1" thickBot="1">
      <c r="A51" s="56" t="s">
        <v>122</v>
      </c>
      <c r="B51" s="150">
        <v>327715.9606367239</v>
      </c>
      <c r="C51" s="150">
        <v>471694.32833142031</v>
      </c>
      <c r="D51" s="150">
        <v>554696.49270875182</v>
      </c>
      <c r="E51" s="150">
        <v>547710.60354178667</v>
      </c>
      <c r="F51" s="150">
        <v>592753.24088629743</v>
      </c>
      <c r="G51" s="150">
        <v>650803.62804081617</v>
      </c>
      <c r="H51" s="150">
        <v>664894.41003061237</v>
      </c>
      <c r="I51" s="150">
        <v>712055.62882069976</v>
      </c>
    </row>
    <row r="52" spans="1:9" s="153" customFormat="1" ht="24" customHeight="1" thickTop="1">
      <c r="A52" s="159" t="s">
        <v>123</v>
      </c>
      <c r="B52" s="152">
        <v>1720.3486169088508</v>
      </c>
      <c r="C52" s="152">
        <v>2766.4594304160687</v>
      </c>
      <c r="D52" s="152">
        <v>3275.9805767575326</v>
      </c>
      <c r="E52" s="152">
        <v>3276.3258386167149</v>
      </c>
      <c r="F52" s="152">
        <v>3414.7478309037906</v>
      </c>
      <c r="G52" s="152">
        <v>2808.4137784256559</v>
      </c>
      <c r="H52" s="152">
        <v>2960.9765306122449</v>
      </c>
      <c r="I52" s="152">
        <v>2887.1952099125365</v>
      </c>
    </row>
    <row r="53" spans="1:9" s="157" customFormat="1" ht="21" customHeight="1">
      <c r="A53" s="158" t="s">
        <v>654</v>
      </c>
      <c r="B53" s="156">
        <v>0</v>
      </c>
      <c r="C53" s="156">
        <v>0</v>
      </c>
      <c r="D53" s="156">
        <v>0</v>
      </c>
      <c r="E53" s="156">
        <v>0</v>
      </c>
      <c r="F53" s="156">
        <v>47.999999999999993</v>
      </c>
      <c r="G53" s="156">
        <v>53.930800291545189</v>
      </c>
      <c r="H53" s="156">
        <v>0</v>
      </c>
      <c r="I53" s="156">
        <v>0</v>
      </c>
    </row>
    <row r="54" spans="1:9" s="157" customFormat="1" ht="21" customHeight="1">
      <c r="A54" s="158" t="s">
        <v>655</v>
      </c>
      <c r="B54" s="156">
        <v>1720.3486169088508</v>
      </c>
      <c r="C54" s="156">
        <v>2766.4594304160687</v>
      </c>
      <c r="D54" s="156">
        <v>3275.9805767575326</v>
      </c>
      <c r="E54" s="156">
        <v>3276.3258386167149</v>
      </c>
      <c r="F54" s="156">
        <v>3366.7478309037901</v>
      </c>
      <c r="G54" s="156">
        <v>2754.4829781341109</v>
      </c>
      <c r="H54" s="156">
        <v>2960.9765306122449</v>
      </c>
      <c r="I54" s="156">
        <v>2887.1952099125365</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0</v>
      </c>
      <c r="C56" s="156">
        <v>0</v>
      </c>
      <c r="D56" s="156">
        <v>0</v>
      </c>
      <c r="E56" s="156">
        <v>0</v>
      </c>
      <c r="F56" s="156">
        <v>0</v>
      </c>
      <c r="G56" s="156">
        <v>0</v>
      </c>
      <c r="H56" s="156">
        <v>0</v>
      </c>
      <c r="I56" s="156">
        <v>0</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447759.43573315721</v>
      </c>
      <c r="C58" s="156">
        <v>471874.64466714486</v>
      </c>
      <c r="D58" s="156">
        <v>558371.39860975614</v>
      </c>
      <c r="E58" s="156">
        <v>668901.78640201734</v>
      </c>
      <c r="F58" s="156">
        <v>789795.38569241983</v>
      </c>
      <c r="G58" s="156">
        <v>852646.71065743442</v>
      </c>
      <c r="H58" s="156">
        <v>912310.61256997078</v>
      </c>
      <c r="I58" s="156">
        <v>1037222.6009868805</v>
      </c>
    </row>
    <row r="59" spans="1:9" ht="31.5" customHeight="1" thickTop="1" thickBot="1">
      <c r="A59" s="160" t="s">
        <v>657</v>
      </c>
      <c r="B59" s="150"/>
      <c r="C59" s="150"/>
      <c r="D59" s="150"/>
      <c r="E59" s="150"/>
      <c r="F59" s="150"/>
      <c r="G59" s="150"/>
      <c r="H59" s="150"/>
      <c r="I59" s="150"/>
    </row>
    <row r="60" spans="1:9" ht="30" customHeight="1" thickTop="1">
      <c r="A60" s="64" t="s">
        <v>131</v>
      </c>
      <c r="B60" s="161">
        <v>42400.852318361955</v>
      </c>
      <c r="C60" s="161">
        <v>63540.114880918227</v>
      </c>
      <c r="D60" s="161">
        <v>69241.850065997132</v>
      </c>
      <c r="E60" s="161">
        <v>64290.065227665713</v>
      </c>
      <c r="F60" s="161">
        <v>61825.80839795919</v>
      </c>
      <c r="G60" s="161">
        <v>50502.651046647232</v>
      </c>
      <c r="H60" s="161">
        <v>68863.442478134108</v>
      </c>
      <c r="I60" s="161">
        <v>56535.68801603499</v>
      </c>
    </row>
    <row r="61" spans="1:9" ht="21" customHeight="1">
      <c r="A61" s="60" t="s">
        <v>132</v>
      </c>
      <c r="B61" s="161">
        <v>-13356.369655217966</v>
      </c>
      <c r="C61" s="161">
        <v>-19949.799929698707</v>
      </c>
      <c r="D61" s="161">
        <v>-24742.209902439026</v>
      </c>
      <c r="E61" s="161">
        <v>-14877.094367435158</v>
      </c>
      <c r="F61" s="161">
        <v>-10891.128037900875</v>
      </c>
      <c r="G61" s="161">
        <v>-8783.9761909620993</v>
      </c>
      <c r="H61" s="161">
        <v>-11958.440422740525</v>
      </c>
      <c r="I61" s="161">
        <v>-9420.8265612244904</v>
      </c>
    </row>
    <row r="62" spans="1:9" ht="21.75" customHeight="1">
      <c r="A62" s="58" t="s">
        <v>133</v>
      </c>
      <c r="B62" s="161">
        <v>29044.48266314399</v>
      </c>
      <c r="C62" s="161">
        <v>43590.314951219509</v>
      </c>
      <c r="D62" s="161">
        <v>44499.640163558106</v>
      </c>
      <c r="E62" s="161">
        <v>49412.970860230547</v>
      </c>
      <c r="F62" s="161">
        <v>50934.680360058301</v>
      </c>
      <c r="G62" s="161">
        <v>41718.674855685131</v>
      </c>
      <c r="H62" s="161">
        <v>56905.00205539359</v>
      </c>
      <c r="I62" s="161">
        <v>47114.861454810489</v>
      </c>
    </row>
    <row r="63" spans="1:9">
      <c r="A63" s="64" t="s">
        <v>134</v>
      </c>
      <c r="B63" s="161">
        <v>4753.2001585204753</v>
      </c>
      <c r="C63" s="161">
        <v>6715.0334548063129</v>
      </c>
      <c r="D63" s="161">
        <v>6446.2978464849357</v>
      </c>
      <c r="E63" s="161">
        <v>8392.2978357348693</v>
      </c>
      <c r="F63" s="161">
        <v>6321.7170437317782</v>
      </c>
      <c r="G63" s="161">
        <v>4641.2110830903794</v>
      </c>
      <c r="H63" s="161">
        <v>6209.418450437317</v>
      </c>
      <c r="I63" s="161">
        <v>5268.2486472303208</v>
      </c>
    </row>
    <row r="64" spans="1:9">
      <c r="A64" s="60" t="s">
        <v>135</v>
      </c>
      <c r="B64" s="161">
        <v>-1303.8738441215326</v>
      </c>
      <c r="C64" s="161">
        <v>-1972.2355753228121</v>
      </c>
      <c r="D64" s="161">
        <v>-2037.0745222381636</v>
      </c>
      <c r="E64" s="161">
        <v>-4136.9985374639773</v>
      </c>
      <c r="F64" s="161">
        <v>-1391.9670364431486</v>
      </c>
      <c r="G64" s="161">
        <v>-1358.5126793002917</v>
      </c>
      <c r="H64" s="161">
        <v>-2030.0366078717204</v>
      </c>
      <c r="I64" s="161">
        <v>-2161.8756982507289</v>
      </c>
    </row>
    <row r="65" spans="1:9">
      <c r="A65" s="65" t="s">
        <v>136</v>
      </c>
      <c r="B65" s="161">
        <v>32493.808977542933</v>
      </c>
      <c r="C65" s="161">
        <v>48333.112830703009</v>
      </c>
      <c r="D65" s="161">
        <v>48908.863487804876</v>
      </c>
      <c r="E65" s="161">
        <v>53668.270158501437</v>
      </c>
      <c r="F65" s="161">
        <v>55864.43036734694</v>
      </c>
      <c r="G65" s="161">
        <v>45001.373259475222</v>
      </c>
      <c r="H65" s="161">
        <v>61084.383897959182</v>
      </c>
      <c r="I65" s="161">
        <v>50221.234403790084</v>
      </c>
    </row>
    <row r="66" spans="1:9">
      <c r="A66" s="64" t="s">
        <v>137</v>
      </c>
      <c r="B66" s="161">
        <v>2432.9</v>
      </c>
      <c r="C66" s="161">
        <v>7844.1550243902448</v>
      </c>
      <c r="D66" s="161">
        <v>11125.561109038739</v>
      </c>
      <c r="E66" s="161">
        <v>8136.428092219021</v>
      </c>
      <c r="F66" s="161">
        <v>8098.9846282798826</v>
      </c>
      <c r="G66" s="161">
        <v>9455.5327478134113</v>
      </c>
      <c r="H66" s="161">
        <v>13013.4567696793</v>
      </c>
      <c r="I66" s="161">
        <v>10995.258427113704</v>
      </c>
    </row>
    <row r="67" spans="1:9">
      <c r="A67" s="64" t="s">
        <v>138</v>
      </c>
      <c r="B67" s="161">
        <v>-4590.1874649933943</v>
      </c>
      <c r="C67" s="161">
        <v>-8869.8454017216645</v>
      </c>
      <c r="D67" s="161">
        <v>-15621.729688665711</v>
      </c>
      <c r="E67" s="161">
        <v>-15664.319089337176</v>
      </c>
      <c r="F67" s="161">
        <v>-9592.0998017492711</v>
      </c>
      <c r="G67" s="161">
        <v>-13965.096545189503</v>
      </c>
      <c r="H67" s="161">
        <v>-17760.466440233235</v>
      </c>
      <c r="I67" s="161">
        <v>-12706.304062682215</v>
      </c>
    </row>
    <row r="68" spans="1:9">
      <c r="A68" s="58" t="s">
        <v>139</v>
      </c>
      <c r="B68" s="161">
        <v>30336.521512549534</v>
      </c>
      <c r="C68" s="161">
        <v>47307.422453371597</v>
      </c>
      <c r="D68" s="161">
        <v>44412.694908177902</v>
      </c>
      <c r="E68" s="161">
        <v>46140.379161383287</v>
      </c>
      <c r="F68" s="161">
        <v>54371.315193877555</v>
      </c>
      <c r="G68" s="161">
        <v>40491.809462099132</v>
      </c>
      <c r="H68" s="161">
        <v>56337.374227405249</v>
      </c>
      <c r="I68" s="161">
        <v>48510.188768221575</v>
      </c>
    </row>
    <row r="69" spans="1:9">
      <c r="A69" s="60" t="s">
        <v>140</v>
      </c>
      <c r="B69" s="161">
        <v>-23625.634311756934</v>
      </c>
      <c r="C69" s="161">
        <v>-34572.984513629846</v>
      </c>
      <c r="D69" s="161">
        <v>-36710.447307030125</v>
      </c>
      <c r="E69" s="161">
        <v>-38120.567090778102</v>
      </c>
      <c r="F69" s="161">
        <v>-43104.563501457727</v>
      </c>
      <c r="G69" s="161">
        <v>-35938.457332361519</v>
      </c>
      <c r="H69" s="161">
        <v>-47394.609743440233</v>
      </c>
      <c r="I69" s="161">
        <v>-36305.178453352768</v>
      </c>
    </row>
    <row r="70" spans="1:9">
      <c r="A70" s="65" t="s">
        <v>141</v>
      </c>
      <c r="B70" s="161">
        <v>6710.887200792602</v>
      </c>
      <c r="C70" s="161">
        <v>12734.437939741751</v>
      </c>
      <c r="D70" s="161">
        <v>7702.2476011477765</v>
      </c>
      <c r="E70" s="161">
        <v>8019.8120706051877</v>
      </c>
      <c r="F70" s="161">
        <v>11266.751692419824</v>
      </c>
      <c r="G70" s="161">
        <v>4553.3521297376092</v>
      </c>
      <c r="H70" s="161">
        <v>8942.7644839650147</v>
      </c>
      <c r="I70" s="161">
        <v>12205.010314868805</v>
      </c>
    </row>
    <row r="71" spans="1:9">
      <c r="A71" s="65" t="s">
        <v>142</v>
      </c>
      <c r="B71" s="161">
        <v>-10804.569458388374</v>
      </c>
      <c r="C71" s="161">
        <v>-15905.147408895265</v>
      </c>
      <c r="D71" s="161">
        <v>1616.1474519368724</v>
      </c>
      <c r="E71" s="161">
        <v>-736.67935014409238</v>
      </c>
      <c r="F71" s="161">
        <v>-4193.0371749271135</v>
      </c>
      <c r="G71" s="161">
        <v>372.34566618075803</v>
      </c>
      <c r="H71" s="161">
        <v>486.03532069970845</v>
      </c>
      <c r="I71" s="161">
        <v>706.57852332361517</v>
      </c>
    </row>
    <row r="72" spans="1:9">
      <c r="A72" s="66" t="s">
        <v>143</v>
      </c>
      <c r="B72" s="161" t="s">
        <v>658</v>
      </c>
      <c r="C72" s="161">
        <v>-16666.635482065998</v>
      </c>
      <c r="D72" s="161">
        <v>0.1793629842180775</v>
      </c>
      <c r="E72" s="161">
        <v>-1023.718893371758</v>
      </c>
      <c r="F72" s="161">
        <v>-5193.134902332361</v>
      </c>
      <c r="G72" s="161">
        <v>3.7795918367346935E-2</v>
      </c>
      <c r="H72" s="161">
        <v>3.2567055393586009E-2</v>
      </c>
      <c r="I72" s="161">
        <v>328.8056326530612</v>
      </c>
    </row>
    <row r="73" spans="1:9">
      <c r="A73" s="66" t="s">
        <v>144</v>
      </c>
      <c r="B73" s="161" t="s">
        <v>658</v>
      </c>
      <c r="C73" s="161">
        <v>761.4880731707317</v>
      </c>
      <c r="D73" s="161">
        <v>1615.9680889526544</v>
      </c>
      <c r="E73" s="161">
        <v>287.03954322766572</v>
      </c>
      <c r="F73" s="161">
        <v>1000.0977274052477</v>
      </c>
      <c r="G73" s="161">
        <v>372.30787026239074</v>
      </c>
      <c r="H73" s="161">
        <v>486.00275364431491</v>
      </c>
      <c r="I73" s="161">
        <v>377.77289067055386</v>
      </c>
    </row>
    <row r="74" spans="1:9">
      <c r="A74" s="58" t="s">
        <v>145</v>
      </c>
      <c r="B74" s="161">
        <v>8571.438612945838</v>
      </c>
      <c r="C74" s="161">
        <v>9844.3059971305593</v>
      </c>
      <c r="D74" s="161">
        <v>-1607.6690674318509</v>
      </c>
      <c r="E74" s="161">
        <v>728.73941354466865</v>
      </c>
      <c r="F74" s="161">
        <v>4129.873533527697</v>
      </c>
      <c r="G74" s="161">
        <v>-362.55771137026238</v>
      </c>
      <c r="H74" s="161">
        <v>-474.39132069970844</v>
      </c>
      <c r="I74" s="161">
        <v>-708.21104810495626</v>
      </c>
    </row>
    <row r="75" spans="1:9">
      <c r="A75" s="58" t="s">
        <v>659</v>
      </c>
      <c r="B75" s="161" t="s">
        <v>658</v>
      </c>
      <c r="C75" s="161">
        <v>13567.507526542324</v>
      </c>
      <c r="D75" s="161">
        <v>0.18861979913916788</v>
      </c>
      <c r="E75" s="161">
        <v>1016.2595259365995</v>
      </c>
      <c r="F75" s="161">
        <v>5199.0235379008745</v>
      </c>
      <c r="G75" s="161">
        <v>-1.0946064139941692E-2</v>
      </c>
      <c r="H75" s="161">
        <v>-1.1448979591836737E-2</v>
      </c>
      <c r="I75" s="161">
        <v>-328.78094752186581</v>
      </c>
    </row>
    <row r="76" spans="1:9">
      <c r="A76" s="60" t="s">
        <v>660</v>
      </c>
      <c r="B76" s="161" t="s">
        <v>658</v>
      </c>
      <c r="C76" s="161">
        <v>-3723.201529411765</v>
      </c>
      <c r="D76" s="161">
        <v>-1607.85768723099</v>
      </c>
      <c r="E76" s="161">
        <v>-287.52011239193087</v>
      </c>
      <c r="F76" s="161">
        <v>-1069.1500043731778</v>
      </c>
      <c r="G76" s="161">
        <v>-362.5467653061225</v>
      </c>
      <c r="H76" s="161">
        <v>-474.37987172011657</v>
      </c>
      <c r="I76" s="161">
        <v>-379.43010058309039</v>
      </c>
    </row>
    <row r="77" spans="1:9">
      <c r="A77" s="58" t="s">
        <v>148</v>
      </c>
      <c r="B77" s="161">
        <v>4477.7563553500659</v>
      </c>
      <c r="C77" s="161">
        <v>6673.5965279770444</v>
      </c>
      <c r="D77" s="161">
        <v>7710.7259856527971</v>
      </c>
      <c r="E77" s="161">
        <v>8011.8721340057637</v>
      </c>
      <c r="F77" s="161">
        <v>11203.588051020408</v>
      </c>
      <c r="G77" s="161">
        <v>4563.1400845481048</v>
      </c>
      <c r="H77" s="161">
        <v>8954.408483965015</v>
      </c>
      <c r="I77" s="161">
        <v>12203.377790087463</v>
      </c>
    </row>
    <row r="78" spans="1:9">
      <c r="A78" s="67" t="s">
        <v>149</v>
      </c>
      <c r="B78" s="161">
        <v>134.81519947159842</v>
      </c>
      <c r="C78" s="161">
        <v>61.101787661406028</v>
      </c>
      <c r="D78" s="161">
        <v>0</v>
      </c>
      <c r="E78" s="161">
        <v>0</v>
      </c>
      <c r="F78" s="161">
        <v>0</v>
      </c>
      <c r="G78" s="161">
        <v>50.75655976676385</v>
      </c>
      <c r="H78" s="161">
        <v>50.75655976676385</v>
      </c>
      <c r="I78" s="161">
        <v>0</v>
      </c>
    </row>
    <row r="79" spans="1:9">
      <c r="A79" s="65" t="s">
        <v>150</v>
      </c>
      <c r="B79" s="161">
        <v>4612.571554821664</v>
      </c>
      <c r="C79" s="161">
        <v>6734.6983156384495</v>
      </c>
      <c r="D79" s="161">
        <v>7710.7259856527971</v>
      </c>
      <c r="E79" s="161">
        <v>8011.8721340057637</v>
      </c>
      <c r="F79" s="161">
        <v>11203.588051020408</v>
      </c>
      <c r="G79" s="161">
        <v>4613.8966443148684</v>
      </c>
      <c r="H79" s="161">
        <v>9005.1650437317785</v>
      </c>
      <c r="I79" s="161">
        <v>12203.377790087463</v>
      </c>
    </row>
    <row r="80" spans="1:9">
      <c r="A80" s="64" t="s">
        <v>151</v>
      </c>
      <c r="B80" s="161">
        <v>0</v>
      </c>
      <c r="C80" s="161">
        <v>0</v>
      </c>
      <c r="D80" s="161">
        <v>0</v>
      </c>
      <c r="E80" s="161">
        <v>0</v>
      </c>
      <c r="F80" s="161">
        <v>0</v>
      </c>
      <c r="G80" s="161">
        <v>0</v>
      </c>
      <c r="H80" s="161">
        <v>0</v>
      </c>
      <c r="I80" s="161">
        <v>0</v>
      </c>
    </row>
    <row r="81" spans="1:9" ht="21" customHeight="1">
      <c r="A81" s="58" t="s">
        <v>152</v>
      </c>
      <c r="B81" s="161">
        <v>4612.571554821664</v>
      </c>
      <c r="C81" s="161">
        <v>6734.6983156384495</v>
      </c>
      <c r="D81" s="161">
        <v>7710.7259856527971</v>
      </c>
      <c r="E81" s="161">
        <v>8011.8721340057637</v>
      </c>
      <c r="F81" s="161">
        <v>11203.588051020408</v>
      </c>
      <c r="G81" s="161">
        <v>4613.8966443148684</v>
      </c>
      <c r="H81" s="161">
        <v>9005.1650437317785</v>
      </c>
      <c r="I81" s="161">
        <v>12203.377790087463</v>
      </c>
    </row>
    <row r="82" spans="1:9" ht="21" customHeight="1">
      <c r="A82" s="64" t="s">
        <v>153</v>
      </c>
      <c r="B82" s="161" t="s">
        <v>658</v>
      </c>
      <c r="C82" s="161">
        <v>-2794.2253701578188</v>
      </c>
      <c r="D82" s="161">
        <v>0</v>
      </c>
      <c r="E82" s="161">
        <v>0</v>
      </c>
      <c r="F82" s="161">
        <v>0</v>
      </c>
      <c r="G82" s="161">
        <v>0</v>
      </c>
      <c r="H82" s="161">
        <v>0</v>
      </c>
      <c r="I82" s="161">
        <v>0</v>
      </c>
    </row>
    <row r="83" spans="1:9" ht="21" customHeight="1">
      <c r="A83" s="58" t="s">
        <v>154</v>
      </c>
      <c r="B83" s="161">
        <v>4612.571554821664</v>
      </c>
      <c r="C83" s="161">
        <v>3940.4729454806316</v>
      </c>
      <c r="D83" s="161">
        <v>7710.7259856527971</v>
      </c>
      <c r="E83" s="161">
        <v>8011.8721340057637</v>
      </c>
      <c r="F83" s="161">
        <v>11203.588051020408</v>
      </c>
      <c r="G83" s="161">
        <v>4613.8966443148684</v>
      </c>
      <c r="H83" s="161">
        <v>9005.1650437317785</v>
      </c>
      <c r="I83" s="161">
        <v>12203.377790087463</v>
      </c>
    </row>
    <row r="84" spans="1:9" ht="18" customHeight="1" thickBot="1">
      <c r="A84" s="64" t="s">
        <v>155</v>
      </c>
      <c r="B84" s="161">
        <v>-1153.1429326287978</v>
      </c>
      <c r="C84" s="161">
        <v>0</v>
      </c>
      <c r="D84" s="161">
        <v>0</v>
      </c>
      <c r="E84" s="161">
        <v>0</v>
      </c>
      <c r="F84" s="161">
        <v>-105.96982507288629</v>
      </c>
      <c r="G84" s="161">
        <v>-170.01737609329444</v>
      </c>
      <c r="H84" s="161">
        <v>-1517.1007288629737</v>
      </c>
      <c r="I84" s="161">
        <v>-1576.1440043731777</v>
      </c>
    </row>
    <row r="85" spans="1:9" ht="24" customHeight="1" thickTop="1" thickBot="1">
      <c r="A85" s="56" t="s">
        <v>156</v>
      </c>
      <c r="B85" s="150">
        <v>3459.4286221928669</v>
      </c>
      <c r="C85" s="150">
        <v>3940.4729454806316</v>
      </c>
      <c r="D85" s="150">
        <v>7710.7259856527971</v>
      </c>
      <c r="E85" s="150">
        <v>8011.8721340057637</v>
      </c>
      <c r="F85" s="150">
        <v>11097.618225947523</v>
      </c>
      <c r="G85" s="150">
        <v>4443.8792682215744</v>
      </c>
      <c r="H85" s="150">
        <v>7488.064314868805</v>
      </c>
      <c r="I85" s="150">
        <v>10627.233785714287</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I227"/>
  <sheetViews>
    <sheetView zoomScale="50" workbookViewId="0">
      <selection activeCell="G60" sqref="G60"/>
    </sheetView>
  </sheetViews>
  <sheetFormatPr defaultRowHeight="18"/>
  <cols>
    <col min="1" max="1" width="132.28515625" style="49" customWidth="1"/>
    <col min="2" max="8" width="16" style="49" customWidth="1"/>
    <col min="9" max="9" width="16"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238</v>
      </c>
      <c r="B1" s="48"/>
      <c r="C1" s="48"/>
      <c r="D1" s="48"/>
      <c r="E1" s="48"/>
      <c r="F1" s="48"/>
      <c r="G1" s="48"/>
      <c r="H1" s="48"/>
      <c r="I1" s="48"/>
    </row>
    <row r="2" spans="1:9" ht="43.5" customHeight="1">
      <c r="A2" s="48" t="s">
        <v>644</v>
      </c>
      <c r="B2" s="48"/>
      <c r="C2" s="48"/>
      <c r="D2" s="48"/>
      <c r="E2" s="48"/>
      <c r="F2" s="48"/>
      <c r="G2" s="48"/>
      <c r="H2" s="48"/>
      <c r="I2" s="48"/>
    </row>
    <row r="3" spans="1:9" ht="43.5" customHeight="1">
      <c r="A3" s="48" t="s">
        <v>675</v>
      </c>
      <c r="B3" s="48"/>
      <c r="C3" s="48"/>
      <c r="D3" s="48"/>
      <c r="E3" s="48"/>
      <c r="F3" s="48"/>
      <c r="G3" s="48"/>
      <c r="H3" s="48"/>
      <c r="I3" s="48"/>
    </row>
    <row r="4" spans="1:9" ht="43.5" customHeight="1">
      <c r="A4" s="50" t="s">
        <v>645</v>
      </c>
      <c r="B4" s="50"/>
      <c r="C4" s="50"/>
      <c r="D4" s="50"/>
      <c r="E4" s="50"/>
      <c r="F4" s="50"/>
      <c r="G4" s="50"/>
      <c r="H4" s="50"/>
      <c r="I4" s="50"/>
    </row>
    <row r="5" spans="1:9" ht="19.5" customHeight="1">
      <c r="A5" s="48"/>
      <c r="B5" s="48"/>
      <c r="C5" s="48"/>
      <c r="D5" s="48"/>
      <c r="E5" s="48"/>
      <c r="F5" s="48"/>
      <c r="G5" s="48"/>
      <c r="H5" s="48"/>
      <c r="I5" s="48"/>
    </row>
    <row r="6" spans="1:9" ht="46.5" customHeight="1" thickBot="1">
      <c r="A6" s="178"/>
      <c r="B6" s="177" t="s">
        <v>676</v>
      </c>
      <c r="C6" s="177"/>
      <c r="D6" s="177"/>
      <c r="E6" s="177"/>
      <c r="F6" s="177"/>
      <c r="G6" s="177"/>
      <c r="H6" s="177" t="s">
        <v>675</v>
      </c>
      <c r="I6" s="177"/>
    </row>
    <row r="7" spans="1:9" s="53" customFormat="1" ht="70.5" customHeight="1" thickTop="1" thickBot="1">
      <c r="A7" s="148" t="s">
        <v>527</v>
      </c>
      <c r="B7" s="149" t="s">
        <v>646</v>
      </c>
      <c r="C7" s="149" t="s">
        <v>647</v>
      </c>
      <c r="D7" s="149" t="s">
        <v>648</v>
      </c>
      <c r="E7" s="149" t="s">
        <v>649</v>
      </c>
      <c r="F7" s="149" t="s">
        <v>650</v>
      </c>
      <c r="G7" s="149" t="s">
        <v>651</v>
      </c>
      <c r="H7" s="149" t="s">
        <v>652</v>
      </c>
      <c r="I7" s="149" t="s">
        <v>653</v>
      </c>
    </row>
    <row r="8" spans="1:9" ht="15" customHeight="1" thickTop="1" thickBot="1">
      <c r="A8" s="54"/>
      <c r="B8" s="55"/>
      <c r="C8" s="55"/>
      <c r="D8" s="55"/>
      <c r="E8" s="55"/>
      <c r="F8" s="55"/>
      <c r="G8" s="55"/>
      <c r="H8" s="55"/>
      <c r="I8" s="55"/>
    </row>
    <row r="9" spans="1:9" ht="24" customHeight="1" thickTop="1" thickBot="1">
      <c r="A9" s="56" t="s">
        <v>53</v>
      </c>
      <c r="B9" s="150">
        <v>50192.641365918091</v>
      </c>
      <c r="C9" s="150">
        <v>67244.353741750354</v>
      </c>
      <c r="D9" s="150">
        <v>70747.38806743185</v>
      </c>
      <c r="E9" s="150">
        <v>93233.510592219027</v>
      </c>
      <c r="F9" s="150">
        <v>123667.54036443148</v>
      </c>
      <c r="G9" s="150">
        <v>162341.75122157438</v>
      </c>
      <c r="H9" s="150">
        <v>178146.26113702625</v>
      </c>
      <c r="I9" s="150">
        <v>225289.48513556851</v>
      </c>
    </row>
    <row r="10" spans="1:9" s="153" customFormat="1" ht="21" customHeight="1" thickTop="1">
      <c r="A10" s="151" t="s">
        <v>80</v>
      </c>
      <c r="B10" s="152">
        <v>5155.5000964332885</v>
      </c>
      <c r="C10" s="152">
        <v>4627.9804476327117</v>
      </c>
      <c r="D10" s="152">
        <v>5965.7427503586805</v>
      </c>
      <c r="E10" s="152">
        <v>11681.135132564841</v>
      </c>
      <c r="F10" s="152">
        <v>9782.2450145772582</v>
      </c>
      <c r="G10" s="152">
        <v>13676.846129737611</v>
      </c>
      <c r="H10" s="152">
        <v>16651.75140233236</v>
      </c>
      <c r="I10" s="152">
        <v>15762.858618075803</v>
      </c>
    </row>
    <row r="11" spans="1:9" s="153" customFormat="1" ht="21" customHeight="1">
      <c r="A11" s="151" t="s">
        <v>81</v>
      </c>
      <c r="B11" s="152">
        <v>3188.0095468956406</v>
      </c>
      <c r="C11" s="152">
        <v>8036.9982424677191</v>
      </c>
      <c r="D11" s="152">
        <v>5954.3719842180772</v>
      </c>
      <c r="E11" s="152">
        <v>6445.0074409221907</v>
      </c>
      <c r="F11" s="152">
        <v>13549.752779883382</v>
      </c>
      <c r="G11" s="152">
        <v>19708.127862973757</v>
      </c>
      <c r="H11" s="152">
        <v>21482.217344023324</v>
      </c>
      <c r="I11" s="152">
        <v>33074.82496355685</v>
      </c>
    </row>
    <row r="12" spans="1:9" s="153" customFormat="1" ht="21" customHeight="1">
      <c r="A12" s="151" t="s">
        <v>82</v>
      </c>
      <c r="B12" s="152">
        <v>36561.037791281371</v>
      </c>
      <c r="C12" s="152">
        <v>47187.944704447626</v>
      </c>
      <c r="D12" s="152">
        <v>53955.337604017222</v>
      </c>
      <c r="E12" s="152">
        <v>65893.361759366002</v>
      </c>
      <c r="F12" s="152">
        <v>90909.958816326529</v>
      </c>
      <c r="G12" s="152">
        <v>118907.61345918367</v>
      </c>
      <c r="H12" s="152">
        <v>129289.2061516035</v>
      </c>
      <c r="I12" s="152">
        <v>167321.24170699704</v>
      </c>
    </row>
    <row r="13" spans="1:9" s="153" customFormat="1" ht="21" customHeight="1">
      <c r="A13" s="154" t="s">
        <v>83</v>
      </c>
      <c r="B13" s="152">
        <v>36246.623178335532</v>
      </c>
      <c r="C13" s="152">
        <v>47367.956711621235</v>
      </c>
      <c r="D13" s="152">
        <v>53721.111208034432</v>
      </c>
      <c r="E13" s="152">
        <v>65898.611442363108</v>
      </c>
      <c r="F13" s="152">
        <v>90850.143647230318</v>
      </c>
      <c r="G13" s="152">
        <v>118365.73163411078</v>
      </c>
      <c r="H13" s="152">
        <v>128713.74483527697</v>
      </c>
      <c r="I13" s="152">
        <v>166296.22318658893</v>
      </c>
    </row>
    <row r="14" spans="1:9" s="153" customFormat="1" ht="21" customHeight="1">
      <c r="A14" s="154" t="s">
        <v>84</v>
      </c>
      <c r="B14" s="152">
        <v>35685.488611624838</v>
      </c>
      <c r="C14" s="152">
        <v>46857.383216642753</v>
      </c>
      <c r="D14" s="152">
        <v>53146.937672883789</v>
      </c>
      <c r="E14" s="152">
        <v>65397.664407780983</v>
      </c>
      <c r="F14" s="152">
        <v>90432.874451895041</v>
      </c>
      <c r="G14" s="152">
        <v>117869.7854548105</v>
      </c>
      <c r="H14" s="152">
        <v>128138.13459037901</v>
      </c>
      <c r="I14" s="152">
        <v>165742.06495918363</v>
      </c>
    </row>
    <row r="15" spans="1:9" s="153" customFormat="1" ht="21" customHeight="1">
      <c r="A15" s="154" t="s">
        <v>85</v>
      </c>
      <c r="B15" s="152">
        <v>561.13456671070014</v>
      </c>
      <c r="C15" s="152">
        <v>510.57349497847918</v>
      </c>
      <c r="D15" s="152">
        <v>574.17353515064565</v>
      </c>
      <c r="E15" s="152">
        <v>500.94703458213252</v>
      </c>
      <c r="F15" s="152">
        <v>417.269195335277</v>
      </c>
      <c r="G15" s="152">
        <v>495.94617930029153</v>
      </c>
      <c r="H15" s="152">
        <v>575.61024489795921</v>
      </c>
      <c r="I15" s="152">
        <v>554.15822740524777</v>
      </c>
    </row>
    <row r="16" spans="1:9" s="153" customFormat="1" ht="21" customHeight="1">
      <c r="A16" s="154" t="s">
        <v>86</v>
      </c>
      <c r="B16" s="152">
        <v>153.61403434610304</v>
      </c>
      <c r="C16" s="152">
        <v>120.06202295552367</v>
      </c>
      <c r="D16" s="152">
        <v>388.12861406025826</v>
      </c>
      <c r="E16" s="152">
        <v>299.73215994236313</v>
      </c>
      <c r="F16" s="152">
        <v>251.24199271137024</v>
      </c>
      <c r="G16" s="152">
        <v>478.76242128279881</v>
      </c>
      <c r="H16" s="152">
        <v>448.99081632653065</v>
      </c>
      <c r="I16" s="152">
        <v>863.8343658892129</v>
      </c>
    </row>
    <row r="17" spans="1:9" s="153" customFormat="1" ht="21" customHeight="1">
      <c r="A17" s="154" t="s">
        <v>87</v>
      </c>
      <c r="B17" s="152">
        <v>142.41273447820345</v>
      </c>
      <c r="C17" s="152">
        <v>120.06202439024391</v>
      </c>
      <c r="D17" s="152">
        <v>368.46763271162121</v>
      </c>
      <c r="E17" s="152">
        <v>290.12534005763689</v>
      </c>
      <c r="F17" s="152">
        <v>243.55734402332359</v>
      </c>
      <c r="G17" s="152">
        <v>419.72121428571427</v>
      </c>
      <c r="H17" s="152">
        <v>448.99081632653065</v>
      </c>
      <c r="I17" s="152">
        <v>837.8868396501457</v>
      </c>
    </row>
    <row r="18" spans="1:9" s="153" customFormat="1" ht="21" customHeight="1">
      <c r="A18" s="154" t="s">
        <v>88</v>
      </c>
      <c r="B18" s="152">
        <v>11.201299867899603</v>
      </c>
      <c r="C18" s="152">
        <v>-1.4347202295552369E-6</v>
      </c>
      <c r="D18" s="152">
        <v>19.660981348637019</v>
      </c>
      <c r="E18" s="152">
        <v>9.6068198847262245</v>
      </c>
      <c r="F18" s="152">
        <v>7.6846486880466474</v>
      </c>
      <c r="G18" s="152">
        <v>59.041206997084551</v>
      </c>
      <c r="H18" s="152">
        <v>0</v>
      </c>
      <c r="I18" s="152">
        <v>25.947526239067056</v>
      </c>
    </row>
    <row r="19" spans="1:9" s="153" customFormat="1" ht="21" customHeight="1">
      <c r="A19" s="154" t="s">
        <v>89</v>
      </c>
      <c r="B19" s="152">
        <v>921.1401294583884</v>
      </c>
      <c r="C19" s="152">
        <v>829.60330416068871</v>
      </c>
      <c r="D19" s="152">
        <v>1152.4703773314204</v>
      </c>
      <c r="E19" s="152">
        <v>1617.2245244956771</v>
      </c>
      <c r="F19" s="152">
        <v>1728.9218163265307</v>
      </c>
      <c r="G19" s="152">
        <v>2044.5567346938774</v>
      </c>
      <c r="H19" s="152">
        <v>1955.7339956268222</v>
      </c>
      <c r="I19" s="152">
        <v>2372.5978367346938</v>
      </c>
    </row>
    <row r="20" spans="1:9" s="153" customFormat="1" ht="21" customHeight="1">
      <c r="A20" s="154" t="s">
        <v>90</v>
      </c>
      <c r="B20" s="152">
        <v>756.37312153236462</v>
      </c>
      <c r="C20" s="152">
        <v>664.98447345767579</v>
      </c>
      <c r="D20" s="152">
        <v>1021.6026757532281</v>
      </c>
      <c r="E20" s="152">
        <v>1535.7383587896256</v>
      </c>
      <c r="F20" s="152">
        <v>1590.3275860058309</v>
      </c>
      <c r="G20" s="152">
        <v>1920.5837580174928</v>
      </c>
      <c r="H20" s="152">
        <v>1862.3134664723034</v>
      </c>
      <c r="I20" s="152">
        <v>2299.1958760932944</v>
      </c>
    </row>
    <row r="21" spans="1:9" s="153" customFormat="1" ht="21" customHeight="1">
      <c r="A21" s="154" t="s">
        <v>91</v>
      </c>
      <c r="B21" s="152">
        <v>164.76700792602378</v>
      </c>
      <c r="C21" s="152">
        <v>164.61883070301292</v>
      </c>
      <c r="D21" s="152">
        <v>130.86770157819225</v>
      </c>
      <c r="E21" s="152">
        <v>81.486165706051878</v>
      </c>
      <c r="F21" s="152">
        <v>138.59423032069972</v>
      </c>
      <c r="G21" s="152">
        <v>123.97297667638485</v>
      </c>
      <c r="H21" s="152">
        <v>93.420529154518945</v>
      </c>
      <c r="I21" s="152">
        <v>73.401960641399427</v>
      </c>
    </row>
    <row r="22" spans="1:9" s="153" customFormat="1" ht="21" customHeight="1">
      <c r="A22" s="154" t="s">
        <v>92</v>
      </c>
      <c r="B22" s="152">
        <v>502.21958784676349</v>
      </c>
      <c r="C22" s="152">
        <v>636.26016068866568</v>
      </c>
      <c r="D22" s="152">
        <v>669.0158708751793</v>
      </c>
      <c r="E22" s="152">
        <v>854.32421757925079</v>
      </c>
      <c r="F22" s="152">
        <v>1162.1637623906706</v>
      </c>
      <c r="G22" s="152">
        <v>1663.7697142857144</v>
      </c>
      <c r="H22" s="152">
        <v>1702.9359839650147</v>
      </c>
      <c r="I22" s="152">
        <v>2121.0690481049564</v>
      </c>
    </row>
    <row r="23" spans="1:9" s="153" customFormat="1" ht="21" customHeight="1">
      <c r="A23" s="154" t="s">
        <v>93</v>
      </c>
      <c r="B23" s="152">
        <v>-1262.5591387054162</v>
      </c>
      <c r="C23" s="152">
        <v>-1765.9374949784792</v>
      </c>
      <c r="D23" s="152">
        <v>-1975.3884662840746</v>
      </c>
      <c r="E23" s="152">
        <v>-2776.5305850144096</v>
      </c>
      <c r="F23" s="152">
        <v>-3082.5124023323615</v>
      </c>
      <c r="G23" s="152">
        <v>-3645.2070451895042</v>
      </c>
      <c r="H23" s="152">
        <v>-3532.1994795918367</v>
      </c>
      <c r="I23" s="152">
        <v>-4332.4827303206994</v>
      </c>
    </row>
    <row r="24" spans="1:9" s="153" customFormat="1" ht="21" customHeight="1">
      <c r="A24" s="151" t="s">
        <v>94</v>
      </c>
      <c r="B24" s="152">
        <v>542.12274900924706</v>
      </c>
      <c r="C24" s="152">
        <v>417.74788952654234</v>
      </c>
      <c r="D24" s="152">
        <v>476.71800430416073</v>
      </c>
      <c r="E24" s="152">
        <v>671.72574639769448</v>
      </c>
      <c r="F24" s="152">
        <v>1356.2779591836736</v>
      </c>
      <c r="G24" s="152">
        <v>1110.9653629737609</v>
      </c>
      <c r="H24" s="152">
        <v>1252.9221836734694</v>
      </c>
      <c r="I24" s="152">
        <v>1362.1616239067055</v>
      </c>
    </row>
    <row r="25" spans="1:9" s="153" customFormat="1" ht="21" customHeight="1">
      <c r="A25" s="151" t="s">
        <v>95</v>
      </c>
      <c r="B25" s="152">
        <v>52.239509907529722</v>
      </c>
      <c r="C25" s="152">
        <v>27.166041606886658</v>
      </c>
      <c r="D25" s="152">
        <v>3.2438852223816359</v>
      </c>
      <c r="E25" s="152">
        <v>1.1070489913544668</v>
      </c>
      <c r="F25" s="152">
        <v>0.90155102040816337</v>
      </c>
      <c r="G25" s="152">
        <v>23.933164723032071</v>
      </c>
      <c r="H25" s="152">
        <v>3.3527696793002916E-3</v>
      </c>
      <c r="I25" s="152">
        <v>3.0612244897959186E-3</v>
      </c>
    </row>
    <row r="26" spans="1:9" s="153" customFormat="1" ht="21" customHeight="1">
      <c r="A26" s="151" t="s">
        <v>96</v>
      </c>
      <c r="B26" s="152">
        <v>2290.3719907529721</v>
      </c>
      <c r="C26" s="152">
        <v>4042.8149885222383</v>
      </c>
      <c r="D26" s="152">
        <v>1440.195355810617</v>
      </c>
      <c r="E26" s="152">
        <v>5416.6081613832848</v>
      </c>
      <c r="F26" s="152">
        <v>4286.0310116618075</v>
      </c>
      <c r="G26" s="152">
        <v>3895.5983411078719</v>
      </c>
      <c r="H26" s="152">
        <v>3899.2783804664723</v>
      </c>
      <c r="I26" s="152">
        <v>1439.0895233236154</v>
      </c>
    </row>
    <row r="27" spans="1:9" s="153" customFormat="1" ht="21" customHeight="1">
      <c r="A27" s="151" t="s">
        <v>97</v>
      </c>
      <c r="B27" s="152">
        <v>2277.4680779392343</v>
      </c>
      <c r="C27" s="152">
        <v>2635.0197589670015</v>
      </c>
      <c r="D27" s="152">
        <v>2743.9375839311338</v>
      </c>
      <c r="E27" s="152">
        <v>2884.5617449567726</v>
      </c>
      <c r="F27" s="152">
        <v>3512.8209723032069</v>
      </c>
      <c r="G27" s="152">
        <v>4529.9092886297376</v>
      </c>
      <c r="H27" s="152">
        <v>5006.2022638483968</v>
      </c>
      <c r="I27" s="152">
        <v>5340.1918411078723</v>
      </c>
    </row>
    <row r="28" spans="1:9" s="157" customFormat="1" ht="43.5" customHeight="1" thickBot="1">
      <c r="A28" s="155" t="s">
        <v>98</v>
      </c>
      <c r="B28" s="156">
        <v>125.89160369881108</v>
      </c>
      <c r="C28" s="156">
        <v>268.68166857962694</v>
      </c>
      <c r="D28" s="156">
        <v>207.84089956958394</v>
      </c>
      <c r="E28" s="156">
        <v>240.00355763688759</v>
      </c>
      <c r="F28" s="156">
        <v>269.55225947521865</v>
      </c>
      <c r="G28" s="156">
        <v>488.75761224489798</v>
      </c>
      <c r="H28" s="156">
        <v>564.68005830903792</v>
      </c>
      <c r="I28" s="156">
        <v>989.11379737609343</v>
      </c>
    </row>
    <row r="29" spans="1:9" ht="24" customHeight="1" thickTop="1" thickBot="1">
      <c r="A29" s="56" t="s">
        <v>99</v>
      </c>
      <c r="B29" s="150">
        <v>45003.404912813741</v>
      </c>
      <c r="C29" s="150">
        <v>61264.60259110474</v>
      </c>
      <c r="D29" s="150">
        <v>62125.935441893824</v>
      </c>
      <c r="E29" s="150">
        <v>81964.153400576368</v>
      </c>
      <c r="F29" s="150">
        <v>108440.51322157435</v>
      </c>
      <c r="G29" s="150">
        <v>140159.19910787171</v>
      </c>
      <c r="H29" s="150">
        <v>155642.30982798836</v>
      </c>
      <c r="I29" s="150">
        <v>198217.41158600585</v>
      </c>
    </row>
    <row r="30" spans="1:9" s="153" customFormat="1" ht="21" customHeight="1" thickTop="1">
      <c r="A30" s="151" t="s">
        <v>100</v>
      </c>
      <c r="B30" s="152">
        <v>35637.635677675033</v>
      </c>
      <c r="C30" s="152">
        <v>46809.261253945479</v>
      </c>
      <c r="D30" s="152">
        <v>52962.680308464849</v>
      </c>
      <c r="E30" s="152">
        <v>72530.099884726224</v>
      </c>
      <c r="F30" s="152">
        <v>98405.983510204082</v>
      </c>
      <c r="G30" s="152">
        <v>126681.04536297376</v>
      </c>
      <c r="H30" s="152">
        <v>141829.30588629737</v>
      </c>
      <c r="I30" s="152">
        <v>186865.26206997084</v>
      </c>
    </row>
    <row r="31" spans="1:9" s="153" customFormat="1" ht="21" customHeight="1">
      <c r="A31" s="154" t="s">
        <v>101</v>
      </c>
      <c r="B31" s="152">
        <v>545.54751783355346</v>
      </c>
      <c r="C31" s="152">
        <v>1530.6965652797703</v>
      </c>
      <c r="D31" s="152">
        <v>445.37291535150649</v>
      </c>
      <c r="E31" s="152">
        <v>417.70719308357349</v>
      </c>
      <c r="F31" s="152">
        <v>591.84745481049561</v>
      </c>
      <c r="G31" s="152">
        <v>681.16105685131197</v>
      </c>
      <c r="H31" s="152">
        <v>37.238212827988342</v>
      </c>
      <c r="I31" s="152">
        <v>2238.5483513119534</v>
      </c>
    </row>
    <row r="32" spans="1:9" s="153" customFormat="1" ht="21" customHeight="1">
      <c r="A32" s="154" t="s">
        <v>102</v>
      </c>
      <c r="B32" s="152">
        <v>10675.441943196829</v>
      </c>
      <c r="C32" s="152">
        <v>14006.562995695838</v>
      </c>
      <c r="D32" s="152">
        <v>22238.26818794835</v>
      </c>
      <c r="E32" s="152">
        <v>19259.311900576369</v>
      </c>
      <c r="F32" s="152">
        <v>25716.009686588921</v>
      </c>
      <c r="G32" s="152">
        <v>28512.207214285718</v>
      </c>
      <c r="H32" s="152">
        <v>32063.04447813411</v>
      </c>
      <c r="I32" s="152">
        <v>40699.108422740523</v>
      </c>
    </row>
    <row r="33" spans="1:9" s="153" customFormat="1" ht="21" customHeight="1">
      <c r="A33" s="154" t="s">
        <v>103</v>
      </c>
      <c r="B33" s="152">
        <v>22841.244100396303</v>
      </c>
      <c r="C33" s="152">
        <v>29232.414916786227</v>
      </c>
      <c r="D33" s="152">
        <v>27852.824971305599</v>
      </c>
      <c r="E33" s="152">
        <v>48760.389891930841</v>
      </c>
      <c r="F33" s="152">
        <v>38703.158310495623</v>
      </c>
      <c r="G33" s="152">
        <v>33195.731648688045</v>
      </c>
      <c r="H33" s="152">
        <v>33410.205577259476</v>
      </c>
      <c r="I33" s="152">
        <v>47653.497658892127</v>
      </c>
    </row>
    <row r="34" spans="1:9" s="153" customFormat="1" ht="21" customHeight="1">
      <c r="A34" s="154" t="s">
        <v>104</v>
      </c>
      <c r="B34" s="152">
        <v>966.65700792602377</v>
      </c>
      <c r="C34" s="152">
        <v>1358.0767159253949</v>
      </c>
      <c r="D34" s="152">
        <v>1790.7390086083215</v>
      </c>
      <c r="E34" s="152">
        <v>3136.4558515850144</v>
      </c>
      <c r="F34" s="152">
        <v>4813.2907521865891</v>
      </c>
      <c r="G34" s="152">
        <v>3888.8706486880465</v>
      </c>
      <c r="H34" s="152">
        <v>3764.0376836734695</v>
      </c>
      <c r="I34" s="152">
        <v>3532.7475364431489</v>
      </c>
    </row>
    <row r="35" spans="1:9" s="153" customFormat="1" ht="21" customHeight="1">
      <c r="A35" s="154" t="s">
        <v>105</v>
      </c>
      <c r="B35" s="152">
        <v>117.34089035667108</v>
      </c>
      <c r="C35" s="152">
        <v>117.34088952654233</v>
      </c>
      <c r="D35" s="152">
        <v>0</v>
      </c>
      <c r="E35" s="152">
        <v>0</v>
      </c>
      <c r="F35" s="152">
        <v>26962.466279883385</v>
      </c>
      <c r="G35" s="152">
        <v>57725.618169096211</v>
      </c>
      <c r="H35" s="152">
        <v>69335.945965014573</v>
      </c>
      <c r="I35" s="152">
        <v>87278.953177842559</v>
      </c>
    </row>
    <row r="36" spans="1:9" s="153" customFormat="1" ht="21" customHeight="1">
      <c r="A36" s="154" t="s">
        <v>106</v>
      </c>
      <c r="B36" s="152">
        <v>491.40421796565391</v>
      </c>
      <c r="C36" s="152">
        <v>564.16917073170737</v>
      </c>
      <c r="D36" s="152">
        <v>635.47522525107604</v>
      </c>
      <c r="E36" s="152">
        <v>956.23504755043234</v>
      </c>
      <c r="F36" s="152">
        <v>1619.211026239067</v>
      </c>
      <c r="G36" s="152">
        <v>2677.4566253644311</v>
      </c>
      <c r="H36" s="152">
        <v>3218.8339693877551</v>
      </c>
      <c r="I36" s="152">
        <v>5462.4069227405253</v>
      </c>
    </row>
    <row r="37" spans="1:9" s="153" customFormat="1" ht="21" customHeight="1">
      <c r="A37" s="151" t="s">
        <v>107</v>
      </c>
      <c r="B37" s="152">
        <v>25.168692206076621</v>
      </c>
      <c r="C37" s="152">
        <v>4.7299856527977049</v>
      </c>
      <c r="D37" s="152">
        <v>52.549329985652804</v>
      </c>
      <c r="E37" s="152">
        <v>83.353681556195966</v>
      </c>
      <c r="F37" s="152">
        <v>21.422730320699706</v>
      </c>
      <c r="G37" s="152">
        <v>0.2906253644314869</v>
      </c>
      <c r="H37" s="152">
        <v>1.1179110787172011</v>
      </c>
      <c r="I37" s="152">
        <v>0.69986297376093298</v>
      </c>
    </row>
    <row r="38" spans="1:9" s="153" customFormat="1" ht="21" customHeight="1">
      <c r="A38" s="151" t="s">
        <v>108</v>
      </c>
      <c r="B38" s="152">
        <v>7802.9079841479515</v>
      </c>
      <c r="C38" s="152">
        <v>12845.107598278335</v>
      </c>
      <c r="D38" s="152">
        <v>6918.127533715925</v>
      </c>
      <c r="E38" s="152">
        <v>6306.1578083573486</v>
      </c>
      <c r="F38" s="152">
        <v>6047.3462798833816</v>
      </c>
      <c r="G38" s="152">
        <v>8731.7385932944599</v>
      </c>
      <c r="H38" s="152">
        <v>8571.3323688046639</v>
      </c>
      <c r="I38" s="152">
        <v>4891.7635932944604</v>
      </c>
    </row>
    <row r="39" spans="1:9" s="153" customFormat="1" ht="21" customHeight="1">
      <c r="A39" s="151" t="s">
        <v>109</v>
      </c>
      <c r="B39" s="152">
        <v>931.06284015852054</v>
      </c>
      <c r="C39" s="152">
        <v>782.27107317073171</v>
      </c>
      <c r="D39" s="152">
        <v>1198.5461893830704</v>
      </c>
      <c r="E39" s="152">
        <v>1781.9923804034581</v>
      </c>
      <c r="F39" s="152">
        <v>2554.469481049563</v>
      </c>
      <c r="G39" s="152">
        <v>2898.2648498542276</v>
      </c>
      <c r="H39" s="152">
        <v>3287.7024125364433</v>
      </c>
      <c r="I39" s="152">
        <v>4126.4101413994167</v>
      </c>
    </row>
    <row r="40" spans="1:9" s="153" customFormat="1" ht="21" customHeight="1">
      <c r="A40" s="151" t="s">
        <v>110</v>
      </c>
      <c r="B40" s="152">
        <v>61.843468956406866</v>
      </c>
      <c r="C40" s="152">
        <v>275.82131994261124</v>
      </c>
      <c r="D40" s="152">
        <v>474.98893974175036</v>
      </c>
      <c r="E40" s="152">
        <v>745.28064553314118</v>
      </c>
      <c r="F40" s="152">
        <v>1094.0472201166181</v>
      </c>
      <c r="G40" s="152">
        <v>1531.2906763848396</v>
      </c>
      <c r="H40" s="152">
        <v>1636.2822492711371</v>
      </c>
      <c r="I40" s="152">
        <v>2016.706918367347</v>
      </c>
    </row>
    <row r="41" spans="1:9" s="153" customFormat="1" ht="21" customHeight="1">
      <c r="A41" s="151" t="s">
        <v>111</v>
      </c>
      <c r="B41" s="152">
        <v>0</v>
      </c>
      <c r="C41" s="152">
        <v>0</v>
      </c>
      <c r="D41" s="152">
        <v>0</v>
      </c>
      <c r="E41" s="152">
        <v>0</v>
      </c>
      <c r="F41" s="152">
        <v>0</v>
      </c>
      <c r="G41" s="152">
        <v>0</v>
      </c>
      <c r="H41" s="152">
        <v>0</v>
      </c>
      <c r="I41" s="152">
        <v>0</v>
      </c>
    </row>
    <row r="42" spans="1:9" s="153" customFormat="1" ht="21" customHeight="1">
      <c r="A42" s="151" t="s">
        <v>112</v>
      </c>
      <c r="B42" s="152">
        <v>544.78624966974905</v>
      </c>
      <c r="C42" s="152">
        <v>547.41136011477772</v>
      </c>
      <c r="D42" s="152">
        <v>519.04314060258253</v>
      </c>
      <c r="E42" s="152">
        <v>517.26900000000001</v>
      </c>
      <c r="F42" s="152">
        <v>317.24400000000003</v>
      </c>
      <c r="G42" s="152">
        <v>316.56900000000002</v>
      </c>
      <c r="H42" s="152">
        <v>316.56900000000002</v>
      </c>
      <c r="I42" s="152">
        <v>316.56900000000002</v>
      </c>
    </row>
    <row r="43" spans="1:9" s="157" customFormat="1" ht="43.5" customHeight="1" thickBot="1">
      <c r="A43" s="155" t="s">
        <v>113</v>
      </c>
      <c r="B43" s="156">
        <v>0</v>
      </c>
      <c r="C43" s="156">
        <v>0</v>
      </c>
      <c r="D43" s="156">
        <v>0</v>
      </c>
      <c r="E43" s="156">
        <v>0</v>
      </c>
      <c r="F43" s="156">
        <v>0</v>
      </c>
      <c r="G43" s="156">
        <v>0</v>
      </c>
      <c r="H43" s="156">
        <v>0</v>
      </c>
      <c r="I43" s="156">
        <v>0</v>
      </c>
    </row>
    <row r="44" spans="1:9" ht="24" customHeight="1" thickTop="1" thickBot="1">
      <c r="A44" s="56" t="s">
        <v>114</v>
      </c>
      <c r="B44" s="150">
        <v>5189.2364531043604</v>
      </c>
      <c r="C44" s="150">
        <v>5979.7511664275471</v>
      </c>
      <c r="D44" s="150">
        <v>8621.4526025824962</v>
      </c>
      <c r="E44" s="150">
        <v>11269.357177233429</v>
      </c>
      <c r="F44" s="150">
        <v>15227.027202623907</v>
      </c>
      <c r="G44" s="150">
        <v>22182.552118075804</v>
      </c>
      <c r="H44" s="150">
        <v>22503.951294460639</v>
      </c>
      <c r="I44" s="150">
        <v>27072.073565597668</v>
      </c>
    </row>
    <row r="45" spans="1:9" s="153" customFormat="1" ht="21" customHeight="1" thickTop="1">
      <c r="A45" s="151" t="s">
        <v>115</v>
      </c>
      <c r="B45" s="152">
        <v>3072.6552179656542</v>
      </c>
      <c r="C45" s="152">
        <v>5313.8307030129126</v>
      </c>
      <c r="D45" s="152">
        <v>7486.2266857962704</v>
      </c>
      <c r="E45" s="152">
        <v>8331.6570605187317</v>
      </c>
      <c r="F45" s="152">
        <v>10327.609329446064</v>
      </c>
      <c r="G45" s="152">
        <v>10327.609329446064</v>
      </c>
      <c r="H45" s="152">
        <v>10327.609329446062</v>
      </c>
      <c r="I45" s="152">
        <v>23848.746355685129</v>
      </c>
    </row>
    <row r="46" spans="1:9" s="153" customFormat="1" ht="21" customHeight="1">
      <c r="A46" s="151" t="s">
        <v>116</v>
      </c>
      <c r="B46" s="152">
        <v>1575.4653091149273</v>
      </c>
      <c r="C46" s="152">
        <v>65.732835007173605</v>
      </c>
      <c r="D46" s="152">
        <v>68.088426111908177</v>
      </c>
      <c r="E46" s="152">
        <v>636.2719466858789</v>
      </c>
      <c r="F46" s="152">
        <v>1486.0403002915452</v>
      </c>
      <c r="G46" s="152">
        <v>6493.31959329446</v>
      </c>
      <c r="H46" s="152">
        <v>6493.3195932944609</v>
      </c>
      <c r="I46" s="152">
        <v>1268.625635568513</v>
      </c>
    </row>
    <row r="47" spans="1:9" s="153" customFormat="1" ht="21" customHeight="1">
      <c r="A47" s="151" t="s">
        <v>117</v>
      </c>
      <c r="B47" s="152">
        <v>0</v>
      </c>
      <c r="C47" s="152">
        <v>0</v>
      </c>
      <c r="D47" s="152">
        <v>0</v>
      </c>
      <c r="E47" s="152">
        <v>0</v>
      </c>
      <c r="F47" s="152">
        <v>0</v>
      </c>
      <c r="G47" s="152">
        <v>0</v>
      </c>
      <c r="H47" s="152">
        <v>0</v>
      </c>
      <c r="I47" s="152">
        <v>0</v>
      </c>
    </row>
    <row r="48" spans="1:9" s="153" customFormat="1" ht="21" customHeight="1">
      <c r="A48" s="151" t="s">
        <v>118</v>
      </c>
      <c r="B48" s="152">
        <v>-188.43870409511229</v>
      </c>
      <c r="C48" s="152">
        <v>399.70638593974172</v>
      </c>
      <c r="D48" s="152">
        <v>419.75450932568151</v>
      </c>
      <c r="E48" s="152">
        <v>486.58715706051873</v>
      </c>
      <c r="F48" s="152">
        <v>675.8621763848397</v>
      </c>
      <c r="G48" s="152">
        <v>949.61377988338188</v>
      </c>
      <c r="H48" s="152">
        <v>949.61377988338199</v>
      </c>
      <c r="I48" s="152">
        <v>1176.5782536443148</v>
      </c>
    </row>
    <row r="49" spans="1:9" s="153" customFormat="1" ht="21" customHeight="1">
      <c r="A49" s="151" t="s">
        <v>119</v>
      </c>
      <c r="B49" s="152">
        <v>729.55463011889037</v>
      </c>
      <c r="C49" s="152">
        <v>200.4812424677188</v>
      </c>
      <c r="D49" s="152">
        <v>647.38298134863703</v>
      </c>
      <c r="E49" s="152">
        <v>1814.8410129683</v>
      </c>
      <c r="F49" s="152">
        <v>2737.5153965014579</v>
      </c>
      <c r="G49" s="152">
        <v>4412.0094154518956</v>
      </c>
      <c r="H49" s="152">
        <v>4733.4085918367355</v>
      </c>
      <c r="I49" s="152">
        <v>778.12332069970853</v>
      </c>
    </row>
    <row r="50" spans="1:9" s="153" customFormat="1" ht="21" customHeight="1">
      <c r="A50" s="154" t="s">
        <v>120</v>
      </c>
      <c r="B50" s="152">
        <v>0</v>
      </c>
      <c r="C50" s="152">
        <v>1.4347202295552369E-6</v>
      </c>
      <c r="D50" s="152">
        <v>0</v>
      </c>
      <c r="E50" s="152">
        <v>0</v>
      </c>
      <c r="F50" s="152">
        <v>0</v>
      </c>
      <c r="G50" s="152">
        <v>2463.7638483965015</v>
      </c>
      <c r="H50" s="152">
        <v>2463.7638483965011</v>
      </c>
      <c r="I50" s="152">
        <v>7.3855685131195323E-2</v>
      </c>
    </row>
    <row r="51" spans="1:9" s="157" customFormat="1" ht="40.5" customHeight="1" thickBot="1">
      <c r="A51" s="158" t="s">
        <v>121</v>
      </c>
      <c r="B51" s="156">
        <v>729.55463011889037</v>
      </c>
      <c r="C51" s="156">
        <v>200.48124103299858</v>
      </c>
      <c r="D51" s="156">
        <v>647.38298134863703</v>
      </c>
      <c r="E51" s="156">
        <v>1814.8410129683</v>
      </c>
      <c r="F51" s="156">
        <v>2737.5153965014579</v>
      </c>
      <c r="G51" s="156">
        <v>1948.2455670553934</v>
      </c>
      <c r="H51" s="156">
        <v>2269.644743440233</v>
      </c>
      <c r="I51" s="156">
        <v>778.04946501457721</v>
      </c>
    </row>
    <row r="52" spans="1:9" ht="24" customHeight="1" thickTop="1" thickBot="1">
      <c r="A52" s="56" t="s">
        <v>122</v>
      </c>
      <c r="B52" s="150">
        <v>50192.641365918091</v>
      </c>
      <c r="C52" s="150">
        <v>67244.353757532284</v>
      </c>
      <c r="D52" s="150">
        <v>70747.388044476334</v>
      </c>
      <c r="E52" s="150">
        <v>93233.510577809793</v>
      </c>
      <c r="F52" s="150">
        <v>123667.54042419825</v>
      </c>
      <c r="G52" s="150">
        <v>162341.75122594752</v>
      </c>
      <c r="H52" s="150">
        <v>178146.26112244898</v>
      </c>
      <c r="I52" s="150">
        <v>225289.48515160353</v>
      </c>
    </row>
    <row r="53" spans="1:9" s="153" customFormat="1" ht="24" customHeight="1" thickTop="1">
      <c r="A53" s="159" t="s">
        <v>123</v>
      </c>
      <c r="B53" s="152">
        <v>3935.319398943197</v>
      </c>
      <c r="C53" s="152">
        <v>5397.3537015781912</v>
      </c>
      <c r="D53" s="152">
        <v>6992.6571635581058</v>
      </c>
      <c r="E53" s="152">
        <v>11595.234213256485</v>
      </c>
      <c r="F53" s="152">
        <v>10805.243412536443</v>
      </c>
      <c r="G53" s="152">
        <v>10427.271425655978</v>
      </c>
      <c r="H53" s="152">
        <v>9659.5011107871724</v>
      </c>
      <c r="I53" s="152">
        <v>12527.730951895042</v>
      </c>
    </row>
    <row r="54" spans="1:9" s="157" customFormat="1" ht="21" customHeight="1">
      <c r="A54" s="158" t="s">
        <v>654</v>
      </c>
      <c r="B54" s="156">
        <v>0</v>
      </c>
      <c r="C54" s="156">
        <v>0</v>
      </c>
      <c r="D54" s="156">
        <v>0</v>
      </c>
      <c r="E54" s="156">
        <v>0</v>
      </c>
      <c r="F54" s="156">
        <v>0</v>
      </c>
      <c r="G54" s="156">
        <v>0</v>
      </c>
      <c r="H54" s="156">
        <v>0</v>
      </c>
      <c r="I54" s="156">
        <v>0</v>
      </c>
    </row>
    <row r="55" spans="1:9" s="157" customFormat="1" ht="21" customHeight="1">
      <c r="A55" s="158" t="s">
        <v>655</v>
      </c>
      <c r="B55" s="156">
        <v>3935.319398943197</v>
      </c>
      <c r="C55" s="156">
        <v>5397.3537015781912</v>
      </c>
      <c r="D55" s="156">
        <v>6992.6571635581058</v>
      </c>
      <c r="E55" s="156">
        <v>8194.8166599423621</v>
      </c>
      <c r="F55" s="156">
        <v>5577.3452842565594</v>
      </c>
      <c r="G55" s="156">
        <v>4834.4289241982515</v>
      </c>
      <c r="H55" s="156">
        <v>4117.315217201166</v>
      </c>
      <c r="I55" s="156">
        <v>7373.6898425655982</v>
      </c>
    </row>
    <row r="56" spans="1:9" s="157" customFormat="1" ht="21" customHeight="1">
      <c r="A56" s="158" t="s">
        <v>126</v>
      </c>
      <c r="B56" s="156">
        <v>0</v>
      </c>
      <c r="C56" s="156">
        <v>0</v>
      </c>
      <c r="D56" s="156">
        <v>0</v>
      </c>
      <c r="E56" s="156">
        <v>0</v>
      </c>
      <c r="F56" s="156">
        <v>0</v>
      </c>
      <c r="G56" s="156">
        <v>0</v>
      </c>
      <c r="H56" s="156">
        <v>0</v>
      </c>
      <c r="I56" s="156">
        <v>0</v>
      </c>
    </row>
    <row r="57" spans="1:9" s="157" customFormat="1" ht="21" customHeight="1">
      <c r="A57" s="158" t="s">
        <v>656</v>
      </c>
      <c r="B57" s="156">
        <v>0</v>
      </c>
      <c r="C57" s="156">
        <v>0</v>
      </c>
      <c r="D57" s="156">
        <v>0</v>
      </c>
      <c r="E57" s="156">
        <v>3400.4175533141211</v>
      </c>
      <c r="F57" s="156">
        <v>5227.8981282798823</v>
      </c>
      <c r="G57" s="156">
        <v>5592.8425014577269</v>
      </c>
      <c r="H57" s="156">
        <v>5542.1858935860055</v>
      </c>
      <c r="I57" s="156">
        <v>5154.041109329446</v>
      </c>
    </row>
    <row r="58" spans="1:9" s="157" customFormat="1" ht="21" customHeight="1">
      <c r="A58" s="158" t="s">
        <v>128</v>
      </c>
      <c r="B58" s="156">
        <v>0</v>
      </c>
      <c r="C58" s="156">
        <v>0</v>
      </c>
      <c r="D58" s="156">
        <v>0</v>
      </c>
      <c r="E58" s="156">
        <v>0</v>
      </c>
      <c r="F58" s="156">
        <v>0</v>
      </c>
      <c r="G58" s="156">
        <v>0</v>
      </c>
      <c r="H58" s="156">
        <v>0</v>
      </c>
      <c r="I58" s="156">
        <v>0</v>
      </c>
    </row>
    <row r="59" spans="1:9" s="157" customFormat="1" ht="61.5" customHeight="1" thickBot="1">
      <c r="A59" s="155" t="s">
        <v>129</v>
      </c>
      <c r="B59" s="156">
        <v>79881.111713342136</v>
      </c>
      <c r="C59" s="156">
        <v>89171.901121951218</v>
      </c>
      <c r="D59" s="156">
        <v>103246.37124964134</v>
      </c>
      <c r="E59" s="156">
        <v>101266.15824783861</v>
      </c>
      <c r="F59" s="156">
        <v>113635.54086588923</v>
      </c>
      <c r="G59" s="156">
        <v>126875.52588775511</v>
      </c>
      <c r="H59" s="156">
        <v>128285.28080174926</v>
      </c>
      <c r="I59" s="156">
        <v>232178.69392565597</v>
      </c>
    </row>
    <row r="60" spans="1:9" ht="31.5" customHeight="1" thickTop="1" thickBot="1">
      <c r="A60" s="160" t="s">
        <v>657</v>
      </c>
      <c r="B60" s="150"/>
      <c r="C60" s="150"/>
      <c r="D60" s="150"/>
      <c r="E60" s="150"/>
      <c r="F60" s="150"/>
      <c r="G60" s="150"/>
      <c r="H60" s="150"/>
      <c r="I60" s="150"/>
    </row>
    <row r="61" spans="1:9" ht="30" customHeight="1" thickTop="1">
      <c r="A61" s="64" t="s">
        <v>131</v>
      </c>
      <c r="B61" s="161">
        <v>5926.3427437252312</v>
      </c>
      <c r="C61" s="161">
        <v>7971.8228407460556</v>
      </c>
      <c r="D61" s="161">
        <v>9734.7125437589675</v>
      </c>
      <c r="E61" s="161">
        <v>11288.6479870317</v>
      </c>
      <c r="F61" s="161">
        <v>15699.720033527698</v>
      </c>
      <c r="G61" s="161">
        <v>15497.121088921282</v>
      </c>
      <c r="H61" s="161">
        <v>21675.120413994166</v>
      </c>
      <c r="I61" s="161">
        <v>20164.791454810496</v>
      </c>
    </row>
    <row r="62" spans="1:9" ht="21" customHeight="1">
      <c r="A62" s="60" t="s">
        <v>132</v>
      </c>
      <c r="B62" s="161">
        <v>-2002.8255138705417</v>
      </c>
      <c r="C62" s="161">
        <v>-2509.115725968436</v>
      </c>
      <c r="D62" s="161">
        <v>-3302.6177302725969</v>
      </c>
      <c r="E62" s="161">
        <v>-1783.6794351585013</v>
      </c>
      <c r="F62" s="161">
        <v>-2243.1005860058308</v>
      </c>
      <c r="G62" s="161">
        <v>-2412.0776836734694</v>
      </c>
      <c r="H62" s="161">
        <v>-3460.0535174927109</v>
      </c>
      <c r="I62" s="161">
        <v>-3794.3056938775512</v>
      </c>
    </row>
    <row r="63" spans="1:9" ht="21.75" customHeight="1">
      <c r="A63" s="58" t="s">
        <v>133</v>
      </c>
      <c r="B63" s="161">
        <v>3923.5172298546895</v>
      </c>
      <c r="C63" s="161">
        <v>5462.7071147776187</v>
      </c>
      <c r="D63" s="161">
        <v>6432.0948134863702</v>
      </c>
      <c r="E63" s="161">
        <v>9504.9685518732003</v>
      </c>
      <c r="F63" s="161">
        <v>13456.619447521865</v>
      </c>
      <c r="G63" s="161">
        <v>13085.043405247816</v>
      </c>
      <c r="H63" s="161">
        <v>18215.066896501456</v>
      </c>
      <c r="I63" s="161">
        <v>16370.485760932945</v>
      </c>
    </row>
    <row r="64" spans="1:9">
      <c r="A64" s="64" t="s">
        <v>134</v>
      </c>
      <c r="B64" s="161">
        <v>1334.7062866578601</v>
      </c>
      <c r="C64" s="161">
        <v>1388.3686958393114</v>
      </c>
      <c r="D64" s="161">
        <v>1744.8143644189383</v>
      </c>
      <c r="E64" s="161">
        <v>1392.172142651297</v>
      </c>
      <c r="F64" s="161">
        <v>936.49308017492717</v>
      </c>
      <c r="G64" s="161">
        <v>824.09618804664717</v>
      </c>
      <c r="H64" s="161">
        <v>1125.8824344023324</v>
      </c>
      <c r="I64" s="161">
        <v>896.48063556851321</v>
      </c>
    </row>
    <row r="65" spans="1:9">
      <c r="A65" s="60" t="s">
        <v>135</v>
      </c>
      <c r="B65" s="161">
        <v>-395.58146631439899</v>
      </c>
      <c r="C65" s="161">
        <v>-261.26660545193687</v>
      </c>
      <c r="D65" s="161">
        <v>-508.82477761836441</v>
      </c>
      <c r="E65" s="161">
        <v>-605.71340489913541</v>
      </c>
      <c r="F65" s="161">
        <v>-392.80535860058302</v>
      </c>
      <c r="G65" s="161">
        <v>-435.3753279883382</v>
      </c>
      <c r="H65" s="161">
        <v>-603.94544897959179</v>
      </c>
      <c r="I65" s="161">
        <v>-479.75548979591838</v>
      </c>
    </row>
    <row r="66" spans="1:9">
      <c r="A66" s="65" t="s">
        <v>136</v>
      </c>
      <c r="B66" s="161">
        <v>4862.6420501981511</v>
      </c>
      <c r="C66" s="161">
        <v>6589.8092051649919</v>
      </c>
      <c r="D66" s="161">
        <v>7668.0844002869444</v>
      </c>
      <c r="E66" s="161">
        <v>10291.427289625361</v>
      </c>
      <c r="F66" s="161">
        <v>14000.307169096212</v>
      </c>
      <c r="G66" s="161">
        <v>13473.764265306123</v>
      </c>
      <c r="H66" s="161">
        <v>18737.0038819242</v>
      </c>
      <c r="I66" s="161">
        <v>16787.210906705539</v>
      </c>
    </row>
    <row r="67" spans="1:9">
      <c r="A67" s="64" t="s">
        <v>137</v>
      </c>
      <c r="B67" s="161">
        <v>158.3984385733157</v>
      </c>
      <c r="C67" s="161">
        <v>366.66252797704448</v>
      </c>
      <c r="D67" s="161">
        <v>523.66786800573891</v>
      </c>
      <c r="E67" s="161">
        <v>877.44901152737748</v>
      </c>
      <c r="F67" s="161">
        <v>904.11066034985424</v>
      </c>
      <c r="G67" s="161">
        <v>971.17372303207003</v>
      </c>
      <c r="H67" s="161">
        <v>1369.9321209912534</v>
      </c>
      <c r="I67" s="161">
        <v>1611.5382711370262</v>
      </c>
    </row>
    <row r="68" spans="1:9">
      <c r="A68" s="64" t="s">
        <v>138</v>
      </c>
      <c r="B68" s="161">
        <v>-442.25478335535007</v>
      </c>
      <c r="C68" s="161">
        <v>-1192.2991850789097</v>
      </c>
      <c r="D68" s="161">
        <v>-1008.1250387374462</v>
      </c>
      <c r="E68" s="161">
        <v>-1837.8860576368875</v>
      </c>
      <c r="F68" s="161">
        <v>-1868.8788046647228</v>
      </c>
      <c r="G68" s="161">
        <v>-2259.395059766764</v>
      </c>
      <c r="H68" s="161">
        <v>-2897.9377055393588</v>
      </c>
      <c r="I68" s="161">
        <v>-3130.9525685131198</v>
      </c>
    </row>
    <row r="69" spans="1:9">
      <c r="A69" s="58" t="s">
        <v>139</v>
      </c>
      <c r="B69" s="161">
        <v>4578.7857054161159</v>
      </c>
      <c r="C69" s="161">
        <v>5764.1725480631276</v>
      </c>
      <c r="D69" s="161">
        <v>7183.6272295552362</v>
      </c>
      <c r="E69" s="161">
        <v>9330.9902435158492</v>
      </c>
      <c r="F69" s="161">
        <v>13035.539024781341</v>
      </c>
      <c r="G69" s="161">
        <v>12185.542928571427</v>
      </c>
      <c r="H69" s="161">
        <v>17208.998297376093</v>
      </c>
      <c r="I69" s="161">
        <v>15267.796609329445</v>
      </c>
    </row>
    <row r="70" spans="1:9">
      <c r="A70" s="60" t="s">
        <v>140</v>
      </c>
      <c r="B70" s="161">
        <v>-3965.1912179656538</v>
      </c>
      <c r="C70" s="161">
        <v>-5227.314985652798</v>
      </c>
      <c r="D70" s="161">
        <v>-6401.3436126255374</v>
      </c>
      <c r="E70" s="161">
        <v>-7195.8751340057634</v>
      </c>
      <c r="F70" s="161">
        <v>-9768.856349854228</v>
      </c>
      <c r="G70" s="161">
        <v>-10160.988666180758</v>
      </c>
      <c r="H70" s="161">
        <v>-14333.608320699708</v>
      </c>
      <c r="I70" s="161">
        <v>-14421.464167638484</v>
      </c>
    </row>
    <row r="71" spans="1:9">
      <c r="A71" s="65" t="s">
        <v>141</v>
      </c>
      <c r="B71" s="161">
        <v>613.59448745046234</v>
      </c>
      <c r="C71" s="161">
        <v>536.85756241032993</v>
      </c>
      <c r="D71" s="161">
        <v>782.28361692969861</v>
      </c>
      <c r="E71" s="161">
        <v>2135.1151095100863</v>
      </c>
      <c r="F71" s="161">
        <v>3266.6826749271136</v>
      </c>
      <c r="G71" s="161">
        <v>2024.5542623906706</v>
      </c>
      <c r="H71" s="161">
        <v>2875.3899766763843</v>
      </c>
      <c r="I71" s="161">
        <v>846.33244169096213</v>
      </c>
    </row>
    <row r="72" spans="1:9">
      <c r="A72" s="65" t="s">
        <v>142</v>
      </c>
      <c r="B72" s="161">
        <v>-1794.1554398943197</v>
      </c>
      <c r="C72" s="161">
        <v>-1900.2402324246771</v>
      </c>
      <c r="D72" s="161">
        <v>106.25944332855093</v>
      </c>
      <c r="E72" s="161">
        <v>-81.785501440922189</v>
      </c>
      <c r="F72" s="161">
        <v>-118.20512244897959</v>
      </c>
      <c r="G72" s="161">
        <v>37.203211370262387</v>
      </c>
      <c r="H72" s="161">
        <v>41.228000000000009</v>
      </c>
      <c r="I72" s="161">
        <v>43.496132653061224</v>
      </c>
    </row>
    <row r="73" spans="1:9">
      <c r="A73" s="66" t="s">
        <v>143</v>
      </c>
      <c r="B73" s="161" t="s">
        <v>658</v>
      </c>
      <c r="C73" s="161">
        <v>-2107.8984318507892</v>
      </c>
      <c r="D73" s="161">
        <v>13.761852223816355</v>
      </c>
      <c r="E73" s="161">
        <v>-85.807579250720465</v>
      </c>
      <c r="F73" s="161">
        <v>-192.67122448979595</v>
      </c>
      <c r="G73" s="161">
        <v>2.4535204081632656</v>
      </c>
      <c r="H73" s="161">
        <v>2.598916909620991</v>
      </c>
      <c r="I73" s="161">
        <v>0.77078279883381917</v>
      </c>
    </row>
    <row r="74" spans="1:9">
      <c r="A74" s="66" t="s">
        <v>144</v>
      </c>
      <c r="B74" s="161" t="s">
        <v>658</v>
      </c>
      <c r="C74" s="161">
        <v>207.65818651362986</v>
      </c>
      <c r="D74" s="161">
        <v>92.497591104734568</v>
      </c>
      <c r="E74" s="161">
        <v>4.0220778097982715</v>
      </c>
      <c r="F74" s="161">
        <v>74.466102040816338</v>
      </c>
      <c r="G74" s="161">
        <v>34.74969096209913</v>
      </c>
      <c r="H74" s="161">
        <v>38.629083090379012</v>
      </c>
      <c r="I74" s="161">
        <v>42.72534985422741</v>
      </c>
    </row>
    <row r="75" spans="1:9">
      <c r="A75" s="58" t="s">
        <v>145</v>
      </c>
      <c r="B75" s="161">
        <v>1910.4209881109643</v>
      </c>
      <c r="C75" s="161">
        <v>1818.85306169297</v>
      </c>
      <c r="D75" s="161">
        <v>-41.673794835007165</v>
      </c>
      <c r="E75" s="161">
        <v>88.299811239193076</v>
      </c>
      <c r="F75" s="161">
        <v>192.49608454810493</v>
      </c>
      <c r="G75" s="161">
        <v>-5.7952973760932949</v>
      </c>
      <c r="H75" s="161">
        <v>-7.2294198250728865</v>
      </c>
      <c r="I75" s="161">
        <v>-3.7463673469387762</v>
      </c>
    </row>
    <row r="76" spans="1:9">
      <c r="A76" s="58" t="s">
        <v>659</v>
      </c>
      <c r="B76" s="161" t="s">
        <v>658</v>
      </c>
      <c r="C76" s="161">
        <v>2122.3893830703014</v>
      </c>
      <c r="D76" s="161">
        <v>1.5020086083213773E-2</v>
      </c>
      <c r="E76" s="161">
        <v>91.263886167146978</v>
      </c>
      <c r="F76" s="161">
        <v>208.67315160349855</v>
      </c>
      <c r="G76" s="161">
        <v>-5.2102040816326536E-2</v>
      </c>
      <c r="H76" s="161">
        <v>-5.2542274052478133E-2</v>
      </c>
      <c r="I76" s="161">
        <v>-9.4606413994169098E-4</v>
      </c>
    </row>
    <row r="77" spans="1:9">
      <c r="A77" s="60" t="s">
        <v>660</v>
      </c>
      <c r="B77" s="161" t="s">
        <v>658</v>
      </c>
      <c r="C77" s="161">
        <v>-303.53632137733143</v>
      </c>
      <c r="D77" s="161">
        <v>-41.688814921090383</v>
      </c>
      <c r="E77" s="161">
        <v>-2.9640749279538903</v>
      </c>
      <c r="F77" s="161">
        <v>-16.177067055393586</v>
      </c>
      <c r="G77" s="161">
        <v>-5.743195335276968</v>
      </c>
      <c r="H77" s="161">
        <v>-7.1768775510204081</v>
      </c>
      <c r="I77" s="161">
        <v>-3.745421282798834</v>
      </c>
    </row>
    <row r="78" spans="1:9">
      <c r="A78" s="58" t="s">
        <v>148</v>
      </c>
      <c r="B78" s="161">
        <v>729.86003566710701</v>
      </c>
      <c r="C78" s="161">
        <v>455.4703916786226</v>
      </c>
      <c r="D78" s="161">
        <v>846.8692654232425</v>
      </c>
      <c r="E78" s="161">
        <v>2141.6294193083572</v>
      </c>
      <c r="F78" s="161">
        <v>3340.9736370262385</v>
      </c>
      <c r="G78" s="161">
        <v>2055.9621763848395</v>
      </c>
      <c r="H78" s="161">
        <v>2909.3885568513119</v>
      </c>
      <c r="I78" s="161">
        <v>886.08220699708454</v>
      </c>
    </row>
    <row r="79" spans="1:9">
      <c r="A79" s="67" t="s">
        <v>149</v>
      </c>
      <c r="B79" s="161">
        <v>0.31244385733157198</v>
      </c>
      <c r="C79" s="161">
        <v>0</v>
      </c>
      <c r="D79" s="161">
        <v>0</v>
      </c>
      <c r="E79" s="161">
        <v>0</v>
      </c>
      <c r="F79" s="161">
        <v>0</v>
      </c>
      <c r="G79" s="161">
        <v>0</v>
      </c>
      <c r="H79" s="161">
        <v>0</v>
      </c>
      <c r="I79" s="161">
        <v>0</v>
      </c>
    </row>
    <row r="80" spans="1:9">
      <c r="A80" s="65" t="s">
        <v>150</v>
      </c>
      <c r="B80" s="161">
        <v>730.17247952443859</v>
      </c>
      <c r="C80" s="161">
        <v>455.4703916786226</v>
      </c>
      <c r="D80" s="161">
        <v>846.8692654232425</v>
      </c>
      <c r="E80" s="161">
        <v>2141.6294193083572</v>
      </c>
      <c r="F80" s="161">
        <v>3340.9736370262385</v>
      </c>
      <c r="G80" s="161">
        <v>2055.9621763848395</v>
      </c>
      <c r="H80" s="161">
        <v>2909.3885568513119</v>
      </c>
      <c r="I80" s="161">
        <v>886.08220699708454</v>
      </c>
    </row>
    <row r="81" spans="1:9">
      <c r="A81" s="64" t="s">
        <v>151</v>
      </c>
      <c r="B81" s="161">
        <v>-0.61785072655217976</v>
      </c>
      <c r="C81" s="161">
        <v>-4.2012654232424671</v>
      </c>
      <c r="D81" s="161">
        <v>-23.637406025824962</v>
      </c>
      <c r="E81" s="161">
        <v>-26.113763688760805</v>
      </c>
      <c r="F81" s="161">
        <v>-64.293670553935854</v>
      </c>
      <c r="G81" s="161">
        <v>-17.717737609329443</v>
      </c>
      <c r="H81" s="161">
        <v>-3.9506355685131194</v>
      </c>
      <c r="I81" s="161">
        <v>-108.03274198250729</v>
      </c>
    </row>
    <row r="82" spans="1:9" ht="21" customHeight="1">
      <c r="A82" s="58" t="s">
        <v>152</v>
      </c>
      <c r="B82" s="161">
        <v>729.55462879788638</v>
      </c>
      <c r="C82" s="161">
        <v>451.26912625538023</v>
      </c>
      <c r="D82" s="161">
        <v>823.23185939741745</v>
      </c>
      <c r="E82" s="161">
        <v>2115.5156556195966</v>
      </c>
      <c r="F82" s="161">
        <v>3276.679966472303</v>
      </c>
      <c r="G82" s="161">
        <v>2038.2444387755102</v>
      </c>
      <c r="H82" s="161">
        <v>2905.4379212827989</v>
      </c>
      <c r="I82" s="161">
        <v>778.04946501457721</v>
      </c>
    </row>
    <row r="83" spans="1:9" ht="21" customHeight="1">
      <c r="A83" s="64" t="s">
        <v>153</v>
      </c>
      <c r="B83" s="161" t="s">
        <v>658</v>
      </c>
      <c r="C83" s="161">
        <v>-250.7878837876614</v>
      </c>
      <c r="D83" s="161">
        <v>4.591104734576758E-5</v>
      </c>
      <c r="E83" s="161">
        <v>0</v>
      </c>
      <c r="F83" s="161">
        <v>2.9154518950437319E-6</v>
      </c>
      <c r="G83" s="161">
        <v>2.9154518950437319E-6</v>
      </c>
      <c r="H83" s="161">
        <v>-5.8309037900874637E-6</v>
      </c>
      <c r="I83" s="161">
        <v>0</v>
      </c>
    </row>
    <row r="84" spans="1:9" ht="21" customHeight="1">
      <c r="A84" s="58" t="s">
        <v>154</v>
      </c>
      <c r="B84" s="161">
        <v>729.55462879788638</v>
      </c>
      <c r="C84" s="161">
        <v>200.4812424677188</v>
      </c>
      <c r="D84" s="161">
        <v>823.23190530846489</v>
      </c>
      <c r="E84" s="161">
        <v>2115.5156556195966</v>
      </c>
      <c r="F84" s="161">
        <v>3276.6799693877551</v>
      </c>
      <c r="G84" s="161">
        <v>2038.244441690962</v>
      </c>
      <c r="H84" s="161">
        <v>2905.4379154518952</v>
      </c>
      <c r="I84" s="161">
        <v>778.04946501457721</v>
      </c>
    </row>
    <row r="85" spans="1:9" ht="18" customHeight="1" thickBot="1">
      <c r="A85" s="64" t="s">
        <v>155</v>
      </c>
      <c r="B85" s="161">
        <v>0</v>
      </c>
      <c r="C85" s="161">
        <v>0</v>
      </c>
      <c r="D85" s="161">
        <v>-175.84892395982783</v>
      </c>
      <c r="E85" s="161">
        <v>-300.67463976945243</v>
      </c>
      <c r="F85" s="161">
        <v>-539.16457288629738</v>
      </c>
      <c r="G85" s="161">
        <v>-89.998874635568512</v>
      </c>
      <c r="H85" s="161">
        <v>-635.7931720116618</v>
      </c>
      <c r="I85" s="161">
        <v>0</v>
      </c>
    </row>
    <row r="86" spans="1:9" ht="24" customHeight="1" thickTop="1" thickBot="1">
      <c r="A86" s="56" t="s">
        <v>156</v>
      </c>
      <c r="B86" s="150">
        <v>729.55462879788638</v>
      </c>
      <c r="C86" s="150">
        <v>200.4812424677188</v>
      </c>
      <c r="D86" s="150">
        <v>647.38298134863703</v>
      </c>
      <c r="E86" s="150">
        <v>1814.8410158501442</v>
      </c>
      <c r="F86" s="150">
        <v>2737.5153965014579</v>
      </c>
      <c r="G86" s="150">
        <v>1948.2455670553934</v>
      </c>
      <c r="H86" s="150">
        <v>2269.644743440233</v>
      </c>
      <c r="I86" s="150">
        <v>778.04946501457721</v>
      </c>
    </row>
    <row r="87" spans="1:9" ht="15" customHeight="1" thickTop="1" thickBot="1">
      <c r="A87" s="162"/>
      <c r="B87" s="163"/>
      <c r="C87" s="163"/>
      <c r="D87" s="163"/>
      <c r="E87" s="163"/>
      <c r="F87" s="163"/>
      <c r="G87" s="163"/>
      <c r="H87" s="163"/>
      <c r="I87" s="163"/>
    </row>
    <row r="88" spans="1:9" ht="28.5" customHeight="1" thickTop="1">
      <c r="A88" s="164"/>
      <c r="B88" s="165"/>
      <c r="C88" s="165"/>
      <c r="D88" s="165"/>
      <c r="E88" s="165"/>
      <c r="F88" s="165"/>
      <c r="G88" s="165"/>
      <c r="H88" s="165"/>
    </row>
    <row r="89" spans="1:9">
      <c r="A89" s="164"/>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6"/>
      <c r="B92" s="165"/>
      <c r="C92" s="165"/>
      <c r="D92" s="165"/>
      <c r="E92" s="165"/>
      <c r="F92" s="165"/>
      <c r="G92" s="165"/>
      <c r="H92" s="165"/>
    </row>
    <row r="93" spans="1:9" ht="19.5">
      <c r="A93" s="167"/>
      <c r="B93" s="165"/>
      <c r="C93" s="165"/>
      <c r="D93" s="165"/>
      <c r="E93" s="165"/>
      <c r="F93" s="165"/>
      <c r="G93" s="165"/>
      <c r="H93" s="165"/>
    </row>
    <row r="94" spans="1:9" ht="19.5">
      <c r="A94" s="167"/>
      <c r="B94" s="165"/>
      <c r="C94" s="165"/>
      <c r="D94" s="165"/>
      <c r="E94" s="165"/>
      <c r="F94" s="165"/>
      <c r="G94" s="165"/>
      <c r="H94" s="165"/>
    </row>
    <row r="95" spans="1:9" ht="19.5">
      <c r="A95" s="168"/>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6"/>
      <c r="B100" s="165"/>
      <c r="C100" s="165"/>
      <c r="D100" s="165"/>
      <c r="E100" s="165"/>
      <c r="F100" s="165"/>
      <c r="G100" s="165"/>
      <c r="H100" s="165"/>
    </row>
    <row r="101" spans="1:8" ht="19.5">
      <c r="A101" s="169"/>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0"/>
      <c r="B107" s="165"/>
      <c r="C107" s="165"/>
      <c r="D107" s="165"/>
      <c r="E107" s="165"/>
      <c r="F107" s="165"/>
      <c r="G107" s="165"/>
      <c r="H107" s="165"/>
    </row>
    <row r="108" spans="1:8">
      <c r="A108" s="171"/>
      <c r="B108" s="165"/>
      <c r="C108" s="165"/>
      <c r="D108" s="165"/>
      <c r="E108" s="165"/>
      <c r="F108" s="165"/>
      <c r="G108" s="165"/>
      <c r="H108" s="165"/>
    </row>
    <row r="109" spans="1:8">
      <c r="A109" s="171"/>
      <c r="B109" s="165"/>
      <c r="C109" s="165"/>
      <c r="D109" s="165"/>
      <c r="E109" s="165"/>
      <c r="F109" s="165"/>
      <c r="G109" s="165"/>
      <c r="H109" s="165"/>
    </row>
    <row r="110" spans="1:8" ht="19.5">
      <c r="A110" s="166"/>
      <c r="B110" s="165"/>
      <c r="C110" s="165"/>
      <c r="D110" s="165"/>
      <c r="E110" s="165"/>
      <c r="F110" s="165"/>
      <c r="G110" s="165"/>
      <c r="H110" s="165"/>
    </row>
    <row r="111" spans="1:8" ht="19.5">
      <c r="A111" s="166"/>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8"/>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6"/>
      <c r="B121" s="165"/>
      <c r="C121" s="165"/>
      <c r="D121" s="165"/>
      <c r="E121" s="165"/>
      <c r="F121" s="165"/>
      <c r="G121" s="165"/>
      <c r="H121" s="165"/>
    </row>
    <row r="122" spans="1:8" ht="19.5">
      <c r="A122" s="168"/>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6"/>
      <c r="B127" s="165"/>
      <c r="C127" s="165"/>
      <c r="D127" s="165"/>
      <c r="E127" s="165"/>
      <c r="F127" s="165"/>
      <c r="G127" s="165"/>
      <c r="H127" s="165"/>
    </row>
    <row r="128" spans="1:8" ht="19.5">
      <c r="A128" s="168"/>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6"/>
      <c r="B131" s="165"/>
      <c r="C131" s="165"/>
      <c r="D131" s="165"/>
      <c r="E131" s="165"/>
      <c r="F131" s="165"/>
      <c r="G131" s="165"/>
      <c r="H131" s="165"/>
    </row>
    <row r="132" spans="1:8" ht="19.5">
      <c r="A132" s="168"/>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6"/>
      <c r="B136" s="165"/>
      <c r="C136" s="165"/>
      <c r="D136" s="165"/>
      <c r="E136" s="165"/>
      <c r="F136" s="165"/>
      <c r="G136" s="165"/>
      <c r="H136" s="165"/>
    </row>
    <row r="137" spans="1:8" ht="19.5">
      <c r="A137" s="168"/>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6"/>
      <c r="B141" s="165"/>
      <c r="C141" s="165"/>
      <c r="D141" s="165"/>
      <c r="E141" s="165"/>
      <c r="F141" s="165"/>
      <c r="G141" s="165"/>
      <c r="H141" s="165"/>
    </row>
    <row r="142" spans="1:8" ht="19.5">
      <c r="A142" s="167"/>
      <c r="B142" s="165"/>
      <c r="C142" s="165"/>
      <c r="D142" s="165"/>
      <c r="E142" s="165"/>
      <c r="F142" s="165"/>
      <c r="G142" s="165"/>
      <c r="H142" s="165"/>
    </row>
    <row r="143" spans="1:8" ht="19.5">
      <c r="A143" s="167"/>
      <c r="B143" s="165"/>
      <c r="C143" s="165"/>
      <c r="D143" s="165"/>
      <c r="E143" s="165"/>
      <c r="F143" s="165"/>
      <c r="G143" s="165"/>
      <c r="H143" s="165"/>
    </row>
    <row r="144" spans="1:8" ht="19.5">
      <c r="A144" s="168"/>
      <c r="B144" s="165"/>
      <c r="C144" s="165"/>
      <c r="D144" s="165"/>
      <c r="E144" s="165"/>
      <c r="F144" s="165"/>
      <c r="G144" s="165"/>
      <c r="H144" s="165"/>
    </row>
    <row r="145" spans="1:8" ht="19.5">
      <c r="A145" s="166"/>
      <c r="B145" s="165"/>
      <c r="C145" s="165"/>
      <c r="D145" s="165"/>
      <c r="E145" s="165"/>
      <c r="F145" s="165"/>
      <c r="G145" s="165"/>
      <c r="H145" s="165"/>
    </row>
    <row r="146" spans="1:8" ht="19.5">
      <c r="A146" s="166"/>
      <c r="B146" s="165"/>
      <c r="C146" s="165"/>
      <c r="D146" s="165"/>
      <c r="E146" s="165"/>
      <c r="F146" s="165"/>
      <c r="G146" s="165"/>
      <c r="H146" s="165"/>
    </row>
    <row r="147" spans="1:8" ht="19.5">
      <c r="A147" s="172"/>
      <c r="B147" s="165"/>
      <c r="C147" s="165"/>
      <c r="D147" s="165"/>
      <c r="E147" s="165"/>
      <c r="F147" s="165"/>
      <c r="G147" s="165"/>
      <c r="H147" s="165"/>
    </row>
    <row r="148" spans="1:8" ht="19.5">
      <c r="A148" s="168"/>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6"/>
      <c r="B151" s="165"/>
      <c r="C151" s="165"/>
      <c r="D151" s="165"/>
      <c r="E151" s="165"/>
      <c r="F151" s="165"/>
      <c r="G151" s="165"/>
      <c r="H151" s="165"/>
    </row>
    <row r="152" spans="1:8" ht="19.5">
      <c r="A152" s="168"/>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6"/>
      <c r="B155" s="165"/>
      <c r="C155" s="165"/>
      <c r="D155" s="165"/>
      <c r="E155" s="165"/>
      <c r="F155" s="165"/>
      <c r="G155" s="165"/>
      <c r="H155" s="165"/>
    </row>
    <row r="156" spans="1:8" ht="19.5">
      <c r="A156" s="168"/>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6"/>
      <c r="B159" s="165"/>
      <c r="C159" s="165"/>
      <c r="D159" s="165"/>
      <c r="E159" s="165"/>
      <c r="F159" s="165"/>
      <c r="G159" s="165"/>
      <c r="H159" s="165"/>
    </row>
    <row r="160" spans="1:8" ht="19.5">
      <c r="A160" s="168"/>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66"/>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73"/>
      <c r="B166" s="165"/>
      <c r="C166" s="165"/>
      <c r="D166" s="165"/>
      <c r="E166" s="165"/>
      <c r="F166" s="165"/>
      <c r="G166" s="165"/>
      <c r="H166" s="165"/>
    </row>
    <row r="167" spans="1:8" ht="19.5">
      <c r="A167" s="169"/>
      <c r="B167" s="165"/>
      <c r="C167" s="165"/>
      <c r="D167" s="165"/>
      <c r="E167" s="165"/>
      <c r="F167" s="165"/>
      <c r="G167" s="165"/>
      <c r="H167" s="165"/>
    </row>
    <row r="168" spans="1:8" ht="19.5">
      <c r="A168" s="169"/>
      <c r="B168" s="165"/>
      <c r="C168" s="165"/>
      <c r="D168" s="165"/>
      <c r="E168" s="165"/>
      <c r="F168" s="165"/>
      <c r="G168" s="165"/>
      <c r="H168" s="165"/>
    </row>
    <row r="169" spans="1:8" ht="19.5">
      <c r="A169" s="168"/>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6"/>
      <c r="B174" s="165"/>
      <c r="C174" s="165"/>
      <c r="D174" s="165"/>
      <c r="E174" s="165"/>
      <c r="F174" s="165"/>
      <c r="G174" s="165"/>
      <c r="H174" s="165"/>
    </row>
    <row r="175" spans="1:8" ht="19.5">
      <c r="A175" s="168"/>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6"/>
      <c r="B179" s="165"/>
      <c r="C179" s="165"/>
      <c r="D179" s="165"/>
      <c r="E179" s="165"/>
      <c r="F179" s="165"/>
      <c r="G179" s="165"/>
      <c r="H179" s="165"/>
    </row>
    <row r="180" spans="1:8" ht="19.5">
      <c r="A180" s="168"/>
      <c r="B180" s="165"/>
      <c r="C180" s="165"/>
      <c r="D180" s="165"/>
      <c r="E180" s="165"/>
      <c r="F180" s="165"/>
      <c r="G180" s="165"/>
      <c r="H180" s="165"/>
    </row>
    <row r="181" spans="1:8" ht="19.5">
      <c r="A181" s="168"/>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6"/>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8"/>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6"/>
      <c r="B193" s="165"/>
      <c r="C193" s="165"/>
      <c r="D193" s="165"/>
      <c r="E193" s="165"/>
      <c r="F193" s="165"/>
      <c r="G193" s="165"/>
      <c r="H193" s="165"/>
    </row>
    <row r="194" spans="1:8" ht="19.5">
      <c r="A194" s="168"/>
      <c r="B194" s="165"/>
      <c r="C194" s="165"/>
      <c r="D194" s="165"/>
      <c r="E194" s="165"/>
      <c r="F194" s="165"/>
      <c r="G194" s="165"/>
      <c r="H194" s="165"/>
    </row>
    <row r="195" spans="1:8" ht="19.5">
      <c r="A195" s="166"/>
      <c r="B195" s="165"/>
      <c r="C195" s="165"/>
      <c r="D195" s="165"/>
      <c r="E195" s="165"/>
      <c r="F195" s="165"/>
      <c r="G195" s="165"/>
      <c r="H195" s="165"/>
    </row>
    <row r="196" spans="1:8" ht="19.5">
      <c r="A196" s="166"/>
      <c r="B196" s="165"/>
      <c r="C196" s="165"/>
      <c r="D196" s="165"/>
      <c r="E196" s="165"/>
      <c r="F196" s="165"/>
      <c r="G196" s="165"/>
      <c r="H196" s="165"/>
    </row>
    <row r="197" spans="1:8" ht="19.5">
      <c r="A197" s="174"/>
      <c r="B197" s="165"/>
      <c r="C197" s="165"/>
      <c r="D197" s="165"/>
      <c r="E197" s="165"/>
      <c r="F197" s="165"/>
      <c r="G197" s="165"/>
      <c r="H197" s="165"/>
    </row>
    <row r="198" spans="1:8" ht="19.5">
      <c r="A198" s="166"/>
      <c r="B198" s="165"/>
      <c r="C198" s="165"/>
      <c r="D198" s="165"/>
      <c r="E198" s="165"/>
      <c r="F198" s="165"/>
      <c r="G198" s="165"/>
      <c r="H198" s="165"/>
    </row>
    <row r="199" spans="1:8" ht="19.5">
      <c r="A199" s="168"/>
      <c r="B199" s="165"/>
      <c r="C199" s="165"/>
      <c r="D199" s="165"/>
      <c r="E199" s="165"/>
      <c r="F199" s="165"/>
      <c r="G199" s="165"/>
      <c r="H199" s="165"/>
    </row>
    <row r="200" spans="1:8" ht="19.5">
      <c r="A200" s="166"/>
      <c r="B200" s="165"/>
      <c r="C200" s="165"/>
      <c r="D200" s="165"/>
      <c r="E200" s="165"/>
      <c r="F200" s="165"/>
      <c r="G200" s="165"/>
      <c r="H200" s="165"/>
    </row>
    <row r="201" spans="1:8" ht="19.5">
      <c r="A201" s="166"/>
      <c r="B201" s="165"/>
      <c r="C201" s="165"/>
      <c r="D201" s="165"/>
      <c r="E201" s="165"/>
      <c r="F201" s="165"/>
      <c r="G201" s="165"/>
      <c r="H201" s="165"/>
    </row>
    <row r="202" spans="1:8" ht="19.5">
      <c r="A202" s="168"/>
      <c r="B202" s="165"/>
      <c r="C202" s="165"/>
      <c r="D202" s="165"/>
      <c r="E202" s="165"/>
      <c r="F202" s="165"/>
      <c r="G202" s="165"/>
      <c r="H202" s="165"/>
    </row>
    <row r="203" spans="1:8" ht="19.5">
      <c r="A203" s="166"/>
      <c r="B203" s="165"/>
      <c r="C203" s="165"/>
      <c r="D203" s="165"/>
      <c r="E203" s="165"/>
      <c r="F203" s="165"/>
      <c r="G203" s="165"/>
      <c r="H203" s="165"/>
    </row>
    <row r="204" spans="1:8" ht="19.5">
      <c r="A204" s="166"/>
      <c r="B204" s="165"/>
      <c r="C204" s="165"/>
      <c r="D204" s="165"/>
      <c r="E204" s="165"/>
      <c r="F204" s="165"/>
      <c r="G204" s="165"/>
      <c r="H204" s="165"/>
    </row>
    <row r="205" spans="1:8" ht="19.5">
      <c r="A205" s="168"/>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6"/>
      <c r="B213" s="165"/>
      <c r="C213" s="165"/>
      <c r="D213" s="165"/>
      <c r="E213" s="165"/>
      <c r="F213" s="165"/>
      <c r="G213" s="165"/>
      <c r="H213" s="165"/>
    </row>
    <row r="214" spans="1:8" ht="19.5">
      <c r="A214" s="168"/>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6"/>
      <c r="B219" s="165"/>
      <c r="C219" s="165"/>
      <c r="D219" s="165"/>
      <c r="E219" s="165"/>
      <c r="F219" s="165"/>
      <c r="G219" s="165"/>
      <c r="H219" s="165"/>
    </row>
    <row r="220" spans="1:8" ht="19.5">
      <c r="A220" s="168"/>
      <c r="B220" s="165"/>
      <c r="C220" s="165"/>
      <c r="D220" s="165"/>
      <c r="E220" s="165"/>
      <c r="F220" s="165"/>
      <c r="G220" s="165"/>
      <c r="H220" s="165"/>
    </row>
    <row r="221" spans="1:8" ht="19.5">
      <c r="A221" s="166"/>
      <c r="B221" s="165"/>
      <c r="C221" s="165"/>
      <c r="D221" s="165"/>
      <c r="E221" s="165"/>
      <c r="F221" s="165"/>
      <c r="G221" s="165"/>
      <c r="H221" s="165"/>
    </row>
    <row r="222" spans="1:8" ht="19.5">
      <c r="A222" s="166"/>
      <c r="B222" s="165"/>
      <c r="C222" s="165"/>
      <c r="D222" s="165"/>
      <c r="E222" s="165"/>
      <c r="F222" s="165"/>
      <c r="G222" s="165"/>
      <c r="H222" s="165"/>
    </row>
    <row r="223" spans="1:8" ht="19.5">
      <c r="A223" s="168"/>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66"/>
      <c r="B226" s="165"/>
      <c r="C226" s="165"/>
      <c r="D226" s="165"/>
      <c r="E226" s="165"/>
      <c r="F226" s="165"/>
      <c r="G226" s="165"/>
      <c r="H226" s="165"/>
    </row>
    <row r="227" spans="1:8" ht="19.5">
      <c r="A227" s="175"/>
      <c r="B227" s="165"/>
      <c r="C227" s="165"/>
      <c r="D227" s="165"/>
      <c r="E227" s="165"/>
      <c r="F227" s="165"/>
      <c r="G227" s="165"/>
      <c r="H227" s="165"/>
    </row>
  </sheetData>
  <mergeCells count="7">
    <mergeCell ref="A1:I1"/>
    <mergeCell ref="A2:I2"/>
    <mergeCell ref="A3:I3"/>
    <mergeCell ref="A4:I4"/>
    <mergeCell ref="A5:I5"/>
    <mergeCell ref="B6:G6"/>
    <mergeCell ref="H6:I6"/>
  </mergeCells>
  <pageMargins left="0.88" right="0.75" top="0.76" bottom="0.56999999999999995" header="0.74" footer="0.22"/>
  <pageSetup scale="3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Z59"/>
  <sheetViews>
    <sheetView topLeftCell="C1" zoomScale="75" workbookViewId="0">
      <selection activeCell="C59" sqref="C59:M59"/>
    </sheetView>
  </sheetViews>
  <sheetFormatPr defaultRowHeight="12.75"/>
  <cols>
    <col min="1" max="1" width="39.42578125" style="195" hidden="1" customWidth="1"/>
    <col min="2" max="2" width="36.85546875" style="195" hidden="1" customWidth="1"/>
    <col min="3" max="3" width="81.5703125" style="195" customWidth="1"/>
    <col min="4" max="11" width="13.140625" style="195" customWidth="1"/>
    <col min="12" max="12" width="4" style="195" customWidth="1"/>
    <col min="13" max="256" width="9.140625" style="195"/>
    <col min="257" max="258" width="0" style="195" hidden="1" customWidth="1"/>
    <col min="259" max="259" width="81.5703125" style="195" customWidth="1"/>
    <col min="260" max="267" width="13.140625" style="195" customWidth="1"/>
    <col min="268" max="268" width="4" style="195" customWidth="1"/>
    <col min="269" max="512" width="9.140625" style="195"/>
    <col min="513" max="514" width="0" style="195" hidden="1" customWidth="1"/>
    <col min="515" max="515" width="81.5703125" style="195" customWidth="1"/>
    <col min="516" max="523" width="13.140625" style="195" customWidth="1"/>
    <col min="524" max="524" width="4" style="195" customWidth="1"/>
    <col min="525" max="768" width="9.140625" style="195"/>
    <col min="769" max="770" width="0" style="195" hidden="1" customWidth="1"/>
    <col min="771" max="771" width="81.5703125" style="195" customWidth="1"/>
    <col min="772" max="779" width="13.140625" style="195" customWidth="1"/>
    <col min="780" max="780" width="4" style="195" customWidth="1"/>
    <col min="781" max="1024" width="9.140625" style="195"/>
    <col min="1025" max="1026" width="0" style="195" hidden="1" customWidth="1"/>
    <col min="1027" max="1027" width="81.5703125" style="195" customWidth="1"/>
    <col min="1028" max="1035" width="13.140625" style="195" customWidth="1"/>
    <col min="1036" max="1036" width="4" style="195" customWidth="1"/>
    <col min="1037" max="1280" width="9.140625" style="195"/>
    <col min="1281" max="1282" width="0" style="195" hidden="1" customWidth="1"/>
    <col min="1283" max="1283" width="81.5703125" style="195" customWidth="1"/>
    <col min="1284" max="1291" width="13.140625" style="195" customWidth="1"/>
    <col min="1292" max="1292" width="4" style="195" customWidth="1"/>
    <col min="1293" max="1536" width="9.140625" style="195"/>
    <col min="1537" max="1538" width="0" style="195" hidden="1" customWidth="1"/>
    <col min="1539" max="1539" width="81.5703125" style="195" customWidth="1"/>
    <col min="1540" max="1547" width="13.140625" style="195" customWidth="1"/>
    <col min="1548" max="1548" width="4" style="195" customWidth="1"/>
    <col min="1549" max="1792" width="9.140625" style="195"/>
    <col min="1793" max="1794" width="0" style="195" hidden="1" customWidth="1"/>
    <col min="1795" max="1795" width="81.5703125" style="195" customWidth="1"/>
    <col min="1796" max="1803" width="13.140625" style="195" customWidth="1"/>
    <col min="1804" max="1804" width="4" style="195" customWidth="1"/>
    <col min="1805" max="2048" width="9.140625" style="195"/>
    <col min="2049" max="2050" width="0" style="195" hidden="1" customWidth="1"/>
    <col min="2051" max="2051" width="81.5703125" style="195" customWidth="1"/>
    <col min="2052" max="2059" width="13.140625" style="195" customWidth="1"/>
    <col min="2060" max="2060" width="4" style="195" customWidth="1"/>
    <col min="2061" max="2304" width="9.140625" style="195"/>
    <col min="2305" max="2306" width="0" style="195" hidden="1" customWidth="1"/>
    <col min="2307" max="2307" width="81.5703125" style="195" customWidth="1"/>
    <col min="2308" max="2315" width="13.140625" style="195" customWidth="1"/>
    <col min="2316" max="2316" width="4" style="195" customWidth="1"/>
    <col min="2317" max="2560" width="9.140625" style="195"/>
    <col min="2561" max="2562" width="0" style="195" hidden="1" customWidth="1"/>
    <col min="2563" max="2563" width="81.5703125" style="195" customWidth="1"/>
    <col min="2564" max="2571" width="13.140625" style="195" customWidth="1"/>
    <col min="2572" max="2572" width="4" style="195" customWidth="1"/>
    <col min="2573" max="2816" width="9.140625" style="195"/>
    <col min="2817" max="2818" width="0" style="195" hidden="1" customWidth="1"/>
    <col min="2819" max="2819" width="81.5703125" style="195" customWidth="1"/>
    <col min="2820" max="2827" width="13.140625" style="195" customWidth="1"/>
    <col min="2828" max="2828" width="4" style="195" customWidth="1"/>
    <col min="2829" max="3072" width="9.140625" style="195"/>
    <col min="3073" max="3074" width="0" style="195" hidden="1" customWidth="1"/>
    <col min="3075" max="3075" width="81.5703125" style="195" customWidth="1"/>
    <col min="3076" max="3083" width="13.140625" style="195" customWidth="1"/>
    <col min="3084" max="3084" width="4" style="195" customWidth="1"/>
    <col min="3085" max="3328" width="9.140625" style="195"/>
    <col min="3329" max="3330" width="0" style="195" hidden="1" customWidth="1"/>
    <col min="3331" max="3331" width="81.5703125" style="195" customWidth="1"/>
    <col min="3332" max="3339" width="13.140625" style="195" customWidth="1"/>
    <col min="3340" max="3340" width="4" style="195" customWidth="1"/>
    <col min="3341" max="3584" width="9.140625" style="195"/>
    <col min="3585" max="3586" width="0" style="195" hidden="1" customWidth="1"/>
    <col min="3587" max="3587" width="81.5703125" style="195" customWidth="1"/>
    <col min="3588" max="3595" width="13.140625" style="195" customWidth="1"/>
    <col min="3596" max="3596" width="4" style="195" customWidth="1"/>
    <col min="3597" max="3840" width="9.140625" style="195"/>
    <col min="3841" max="3842" width="0" style="195" hidden="1" customWidth="1"/>
    <col min="3843" max="3843" width="81.5703125" style="195" customWidth="1"/>
    <col min="3844" max="3851" width="13.140625" style="195" customWidth="1"/>
    <col min="3852" max="3852" width="4" style="195" customWidth="1"/>
    <col min="3853" max="4096" width="9.140625" style="195"/>
    <col min="4097" max="4098" width="0" style="195" hidden="1" customWidth="1"/>
    <col min="4099" max="4099" width="81.5703125" style="195" customWidth="1"/>
    <col min="4100" max="4107" width="13.140625" style="195" customWidth="1"/>
    <col min="4108" max="4108" width="4" style="195" customWidth="1"/>
    <col min="4109" max="4352" width="9.140625" style="195"/>
    <col min="4353" max="4354" width="0" style="195" hidden="1" customWidth="1"/>
    <col min="4355" max="4355" width="81.5703125" style="195" customWidth="1"/>
    <col min="4356" max="4363" width="13.140625" style="195" customWidth="1"/>
    <col min="4364" max="4364" width="4" style="195" customWidth="1"/>
    <col min="4365" max="4608" width="9.140625" style="195"/>
    <col min="4609" max="4610" width="0" style="195" hidden="1" customWidth="1"/>
    <col min="4611" max="4611" width="81.5703125" style="195" customWidth="1"/>
    <col min="4612" max="4619" width="13.140625" style="195" customWidth="1"/>
    <col min="4620" max="4620" width="4" style="195" customWidth="1"/>
    <col min="4621" max="4864" width="9.140625" style="195"/>
    <col min="4865" max="4866" width="0" style="195" hidden="1" customWidth="1"/>
    <col min="4867" max="4867" width="81.5703125" style="195" customWidth="1"/>
    <col min="4868" max="4875" width="13.140625" style="195" customWidth="1"/>
    <col min="4876" max="4876" width="4" style="195" customWidth="1"/>
    <col min="4877" max="5120" width="9.140625" style="195"/>
    <col min="5121" max="5122" width="0" style="195" hidden="1" customWidth="1"/>
    <col min="5123" max="5123" width="81.5703125" style="195" customWidth="1"/>
    <col min="5124" max="5131" width="13.140625" style="195" customWidth="1"/>
    <col min="5132" max="5132" width="4" style="195" customWidth="1"/>
    <col min="5133" max="5376" width="9.140625" style="195"/>
    <col min="5377" max="5378" width="0" style="195" hidden="1" customWidth="1"/>
    <col min="5379" max="5379" width="81.5703125" style="195" customWidth="1"/>
    <col min="5380" max="5387" width="13.140625" style="195" customWidth="1"/>
    <col min="5388" max="5388" width="4" style="195" customWidth="1"/>
    <col min="5389" max="5632" width="9.140625" style="195"/>
    <col min="5633" max="5634" width="0" style="195" hidden="1" customWidth="1"/>
    <col min="5635" max="5635" width="81.5703125" style="195" customWidth="1"/>
    <col min="5636" max="5643" width="13.140625" style="195" customWidth="1"/>
    <col min="5644" max="5644" width="4" style="195" customWidth="1"/>
    <col min="5645" max="5888" width="9.140625" style="195"/>
    <col min="5889" max="5890" width="0" style="195" hidden="1" customWidth="1"/>
    <col min="5891" max="5891" width="81.5703125" style="195" customWidth="1"/>
    <col min="5892" max="5899" width="13.140625" style="195" customWidth="1"/>
    <col min="5900" max="5900" width="4" style="195" customWidth="1"/>
    <col min="5901" max="6144" width="9.140625" style="195"/>
    <col min="6145" max="6146" width="0" style="195" hidden="1" customWidth="1"/>
    <col min="6147" max="6147" width="81.5703125" style="195" customWidth="1"/>
    <col min="6148" max="6155" width="13.140625" style="195" customWidth="1"/>
    <col min="6156" max="6156" width="4" style="195" customWidth="1"/>
    <col min="6157" max="6400" width="9.140625" style="195"/>
    <col min="6401" max="6402" width="0" style="195" hidden="1" customWidth="1"/>
    <col min="6403" max="6403" width="81.5703125" style="195" customWidth="1"/>
    <col min="6404" max="6411" width="13.140625" style="195" customWidth="1"/>
    <col min="6412" max="6412" width="4" style="195" customWidth="1"/>
    <col min="6413" max="6656" width="9.140625" style="195"/>
    <col min="6657" max="6658" width="0" style="195" hidden="1" customWidth="1"/>
    <col min="6659" max="6659" width="81.5703125" style="195" customWidth="1"/>
    <col min="6660" max="6667" width="13.140625" style="195" customWidth="1"/>
    <col min="6668" max="6668" width="4" style="195" customWidth="1"/>
    <col min="6669" max="6912" width="9.140625" style="195"/>
    <col min="6913" max="6914" width="0" style="195" hidden="1" customWidth="1"/>
    <col min="6915" max="6915" width="81.5703125" style="195" customWidth="1"/>
    <col min="6916" max="6923" width="13.140625" style="195" customWidth="1"/>
    <col min="6924" max="6924" width="4" style="195" customWidth="1"/>
    <col min="6925" max="7168" width="9.140625" style="195"/>
    <col min="7169" max="7170" width="0" style="195" hidden="1" customWidth="1"/>
    <col min="7171" max="7171" width="81.5703125" style="195" customWidth="1"/>
    <col min="7172" max="7179" width="13.140625" style="195" customWidth="1"/>
    <col min="7180" max="7180" width="4" style="195" customWidth="1"/>
    <col min="7181" max="7424" width="9.140625" style="195"/>
    <col min="7425" max="7426" width="0" style="195" hidden="1" customWidth="1"/>
    <col min="7427" max="7427" width="81.5703125" style="195" customWidth="1"/>
    <col min="7428" max="7435" width="13.140625" style="195" customWidth="1"/>
    <col min="7436" max="7436" width="4" style="195" customWidth="1"/>
    <col min="7437" max="7680" width="9.140625" style="195"/>
    <col min="7681" max="7682" width="0" style="195" hidden="1" customWidth="1"/>
    <col min="7683" max="7683" width="81.5703125" style="195" customWidth="1"/>
    <col min="7684" max="7691" width="13.140625" style="195" customWidth="1"/>
    <col min="7692" max="7692" width="4" style="195" customWidth="1"/>
    <col min="7693" max="7936" width="9.140625" style="195"/>
    <col min="7937" max="7938" width="0" style="195" hidden="1" customWidth="1"/>
    <col min="7939" max="7939" width="81.5703125" style="195" customWidth="1"/>
    <col min="7940" max="7947" width="13.140625" style="195" customWidth="1"/>
    <col min="7948" max="7948" width="4" style="195" customWidth="1"/>
    <col min="7949" max="8192" width="9.140625" style="195"/>
    <col min="8193" max="8194" width="0" style="195" hidden="1" customWidth="1"/>
    <col min="8195" max="8195" width="81.5703125" style="195" customWidth="1"/>
    <col min="8196" max="8203" width="13.140625" style="195" customWidth="1"/>
    <col min="8204" max="8204" width="4" style="195" customWidth="1"/>
    <col min="8205" max="8448" width="9.140625" style="195"/>
    <col min="8449" max="8450" width="0" style="195" hidden="1" customWidth="1"/>
    <col min="8451" max="8451" width="81.5703125" style="195" customWidth="1"/>
    <col min="8452" max="8459" width="13.140625" style="195" customWidth="1"/>
    <col min="8460" max="8460" width="4" style="195" customWidth="1"/>
    <col min="8461" max="8704" width="9.140625" style="195"/>
    <col min="8705" max="8706" width="0" style="195" hidden="1" customWidth="1"/>
    <col min="8707" max="8707" width="81.5703125" style="195" customWidth="1"/>
    <col min="8708" max="8715" width="13.140625" style="195" customWidth="1"/>
    <col min="8716" max="8716" width="4" style="195" customWidth="1"/>
    <col min="8717" max="8960" width="9.140625" style="195"/>
    <col min="8961" max="8962" width="0" style="195" hidden="1" customWidth="1"/>
    <col min="8963" max="8963" width="81.5703125" style="195" customWidth="1"/>
    <col min="8964" max="8971" width="13.140625" style="195" customWidth="1"/>
    <col min="8972" max="8972" width="4" style="195" customWidth="1"/>
    <col min="8973" max="9216" width="9.140625" style="195"/>
    <col min="9217" max="9218" width="0" style="195" hidden="1" customWidth="1"/>
    <col min="9219" max="9219" width="81.5703125" style="195" customWidth="1"/>
    <col min="9220" max="9227" width="13.140625" style="195" customWidth="1"/>
    <col min="9228" max="9228" width="4" style="195" customWidth="1"/>
    <col min="9229" max="9472" width="9.140625" style="195"/>
    <col min="9473" max="9474" width="0" style="195" hidden="1" customWidth="1"/>
    <col min="9475" max="9475" width="81.5703125" style="195" customWidth="1"/>
    <col min="9476" max="9483" width="13.140625" style="195" customWidth="1"/>
    <col min="9484" max="9484" width="4" style="195" customWidth="1"/>
    <col min="9485" max="9728" width="9.140625" style="195"/>
    <col min="9729" max="9730" width="0" style="195" hidden="1" customWidth="1"/>
    <col min="9731" max="9731" width="81.5703125" style="195" customWidth="1"/>
    <col min="9732" max="9739" width="13.140625" style="195" customWidth="1"/>
    <col min="9740" max="9740" width="4" style="195" customWidth="1"/>
    <col min="9741" max="9984" width="9.140625" style="195"/>
    <col min="9985" max="9986" width="0" style="195" hidden="1" customWidth="1"/>
    <col min="9987" max="9987" width="81.5703125" style="195" customWidth="1"/>
    <col min="9988" max="9995" width="13.140625" style="195" customWidth="1"/>
    <col min="9996" max="9996" width="4" style="195" customWidth="1"/>
    <col min="9997" max="10240" width="9.140625" style="195"/>
    <col min="10241" max="10242" width="0" style="195" hidden="1" customWidth="1"/>
    <col min="10243" max="10243" width="81.5703125" style="195" customWidth="1"/>
    <col min="10244" max="10251" width="13.140625" style="195" customWidth="1"/>
    <col min="10252" max="10252" width="4" style="195" customWidth="1"/>
    <col min="10253" max="10496" width="9.140625" style="195"/>
    <col min="10497" max="10498" width="0" style="195" hidden="1" customWidth="1"/>
    <col min="10499" max="10499" width="81.5703125" style="195" customWidth="1"/>
    <col min="10500" max="10507" width="13.140625" style="195" customWidth="1"/>
    <col min="10508" max="10508" width="4" style="195" customWidth="1"/>
    <col min="10509" max="10752" width="9.140625" style="195"/>
    <col min="10753" max="10754" width="0" style="195" hidden="1" customWidth="1"/>
    <col min="10755" max="10755" width="81.5703125" style="195" customWidth="1"/>
    <col min="10756" max="10763" width="13.140625" style="195" customWidth="1"/>
    <col min="10764" max="10764" width="4" style="195" customWidth="1"/>
    <col min="10765" max="11008" width="9.140625" style="195"/>
    <col min="11009" max="11010" width="0" style="195" hidden="1" customWidth="1"/>
    <col min="11011" max="11011" width="81.5703125" style="195" customWidth="1"/>
    <col min="11012" max="11019" width="13.140625" style="195" customWidth="1"/>
    <col min="11020" max="11020" width="4" style="195" customWidth="1"/>
    <col min="11021" max="11264" width="9.140625" style="195"/>
    <col min="11265" max="11266" width="0" style="195" hidden="1" customWidth="1"/>
    <col min="11267" max="11267" width="81.5703125" style="195" customWidth="1"/>
    <col min="11268" max="11275" width="13.140625" style="195" customWidth="1"/>
    <col min="11276" max="11276" width="4" style="195" customWidth="1"/>
    <col min="11277" max="11520" width="9.140625" style="195"/>
    <col min="11521" max="11522" width="0" style="195" hidden="1" customWidth="1"/>
    <col min="11523" max="11523" width="81.5703125" style="195" customWidth="1"/>
    <col min="11524" max="11531" width="13.140625" style="195" customWidth="1"/>
    <col min="11532" max="11532" width="4" style="195" customWidth="1"/>
    <col min="11533" max="11776" width="9.140625" style="195"/>
    <col min="11777" max="11778" width="0" style="195" hidden="1" customWidth="1"/>
    <col min="11779" max="11779" width="81.5703125" style="195" customWidth="1"/>
    <col min="11780" max="11787" width="13.140625" style="195" customWidth="1"/>
    <col min="11788" max="11788" width="4" style="195" customWidth="1"/>
    <col min="11789" max="12032" width="9.140625" style="195"/>
    <col min="12033" max="12034" width="0" style="195" hidden="1" customWidth="1"/>
    <col min="12035" max="12035" width="81.5703125" style="195" customWidth="1"/>
    <col min="12036" max="12043" width="13.140625" style="195" customWidth="1"/>
    <col min="12044" max="12044" width="4" style="195" customWidth="1"/>
    <col min="12045" max="12288" width="9.140625" style="195"/>
    <col min="12289" max="12290" width="0" style="195" hidden="1" customWidth="1"/>
    <col min="12291" max="12291" width="81.5703125" style="195" customWidth="1"/>
    <col min="12292" max="12299" width="13.140625" style="195" customWidth="1"/>
    <col min="12300" max="12300" width="4" style="195" customWidth="1"/>
    <col min="12301" max="12544" width="9.140625" style="195"/>
    <col min="12545" max="12546" width="0" style="195" hidden="1" customWidth="1"/>
    <col min="12547" max="12547" width="81.5703125" style="195" customWidth="1"/>
    <col min="12548" max="12555" width="13.140625" style="195" customWidth="1"/>
    <col min="12556" max="12556" width="4" style="195" customWidth="1"/>
    <col min="12557" max="12800" width="9.140625" style="195"/>
    <col min="12801" max="12802" width="0" style="195" hidden="1" customWidth="1"/>
    <col min="12803" max="12803" width="81.5703125" style="195" customWidth="1"/>
    <col min="12804" max="12811" width="13.140625" style="195" customWidth="1"/>
    <col min="12812" max="12812" width="4" style="195" customWidth="1"/>
    <col min="12813" max="13056" width="9.140625" style="195"/>
    <col min="13057" max="13058" width="0" style="195" hidden="1" customWidth="1"/>
    <col min="13059" max="13059" width="81.5703125" style="195" customWidth="1"/>
    <col min="13060" max="13067" width="13.140625" style="195" customWidth="1"/>
    <col min="13068" max="13068" width="4" style="195" customWidth="1"/>
    <col min="13069" max="13312" width="9.140625" style="195"/>
    <col min="13313" max="13314" width="0" style="195" hidden="1" customWidth="1"/>
    <col min="13315" max="13315" width="81.5703125" style="195" customWidth="1"/>
    <col min="13316" max="13323" width="13.140625" style="195" customWidth="1"/>
    <col min="13324" max="13324" width="4" style="195" customWidth="1"/>
    <col min="13325" max="13568" width="9.140625" style="195"/>
    <col min="13569" max="13570" width="0" style="195" hidden="1" customWidth="1"/>
    <col min="13571" max="13571" width="81.5703125" style="195" customWidth="1"/>
    <col min="13572" max="13579" width="13.140625" style="195" customWidth="1"/>
    <col min="13580" max="13580" width="4" style="195" customWidth="1"/>
    <col min="13581" max="13824" width="9.140625" style="195"/>
    <col min="13825" max="13826" width="0" style="195" hidden="1" customWidth="1"/>
    <col min="13827" max="13827" width="81.5703125" style="195" customWidth="1"/>
    <col min="13828" max="13835" width="13.140625" style="195" customWidth="1"/>
    <col min="13836" max="13836" width="4" style="195" customWidth="1"/>
    <col min="13837" max="14080" width="9.140625" style="195"/>
    <col min="14081" max="14082" width="0" style="195" hidden="1" customWidth="1"/>
    <col min="14083" max="14083" width="81.5703125" style="195" customWidth="1"/>
    <col min="14084" max="14091" width="13.140625" style="195" customWidth="1"/>
    <col min="14092" max="14092" width="4" style="195" customWidth="1"/>
    <col min="14093" max="14336" width="9.140625" style="195"/>
    <col min="14337" max="14338" width="0" style="195" hidden="1" customWidth="1"/>
    <col min="14339" max="14339" width="81.5703125" style="195" customWidth="1"/>
    <col min="14340" max="14347" width="13.140625" style="195" customWidth="1"/>
    <col min="14348" max="14348" width="4" style="195" customWidth="1"/>
    <col min="14349" max="14592" width="9.140625" style="195"/>
    <col min="14593" max="14594" width="0" style="195" hidden="1" customWidth="1"/>
    <col min="14595" max="14595" width="81.5703125" style="195" customWidth="1"/>
    <col min="14596" max="14603" width="13.140625" style="195" customWidth="1"/>
    <col min="14604" max="14604" width="4" style="195" customWidth="1"/>
    <col min="14605" max="14848" width="9.140625" style="195"/>
    <col min="14849" max="14850" width="0" style="195" hidden="1" customWidth="1"/>
    <col min="14851" max="14851" width="81.5703125" style="195" customWidth="1"/>
    <col min="14852" max="14859" width="13.140625" style="195" customWidth="1"/>
    <col min="14860" max="14860" width="4" style="195" customWidth="1"/>
    <col min="14861" max="15104" width="9.140625" style="195"/>
    <col min="15105" max="15106" width="0" style="195" hidden="1" customWidth="1"/>
    <col min="15107" max="15107" width="81.5703125" style="195" customWidth="1"/>
    <col min="15108" max="15115" width="13.140625" style="195" customWidth="1"/>
    <col min="15116" max="15116" width="4" style="195" customWidth="1"/>
    <col min="15117" max="15360" width="9.140625" style="195"/>
    <col min="15361" max="15362" width="0" style="195" hidden="1" customWidth="1"/>
    <col min="15363" max="15363" width="81.5703125" style="195" customWidth="1"/>
    <col min="15364" max="15371" width="13.140625" style="195" customWidth="1"/>
    <col min="15372" max="15372" width="4" style="195" customWidth="1"/>
    <col min="15373" max="15616" width="9.140625" style="195"/>
    <col min="15617" max="15618" width="0" style="195" hidden="1" customWidth="1"/>
    <col min="15619" max="15619" width="81.5703125" style="195" customWidth="1"/>
    <col min="15620" max="15627" width="13.140625" style="195" customWidth="1"/>
    <col min="15628" max="15628" width="4" style="195" customWidth="1"/>
    <col min="15629" max="15872" width="9.140625" style="195"/>
    <col min="15873" max="15874" width="0" style="195" hidden="1" customWidth="1"/>
    <col min="15875" max="15875" width="81.5703125" style="195" customWidth="1"/>
    <col min="15876" max="15883" width="13.140625" style="195" customWidth="1"/>
    <col min="15884" max="15884" width="4" style="195" customWidth="1"/>
    <col min="15885" max="16128" width="9.140625" style="195"/>
    <col min="16129" max="16130" width="0" style="195" hidden="1" customWidth="1"/>
    <col min="16131" max="16131" width="81.5703125" style="195" customWidth="1"/>
    <col min="16132" max="16139" width="13.140625" style="195" customWidth="1"/>
    <col min="16140" max="16140" width="4" style="195" customWidth="1"/>
    <col min="16141" max="16384" width="9.140625" style="195"/>
  </cols>
  <sheetData>
    <row r="1" spans="1:12" s="181" customFormat="1" ht="42" customHeight="1">
      <c r="A1" s="179"/>
      <c r="B1" s="179"/>
      <c r="C1" s="180"/>
      <c r="D1" s="179"/>
      <c r="E1" s="179"/>
      <c r="F1" s="179"/>
      <c r="G1" s="179"/>
      <c r="H1" s="179"/>
      <c r="I1" s="179"/>
      <c r="J1" s="179"/>
      <c r="K1" s="179"/>
    </row>
    <row r="2" spans="1:12" s="181" customFormat="1" ht="28.5" customHeight="1">
      <c r="A2" s="182" t="s">
        <v>238</v>
      </c>
      <c r="B2" s="182"/>
      <c r="C2" s="182"/>
      <c r="D2" s="182"/>
      <c r="E2" s="182"/>
      <c r="F2" s="182"/>
      <c r="G2" s="182"/>
      <c r="H2" s="182"/>
      <c r="I2" s="182"/>
      <c r="J2" s="182"/>
      <c r="K2" s="182"/>
    </row>
    <row r="3" spans="1:12" s="181" customFormat="1" ht="28.5" customHeight="1">
      <c r="A3" s="179"/>
      <c r="B3" s="179"/>
      <c r="C3" s="183" t="s">
        <v>677</v>
      </c>
      <c r="D3" s="184"/>
      <c r="E3" s="184"/>
      <c r="F3" s="184"/>
      <c r="G3" s="184"/>
      <c r="H3" s="184"/>
      <c r="I3" s="184"/>
      <c r="J3" s="184"/>
      <c r="K3" s="184"/>
    </row>
    <row r="4" spans="1:12" s="181" customFormat="1" ht="58.5" customHeight="1">
      <c r="A4" s="185"/>
      <c r="B4" s="186"/>
      <c r="C4" s="186"/>
      <c r="D4" s="186"/>
      <c r="E4" s="186"/>
      <c r="F4" s="186"/>
      <c r="G4" s="186"/>
      <c r="H4" s="186"/>
      <c r="I4" s="186"/>
      <c r="J4" s="186"/>
      <c r="K4" s="186"/>
    </row>
    <row r="5" spans="1:12" s="189" customFormat="1" ht="12.75" customHeight="1" thickBot="1">
      <c r="A5" s="187"/>
      <c r="B5" s="188"/>
      <c r="C5" s="188"/>
      <c r="D5" s="188"/>
      <c r="E5" s="188"/>
      <c r="F5" s="188"/>
      <c r="G5" s="188"/>
      <c r="H5" s="188"/>
      <c r="I5" s="188"/>
      <c r="J5" s="188"/>
      <c r="K5" s="188"/>
    </row>
    <row r="6" spans="1:12" s="190" customFormat="1" ht="27.75" customHeight="1" thickTop="1" thickBot="1">
      <c r="C6" s="191"/>
      <c r="D6" s="192" t="s">
        <v>646</v>
      </c>
      <c r="E6" s="192" t="s">
        <v>647</v>
      </c>
      <c r="F6" s="192" t="s">
        <v>648</v>
      </c>
      <c r="G6" s="192" t="s">
        <v>649</v>
      </c>
      <c r="H6" s="192" t="s">
        <v>650</v>
      </c>
      <c r="I6" s="192" t="s">
        <v>651</v>
      </c>
      <c r="J6" s="193" t="s">
        <v>652</v>
      </c>
      <c r="K6" s="193" t="s">
        <v>653</v>
      </c>
      <c r="L6" s="194" t="s">
        <v>678</v>
      </c>
    </row>
    <row r="7" spans="1:12" ht="14.25" customHeight="1" thickTop="1" thickBot="1">
      <c r="C7" s="196"/>
      <c r="D7" s="196"/>
      <c r="E7" s="196"/>
      <c r="F7" s="196"/>
      <c r="G7" s="196"/>
      <c r="H7" s="196"/>
      <c r="I7" s="196"/>
      <c r="J7" s="196"/>
      <c r="K7" s="196"/>
    </row>
    <row r="8" spans="1:12" s="197" customFormat="1" ht="24" customHeight="1" thickTop="1" thickBot="1">
      <c r="B8" s="198"/>
      <c r="C8" s="199" t="s">
        <v>530</v>
      </c>
      <c r="D8" s="200"/>
      <c r="E8" s="200"/>
      <c r="F8" s="200"/>
      <c r="G8" s="200"/>
      <c r="H8" s="200"/>
      <c r="I8" s="200"/>
      <c r="J8" s="201"/>
      <c r="K8" s="201"/>
      <c r="L8" s="202"/>
    </row>
    <row r="9" spans="1:12" ht="22.5" customHeight="1" thickTop="1">
      <c r="A9" s="195" t="s">
        <v>679</v>
      </c>
      <c r="B9" s="203" t="s">
        <v>680</v>
      </c>
      <c r="C9" s="204" t="s">
        <v>681</v>
      </c>
      <c r="D9" s="205">
        <v>0.1167</v>
      </c>
      <c r="E9" s="205">
        <v>0.1154</v>
      </c>
      <c r="F9" s="205">
        <v>0.19889999999999999</v>
      </c>
      <c r="G9" s="205">
        <v>0.1721</v>
      </c>
      <c r="H9" s="205">
        <v>0.20519999999999999</v>
      </c>
      <c r="I9" s="205">
        <v>0.1555</v>
      </c>
      <c r="J9" s="205">
        <v>0.1948</v>
      </c>
      <c r="K9" s="205">
        <v>0.129</v>
      </c>
    </row>
    <row r="10" spans="1:12" ht="22.5" customHeight="1">
      <c r="A10" s="195" t="s">
        <v>679</v>
      </c>
      <c r="B10" s="203" t="s">
        <v>682</v>
      </c>
      <c r="C10" s="204" t="s">
        <v>683</v>
      </c>
      <c r="D10" s="205">
        <v>0.56069999999999998</v>
      </c>
      <c r="E10" s="205">
        <v>0.499</v>
      </c>
      <c r="F10" s="205">
        <v>0.46839999999999998</v>
      </c>
      <c r="G10" s="205">
        <v>0.55900000000000005</v>
      </c>
      <c r="H10" s="205">
        <v>0.58079999999999998</v>
      </c>
      <c r="I10" s="205">
        <v>0.60609999999999997</v>
      </c>
      <c r="J10" s="205">
        <v>0.58530000000000004</v>
      </c>
      <c r="K10" s="205">
        <v>0.62760000000000005</v>
      </c>
    </row>
    <row r="11" spans="1:12" ht="41.25" customHeight="1" thickBot="1">
      <c r="B11" s="206"/>
      <c r="C11" s="204"/>
      <c r="D11" s="207"/>
      <c r="E11" s="207"/>
      <c r="F11" s="207"/>
      <c r="G11" s="207"/>
      <c r="H11" s="207"/>
      <c r="I11" s="207"/>
      <c r="J11" s="207"/>
      <c r="K11" s="207"/>
    </row>
    <row r="12" spans="1:12" s="208" customFormat="1" ht="24" customHeight="1" thickTop="1" thickBot="1">
      <c r="B12" s="209"/>
      <c r="C12" s="199" t="s">
        <v>533</v>
      </c>
      <c r="D12" s="200"/>
      <c r="E12" s="200"/>
      <c r="F12" s="200"/>
      <c r="G12" s="200"/>
      <c r="H12" s="200"/>
      <c r="I12" s="200"/>
      <c r="J12" s="201"/>
      <c r="K12" s="201"/>
      <c r="L12" s="210"/>
    </row>
    <row r="13" spans="1:12" s="190" customFormat="1" ht="32.25" customHeight="1" thickTop="1">
      <c r="A13" s="190" t="s">
        <v>679</v>
      </c>
      <c r="B13" s="211" t="s">
        <v>684</v>
      </c>
      <c r="C13" s="212" t="s">
        <v>685</v>
      </c>
      <c r="D13" s="213">
        <v>0.78280000000000005</v>
      </c>
      <c r="E13" s="213">
        <v>0.79630000000000001</v>
      </c>
      <c r="F13" s="213">
        <v>0.8075</v>
      </c>
      <c r="G13" s="213">
        <v>0.80920000000000003</v>
      </c>
      <c r="H13" s="213">
        <v>0.79330000000000001</v>
      </c>
      <c r="I13" s="213">
        <v>0.79610000000000003</v>
      </c>
      <c r="J13" s="213">
        <v>0.79220000000000002</v>
      </c>
      <c r="K13" s="213">
        <v>0.78090000000000004</v>
      </c>
    </row>
    <row r="14" spans="1:12" s="214" customFormat="1" ht="23.25" customHeight="1">
      <c r="A14" s="214" t="s">
        <v>679</v>
      </c>
      <c r="B14" s="215" t="s">
        <v>686</v>
      </c>
      <c r="C14" s="216" t="s">
        <v>687</v>
      </c>
      <c r="D14" s="217"/>
      <c r="E14" s="218"/>
      <c r="F14" s="218">
        <v>0.8175</v>
      </c>
      <c r="G14" s="218">
        <v>0.81910000000000005</v>
      </c>
      <c r="H14" s="218">
        <v>0.81030000000000002</v>
      </c>
      <c r="I14" s="218">
        <v>0.81240000000000001</v>
      </c>
      <c r="J14" s="218">
        <v>0.82840000000000003</v>
      </c>
      <c r="K14" s="218">
        <v>0.82479999999999998</v>
      </c>
    </row>
    <row r="15" spans="1:12" s="214" customFormat="1" ht="23.25" customHeight="1">
      <c r="B15" s="215"/>
      <c r="C15" s="216" t="s">
        <v>688</v>
      </c>
      <c r="D15" s="218">
        <v>7.7600000000000002E-2</v>
      </c>
      <c r="E15" s="218">
        <v>6.9500000000000006E-2</v>
      </c>
      <c r="F15" s="218">
        <v>5.4600000000000003E-2</v>
      </c>
      <c r="G15" s="218">
        <v>4.7500000000000001E-2</v>
      </c>
      <c r="H15" s="218">
        <v>4.19E-2</v>
      </c>
      <c r="I15" s="218">
        <v>3.8899999999999997E-2</v>
      </c>
      <c r="J15" s="218">
        <v>3.1099999999999999E-2</v>
      </c>
      <c r="K15" s="218">
        <v>3.04E-2</v>
      </c>
    </row>
    <row r="16" spans="1:12" s="214" customFormat="1" ht="41.25" customHeight="1" thickBot="1">
      <c r="A16" s="214" t="s">
        <v>679</v>
      </c>
      <c r="B16" s="215" t="s">
        <v>689</v>
      </c>
      <c r="C16" s="216" t="s">
        <v>690</v>
      </c>
      <c r="D16" s="218">
        <v>9.7999999999999997E-3</v>
      </c>
      <c r="E16" s="218">
        <v>9.7000000000000003E-3</v>
      </c>
      <c r="F16" s="218">
        <v>9.9000000000000008E-3</v>
      </c>
      <c r="G16" s="218">
        <v>8.8999999999999999E-3</v>
      </c>
      <c r="H16" s="218">
        <v>5.7000000000000002E-3</v>
      </c>
      <c r="I16" s="218">
        <v>4.1999999999999997E-3</v>
      </c>
      <c r="J16" s="218">
        <v>4.4999999999999997E-3</v>
      </c>
      <c r="K16" s="218">
        <v>4.5999999999999999E-3</v>
      </c>
    </row>
    <row r="17" spans="1:26" s="208" customFormat="1" ht="24" customHeight="1" thickTop="1" thickBot="1">
      <c r="B17" s="209"/>
      <c r="C17" s="199" t="s">
        <v>691</v>
      </c>
      <c r="D17" s="200"/>
      <c r="E17" s="200"/>
      <c r="F17" s="200"/>
      <c r="G17" s="200"/>
      <c r="H17" s="200"/>
      <c r="I17" s="200"/>
      <c r="J17" s="201"/>
      <c r="K17" s="201"/>
      <c r="L17" s="210"/>
    </row>
    <row r="18" spans="1:26" s="190" customFormat="1" ht="32.25" customHeight="1" thickTop="1">
      <c r="A18" s="190" t="s">
        <v>679</v>
      </c>
      <c r="B18" s="211" t="s">
        <v>692</v>
      </c>
      <c r="C18" s="212" t="s">
        <v>693</v>
      </c>
      <c r="D18" s="213">
        <v>0.4778</v>
      </c>
      <c r="E18" s="213">
        <v>0.4919</v>
      </c>
      <c r="F18" s="213">
        <v>0.5393</v>
      </c>
      <c r="G18" s="213">
        <v>0.56689999999999996</v>
      </c>
      <c r="H18" s="213">
        <v>0.59050000000000002</v>
      </c>
      <c r="I18" s="213">
        <v>0.62290000000000001</v>
      </c>
      <c r="J18" s="213">
        <v>0.62170000000000003</v>
      </c>
      <c r="K18" s="213">
        <v>0.63339999999999996</v>
      </c>
    </row>
    <row r="19" spans="1:26" s="214" customFormat="1" ht="23.25" customHeight="1">
      <c r="A19" s="214" t="s">
        <v>679</v>
      </c>
      <c r="B19" s="215" t="s">
        <v>694</v>
      </c>
      <c r="C19" s="216" t="s">
        <v>695</v>
      </c>
      <c r="D19" s="218">
        <v>0.5222</v>
      </c>
      <c r="E19" s="218">
        <v>0.5081</v>
      </c>
      <c r="F19" s="218">
        <v>0.4607</v>
      </c>
      <c r="G19" s="218">
        <v>0.43309999999999998</v>
      </c>
      <c r="H19" s="218">
        <v>0.40949999999999998</v>
      </c>
      <c r="I19" s="218">
        <v>0.37709999999999999</v>
      </c>
      <c r="J19" s="218">
        <v>0.37830000000000003</v>
      </c>
      <c r="K19" s="218">
        <v>0.36659999999999998</v>
      </c>
    </row>
    <row r="20" spans="1:26" s="214" customFormat="1" ht="41.25" customHeight="1" thickBot="1">
      <c r="A20" s="214" t="s">
        <v>679</v>
      </c>
      <c r="B20" s="215" t="s">
        <v>696</v>
      </c>
      <c r="C20" s="216" t="s">
        <v>697</v>
      </c>
      <c r="D20" s="219">
        <v>525.60569999999996</v>
      </c>
      <c r="E20" s="219">
        <v>455.93740000000003</v>
      </c>
      <c r="F20" s="219">
        <v>559.0607</v>
      </c>
      <c r="G20" s="219">
        <v>659.24080000000004</v>
      </c>
      <c r="H20" s="219">
        <v>665.68439999999998</v>
      </c>
      <c r="I20" s="219">
        <v>661.15769999999998</v>
      </c>
      <c r="J20" s="219">
        <v>665.43190000000004</v>
      </c>
      <c r="K20" s="219">
        <v>706.55079999999998</v>
      </c>
      <c r="L20" s="220"/>
      <c r="M20" s="220"/>
      <c r="N20" s="220"/>
      <c r="O20" s="220"/>
      <c r="P20" s="220"/>
      <c r="Q20" s="220"/>
      <c r="R20" s="220"/>
      <c r="S20" s="220"/>
      <c r="T20" s="220"/>
      <c r="U20" s="220"/>
      <c r="V20" s="220"/>
      <c r="W20" s="220"/>
      <c r="X20" s="220"/>
      <c r="Y20" s="220"/>
      <c r="Z20" s="220"/>
    </row>
    <row r="21" spans="1:26" s="208" customFormat="1" ht="24" customHeight="1" thickTop="1" thickBot="1">
      <c r="B21" s="209"/>
      <c r="C21" s="199" t="s">
        <v>698</v>
      </c>
      <c r="D21" s="200"/>
      <c r="E21" s="200"/>
      <c r="F21" s="200"/>
      <c r="G21" s="200"/>
      <c r="H21" s="200"/>
      <c r="I21" s="200"/>
      <c r="J21" s="201"/>
      <c r="K21" s="201"/>
      <c r="L21" s="210"/>
    </row>
    <row r="22" spans="1:26" s="190" customFormat="1" ht="32.25" customHeight="1" thickTop="1">
      <c r="A22" s="190" t="s">
        <v>679</v>
      </c>
      <c r="B22" s="211" t="s">
        <v>699</v>
      </c>
      <c r="C22" s="212" t="s">
        <v>700</v>
      </c>
      <c r="D22" s="213">
        <v>0.94389999999999996</v>
      </c>
      <c r="E22" s="213">
        <v>0.95720000000000005</v>
      </c>
      <c r="F22" s="213">
        <v>0.9647</v>
      </c>
      <c r="G22" s="213">
        <v>0.97799999999999998</v>
      </c>
      <c r="H22" s="213">
        <v>0.98350000000000004</v>
      </c>
      <c r="I22" s="213">
        <v>0.98280000000000001</v>
      </c>
      <c r="J22" s="213">
        <v>0.98529999999999995</v>
      </c>
      <c r="K22" s="213">
        <v>0.98370000000000002</v>
      </c>
    </row>
    <row r="23" spans="1:26" s="214" customFormat="1" ht="23.25" customHeight="1">
      <c r="A23" s="214" t="s">
        <v>679</v>
      </c>
      <c r="B23" s="215" t="s">
        <v>701</v>
      </c>
      <c r="C23" s="216" t="s">
        <v>702</v>
      </c>
      <c r="D23" s="218">
        <v>0.12970000000000001</v>
      </c>
      <c r="E23" s="218">
        <v>8.8099999999999998E-2</v>
      </c>
      <c r="F23" s="218">
        <v>6.3600000000000004E-2</v>
      </c>
      <c r="G23" s="218">
        <v>3.5900000000000001E-2</v>
      </c>
      <c r="H23" s="218">
        <v>2.1999999999999999E-2</v>
      </c>
      <c r="I23" s="218">
        <v>1.7899999999999999E-2</v>
      </c>
      <c r="J23" s="218">
        <v>1.5100000000000001E-2</v>
      </c>
      <c r="K23" s="218">
        <v>1.55E-2</v>
      </c>
    </row>
    <row r="24" spans="1:26" s="214" customFormat="1" ht="23.25" customHeight="1">
      <c r="A24" s="214" t="s">
        <v>679</v>
      </c>
      <c r="B24" s="215" t="s">
        <v>703</v>
      </c>
      <c r="C24" s="216" t="s">
        <v>704</v>
      </c>
      <c r="D24" s="218">
        <v>5.6099999999999997E-2</v>
      </c>
      <c r="E24" s="218">
        <v>4.2799999999999998E-2</v>
      </c>
      <c r="F24" s="218">
        <v>3.5299999999999998E-2</v>
      </c>
      <c r="G24" s="218">
        <v>2.1999999999999999E-2</v>
      </c>
      <c r="H24" s="218">
        <v>1.6500000000000001E-2</v>
      </c>
      <c r="I24" s="218">
        <v>1.72E-2</v>
      </c>
      <c r="J24" s="218">
        <v>1.47E-2</v>
      </c>
      <c r="K24" s="218">
        <v>1.6299999999999999E-2</v>
      </c>
    </row>
    <row r="25" spans="1:26" s="214" customFormat="1" ht="23.25" customHeight="1">
      <c r="A25" s="214" t="s">
        <v>679</v>
      </c>
      <c r="B25" s="215" t="s">
        <v>705</v>
      </c>
      <c r="C25" s="216" t="s">
        <v>706</v>
      </c>
      <c r="D25" s="218">
        <v>0.1067</v>
      </c>
      <c r="E25" s="218">
        <v>7.1300000000000002E-2</v>
      </c>
      <c r="F25" s="218">
        <v>5.11E-2</v>
      </c>
      <c r="G25" s="218">
        <v>2.75E-2</v>
      </c>
      <c r="H25" s="218">
        <v>1.61E-2</v>
      </c>
      <c r="I25" s="218">
        <v>1.24E-2</v>
      </c>
      <c r="J25" s="218">
        <v>1.12E-2</v>
      </c>
      <c r="K25" s="218">
        <v>1.1599999999999999E-2</v>
      </c>
    </row>
    <row r="26" spans="1:26" s="214" customFormat="1" ht="23.25" customHeight="1">
      <c r="A26" s="214" t="s">
        <v>679</v>
      </c>
      <c r="B26" s="215" t="s">
        <v>707</v>
      </c>
      <c r="C26" s="216" t="s">
        <v>708</v>
      </c>
      <c r="D26" s="218">
        <v>0.22339999999999999</v>
      </c>
      <c r="E26" s="218">
        <v>0.22539999999999999</v>
      </c>
      <c r="F26" s="218">
        <v>0.2258</v>
      </c>
      <c r="G26" s="218">
        <v>0.25090000000000001</v>
      </c>
      <c r="H26" s="218">
        <v>0.27929999999999999</v>
      </c>
      <c r="I26" s="218">
        <v>0.3201</v>
      </c>
      <c r="J26" s="218">
        <v>0.26469999999999999</v>
      </c>
      <c r="K26" s="218">
        <v>0.26219999999999999</v>
      </c>
    </row>
    <row r="27" spans="1:26" s="214" customFormat="1" ht="23.25" customHeight="1">
      <c r="A27" s="214" t="s">
        <v>679</v>
      </c>
      <c r="B27" s="215" t="s">
        <v>709</v>
      </c>
      <c r="C27" s="216" t="s">
        <v>710</v>
      </c>
      <c r="D27" s="218">
        <v>1.03E-2</v>
      </c>
      <c r="E27" s="218">
        <v>1.17E-2</v>
      </c>
      <c r="F27" s="218">
        <v>9.1999999999999998E-3</v>
      </c>
      <c r="G27" s="218">
        <v>7.4999999999999997E-3</v>
      </c>
      <c r="H27" s="218">
        <v>8.0999999999999996E-3</v>
      </c>
      <c r="I27" s="218">
        <v>8.6E-3</v>
      </c>
      <c r="J27" s="218">
        <v>8.8000000000000005E-3</v>
      </c>
      <c r="K27" s="218">
        <v>8.6999999999999994E-3</v>
      </c>
    </row>
    <row r="28" spans="1:26" s="214" customFormat="1" ht="23.25" customHeight="1">
      <c r="A28" s="214" t="s">
        <v>679</v>
      </c>
      <c r="B28" s="215" t="s">
        <v>711</v>
      </c>
      <c r="C28" s="216" t="s">
        <v>712</v>
      </c>
      <c r="D28" s="218">
        <v>7.4300000000000005E-2</v>
      </c>
      <c r="E28" s="218">
        <v>6.5799999999999997E-2</v>
      </c>
      <c r="F28" s="218">
        <v>5.8500000000000003E-2</v>
      </c>
      <c r="G28" s="218">
        <v>4.7100000000000003E-2</v>
      </c>
      <c r="H28" s="218">
        <v>4.4400000000000002E-2</v>
      </c>
      <c r="I28" s="218">
        <v>4.2599999999999999E-2</v>
      </c>
      <c r="J28" s="218">
        <v>3.7699999999999997E-2</v>
      </c>
      <c r="K28" s="218">
        <v>3.7699999999999997E-2</v>
      </c>
    </row>
    <row r="29" spans="1:26" s="214" customFormat="1" ht="23.25" customHeight="1">
      <c r="A29" s="214" t="s">
        <v>679</v>
      </c>
      <c r="B29" s="215" t="s">
        <v>713</v>
      </c>
      <c r="C29" s="216" t="s">
        <v>714</v>
      </c>
      <c r="D29" s="218">
        <v>0.86850000000000005</v>
      </c>
      <c r="E29" s="218">
        <v>0.89539999999999997</v>
      </c>
      <c r="F29" s="218">
        <v>0.9163</v>
      </c>
      <c r="G29" s="218">
        <v>0.95009999999999994</v>
      </c>
      <c r="H29" s="218">
        <v>0.9607</v>
      </c>
      <c r="I29" s="218">
        <v>0.96179999999999999</v>
      </c>
      <c r="J29" s="218">
        <v>0.96550000000000002</v>
      </c>
      <c r="K29" s="218">
        <v>0.96319999999999995</v>
      </c>
    </row>
    <row r="30" spans="1:26" s="214" customFormat="1" ht="23.25" customHeight="1">
      <c r="A30" s="214" t="s">
        <v>679</v>
      </c>
      <c r="B30" s="215" t="s">
        <v>715</v>
      </c>
      <c r="C30" s="216" t="s">
        <v>716</v>
      </c>
      <c r="D30" s="218">
        <v>3.2599999999999997E-2</v>
      </c>
      <c r="E30" s="218">
        <v>3.0800000000000001E-2</v>
      </c>
      <c r="F30" s="218">
        <v>2.53E-2</v>
      </c>
      <c r="G30" s="218">
        <v>1.4200000000000001E-2</v>
      </c>
      <c r="H30" s="218">
        <v>1.4999999999999999E-2</v>
      </c>
      <c r="I30" s="218">
        <v>1.38E-2</v>
      </c>
      <c r="J30" s="218">
        <v>1.37E-2</v>
      </c>
      <c r="K30" s="218">
        <v>1.54E-2</v>
      </c>
    </row>
    <row r="31" spans="1:26" s="214" customFormat="1" ht="23.25" customHeight="1">
      <c r="A31" s="214" t="s">
        <v>679</v>
      </c>
      <c r="B31" s="215" t="s">
        <v>717</v>
      </c>
      <c r="C31" s="216" t="s">
        <v>718</v>
      </c>
      <c r="D31" s="218">
        <v>9.9000000000000008E-3</v>
      </c>
      <c r="E31" s="218">
        <v>7.1000000000000004E-3</v>
      </c>
      <c r="F31" s="218">
        <v>7.1000000000000004E-3</v>
      </c>
      <c r="G31" s="218">
        <v>0</v>
      </c>
      <c r="H31" s="218">
        <v>0</v>
      </c>
      <c r="I31" s="218">
        <v>0</v>
      </c>
      <c r="J31" s="218">
        <v>0</v>
      </c>
      <c r="K31" s="221">
        <v>0</v>
      </c>
    </row>
    <row r="32" spans="1:26" s="214" customFormat="1" ht="23.25" customHeight="1">
      <c r="A32" s="214" t="s">
        <v>679</v>
      </c>
      <c r="B32" s="215" t="s">
        <v>719</v>
      </c>
      <c r="C32" s="216" t="s">
        <v>720</v>
      </c>
      <c r="D32" s="218">
        <v>7.1999999999999998E-3</v>
      </c>
      <c r="E32" s="218">
        <v>5.1999999999999998E-3</v>
      </c>
      <c r="F32" s="218">
        <v>4.1999999999999997E-3</v>
      </c>
      <c r="G32" s="218">
        <v>7.7000000000000002E-3</v>
      </c>
      <c r="H32" s="218">
        <v>4.7999999999999996E-3</v>
      </c>
      <c r="I32" s="218">
        <v>4.7000000000000002E-3</v>
      </c>
      <c r="J32" s="218">
        <v>3.3999999999999998E-3</v>
      </c>
      <c r="K32" s="218">
        <v>3.7000000000000002E-3</v>
      </c>
    </row>
    <row r="33" spans="1:12" s="214" customFormat="1" ht="23.25" customHeight="1">
      <c r="A33" s="214" t="s">
        <v>679</v>
      </c>
      <c r="B33" s="215" t="s">
        <v>721</v>
      </c>
      <c r="C33" s="216" t="s">
        <v>722</v>
      </c>
      <c r="D33" s="218">
        <v>7.6E-3</v>
      </c>
      <c r="E33" s="218">
        <v>5.4999999999999997E-3</v>
      </c>
      <c r="F33" s="218">
        <v>4.7999999999999996E-3</v>
      </c>
      <c r="G33" s="218">
        <v>0</v>
      </c>
      <c r="H33" s="218">
        <v>0</v>
      </c>
      <c r="I33" s="218">
        <v>0</v>
      </c>
      <c r="J33" s="218">
        <v>0</v>
      </c>
      <c r="K33" s="221">
        <v>0</v>
      </c>
    </row>
    <row r="34" spans="1:12" s="214" customFormat="1" ht="23.25" customHeight="1">
      <c r="A34" s="214" t="s">
        <v>679</v>
      </c>
      <c r="B34" s="215" t="s">
        <v>723</v>
      </c>
      <c r="C34" s="216" t="s">
        <v>724</v>
      </c>
      <c r="D34" s="218">
        <v>3.2199999999999999E-2</v>
      </c>
      <c r="E34" s="218">
        <v>2.12E-2</v>
      </c>
      <c r="F34" s="218">
        <v>1.32E-2</v>
      </c>
      <c r="G34" s="218">
        <v>6.4000000000000003E-3</v>
      </c>
      <c r="H34" s="218">
        <v>3.8999999999999998E-3</v>
      </c>
      <c r="I34" s="218">
        <v>4.5999999999999999E-3</v>
      </c>
      <c r="J34" s="218">
        <v>3.5000000000000001E-3</v>
      </c>
      <c r="K34" s="218">
        <v>3.3E-3</v>
      </c>
    </row>
    <row r="35" spans="1:12" s="214" customFormat="1" ht="23.25" customHeight="1">
      <c r="A35" s="214" t="s">
        <v>679</v>
      </c>
      <c r="B35" s="215" t="s">
        <v>725</v>
      </c>
      <c r="C35" s="216" t="s">
        <v>726</v>
      </c>
      <c r="D35" s="218">
        <v>1.5299999999999999E-2</v>
      </c>
      <c r="E35" s="218">
        <v>7.4000000000000003E-3</v>
      </c>
      <c r="F35" s="218">
        <v>7.0000000000000001E-3</v>
      </c>
      <c r="G35" s="218">
        <v>4.7999999999999996E-3</v>
      </c>
      <c r="H35" s="218">
        <v>2.5000000000000001E-3</v>
      </c>
      <c r="I35" s="218">
        <v>2.2000000000000001E-3</v>
      </c>
      <c r="J35" s="218">
        <v>2.3E-3</v>
      </c>
      <c r="K35" s="218">
        <v>3.0999999999999999E-3</v>
      </c>
    </row>
    <row r="36" spans="1:12" s="214" customFormat="1" ht="41.25" customHeight="1" thickBot="1">
      <c r="A36" s="214" t="s">
        <v>679</v>
      </c>
      <c r="B36" s="222" t="s">
        <v>727</v>
      </c>
      <c r="C36" s="216" t="s">
        <v>728</v>
      </c>
      <c r="D36" s="218">
        <v>2.5600000000000001E-2</v>
      </c>
      <c r="E36" s="218">
        <v>2.5399999999999999E-2</v>
      </c>
      <c r="F36" s="218">
        <v>2.0899999999999998E-2</v>
      </c>
      <c r="G36" s="218">
        <v>1.61E-2</v>
      </c>
      <c r="H36" s="218">
        <v>1.29E-2</v>
      </c>
      <c r="I36" s="218">
        <v>1.24E-2</v>
      </c>
      <c r="J36" s="218">
        <v>1.0699999999999999E-2</v>
      </c>
      <c r="K36" s="218">
        <v>1.04E-2</v>
      </c>
    </row>
    <row r="37" spans="1:12" s="208" customFormat="1" ht="24" customHeight="1" thickTop="1" thickBot="1">
      <c r="B37" s="209"/>
      <c r="C37" s="199" t="s">
        <v>556</v>
      </c>
      <c r="D37" s="200"/>
      <c r="E37" s="200"/>
      <c r="F37" s="200"/>
      <c r="G37" s="200"/>
      <c r="H37" s="200"/>
      <c r="I37" s="200"/>
      <c r="J37" s="201"/>
      <c r="K37" s="201"/>
      <c r="L37" s="210"/>
    </row>
    <row r="38" spans="1:12" s="190" customFormat="1" ht="31.5" customHeight="1" thickTop="1">
      <c r="A38" s="190" t="s">
        <v>679</v>
      </c>
      <c r="B38" s="211" t="s">
        <v>729</v>
      </c>
      <c r="C38" s="212" t="s">
        <v>730</v>
      </c>
      <c r="D38" s="213">
        <v>0.23649999999999999</v>
      </c>
      <c r="E38" s="213">
        <v>0.223</v>
      </c>
      <c r="F38" s="213">
        <v>0.37330000000000002</v>
      </c>
      <c r="G38" s="213">
        <v>0.32719999999999999</v>
      </c>
      <c r="H38" s="213">
        <v>0.38340000000000002</v>
      </c>
      <c r="I38" s="213">
        <v>0.3019</v>
      </c>
      <c r="J38" s="213">
        <v>0.37219999999999998</v>
      </c>
      <c r="K38" s="213">
        <v>0.25369999999999998</v>
      </c>
    </row>
    <row r="39" spans="1:12" s="214" customFormat="1" ht="22.5" customHeight="1">
      <c r="A39" s="214" t="s">
        <v>679</v>
      </c>
      <c r="B39" s="215" t="s">
        <v>731</v>
      </c>
      <c r="C39" s="216" t="s">
        <v>732</v>
      </c>
      <c r="D39" s="218">
        <v>0.71389999999999998</v>
      </c>
      <c r="E39" s="218">
        <v>0.83760000000000001</v>
      </c>
      <c r="F39" s="218">
        <v>0.90110000000000001</v>
      </c>
      <c r="G39" s="218">
        <v>0.7419</v>
      </c>
      <c r="H39" s="218">
        <v>0.70169999999999999</v>
      </c>
      <c r="I39" s="218">
        <v>0.68189999999999995</v>
      </c>
      <c r="J39" s="218">
        <v>0.71430000000000005</v>
      </c>
      <c r="K39" s="218">
        <v>0.64380000000000004</v>
      </c>
    </row>
    <row r="40" spans="1:12" s="214" customFormat="1" ht="22.5" customHeight="1">
      <c r="A40" s="214" t="s">
        <v>679</v>
      </c>
      <c r="B40" s="215" t="s">
        <v>733</v>
      </c>
      <c r="C40" s="216" t="s">
        <v>734</v>
      </c>
      <c r="D40" s="218">
        <v>0.3896</v>
      </c>
      <c r="E40" s="218">
        <v>0.47799999999999998</v>
      </c>
      <c r="F40" s="218">
        <v>0.52600000000000002</v>
      </c>
      <c r="G40" s="218">
        <v>0.42609999999999998</v>
      </c>
      <c r="H40" s="218">
        <v>0.41010000000000002</v>
      </c>
      <c r="I40" s="218">
        <v>0.38290000000000002</v>
      </c>
      <c r="J40" s="218">
        <v>0.40920000000000001</v>
      </c>
      <c r="K40" s="218">
        <v>0.3579</v>
      </c>
    </row>
    <row r="41" spans="1:12" s="214" customFormat="1" ht="40.5" customHeight="1" thickBot="1">
      <c r="A41" s="214" t="s">
        <v>679</v>
      </c>
      <c r="B41" s="215" t="s">
        <v>735</v>
      </c>
      <c r="C41" s="216" t="s">
        <v>736</v>
      </c>
      <c r="D41" s="218">
        <v>0.35220000000000001</v>
      </c>
      <c r="E41" s="218">
        <v>0.4335</v>
      </c>
      <c r="F41" s="218">
        <v>0.48020000000000002</v>
      </c>
      <c r="G41" s="218">
        <v>0.3901</v>
      </c>
      <c r="H41" s="218">
        <v>0.3755</v>
      </c>
      <c r="I41" s="218">
        <v>0.35110000000000002</v>
      </c>
      <c r="J41" s="218">
        <v>0.37390000000000001</v>
      </c>
      <c r="K41" s="218">
        <v>0.32729999999999998</v>
      </c>
    </row>
    <row r="42" spans="1:12" s="208" customFormat="1" ht="24" customHeight="1" thickTop="1" thickBot="1">
      <c r="B42" s="209"/>
      <c r="C42" s="199" t="s">
        <v>561</v>
      </c>
      <c r="D42" s="200"/>
      <c r="E42" s="200"/>
      <c r="F42" s="200"/>
      <c r="G42" s="200"/>
      <c r="H42" s="200"/>
      <c r="I42" s="200"/>
      <c r="J42" s="201"/>
      <c r="K42" s="201"/>
      <c r="L42" s="210"/>
    </row>
    <row r="43" spans="1:12" s="190" customFormat="1" ht="31.5" customHeight="1" thickTop="1">
      <c r="A43" s="190" t="s">
        <v>679</v>
      </c>
      <c r="B43" s="211" t="s">
        <v>737</v>
      </c>
      <c r="C43" s="212" t="s">
        <v>738</v>
      </c>
      <c r="D43" s="213">
        <v>9.5899999999999999E-2</v>
      </c>
      <c r="E43" s="213">
        <v>9.3299999999999994E-2</v>
      </c>
      <c r="F43" s="213">
        <v>8.6999999999999994E-2</v>
      </c>
      <c r="G43" s="213">
        <v>8.4400000000000003E-2</v>
      </c>
      <c r="H43" s="213">
        <v>8.43E-2</v>
      </c>
      <c r="I43" s="213">
        <v>8.3099999999999993E-2</v>
      </c>
      <c r="J43" s="213">
        <v>8.6400000000000005E-2</v>
      </c>
      <c r="K43" s="213">
        <v>8.5400000000000004E-2</v>
      </c>
    </row>
    <row r="44" spans="1:12" s="214" customFormat="1" ht="22.5" customHeight="1">
      <c r="A44" s="214" t="s">
        <v>679</v>
      </c>
      <c r="B44" s="215" t="s">
        <v>739</v>
      </c>
      <c r="C44" s="216" t="s">
        <v>740</v>
      </c>
      <c r="D44" s="218">
        <v>8.6099999999999996E-2</v>
      </c>
      <c r="E44" s="218">
        <v>8.4900000000000003E-2</v>
      </c>
      <c r="F44" s="218">
        <v>7.9799999999999996E-2</v>
      </c>
      <c r="G44" s="218">
        <v>7.7100000000000002E-2</v>
      </c>
      <c r="H44" s="218">
        <v>7.6399999999999996E-2</v>
      </c>
      <c r="I44" s="218">
        <v>7.5300000000000006E-2</v>
      </c>
      <c r="J44" s="218">
        <v>7.8200000000000006E-2</v>
      </c>
      <c r="K44" s="218">
        <v>7.6899999999999996E-2</v>
      </c>
    </row>
    <row r="45" spans="1:12" s="214" customFormat="1" ht="22.5" customHeight="1">
      <c r="A45" s="214" t="s">
        <v>679</v>
      </c>
      <c r="B45" s="215" t="s">
        <v>741</v>
      </c>
      <c r="C45" s="216" t="s">
        <v>742</v>
      </c>
      <c r="D45" s="218">
        <v>0.3458</v>
      </c>
      <c r="E45" s="218">
        <v>0.2397</v>
      </c>
      <c r="F45" s="218">
        <v>0.19769999999999999</v>
      </c>
      <c r="G45" s="218">
        <v>0.14979999999999999</v>
      </c>
      <c r="H45" s="218">
        <v>0.1166</v>
      </c>
      <c r="I45" s="218">
        <v>0.1285</v>
      </c>
      <c r="J45" s="218">
        <v>0.1013</v>
      </c>
      <c r="K45" s="218">
        <v>0.1222</v>
      </c>
    </row>
    <row r="46" spans="1:12" s="214" customFormat="1" ht="22.5" customHeight="1">
      <c r="A46" s="214" t="s">
        <v>679</v>
      </c>
      <c r="B46" s="215" t="s">
        <v>743</v>
      </c>
      <c r="C46" s="216" t="s">
        <v>744</v>
      </c>
      <c r="D46" s="218">
        <v>0.17879999999999999</v>
      </c>
      <c r="E46" s="218">
        <v>0.11119999999999999</v>
      </c>
      <c r="F46" s="218">
        <v>8.0500000000000002E-2</v>
      </c>
      <c r="G46" s="218">
        <v>6.1499999999999999E-2</v>
      </c>
      <c r="H46" s="218">
        <v>4.3400000000000001E-2</v>
      </c>
      <c r="I46" s="218">
        <v>4.2799999999999998E-2</v>
      </c>
      <c r="J46" s="218">
        <v>2.75E-2</v>
      </c>
      <c r="K46" s="218">
        <v>3.0499999999999999E-2</v>
      </c>
    </row>
    <row r="47" spans="1:12" s="214" customFormat="1" ht="22.5" customHeight="1">
      <c r="A47" s="214" t="s">
        <v>679</v>
      </c>
      <c r="B47" s="215" t="s">
        <v>745</v>
      </c>
      <c r="C47" s="216" t="s">
        <v>746</v>
      </c>
      <c r="D47" s="218">
        <v>0.15029999999999999</v>
      </c>
      <c r="E47" s="218">
        <v>8.6599999999999996E-2</v>
      </c>
      <c r="F47" s="218">
        <v>7.3499999999999996E-2</v>
      </c>
      <c r="G47" s="218">
        <v>5.62E-2</v>
      </c>
      <c r="H47" s="218">
        <v>4.1099999999999998E-2</v>
      </c>
      <c r="I47" s="218">
        <v>5.0099999999999999E-2</v>
      </c>
      <c r="J47" s="218">
        <v>3.5499999999999997E-2</v>
      </c>
      <c r="K47" s="218">
        <v>4.8099999999999997E-2</v>
      </c>
    </row>
    <row r="48" spans="1:12" s="214" customFormat="1" ht="40.5" customHeight="1" thickBot="1">
      <c r="A48" s="214" t="s">
        <v>679</v>
      </c>
      <c r="B48" s="215" t="s">
        <v>747</v>
      </c>
      <c r="C48" s="216" t="s">
        <v>748</v>
      </c>
      <c r="D48" s="218">
        <v>0.12590000000000001</v>
      </c>
      <c r="E48" s="218">
        <v>0.13689999999999999</v>
      </c>
      <c r="F48" s="218">
        <v>0.13270000000000001</v>
      </c>
      <c r="G48" s="218">
        <v>0.11940000000000001</v>
      </c>
      <c r="H48" s="218">
        <v>0.1227</v>
      </c>
      <c r="I48" s="218">
        <v>0.12180000000000001</v>
      </c>
      <c r="J48" s="218">
        <v>0.12640000000000001</v>
      </c>
      <c r="K48" s="218">
        <v>0.1236</v>
      </c>
    </row>
    <row r="49" spans="1:13" s="197" customFormat="1" ht="24" customHeight="1" thickTop="1" thickBot="1">
      <c r="B49" s="198"/>
      <c r="C49" s="199" t="s">
        <v>749</v>
      </c>
      <c r="D49" s="200"/>
      <c r="E49" s="200"/>
      <c r="F49" s="200"/>
      <c r="G49" s="200"/>
      <c r="H49" s="200"/>
      <c r="I49" s="200"/>
      <c r="J49" s="201"/>
      <c r="K49" s="201"/>
      <c r="L49" s="202"/>
    </row>
    <row r="50" spans="1:13" s="190" customFormat="1" ht="31.5" customHeight="1" thickTop="1">
      <c r="A50" s="190" t="s">
        <v>679</v>
      </c>
      <c r="B50" s="211" t="s">
        <v>750</v>
      </c>
      <c r="C50" s="212" t="s">
        <v>751</v>
      </c>
      <c r="D50" s="213">
        <v>0.84040000000000004</v>
      </c>
      <c r="E50" s="213">
        <v>0.8468</v>
      </c>
      <c r="F50" s="213">
        <v>0.77900000000000003</v>
      </c>
      <c r="G50" s="213">
        <v>0.81020000000000003</v>
      </c>
      <c r="H50" s="213">
        <v>0.78620000000000001</v>
      </c>
      <c r="I50" s="213">
        <v>0.83009999999999995</v>
      </c>
      <c r="J50" s="213">
        <v>0.7954</v>
      </c>
      <c r="K50" s="213">
        <v>0.85509999999999997</v>
      </c>
    </row>
    <row r="51" spans="1:13" s="214" customFormat="1" ht="22.5" customHeight="1">
      <c r="A51" s="214" t="s">
        <v>679</v>
      </c>
      <c r="B51" s="215" t="s">
        <v>752</v>
      </c>
      <c r="C51" s="216" t="s">
        <v>753</v>
      </c>
      <c r="D51" s="218">
        <v>0.63990000000000002</v>
      </c>
      <c r="E51" s="218">
        <v>0.65459999999999996</v>
      </c>
      <c r="F51" s="218">
        <v>0.63580000000000003</v>
      </c>
      <c r="G51" s="218">
        <v>0.61970000000000003</v>
      </c>
      <c r="H51" s="218">
        <v>0.61260000000000003</v>
      </c>
      <c r="I51" s="218">
        <v>0.61040000000000005</v>
      </c>
      <c r="J51" s="218">
        <v>0.60809999999999997</v>
      </c>
      <c r="K51" s="218">
        <v>0.61709999999999998</v>
      </c>
    </row>
    <row r="52" spans="1:13" s="214" customFormat="1" ht="22.5" customHeight="1">
      <c r="A52" s="214" t="s">
        <v>679</v>
      </c>
      <c r="B52" s="215" t="s">
        <v>754</v>
      </c>
      <c r="C52" s="216" t="s">
        <v>755</v>
      </c>
      <c r="D52" s="218">
        <v>0.43709999999999999</v>
      </c>
      <c r="E52" s="218">
        <v>0.41370000000000001</v>
      </c>
      <c r="F52" s="218">
        <v>0.33150000000000002</v>
      </c>
      <c r="G52" s="218">
        <v>0.41660000000000003</v>
      </c>
      <c r="H52" s="218">
        <v>0.3896</v>
      </c>
      <c r="I52" s="218">
        <v>0.47070000000000001</v>
      </c>
      <c r="J52" s="218">
        <v>0.41889999999999999</v>
      </c>
      <c r="K52" s="218">
        <v>0.50129999999999997</v>
      </c>
    </row>
    <row r="53" spans="1:13" s="214" customFormat="1" ht="22.5" customHeight="1">
      <c r="A53" s="214" t="s">
        <v>679</v>
      </c>
      <c r="B53" s="215" t="s">
        <v>756</v>
      </c>
      <c r="C53" s="216" t="s">
        <v>757</v>
      </c>
      <c r="D53" s="218">
        <v>1.8545</v>
      </c>
      <c r="E53" s="218">
        <v>1.8039000000000001</v>
      </c>
      <c r="F53" s="218">
        <v>2.7706</v>
      </c>
      <c r="G53" s="218">
        <v>2.4632000000000001</v>
      </c>
      <c r="H53" s="218">
        <v>2.7986</v>
      </c>
      <c r="I53" s="218">
        <v>2.2553000000000001</v>
      </c>
      <c r="J53" s="218">
        <v>2.6160999999999999</v>
      </c>
      <c r="K53" s="218">
        <v>1.8832</v>
      </c>
    </row>
    <row r="54" spans="1:13" ht="13.5" thickBot="1">
      <c r="C54" s="223"/>
      <c r="D54" s="223"/>
      <c r="E54" s="223"/>
      <c r="F54" s="223"/>
      <c r="G54" s="223"/>
      <c r="H54" s="223"/>
      <c r="I54" s="223"/>
      <c r="J54" s="223"/>
      <c r="K54" s="223"/>
      <c r="L54" s="181"/>
    </row>
    <row r="55" spans="1:13" ht="19.5" customHeight="1" thickTop="1">
      <c r="A55" s="224" t="s">
        <v>678</v>
      </c>
      <c r="B55" s="206" t="s">
        <v>678</v>
      </c>
      <c r="C55" s="225" t="s">
        <v>573</v>
      </c>
      <c r="D55" s="226"/>
      <c r="E55" s="227"/>
      <c r="F55" s="227"/>
      <c r="G55" s="227"/>
      <c r="H55" s="227"/>
      <c r="I55" s="227"/>
    </row>
    <row r="56" spans="1:13" ht="33.75" customHeight="1">
      <c r="C56" s="228" t="s">
        <v>574</v>
      </c>
      <c r="D56" s="228"/>
      <c r="E56" s="228"/>
      <c r="F56" s="228"/>
      <c r="G56" s="228"/>
      <c r="H56" s="228"/>
      <c r="I56" s="228"/>
      <c r="J56" s="228"/>
      <c r="K56" s="228"/>
    </row>
    <row r="57" spans="1:13" ht="33.75" customHeight="1">
      <c r="C57" s="228" t="s">
        <v>575</v>
      </c>
      <c r="D57" s="228"/>
      <c r="E57" s="228"/>
      <c r="F57" s="228"/>
      <c r="G57" s="228"/>
      <c r="H57" s="228"/>
      <c r="I57" s="228"/>
      <c r="J57" s="228"/>
      <c r="K57" s="228"/>
    </row>
    <row r="58" spans="1:13">
      <c r="C58" s="229" t="s">
        <v>758</v>
      </c>
      <c r="D58" s="230"/>
      <c r="E58" s="227"/>
      <c r="F58" s="227"/>
      <c r="G58" s="227"/>
      <c r="H58" s="227"/>
      <c r="I58" s="227"/>
    </row>
    <row r="59" spans="1:13">
      <c r="C59" s="231" t="s">
        <v>576</v>
      </c>
      <c r="D59" s="231"/>
      <c r="E59" s="231"/>
      <c r="F59" s="231"/>
      <c r="G59" s="231"/>
      <c r="H59" s="231"/>
      <c r="I59" s="231"/>
      <c r="J59" s="231"/>
      <c r="K59" s="231"/>
      <c r="L59" s="231"/>
      <c r="M59" s="231"/>
    </row>
  </sheetData>
  <mergeCells count="5">
    <mergeCell ref="A2:K2"/>
    <mergeCell ref="A4:K4"/>
    <mergeCell ref="C56:K56"/>
    <mergeCell ref="C57:K57"/>
    <mergeCell ref="C59:M59"/>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L79"/>
  <sheetViews>
    <sheetView topLeftCell="C1" zoomScale="65" zoomScaleNormal="65" workbookViewId="0">
      <selection activeCell="C74" sqref="C74"/>
    </sheetView>
  </sheetViews>
  <sheetFormatPr defaultRowHeight="12.75"/>
  <cols>
    <col min="1" max="2" width="9.140625" style="238" hidden="1" customWidth="1"/>
    <col min="3" max="3" width="124.140625" style="234" customWidth="1"/>
    <col min="4" max="11" width="16.85546875" style="234" customWidth="1"/>
    <col min="12" max="12" width="3.85546875" style="234" bestFit="1" customWidth="1"/>
    <col min="13" max="256" width="9.140625" style="234"/>
    <col min="257" max="258" width="0" style="234" hidden="1" customWidth="1"/>
    <col min="259" max="259" width="124.140625" style="234" customWidth="1"/>
    <col min="260" max="267" width="16.85546875" style="234" customWidth="1"/>
    <col min="268" max="268" width="3.85546875" style="234" bestFit="1" customWidth="1"/>
    <col min="269" max="512" width="9.140625" style="234"/>
    <col min="513" max="514" width="0" style="234" hidden="1" customWidth="1"/>
    <col min="515" max="515" width="124.140625" style="234" customWidth="1"/>
    <col min="516" max="523" width="16.85546875" style="234" customWidth="1"/>
    <col min="524" max="524" width="3.85546875" style="234" bestFit="1" customWidth="1"/>
    <col min="525" max="768" width="9.140625" style="234"/>
    <col min="769" max="770" width="0" style="234" hidden="1" customWidth="1"/>
    <col min="771" max="771" width="124.140625" style="234" customWidth="1"/>
    <col min="772" max="779" width="16.85546875" style="234" customWidth="1"/>
    <col min="780" max="780" width="3.85546875" style="234" bestFit="1" customWidth="1"/>
    <col min="781" max="1024" width="9.140625" style="234"/>
    <col min="1025" max="1026" width="0" style="234" hidden="1" customWidth="1"/>
    <col min="1027" max="1027" width="124.140625" style="234" customWidth="1"/>
    <col min="1028" max="1035" width="16.85546875" style="234" customWidth="1"/>
    <col min="1036" max="1036" width="3.85546875" style="234" bestFit="1" customWidth="1"/>
    <col min="1037" max="1280" width="9.140625" style="234"/>
    <col min="1281" max="1282" width="0" style="234" hidden="1" customWidth="1"/>
    <col min="1283" max="1283" width="124.140625" style="234" customWidth="1"/>
    <col min="1284" max="1291" width="16.85546875" style="234" customWidth="1"/>
    <col min="1292" max="1292" width="3.85546875" style="234" bestFit="1" customWidth="1"/>
    <col min="1293" max="1536" width="9.140625" style="234"/>
    <col min="1537" max="1538" width="0" style="234" hidden="1" customWidth="1"/>
    <col min="1539" max="1539" width="124.140625" style="234" customWidth="1"/>
    <col min="1540" max="1547" width="16.85546875" style="234" customWidth="1"/>
    <col min="1548" max="1548" width="3.85546875" style="234" bestFit="1" customWidth="1"/>
    <col min="1549" max="1792" width="9.140625" style="234"/>
    <col min="1793" max="1794" width="0" style="234" hidden="1" customWidth="1"/>
    <col min="1795" max="1795" width="124.140625" style="234" customWidth="1"/>
    <col min="1796" max="1803" width="16.85546875" style="234" customWidth="1"/>
    <col min="1804" max="1804" width="3.85546875" style="234" bestFit="1" customWidth="1"/>
    <col min="1805" max="2048" width="9.140625" style="234"/>
    <col min="2049" max="2050" width="0" style="234" hidden="1" customWidth="1"/>
    <col min="2051" max="2051" width="124.140625" style="234" customWidth="1"/>
    <col min="2052" max="2059" width="16.85546875" style="234" customWidth="1"/>
    <col min="2060" max="2060" width="3.85546875" style="234" bestFit="1" customWidth="1"/>
    <col min="2061" max="2304" width="9.140625" style="234"/>
    <col min="2305" max="2306" width="0" style="234" hidden="1" customWidth="1"/>
    <col min="2307" max="2307" width="124.140625" style="234" customWidth="1"/>
    <col min="2308" max="2315" width="16.85546875" style="234" customWidth="1"/>
    <col min="2316" max="2316" width="3.85546875" style="234" bestFit="1" customWidth="1"/>
    <col min="2317" max="2560" width="9.140625" style="234"/>
    <col min="2561" max="2562" width="0" style="234" hidden="1" customWidth="1"/>
    <col min="2563" max="2563" width="124.140625" style="234" customWidth="1"/>
    <col min="2564" max="2571" width="16.85546875" style="234" customWidth="1"/>
    <col min="2572" max="2572" width="3.85546875" style="234" bestFit="1" customWidth="1"/>
    <col min="2573" max="2816" width="9.140625" style="234"/>
    <col min="2817" max="2818" width="0" style="234" hidden="1" customWidth="1"/>
    <col min="2819" max="2819" width="124.140625" style="234" customWidth="1"/>
    <col min="2820" max="2827" width="16.85546875" style="234" customWidth="1"/>
    <col min="2828" max="2828" width="3.85546875" style="234" bestFit="1" customWidth="1"/>
    <col min="2829" max="3072" width="9.140625" style="234"/>
    <col min="3073" max="3074" width="0" style="234" hidden="1" customWidth="1"/>
    <col min="3075" max="3075" width="124.140625" style="234" customWidth="1"/>
    <col min="3076" max="3083" width="16.85546875" style="234" customWidth="1"/>
    <col min="3084" max="3084" width="3.85546875" style="234" bestFit="1" customWidth="1"/>
    <col min="3085" max="3328" width="9.140625" style="234"/>
    <col min="3329" max="3330" width="0" style="234" hidden="1" customWidth="1"/>
    <col min="3331" max="3331" width="124.140625" style="234" customWidth="1"/>
    <col min="3332" max="3339" width="16.85546875" style="234" customWidth="1"/>
    <col min="3340" max="3340" width="3.85546875" style="234" bestFit="1" customWidth="1"/>
    <col min="3341" max="3584" width="9.140625" style="234"/>
    <col min="3585" max="3586" width="0" style="234" hidden="1" customWidth="1"/>
    <col min="3587" max="3587" width="124.140625" style="234" customWidth="1"/>
    <col min="3588" max="3595" width="16.85546875" style="234" customWidth="1"/>
    <col min="3596" max="3596" width="3.85546875" style="234" bestFit="1" customWidth="1"/>
    <col min="3597" max="3840" width="9.140625" style="234"/>
    <col min="3841" max="3842" width="0" style="234" hidden="1" customWidth="1"/>
    <col min="3843" max="3843" width="124.140625" style="234" customWidth="1"/>
    <col min="3844" max="3851" width="16.85546875" style="234" customWidth="1"/>
    <col min="3852" max="3852" width="3.85546875" style="234" bestFit="1" customWidth="1"/>
    <col min="3853" max="4096" width="9.140625" style="234"/>
    <col min="4097" max="4098" width="0" style="234" hidden="1" customWidth="1"/>
    <col min="4099" max="4099" width="124.140625" style="234" customWidth="1"/>
    <col min="4100" max="4107" width="16.85546875" style="234" customWidth="1"/>
    <col min="4108" max="4108" width="3.85546875" style="234" bestFit="1" customWidth="1"/>
    <col min="4109" max="4352" width="9.140625" style="234"/>
    <col min="4353" max="4354" width="0" style="234" hidden="1" customWidth="1"/>
    <col min="4355" max="4355" width="124.140625" style="234" customWidth="1"/>
    <col min="4356" max="4363" width="16.85546875" style="234" customWidth="1"/>
    <col min="4364" max="4364" width="3.85546875" style="234" bestFit="1" customWidth="1"/>
    <col min="4365" max="4608" width="9.140625" style="234"/>
    <col min="4609" max="4610" width="0" style="234" hidden="1" customWidth="1"/>
    <col min="4611" max="4611" width="124.140625" style="234" customWidth="1"/>
    <col min="4612" max="4619" width="16.85546875" style="234" customWidth="1"/>
    <col min="4620" max="4620" width="3.85546875" style="234" bestFit="1" customWidth="1"/>
    <col min="4621" max="4864" width="9.140625" style="234"/>
    <col min="4865" max="4866" width="0" style="234" hidden="1" customWidth="1"/>
    <col min="4867" max="4867" width="124.140625" style="234" customWidth="1"/>
    <col min="4868" max="4875" width="16.85546875" style="234" customWidth="1"/>
    <col min="4876" max="4876" width="3.85546875" style="234" bestFit="1" customWidth="1"/>
    <col min="4877" max="5120" width="9.140625" style="234"/>
    <col min="5121" max="5122" width="0" style="234" hidden="1" customWidth="1"/>
    <col min="5123" max="5123" width="124.140625" style="234" customWidth="1"/>
    <col min="5124" max="5131" width="16.85546875" style="234" customWidth="1"/>
    <col min="5132" max="5132" width="3.85546875" style="234" bestFit="1" customWidth="1"/>
    <col min="5133" max="5376" width="9.140625" style="234"/>
    <col min="5377" max="5378" width="0" style="234" hidden="1" customWidth="1"/>
    <col min="5379" max="5379" width="124.140625" style="234" customWidth="1"/>
    <col min="5380" max="5387" width="16.85546875" style="234" customWidth="1"/>
    <col min="5388" max="5388" width="3.85546875" style="234" bestFit="1" customWidth="1"/>
    <col min="5389" max="5632" width="9.140625" style="234"/>
    <col min="5633" max="5634" width="0" style="234" hidden="1" customWidth="1"/>
    <col min="5635" max="5635" width="124.140625" style="234" customWidth="1"/>
    <col min="5636" max="5643" width="16.85546875" style="234" customWidth="1"/>
    <col min="5644" max="5644" width="3.85546875" style="234" bestFit="1" customWidth="1"/>
    <col min="5645" max="5888" width="9.140625" style="234"/>
    <col min="5889" max="5890" width="0" style="234" hidden="1" customWidth="1"/>
    <col min="5891" max="5891" width="124.140625" style="234" customWidth="1"/>
    <col min="5892" max="5899" width="16.85546875" style="234" customWidth="1"/>
    <col min="5900" max="5900" width="3.85546875" style="234" bestFit="1" customWidth="1"/>
    <col min="5901" max="6144" width="9.140625" style="234"/>
    <col min="6145" max="6146" width="0" style="234" hidden="1" customWidth="1"/>
    <col min="6147" max="6147" width="124.140625" style="234" customWidth="1"/>
    <col min="6148" max="6155" width="16.85546875" style="234" customWidth="1"/>
    <col min="6156" max="6156" width="3.85546875" style="234" bestFit="1" customWidth="1"/>
    <col min="6157" max="6400" width="9.140625" style="234"/>
    <col min="6401" max="6402" width="0" style="234" hidden="1" customWidth="1"/>
    <col min="6403" max="6403" width="124.140625" style="234" customWidth="1"/>
    <col min="6404" max="6411" width="16.85546875" style="234" customWidth="1"/>
    <col min="6412" max="6412" width="3.85546875" style="234" bestFit="1" customWidth="1"/>
    <col min="6413" max="6656" width="9.140625" style="234"/>
    <col min="6657" max="6658" width="0" style="234" hidden="1" customWidth="1"/>
    <col min="6659" max="6659" width="124.140625" style="234" customWidth="1"/>
    <col min="6660" max="6667" width="16.85546875" style="234" customWidth="1"/>
    <col min="6668" max="6668" width="3.85546875" style="234" bestFit="1" customWidth="1"/>
    <col min="6669" max="6912" width="9.140625" style="234"/>
    <col min="6913" max="6914" width="0" style="234" hidden="1" customWidth="1"/>
    <col min="6915" max="6915" width="124.140625" style="234" customWidth="1"/>
    <col min="6916" max="6923" width="16.85546875" style="234" customWidth="1"/>
    <col min="6924" max="6924" width="3.85546875" style="234" bestFit="1" customWidth="1"/>
    <col min="6925" max="7168" width="9.140625" style="234"/>
    <col min="7169" max="7170" width="0" style="234" hidden="1" customWidth="1"/>
    <col min="7171" max="7171" width="124.140625" style="234" customWidth="1"/>
    <col min="7172" max="7179" width="16.85546875" style="234" customWidth="1"/>
    <col min="7180" max="7180" width="3.85546875" style="234" bestFit="1" customWidth="1"/>
    <col min="7181" max="7424" width="9.140625" style="234"/>
    <col min="7425" max="7426" width="0" style="234" hidden="1" customWidth="1"/>
    <col min="7427" max="7427" width="124.140625" style="234" customWidth="1"/>
    <col min="7428" max="7435" width="16.85546875" style="234" customWidth="1"/>
    <col min="7436" max="7436" width="3.85546875" style="234" bestFit="1" customWidth="1"/>
    <col min="7437" max="7680" width="9.140625" style="234"/>
    <col min="7681" max="7682" width="0" style="234" hidden="1" customWidth="1"/>
    <col min="7683" max="7683" width="124.140625" style="234" customWidth="1"/>
    <col min="7684" max="7691" width="16.85546875" style="234" customWidth="1"/>
    <col min="7692" max="7692" width="3.85546875" style="234" bestFit="1" customWidth="1"/>
    <col min="7693" max="7936" width="9.140625" style="234"/>
    <col min="7937" max="7938" width="0" style="234" hidden="1" customWidth="1"/>
    <col min="7939" max="7939" width="124.140625" style="234" customWidth="1"/>
    <col min="7940" max="7947" width="16.85546875" style="234" customWidth="1"/>
    <col min="7948" max="7948" width="3.85546875" style="234" bestFit="1" customWidth="1"/>
    <col min="7949" max="8192" width="9.140625" style="234"/>
    <col min="8193" max="8194" width="0" style="234" hidden="1" customWidth="1"/>
    <col min="8195" max="8195" width="124.140625" style="234" customWidth="1"/>
    <col min="8196" max="8203" width="16.85546875" style="234" customWidth="1"/>
    <col min="8204" max="8204" width="3.85546875" style="234" bestFit="1" customWidth="1"/>
    <col min="8205" max="8448" width="9.140625" style="234"/>
    <col min="8449" max="8450" width="0" style="234" hidden="1" customWidth="1"/>
    <col min="8451" max="8451" width="124.140625" style="234" customWidth="1"/>
    <col min="8452" max="8459" width="16.85546875" style="234" customWidth="1"/>
    <col min="8460" max="8460" width="3.85546875" style="234" bestFit="1" customWidth="1"/>
    <col min="8461" max="8704" width="9.140625" style="234"/>
    <col min="8705" max="8706" width="0" style="234" hidden="1" customWidth="1"/>
    <col min="8707" max="8707" width="124.140625" style="234" customWidth="1"/>
    <col min="8708" max="8715" width="16.85546875" style="234" customWidth="1"/>
    <col min="8716" max="8716" width="3.85546875" style="234" bestFit="1" customWidth="1"/>
    <col min="8717" max="8960" width="9.140625" style="234"/>
    <col min="8961" max="8962" width="0" style="234" hidden="1" customWidth="1"/>
    <col min="8963" max="8963" width="124.140625" style="234" customWidth="1"/>
    <col min="8964" max="8971" width="16.85546875" style="234" customWidth="1"/>
    <col min="8972" max="8972" width="3.85546875" style="234" bestFit="1" customWidth="1"/>
    <col min="8973" max="9216" width="9.140625" style="234"/>
    <col min="9217" max="9218" width="0" style="234" hidden="1" customWidth="1"/>
    <col min="9219" max="9219" width="124.140625" style="234" customWidth="1"/>
    <col min="9220" max="9227" width="16.85546875" style="234" customWidth="1"/>
    <col min="9228" max="9228" width="3.85546875" style="234" bestFit="1" customWidth="1"/>
    <col min="9229" max="9472" width="9.140625" style="234"/>
    <col min="9473" max="9474" width="0" style="234" hidden="1" customWidth="1"/>
    <col min="9475" max="9475" width="124.140625" style="234" customWidth="1"/>
    <col min="9476" max="9483" width="16.85546875" style="234" customWidth="1"/>
    <col min="9484" max="9484" width="3.85546875" style="234" bestFit="1" customWidth="1"/>
    <col min="9485" max="9728" width="9.140625" style="234"/>
    <col min="9729" max="9730" width="0" style="234" hidden="1" customWidth="1"/>
    <col min="9731" max="9731" width="124.140625" style="234" customWidth="1"/>
    <col min="9732" max="9739" width="16.85546875" style="234" customWidth="1"/>
    <col min="9740" max="9740" width="3.85546875" style="234" bestFit="1" customWidth="1"/>
    <col min="9741" max="9984" width="9.140625" style="234"/>
    <col min="9985" max="9986" width="0" style="234" hidden="1" customWidth="1"/>
    <col min="9987" max="9987" width="124.140625" style="234" customWidth="1"/>
    <col min="9988" max="9995" width="16.85546875" style="234" customWidth="1"/>
    <col min="9996" max="9996" width="3.85546875" style="234" bestFit="1" customWidth="1"/>
    <col min="9997" max="10240" width="9.140625" style="234"/>
    <col min="10241" max="10242" width="0" style="234" hidden="1" customWidth="1"/>
    <col min="10243" max="10243" width="124.140625" style="234" customWidth="1"/>
    <col min="10244" max="10251" width="16.85546875" style="234" customWidth="1"/>
    <col min="10252" max="10252" width="3.85546875" style="234" bestFit="1" customWidth="1"/>
    <col min="10253" max="10496" width="9.140625" style="234"/>
    <col min="10497" max="10498" width="0" style="234" hidden="1" customWidth="1"/>
    <col min="10499" max="10499" width="124.140625" style="234" customWidth="1"/>
    <col min="10500" max="10507" width="16.85546875" style="234" customWidth="1"/>
    <col min="10508" max="10508" width="3.85546875" style="234" bestFit="1" customWidth="1"/>
    <col min="10509" max="10752" width="9.140625" style="234"/>
    <col min="10753" max="10754" width="0" style="234" hidden="1" customWidth="1"/>
    <col min="10755" max="10755" width="124.140625" style="234" customWidth="1"/>
    <col min="10756" max="10763" width="16.85546875" style="234" customWidth="1"/>
    <col min="10764" max="10764" width="3.85546875" style="234" bestFit="1" customWidth="1"/>
    <col min="10765" max="11008" width="9.140625" style="234"/>
    <col min="11009" max="11010" width="0" style="234" hidden="1" customWidth="1"/>
    <col min="11011" max="11011" width="124.140625" style="234" customWidth="1"/>
    <col min="11012" max="11019" width="16.85546875" style="234" customWidth="1"/>
    <col min="11020" max="11020" width="3.85546875" style="234" bestFit="1" customWidth="1"/>
    <col min="11021" max="11264" width="9.140625" style="234"/>
    <col min="11265" max="11266" width="0" style="234" hidden="1" customWidth="1"/>
    <col min="11267" max="11267" width="124.140625" style="234" customWidth="1"/>
    <col min="11268" max="11275" width="16.85546875" style="234" customWidth="1"/>
    <col min="11276" max="11276" width="3.85546875" style="234" bestFit="1" customWidth="1"/>
    <col min="11277" max="11520" width="9.140625" style="234"/>
    <col min="11521" max="11522" width="0" style="234" hidden="1" customWidth="1"/>
    <col min="11523" max="11523" width="124.140625" style="234" customWidth="1"/>
    <col min="11524" max="11531" width="16.85546875" style="234" customWidth="1"/>
    <col min="11532" max="11532" width="3.85546875" style="234" bestFit="1" customWidth="1"/>
    <col min="11533" max="11776" width="9.140625" style="234"/>
    <col min="11777" max="11778" width="0" style="234" hidden="1" customWidth="1"/>
    <col min="11779" max="11779" width="124.140625" style="234" customWidth="1"/>
    <col min="11780" max="11787" width="16.85546875" style="234" customWidth="1"/>
    <col min="11788" max="11788" width="3.85546875" style="234" bestFit="1" customWidth="1"/>
    <col min="11789" max="12032" width="9.140625" style="234"/>
    <col min="12033" max="12034" width="0" style="234" hidden="1" customWidth="1"/>
    <col min="12035" max="12035" width="124.140625" style="234" customWidth="1"/>
    <col min="12036" max="12043" width="16.85546875" style="234" customWidth="1"/>
    <col min="12044" max="12044" width="3.85546875" style="234" bestFit="1" customWidth="1"/>
    <col min="12045" max="12288" width="9.140625" style="234"/>
    <col min="12289" max="12290" width="0" style="234" hidden="1" customWidth="1"/>
    <col min="12291" max="12291" width="124.140625" style="234" customWidth="1"/>
    <col min="12292" max="12299" width="16.85546875" style="234" customWidth="1"/>
    <col min="12300" max="12300" width="3.85546875" style="234" bestFit="1" customWidth="1"/>
    <col min="12301" max="12544" width="9.140625" style="234"/>
    <col min="12545" max="12546" width="0" style="234" hidden="1" customWidth="1"/>
    <col min="12547" max="12547" width="124.140625" style="234" customWidth="1"/>
    <col min="12548" max="12555" width="16.85546875" style="234" customWidth="1"/>
    <col min="12556" max="12556" width="3.85546875" style="234" bestFit="1" customWidth="1"/>
    <col min="12557" max="12800" width="9.140625" style="234"/>
    <col min="12801" max="12802" width="0" style="234" hidden="1" customWidth="1"/>
    <col min="12803" max="12803" width="124.140625" style="234" customWidth="1"/>
    <col min="12804" max="12811" width="16.85546875" style="234" customWidth="1"/>
    <col min="12812" max="12812" width="3.85546875" style="234" bestFit="1" customWidth="1"/>
    <col min="12813" max="13056" width="9.140625" style="234"/>
    <col min="13057" max="13058" width="0" style="234" hidden="1" customWidth="1"/>
    <col min="13059" max="13059" width="124.140625" style="234" customWidth="1"/>
    <col min="13060" max="13067" width="16.85546875" style="234" customWidth="1"/>
    <col min="13068" max="13068" width="3.85546875" style="234" bestFit="1" customWidth="1"/>
    <col min="13069" max="13312" width="9.140625" style="234"/>
    <col min="13313" max="13314" width="0" style="234" hidden="1" customWidth="1"/>
    <col min="13315" max="13315" width="124.140625" style="234" customWidth="1"/>
    <col min="13316" max="13323" width="16.85546875" style="234" customWidth="1"/>
    <col min="13324" max="13324" width="3.85546875" style="234" bestFit="1" customWidth="1"/>
    <col min="13325" max="13568" width="9.140625" style="234"/>
    <col min="13569" max="13570" width="0" style="234" hidden="1" customWidth="1"/>
    <col min="13571" max="13571" width="124.140625" style="234" customWidth="1"/>
    <col min="13572" max="13579" width="16.85546875" style="234" customWidth="1"/>
    <col min="13580" max="13580" width="3.85546875" style="234" bestFit="1" customWidth="1"/>
    <col min="13581" max="13824" width="9.140625" style="234"/>
    <col min="13825" max="13826" width="0" style="234" hidden="1" customWidth="1"/>
    <col min="13827" max="13827" width="124.140625" style="234" customWidth="1"/>
    <col min="13828" max="13835" width="16.85546875" style="234" customWidth="1"/>
    <col min="13836" max="13836" width="3.85546875" style="234" bestFit="1" customWidth="1"/>
    <col min="13837" max="14080" width="9.140625" style="234"/>
    <col min="14081" max="14082" width="0" style="234" hidden="1" customWidth="1"/>
    <col min="14083" max="14083" width="124.140625" style="234" customWidth="1"/>
    <col min="14084" max="14091" width="16.85546875" style="234" customWidth="1"/>
    <col min="14092" max="14092" width="3.85546875" style="234" bestFit="1" customWidth="1"/>
    <col min="14093" max="14336" width="9.140625" style="234"/>
    <col min="14337" max="14338" width="0" style="234" hidden="1" customWidth="1"/>
    <col min="14339" max="14339" width="124.140625" style="234" customWidth="1"/>
    <col min="14340" max="14347" width="16.85546875" style="234" customWidth="1"/>
    <col min="14348" max="14348" width="3.85546875" style="234" bestFit="1" customWidth="1"/>
    <col min="14349" max="14592" width="9.140625" style="234"/>
    <col min="14593" max="14594" width="0" style="234" hidden="1" customWidth="1"/>
    <col min="14595" max="14595" width="124.140625" style="234" customWidth="1"/>
    <col min="14596" max="14603" width="16.85546875" style="234" customWidth="1"/>
    <col min="14604" max="14604" width="3.85546875" style="234" bestFit="1" customWidth="1"/>
    <col min="14605" max="14848" width="9.140625" style="234"/>
    <col min="14849" max="14850" width="0" style="234" hidden="1" customWidth="1"/>
    <col min="14851" max="14851" width="124.140625" style="234" customWidth="1"/>
    <col min="14852" max="14859" width="16.85546875" style="234" customWidth="1"/>
    <col min="14860" max="14860" width="3.85546875" style="234" bestFit="1" customWidth="1"/>
    <col min="14861" max="15104" width="9.140625" style="234"/>
    <col min="15105" max="15106" width="0" style="234" hidden="1" customWidth="1"/>
    <col min="15107" max="15107" width="124.140625" style="234" customWidth="1"/>
    <col min="15108" max="15115" width="16.85546875" style="234" customWidth="1"/>
    <col min="15116" max="15116" width="3.85546875" style="234" bestFit="1" customWidth="1"/>
    <col min="15117" max="15360" width="9.140625" style="234"/>
    <col min="15361" max="15362" width="0" style="234" hidden="1" customWidth="1"/>
    <col min="15363" max="15363" width="124.140625" style="234" customWidth="1"/>
    <col min="15364" max="15371" width="16.85546875" style="234" customWidth="1"/>
    <col min="15372" max="15372" width="3.85546875" style="234" bestFit="1" customWidth="1"/>
    <col min="15373" max="15616" width="9.140625" style="234"/>
    <col min="15617" max="15618" width="0" style="234" hidden="1" customWidth="1"/>
    <col min="15619" max="15619" width="124.140625" style="234" customWidth="1"/>
    <col min="15620" max="15627" width="16.85546875" style="234" customWidth="1"/>
    <col min="15628" max="15628" width="3.85546875" style="234" bestFit="1" customWidth="1"/>
    <col min="15629" max="15872" width="9.140625" style="234"/>
    <col min="15873" max="15874" width="0" style="234" hidden="1" customWidth="1"/>
    <col min="15875" max="15875" width="124.140625" style="234" customWidth="1"/>
    <col min="15876" max="15883" width="16.85546875" style="234" customWidth="1"/>
    <col min="15884" max="15884" width="3.85546875" style="234" bestFit="1" customWidth="1"/>
    <col min="15885" max="16128" width="9.140625" style="234"/>
    <col min="16129" max="16130" width="0" style="234" hidden="1" customWidth="1"/>
    <col min="16131" max="16131" width="124.140625" style="234" customWidth="1"/>
    <col min="16132" max="16139" width="16.85546875" style="234" customWidth="1"/>
    <col min="16140" max="16140" width="3.85546875" style="234" bestFit="1" customWidth="1"/>
    <col min="16141" max="16384" width="9.140625" style="234"/>
  </cols>
  <sheetData>
    <row r="1" spans="1:12" ht="60" customHeight="1">
      <c r="A1" s="232"/>
      <c r="B1" s="232"/>
      <c r="C1" s="233"/>
      <c r="D1" s="233"/>
      <c r="E1" s="233"/>
      <c r="F1" s="233"/>
      <c r="G1" s="233"/>
      <c r="H1" s="233"/>
      <c r="I1" s="233"/>
      <c r="J1" s="233"/>
      <c r="K1" s="233"/>
    </row>
    <row r="2" spans="1:12" ht="33" customHeight="1">
      <c r="A2" s="186" t="s">
        <v>238</v>
      </c>
      <c r="B2" s="186"/>
      <c r="C2" s="186"/>
      <c r="D2" s="186"/>
      <c r="E2" s="186"/>
      <c r="F2" s="186"/>
      <c r="G2" s="186"/>
      <c r="H2" s="186"/>
      <c r="I2" s="186"/>
      <c r="J2" s="186"/>
      <c r="K2" s="186"/>
    </row>
    <row r="3" spans="1:12" ht="33" customHeight="1">
      <c r="A3" s="232"/>
      <c r="B3" s="232"/>
      <c r="C3" s="186" t="s">
        <v>677</v>
      </c>
      <c r="D3" s="186"/>
      <c r="E3" s="186"/>
      <c r="F3" s="186"/>
      <c r="G3" s="186"/>
      <c r="H3" s="186"/>
      <c r="I3" s="186"/>
      <c r="J3" s="186"/>
      <c r="K3" s="186"/>
    </row>
    <row r="4" spans="1:12" s="235" customFormat="1" ht="69.75" customHeight="1">
      <c r="A4" s="185"/>
      <c r="B4" s="186"/>
      <c r="C4" s="186"/>
      <c r="D4" s="186"/>
      <c r="E4" s="186"/>
      <c r="F4" s="186"/>
      <c r="G4" s="186"/>
      <c r="H4" s="186"/>
      <c r="I4" s="186"/>
      <c r="J4" s="186"/>
      <c r="K4" s="186"/>
    </row>
    <row r="5" spans="1:12" s="237" customFormat="1" ht="14.25" customHeight="1" thickBot="1">
      <c r="A5" s="236"/>
      <c r="B5" s="236"/>
    </row>
    <row r="6" spans="1:12" ht="29.25" customHeight="1" thickTop="1" thickBot="1">
      <c r="B6" s="239"/>
      <c r="C6" s="240"/>
      <c r="D6" s="241" t="s">
        <v>646</v>
      </c>
      <c r="E6" s="241" t="s">
        <v>647</v>
      </c>
      <c r="F6" s="241" t="s">
        <v>648</v>
      </c>
      <c r="G6" s="241" t="s">
        <v>649</v>
      </c>
      <c r="H6" s="241" t="s">
        <v>650</v>
      </c>
      <c r="I6" s="241" t="s">
        <v>651</v>
      </c>
      <c r="J6" s="242" t="s">
        <v>652</v>
      </c>
      <c r="K6" s="242" t="s">
        <v>653</v>
      </c>
      <c r="L6" s="243" t="s">
        <v>678</v>
      </c>
    </row>
    <row r="7" spans="1:12" ht="14.25" customHeight="1" thickTop="1" thickBot="1">
      <c r="C7" s="244"/>
      <c r="D7" s="244"/>
      <c r="E7" s="244"/>
      <c r="F7" s="244"/>
      <c r="G7" s="244"/>
      <c r="H7" s="244"/>
      <c r="I7" s="244"/>
      <c r="J7" s="244"/>
      <c r="K7" s="244"/>
    </row>
    <row r="8" spans="1:12" s="250" customFormat="1" ht="24" customHeight="1" thickTop="1" thickBot="1">
      <c r="A8" s="245"/>
      <c r="B8" s="246"/>
      <c r="C8" s="247" t="s">
        <v>577</v>
      </c>
      <c r="D8" s="248"/>
      <c r="E8" s="248"/>
      <c r="F8" s="248"/>
      <c r="G8" s="248"/>
      <c r="H8" s="248"/>
      <c r="I8" s="248"/>
      <c r="J8" s="191"/>
      <c r="K8" s="191"/>
      <c r="L8" s="249"/>
    </row>
    <row r="9" spans="1:12" s="250" customFormat="1" ht="27" customHeight="1" thickTop="1">
      <c r="A9" s="245" t="s">
        <v>679</v>
      </c>
      <c r="B9" s="211" t="s">
        <v>759</v>
      </c>
      <c r="C9" s="251" t="s">
        <v>760</v>
      </c>
      <c r="D9" s="252">
        <v>4.6399999999999997E-2</v>
      </c>
      <c r="E9" s="252">
        <v>4.8800000000000003E-2</v>
      </c>
      <c r="F9" s="252">
        <v>4.2500000000000003E-2</v>
      </c>
      <c r="G9" s="252">
        <v>4.3099999999999999E-2</v>
      </c>
      <c r="H9" s="252">
        <v>4.5100000000000001E-2</v>
      </c>
      <c r="I9" s="252">
        <v>4.9799999999999997E-2</v>
      </c>
      <c r="J9" s="252">
        <v>4.99E-2</v>
      </c>
      <c r="K9" s="252">
        <v>5.1400000000000001E-2</v>
      </c>
    </row>
    <row r="10" spans="1:12" s="235" customFormat="1" ht="23.25" customHeight="1">
      <c r="A10" s="253" t="s">
        <v>679</v>
      </c>
      <c r="B10" s="215" t="s">
        <v>761</v>
      </c>
      <c r="C10" s="254" t="s">
        <v>762</v>
      </c>
      <c r="D10" s="255">
        <v>6.2899999999999998E-2</v>
      </c>
      <c r="E10" s="255">
        <v>7.2900000000000006E-2</v>
      </c>
      <c r="F10" s="255">
        <v>6.1199999999999997E-2</v>
      </c>
      <c r="G10" s="255">
        <v>6.1800000000000001E-2</v>
      </c>
      <c r="H10" s="255">
        <v>6.3700000000000007E-2</v>
      </c>
      <c r="I10" s="255">
        <v>6.4000000000000001E-2</v>
      </c>
      <c r="J10" s="255">
        <v>6.3700000000000007E-2</v>
      </c>
      <c r="K10" s="255">
        <v>6.4699999999999994E-2</v>
      </c>
    </row>
    <row r="11" spans="1:12" s="235" customFormat="1" ht="23.25" customHeight="1">
      <c r="A11" s="253" t="s">
        <v>679</v>
      </c>
      <c r="B11" s="215" t="s">
        <v>763</v>
      </c>
      <c r="C11" s="254" t="s">
        <v>764</v>
      </c>
      <c r="D11" s="255">
        <v>5.6500000000000002E-2</v>
      </c>
      <c r="E11" s="255">
        <v>6.4000000000000001E-2</v>
      </c>
      <c r="F11" s="255">
        <v>5.6000000000000001E-2</v>
      </c>
      <c r="G11" s="255">
        <v>5.4699999999999999E-2</v>
      </c>
      <c r="H11" s="255">
        <v>5.74E-2</v>
      </c>
      <c r="I11" s="255">
        <v>5.8400000000000001E-2</v>
      </c>
      <c r="J11" s="255">
        <v>5.9400000000000001E-2</v>
      </c>
      <c r="K11" s="255">
        <v>5.8999999999999997E-2</v>
      </c>
    </row>
    <row r="12" spans="1:12" s="235" customFormat="1" ht="23.25" customHeight="1">
      <c r="A12" s="253" t="s">
        <v>679</v>
      </c>
      <c r="B12" s="215" t="s">
        <v>765</v>
      </c>
      <c r="C12" s="254" t="s">
        <v>766</v>
      </c>
      <c r="D12" s="255">
        <v>1.66E-2</v>
      </c>
      <c r="E12" s="255">
        <v>2.2700000000000001E-2</v>
      </c>
      <c r="F12" s="255">
        <v>1.77E-2</v>
      </c>
      <c r="G12" s="255">
        <v>1.4800000000000001E-2</v>
      </c>
      <c r="H12" s="255">
        <v>1.7399999999999999E-2</v>
      </c>
      <c r="I12" s="255">
        <v>1.5599999999999999E-2</v>
      </c>
      <c r="J12" s="255">
        <v>1.83E-2</v>
      </c>
      <c r="K12" s="255">
        <v>1.32E-2</v>
      </c>
    </row>
    <row r="13" spans="1:12" s="235" customFormat="1" ht="23.25" customHeight="1">
      <c r="A13" s="253" t="s">
        <v>679</v>
      </c>
      <c r="B13" s="215" t="s">
        <v>767</v>
      </c>
      <c r="C13" s="254" t="s">
        <v>768</v>
      </c>
      <c r="D13" s="255">
        <v>1.9599999999999999E-2</v>
      </c>
      <c r="E13" s="255">
        <v>1.7999999999999999E-2</v>
      </c>
      <c r="F13" s="255">
        <v>1.7999999999999999E-2</v>
      </c>
      <c r="G13" s="255">
        <v>1.49E-2</v>
      </c>
      <c r="H13" s="255">
        <v>1.7600000000000001E-2</v>
      </c>
      <c r="I13" s="255">
        <v>1.4800000000000001E-2</v>
      </c>
      <c r="J13" s="255">
        <v>1.8800000000000001E-2</v>
      </c>
      <c r="K13" s="255">
        <v>1.3100000000000001E-2</v>
      </c>
    </row>
    <row r="14" spans="1:12" s="235" customFormat="1" ht="23.25" customHeight="1">
      <c r="A14" s="253" t="s">
        <v>679</v>
      </c>
      <c r="B14" s="215" t="s">
        <v>769</v>
      </c>
      <c r="C14" s="254" t="s">
        <v>770</v>
      </c>
      <c r="D14" s="255">
        <v>1.8599999999999998E-2</v>
      </c>
      <c r="E14" s="255">
        <v>1.7299999999999999E-2</v>
      </c>
      <c r="F14" s="255">
        <v>1.6899999999999998E-2</v>
      </c>
      <c r="G14" s="255">
        <v>1.35E-2</v>
      </c>
      <c r="H14" s="255">
        <v>1.4999999999999999E-2</v>
      </c>
      <c r="I14" s="255">
        <v>1.21E-2</v>
      </c>
      <c r="J14" s="255">
        <v>1.3599999999999999E-2</v>
      </c>
      <c r="K14" s="255">
        <v>9.7000000000000003E-3</v>
      </c>
    </row>
    <row r="15" spans="1:12" s="235" customFormat="1" ht="44.25" customHeight="1" thickBot="1">
      <c r="A15" s="253" t="s">
        <v>679</v>
      </c>
      <c r="B15" s="215" t="s">
        <v>771</v>
      </c>
      <c r="C15" s="254" t="s">
        <v>772</v>
      </c>
      <c r="D15" s="255">
        <v>0.21160000000000001</v>
      </c>
      <c r="E15" s="255">
        <v>0.20280000000000001</v>
      </c>
      <c r="F15" s="255">
        <v>0.2059</v>
      </c>
      <c r="G15" s="255">
        <v>0.17280000000000001</v>
      </c>
      <c r="H15" s="255">
        <v>0.19500000000000001</v>
      </c>
      <c r="I15" s="255">
        <v>0.1595</v>
      </c>
      <c r="J15" s="255">
        <v>0.1757</v>
      </c>
      <c r="K15" s="255">
        <v>0.12479999999999999</v>
      </c>
    </row>
    <row r="16" spans="1:12" s="259" customFormat="1" ht="24" customHeight="1" thickTop="1" thickBot="1">
      <c r="A16" s="256"/>
      <c r="B16" s="257"/>
      <c r="C16" s="247" t="s">
        <v>585</v>
      </c>
      <c r="D16" s="248"/>
      <c r="E16" s="248"/>
      <c r="F16" s="248"/>
      <c r="G16" s="248"/>
      <c r="H16" s="248"/>
      <c r="I16" s="248"/>
      <c r="J16" s="191"/>
      <c r="K16" s="191"/>
      <c r="L16" s="258"/>
    </row>
    <row r="17" spans="1:12" s="250" customFormat="1" ht="26.25" customHeight="1" thickTop="1">
      <c r="A17" s="245" t="s">
        <v>679</v>
      </c>
      <c r="B17" s="211" t="s">
        <v>773</v>
      </c>
      <c r="C17" s="251" t="s">
        <v>774</v>
      </c>
      <c r="D17" s="252">
        <v>7.0599999999999996E-2</v>
      </c>
      <c r="E17" s="252">
        <v>7.3200000000000001E-2</v>
      </c>
      <c r="F17" s="252">
        <v>6.4399999999999999E-2</v>
      </c>
      <c r="G17" s="252">
        <v>5.5800000000000002E-2</v>
      </c>
      <c r="H17" s="252">
        <v>5.5100000000000003E-2</v>
      </c>
      <c r="I17" s="252">
        <v>6.0600000000000001E-2</v>
      </c>
      <c r="J17" s="252">
        <v>6.08E-2</v>
      </c>
      <c r="K17" s="252">
        <v>6.2199999999999998E-2</v>
      </c>
    </row>
    <row r="18" spans="1:12" s="235" customFormat="1" ht="24" customHeight="1">
      <c r="A18" s="253" t="s">
        <v>679</v>
      </c>
      <c r="B18" s="215" t="s">
        <v>775</v>
      </c>
      <c r="C18" s="254" t="s">
        <v>776</v>
      </c>
      <c r="D18" s="255">
        <v>-2.4199999999999999E-2</v>
      </c>
      <c r="E18" s="255">
        <v>-2.4400000000000002E-2</v>
      </c>
      <c r="F18" s="255">
        <v>-2.18E-2</v>
      </c>
      <c r="G18" s="255">
        <v>-1.2699999999999999E-2</v>
      </c>
      <c r="H18" s="255">
        <v>-0.01</v>
      </c>
      <c r="I18" s="255">
        <v>-1.09E-2</v>
      </c>
      <c r="J18" s="255">
        <v>-1.0800000000000001E-2</v>
      </c>
      <c r="K18" s="255">
        <v>-1.09E-2</v>
      </c>
    </row>
    <row r="19" spans="1:12" s="235" customFormat="1" ht="24" customHeight="1">
      <c r="A19" s="253" t="s">
        <v>679</v>
      </c>
      <c r="B19" s="215" t="s">
        <v>777</v>
      </c>
      <c r="C19" s="254" t="s">
        <v>778</v>
      </c>
      <c r="D19" s="255">
        <v>4.1300000000000003E-2</v>
      </c>
      <c r="E19" s="255">
        <v>4.1200000000000001E-2</v>
      </c>
      <c r="F19" s="255">
        <v>3.6900000000000002E-2</v>
      </c>
      <c r="G19" s="255">
        <v>2.1999999999999999E-2</v>
      </c>
      <c r="H19" s="255">
        <v>1.7500000000000002E-2</v>
      </c>
      <c r="I19" s="255">
        <v>1.9199999999999998E-2</v>
      </c>
      <c r="J19" s="255">
        <v>1.9199999999999998E-2</v>
      </c>
      <c r="K19" s="255">
        <v>1.9300000000000001E-2</v>
      </c>
    </row>
    <row r="20" spans="1:12" s="235" customFormat="1" ht="24" customHeight="1">
      <c r="A20" s="253" t="s">
        <v>679</v>
      </c>
      <c r="B20" s="215" t="s">
        <v>779</v>
      </c>
      <c r="C20" s="254" t="s">
        <v>780</v>
      </c>
      <c r="D20" s="255">
        <v>2.8999999999999998E-3</v>
      </c>
      <c r="E20" s="255">
        <v>-5.3E-3</v>
      </c>
      <c r="F20" s="255">
        <v>2.0000000000000001E-4</v>
      </c>
      <c r="G20" s="255">
        <v>0</v>
      </c>
      <c r="H20" s="255">
        <v>1E-4</v>
      </c>
      <c r="I20" s="255">
        <v>1E-4</v>
      </c>
      <c r="J20" s="255">
        <v>0</v>
      </c>
      <c r="K20" s="255">
        <v>-1E-4</v>
      </c>
    </row>
    <row r="21" spans="1:12" s="235" customFormat="1" ht="24" customHeight="1">
      <c r="A21" s="253" t="s">
        <v>679</v>
      </c>
      <c r="B21" s="215" t="s">
        <v>781</v>
      </c>
      <c r="C21" s="254" t="s">
        <v>782</v>
      </c>
      <c r="D21" s="255">
        <v>-6.4000000000000003E-3</v>
      </c>
      <c r="E21" s="255">
        <v>-8.8999999999999999E-3</v>
      </c>
      <c r="F21" s="255">
        <v>-5.1999999999999998E-3</v>
      </c>
      <c r="G21" s="255">
        <v>-7.1000000000000004E-3</v>
      </c>
      <c r="H21" s="255">
        <v>-6.3E-3</v>
      </c>
      <c r="I21" s="255">
        <v>-5.5999999999999999E-3</v>
      </c>
      <c r="J21" s="255">
        <v>-4.3E-3</v>
      </c>
      <c r="K21" s="255">
        <v>-5.7000000000000002E-3</v>
      </c>
    </row>
    <row r="22" spans="1:12" s="235" customFormat="1" ht="24" customHeight="1">
      <c r="A22" s="253" t="s">
        <v>679</v>
      </c>
      <c r="B22" s="215" t="s">
        <v>783</v>
      </c>
      <c r="C22" s="254" t="s">
        <v>784</v>
      </c>
      <c r="D22" s="255">
        <v>1.6400000000000001E-2</v>
      </c>
      <c r="E22" s="255">
        <v>2.41E-2</v>
      </c>
      <c r="F22" s="255">
        <v>1.8700000000000001E-2</v>
      </c>
      <c r="G22" s="255">
        <v>1.8800000000000001E-2</v>
      </c>
      <c r="H22" s="255">
        <v>1.8599999999999998E-2</v>
      </c>
      <c r="I22" s="255">
        <v>1.4200000000000001E-2</v>
      </c>
      <c r="J22" s="255">
        <v>1.38E-2</v>
      </c>
      <c r="K22" s="255">
        <v>1.3299999999999999E-2</v>
      </c>
    </row>
    <row r="23" spans="1:12" s="235" customFormat="1" ht="24" customHeight="1">
      <c r="A23" s="253" t="s">
        <v>679</v>
      </c>
      <c r="B23" s="215" t="s">
        <v>785</v>
      </c>
      <c r="C23" s="254" t="s">
        <v>786</v>
      </c>
      <c r="D23" s="255">
        <v>-3.9899999999999998E-2</v>
      </c>
      <c r="E23" s="255">
        <v>-4.1300000000000003E-2</v>
      </c>
      <c r="F23" s="255">
        <v>-3.8300000000000001E-2</v>
      </c>
      <c r="G23" s="255">
        <v>-0.04</v>
      </c>
      <c r="H23" s="255">
        <v>-0.04</v>
      </c>
      <c r="I23" s="255">
        <v>-4.2799999999999998E-2</v>
      </c>
      <c r="J23" s="255">
        <v>-4.1099999999999998E-2</v>
      </c>
      <c r="K23" s="255">
        <v>-4.58E-2</v>
      </c>
    </row>
    <row r="24" spans="1:12" s="235" customFormat="1" ht="24" customHeight="1">
      <c r="A24" s="253" t="s">
        <v>679</v>
      </c>
      <c r="B24" s="215" t="s">
        <v>787</v>
      </c>
      <c r="C24" s="254" t="s">
        <v>788</v>
      </c>
      <c r="D24" s="255">
        <v>1E-4</v>
      </c>
      <c r="E24" s="255">
        <v>5.0000000000000001E-4</v>
      </c>
      <c r="F24" s="255">
        <v>1E-4</v>
      </c>
      <c r="G24" s="255">
        <v>1E-4</v>
      </c>
      <c r="H24" s="255">
        <v>1E-4</v>
      </c>
      <c r="I24" s="255">
        <v>-8.0000000000000004E-4</v>
      </c>
      <c r="J24" s="255">
        <v>5.0000000000000001E-4</v>
      </c>
      <c r="K24" s="255">
        <v>0</v>
      </c>
    </row>
    <row r="25" spans="1:12" s="235" customFormat="1" ht="43.5" customHeight="1" thickBot="1">
      <c r="A25" s="253" t="s">
        <v>679</v>
      </c>
      <c r="B25" s="215" t="s">
        <v>789</v>
      </c>
      <c r="C25" s="254" t="s">
        <v>790</v>
      </c>
      <c r="D25" s="255">
        <v>0.13170000000000001</v>
      </c>
      <c r="E25" s="255">
        <v>0.13500000000000001</v>
      </c>
      <c r="F25" s="255">
        <v>0.14499999999999999</v>
      </c>
      <c r="G25" s="255">
        <v>0.15679999999999999</v>
      </c>
      <c r="H25" s="255">
        <v>0.1555</v>
      </c>
      <c r="I25" s="255">
        <v>0.15759999999999999</v>
      </c>
      <c r="J25" s="255">
        <v>0.159</v>
      </c>
      <c r="K25" s="255">
        <v>0.1633</v>
      </c>
    </row>
    <row r="26" spans="1:12" s="259" customFormat="1" ht="24.75" customHeight="1" thickTop="1" thickBot="1">
      <c r="A26" s="256"/>
      <c r="B26" s="260"/>
      <c r="C26" s="247" t="s">
        <v>595</v>
      </c>
      <c r="D26" s="248"/>
      <c r="E26" s="248"/>
      <c r="F26" s="248"/>
      <c r="G26" s="248"/>
      <c r="H26" s="248"/>
      <c r="I26" s="248"/>
      <c r="J26" s="191"/>
      <c r="K26" s="191"/>
      <c r="L26" s="258"/>
    </row>
    <row r="27" spans="1:12" s="250" customFormat="1" ht="27" customHeight="1" thickTop="1">
      <c r="A27" s="245" t="s">
        <v>679</v>
      </c>
      <c r="B27" s="211" t="s">
        <v>791</v>
      </c>
      <c r="C27" s="251" t="s">
        <v>792</v>
      </c>
      <c r="D27" s="252">
        <v>0.1055</v>
      </c>
      <c r="E27" s="252">
        <v>0.1143</v>
      </c>
      <c r="F27" s="252">
        <v>0.1115</v>
      </c>
      <c r="G27" s="252">
        <v>0.10150000000000001</v>
      </c>
      <c r="H27" s="252">
        <v>9.5000000000000001E-2</v>
      </c>
      <c r="I27" s="252">
        <v>0.1002</v>
      </c>
      <c r="J27" s="252">
        <v>0.1027</v>
      </c>
      <c r="K27" s="252">
        <v>0.1032</v>
      </c>
    </row>
    <row r="28" spans="1:12" s="235" customFormat="1" ht="23.25" customHeight="1">
      <c r="A28" s="253" t="s">
        <v>679</v>
      </c>
      <c r="B28" s="215" t="s">
        <v>793</v>
      </c>
      <c r="C28" s="254" t="s">
        <v>794</v>
      </c>
      <c r="D28" s="255">
        <v>8.1299999999999997E-2</v>
      </c>
      <c r="E28" s="255">
        <v>8.5900000000000004E-2</v>
      </c>
      <c r="F28" s="255">
        <v>7.5800000000000006E-2</v>
      </c>
      <c r="G28" s="255">
        <v>5.4699999999999999E-2</v>
      </c>
      <c r="H28" s="255">
        <v>5.9299999999999999E-2</v>
      </c>
      <c r="I28" s="255">
        <v>6.6199999999999995E-2</v>
      </c>
      <c r="J28" s="255">
        <v>7.6899999999999996E-2</v>
      </c>
      <c r="K28" s="255">
        <v>0.1082</v>
      </c>
    </row>
    <row r="29" spans="1:12" s="235" customFormat="1" ht="23.25" customHeight="1">
      <c r="A29" s="253" t="s">
        <v>679</v>
      </c>
      <c r="B29" s="215" t="s">
        <v>795</v>
      </c>
      <c r="C29" s="254" t="s">
        <v>796</v>
      </c>
      <c r="D29" s="255">
        <v>8.7099999999999997E-2</v>
      </c>
      <c r="E29" s="255">
        <v>9.0899999999999995E-2</v>
      </c>
      <c r="F29" s="255">
        <v>8.72E-2</v>
      </c>
      <c r="G29" s="255">
        <v>8.5900000000000004E-2</v>
      </c>
      <c r="H29" s="255">
        <v>8.3500000000000005E-2</v>
      </c>
      <c r="I29" s="255">
        <v>8.5900000000000004E-2</v>
      </c>
      <c r="J29" s="255">
        <v>9.6600000000000005E-2</v>
      </c>
      <c r="K29" s="255">
        <v>9.5699999999999993E-2</v>
      </c>
    </row>
    <row r="30" spans="1:12" s="235" customFormat="1" ht="23.25" customHeight="1">
      <c r="A30" s="253" t="s">
        <v>679</v>
      </c>
      <c r="B30" s="215" t="s">
        <v>797</v>
      </c>
      <c r="C30" s="254" t="s">
        <v>798</v>
      </c>
      <c r="D30" s="255">
        <v>3.5799999999999998E-2</v>
      </c>
      <c r="E30" s="255">
        <v>3.0800000000000001E-2</v>
      </c>
      <c r="F30" s="255">
        <v>3.5900000000000001E-2</v>
      </c>
      <c r="G30" s="255">
        <v>2.5399999999999999E-2</v>
      </c>
      <c r="H30" s="255">
        <v>2.3900000000000001E-2</v>
      </c>
      <c r="I30" s="255">
        <v>1.6500000000000001E-2</v>
      </c>
      <c r="J30" s="255">
        <v>4.2599999999999999E-2</v>
      </c>
      <c r="K30" s="255">
        <v>4.6800000000000001E-2</v>
      </c>
    </row>
    <row r="31" spans="1:12" s="235" customFormat="1" ht="23.25" customHeight="1">
      <c r="A31" s="253" t="s">
        <v>679</v>
      </c>
      <c r="B31" s="215" t="s">
        <v>799</v>
      </c>
      <c r="C31" s="254" t="s">
        <v>800</v>
      </c>
      <c r="D31" s="255">
        <v>5.7200000000000001E-2</v>
      </c>
      <c r="E31" s="255">
        <v>0.1424</v>
      </c>
      <c r="F31" s="255">
        <v>0.1133</v>
      </c>
      <c r="G31" s="255">
        <v>6.1400000000000003E-2</v>
      </c>
      <c r="H31" s="255">
        <v>1.4500000000000001E-2</v>
      </c>
      <c r="I31" s="255">
        <v>1.1900000000000001E-2</v>
      </c>
      <c r="J31" s="255">
        <v>2.3300000000000001E-2</v>
      </c>
      <c r="K31" s="255">
        <v>9.1999999999999998E-3</v>
      </c>
    </row>
    <row r="32" spans="1:12" s="235" customFormat="1" ht="23.25" customHeight="1">
      <c r="A32" s="253" t="s">
        <v>679</v>
      </c>
      <c r="B32" s="215" t="s">
        <v>801</v>
      </c>
      <c r="C32" s="254" t="s">
        <v>802</v>
      </c>
      <c r="D32" s="255">
        <v>6.8999999999999999E-3</v>
      </c>
      <c r="E32" s="255">
        <v>1.14E-2</v>
      </c>
      <c r="F32" s="255">
        <v>5.4999999999999997E-3</v>
      </c>
      <c r="G32" s="255">
        <v>3.2000000000000002E-3</v>
      </c>
      <c r="H32" s="255">
        <v>4.5999999999999999E-3</v>
      </c>
      <c r="I32" s="255">
        <v>8.5000000000000006E-3</v>
      </c>
      <c r="J32" s="255">
        <v>9.1000000000000004E-3</v>
      </c>
      <c r="K32" s="255">
        <v>0.18360000000000001</v>
      </c>
    </row>
    <row r="33" spans="1:12" s="235" customFormat="1" ht="23.25" customHeight="1">
      <c r="A33" s="253" t="s">
        <v>679</v>
      </c>
      <c r="B33" s="215" t="s">
        <v>803</v>
      </c>
      <c r="C33" s="254" t="s">
        <v>804</v>
      </c>
      <c r="D33" s="255">
        <v>3.85E-2</v>
      </c>
      <c r="E33" s="255">
        <v>9.9599999999999994E-2</v>
      </c>
      <c r="F33" s="255">
        <v>8.2699999999999996E-2</v>
      </c>
      <c r="G33" s="255">
        <v>3.7499999999999999E-2</v>
      </c>
      <c r="H33" s="255">
        <v>1.17E-2</v>
      </c>
      <c r="I33" s="255">
        <v>1.0999999999999999E-2</v>
      </c>
      <c r="J33" s="255">
        <v>1.84E-2</v>
      </c>
      <c r="K33" s="255">
        <v>6.3100000000000003E-2</v>
      </c>
    </row>
    <row r="34" spans="1:12" s="235" customFormat="1" ht="23.25" customHeight="1">
      <c r="A34" s="253" t="s">
        <v>679</v>
      </c>
      <c r="B34" s="215" t="s">
        <v>805</v>
      </c>
      <c r="C34" s="254" t="s">
        <v>806</v>
      </c>
      <c r="D34" s="255">
        <v>7.1999999999999998E-3</v>
      </c>
      <c r="E34" s="255">
        <v>7.1999999999999998E-3</v>
      </c>
      <c r="F34" s="255">
        <v>4.1000000000000003E-3</v>
      </c>
      <c r="G34" s="255">
        <v>4.0000000000000002E-4</v>
      </c>
      <c r="H34" s="255">
        <v>2.9999999999999997E-4</v>
      </c>
      <c r="I34" s="255">
        <v>6.9999999999999999E-4</v>
      </c>
      <c r="J34" s="255">
        <v>8.0000000000000004E-4</v>
      </c>
      <c r="K34" s="255">
        <v>8.0000000000000004E-4</v>
      </c>
    </row>
    <row r="35" spans="1:12" s="235" customFormat="1" ht="23.25" customHeight="1">
      <c r="A35" s="253" t="s">
        <v>679</v>
      </c>
      <c r="B35" s="215" t="s">
        <v>807</v>
      </c>
      <c r="C35" s="254" t="s">
        <v>808</v>
      </c>
      <c r="D35" s="255">
        <v>1.44E-2</v>
      </c>
      <c r="E35" s="255">
        <v>1.8599999999999998E-2</v>
      </c>
      <c r="F35" s="255">
        <v>9.5999999999999992E-3</v>
      </c>
      <c r="G35" s="255">
        <v>2.8999999999999998E-3</v>
      </c>
      <c r="H35" s="255">
        <v>3.5999999999999999E-3</v>
      </c>
      <c r="I35" s="255">
        <v>3.8999999999999998E-3</v>
      </c>
      <c r="J35" s="255">
        <v>4.0000000000000001E-3</v>
      </c>
      <c r="K35" s="255">
        <v>4.7999999999999996E-3</v>
      </c>
    </row>
    <row r="36" spans="1:12" s="235" customFormat="1" ht="23.25" customHeight="1">
      <c r="A36" s="253" t="s">
        <v>679</v>
      </c>
      <c r="B36" s="215" t="s">
        <v>809</v>
      </c>
      <c r="C36" s="254" t="s">
        <v>810</v>
      </c>
      <c r="D36" s="255">
        <v>5.3400000000000003E-2</v>
      </c>
      <c r="E36" s="255">
        <v>5.3999999999999999E-2</v>
      </c>
      <c r="F36" s="255">
        <v>5.7000000000000002E-2</v>
      </c>
      <c r="G36" s="255">
        <v>3.7100000000000001E-2</v>
      </c>
      <c r="H36" s="255">
        <v>2.9399999999999999E-2</v>
      </c>
      <c r="I36" s="255">
        <v>3.1800000000000002E-2</v>
      </c>
      <c r="J36" s="255">
        <v>3.2000000000000001E-2</v>
      </c>
      <c r="K36" s="255">
        <v>3.0200000000000001E-2</v>
      </c>
    </row>
    <row r="37" spans="1:12" s="235" customFormat="1" ht="23.25" customHeight="1">
      <c r="A37" s="253"/>
      <c r="B37" s="215"/>
      <c r="C37" s="254" t="s">
        <v>811</v>
      </c>
      <c r="D37" s="255"/>
      <c r="E37" s="255"/>
      <c r="F37" s="255">
        <v>1.67E-2</v>
      </c>
      <c r="G37" s="255">
        <v>9.1000000000000004E-3</v>
      </c>
      <c r="H37" s="255">
        <v>2.3999999999999998E-3</v>
      </c>
      <c r="I37" s="255">
        <v>3.3E-3</v>
      </c>
      <c r="J37" s="255">
        <v>2.0999999999999999E-3</v>
      </c>
      <c r="K37" s="255">
        <v>3.3E-3</v>
      </c>
    </row>
    <row r="38" spans="1:12" s="235" customFormat="1" ht="44.25" customHeight="1" thickBot="1">
      <c r="A38" s="253" t="s">
        <v>679</v>
      </c>
      <c r="B38" s="215" t="s">
        <v>812</v>
      </c>
      <c r="C38" s="254" t="s">
        <v>813</v>
      </c>
      <c r="D38" s="255">
        <v>1.6299999999999999E-2</v>
      </c>
      <c r="E38" s="255">
        <v>5.0200000000000002E-2</v>
      </c>
      <c r="F38" s="255">
        <v>7.1000000000000004E-3</v>
      </c>
      <c r="G38" s="255">
        <v>5.9999999999999995E-4</v>
      </c>
      <c r="H38" s="255">
        <v>1.03E-2</v>
      </c>
      <c r="I38" s="255">
        <v>0</v>
      </c>
      <c r="J38" s="255">
        <v>0</v>
      </c>
      <c r="K38" s="255">
        <v>2.0999999999999999E-3</v>
      </c>
    </row>
    <row r="39" spans="1:12" s="259" customFormat="1" ht="24" customHeight="1" thickTop="1" thickBot="1">
      <c r="A39" s="256"/>
      <c r="B39" s="261"/>
      <c r="C39" s="247" t="s">
        <v>608</v>
      </c>
      <c r="D39" s="248"/>
      <c r="E39" s="248"/>
      <c r="F39" s="248"/>
      <c r="G39" s="248"/>
      <c r="H39" s="248"/>
      <c r="I39" s="248"/>
      <c r="J39" s="191"/>
      <c r="K39" s="191"/>
      <c r="L39" s="258"/>
    </row>
    <row r="40" spans="1:12" s="259" customFormat="1" ht="24.75" customHeight="1" thickTop="1" thickBot="1">
      <c r="A40" s="256"/>
      <c r="B40" s="260"/>
      <c r="C40" s="247" t="s">
        <v>609</v>
      </c>
      <c r="D40" s="248"/>
      <c r="E40" s="248"/>
      <c r="F40" s="248"/>
      <c r="G40" s="248"/>
      <c r="H40" s="248"/>
      <c r="I40" s="248"/>
      <c r="J40" s="191"/>
      <c r="K40" s="191"/>
      <c r="L40" s="258"/>
    </row>
    <row r="41" spans="1:12" s="250" customFormat="1" ht="27" customHeight="1" thickTop="1">
      <c r="A41" s="245" t="s">
        <v>679</v>
      </c>
      <c r="B41" s="211" t="s">
        <v>814</v>
      </c>
      <c r="C41" s="251" t="s">
        <v>815</v>
      </c>
      <c r="D41" s="252">
        <v>3.9899999999999998E-2</v>
      </c>
      <c r="E41" s="252">
        <v>4.1300000000000003E-2</v>
      </c>
      <c r="F41" s="252">
        <v>3.8300000000000001E-2</v>
      </c>
      <c r="G41" s="252">
        <v>0.04</v>
      </c>
      <c r="H41" s="252">
        <v>0.04</v>
      </c>
      <c r="I41" s="252">
        <v>4.2799999999999998E-2</v>
      </c>
      <c r="J41" s="252">
        <v>4.1099999999999998E-2</v>
      </c>
      <c r="K41" s="252">
        <v>4.58E-2</v>
      </c>
    </row>
    <row r="42" spans="1:12" s="235" customFormat="1" ht="23.25" customHeight="1">
      <c r="A42" s="253" t="s">
        <v>679</v>
      </c>
      <c r="B42" s="215" t="s">
        <v>816</v>
      </c>
      <c r="C42" s="254" t="s">
        <v>817</v>
      </c>
      <c r="D42" s="255">
        <v>5.4699999999999999E-2</v>
      </c>
      <c r="E42" s="255">
        <v>5.5100000000000003E-2</v>
      </c>
      <c r="F42" s="255">
        <v>5.2699999999999997E-2</v>
      </c>
      <c r="G42" s="255">
        <v>5.62E-2</v>
      </c>
      <c r="H42" s="255">
        <v>5.6599999999999998E-2</v>
      </c>
      <c r="I42" s="255">
        <v>5.9799999999999999E-2</v>
      </c>
      <c r="J42" s="255">
        <v>5.8999999999999997E-2</v>
      </c>
      <c r="K42" s="255">
        <v>6.2799999999999995E-2</v>
      </c>
    </row>
    <row r="43" spans="1:12" s="235" customFormat="1" ht="23.25" customHeight="1">
      <c r="A43" s="253" t="s">
        <v>679</v>
      </c>
      <c r="B43" s="215" t="s">
        <v>818</v>
      </c>
      <c r="C43" s="254" t="s">
        <v>819</v>
      </c>
      <c r="D43" s="255">
        <v>6.1899999999999997E-2</v>
      </c>
      <c r="E43" s="255">
        <v>6.9199999999999998E-2</v>
      </c>
      <c r="F43" s="255">
        <v>7.0099999999999996E-2</v>
      </c>
      <c r="G43" s="255">
        <v>6.9800000000000001E-2</v>
      </c>
      <c r="H43" s="255">
        <v>6.4100000000000004E-2</v>
      </c>
      <c r="I43" s="255">
        <v>6.6400000000000001E-2</v>
      </c>
      <c r="J43" s="255">
        <v>6.4899999999999999E-2</v>
      </c>
      <c r="K43" s="255">
        <v>6.9900000000000004E-2</v>
      </c>
    </row>
    <row r="44" spans="1:12" s="235" customFormat="1" ht="44.25" customHeight="1" thickBot="1">
      <c r="A44" s="253" t="s">
        <v>679</v>
      </c>
      <c r="B44" s="215" t="s">
        <v>820</v>
      </c>
      <c r="C44" s="254" t="s">
        <v>821</v>
      </c>
      <c r="D44" s="255">
        <v>6.1100000000000002E-2</v>
      </c>
      <c r="E44" s="255">
        <v>6.0900000000000003E-2</v>
      </c>
      <c r="F44" s="255">
        <v>5.5100000000000003E-2</v>
      </c>
      <c r="G44" s="255">
        <v>5.7299999999999997E-2</v>
      </c>
      <c r="H44" s="255">
        <v>5.8099999999999999E-2</v>
      </c>
      <c r="I44" s="255">
        <v>6.2700000000000006E-2</v>
      </c>
      <c r="J44" s="255">
        <v>6.0999999999999999E-2</v>
      </c>
      <c r="K44" s="255">
        <v>6.8599999999999994E-2</v>
      </c>
    </row>
    <row r="45" spans="1:12" s="259" customFormat="1" ht="24" customHeight="1" thickTop="1" thickBot="1">
      <c r="A45" s="256"/>
      <c r="B45" s="260"/>
      <c r="C45" s="247" t="s">
        <v>614</v>
      </c>
      <c r="D45" s="248"/>
      <c r="E45" s="248"/>
      <c r="F45" s="248"/>
      <c r="G45" s="248"/>
      <c r="H45" s="248"/>
      <c r="I45" s="248"/>
      <c r="J45" s="191"/>
      <c r="K45" s="191"/>
      <c r="L45" s="258"/>
    </row>
    <row r="46" spans="1:12" s="263" customFormat="1" ht="27" customHeight="1" thickTop="1">
      <c r="A46" s="262" t="s">
        <v>679</v>
      </c>
      <c r="B46" s="211" t="s">
        <v>822</v>
      </c>
      <c r="C46" s="251" t="s">
        <v>823</v>
      </c>
      <c r="D46" s="252">
        <v>0.42609999999999998</v>
      </c>
      <c r="E46" s="252">
        <v>0.42409999999999998</v>
      </c>
      <c r="F46" s="252">
        <v>0.4385</v>
      </c>
      <c r="G46" s="252">
        <v>0.4612</v>
      </c>
      <c r="H46" s="252">
        <v>0.49780000000000002</v>
      </c>
      <c r="I46" s="252">
        <v>0.48559999999999998</v>
      </c>
      <c r="J46" s="252">
        <v>0.50260000000000005</v>
      </c>
      <c r="K46" s="252">
        <v>0.46879999999999999</v>
      </c>
    </row>
    <row r="47" spans="1:12" ht="23.25" customHeight="1">
      <c r="A47" s="238" t="s">
        <v>679</v>
      </c>
      <c r="B47" s="203" t="s">
        <v>824</v>
      </c>
      <c r="C47" s="264" t="s">
        <v>825</v>
      </c>
      <c r="D47" s="265">
        <v>7.1999999999999995E-2</v>
      </c>
      <c r="E47" s="265">
        <v>6.54E-2</v>
      </c>
      <c r="F47" s="265">
        <v>6.9000000000000006E-2</v>
      </c>
      <c r="G47" s="265">
        <v>6.7599999999999993E-2</v>
      </c>
      <c r="H47" s="265">
        <v>6.6100000000000006E-2</v>
      </c>
      <c r="I47" s="265">
        <v>6.4399999999999999E-2</v>
      </c>
      <c r="J47" s="265">
        <v>6.6100000000000006E-2</v>
      </c>
      <c r="K47" s="265">
        <v>5.6099999999999997E-2</v>
      </c>
    </row>
    <row r="48" spans="1:12" ht="23.25" customHeight="1">
      <c r="A48" s="238" t="s">
        <v>679</v>
      </c>
      <c r="B48" s="203" t="s">
        <v>826</v>
      </c>
      <c r="C48" s="264" t="s">
        <v>827</v>
      </c>
      <c r="D48" s="265">
        <v>0.50190000000000001</v>
      </c>
      <c r="E48" s="265">
        <v>0.51039999999999996</v>
      </c>
      <c r="F48" s="265">
        <v>0.49259999999999998</v>
      </c>
      <c r="G48" s="265">
        <v>0.47120000000000001</v>
      </c>
      <c r="H48" s="265">
        <v>0.43609999999999999</v>
      </c>
      <c r="I48" s="265">
        <v>0.44990000000000002</v>
      </c>
      <c r="J48" s="265">
        <v>0.43130000000000002</v>
      </c>
      <c r="K48" s="265">
        <v>0.47510000000000002</v>
      </c>
    </row>
    <row r="49" spans="1:12" ht="23.25" customHeight="1">
      <c r="A49" s="238" t="s">
        <v>679</v>
      </c>
      <c r="B49" s="203" t="s">
        <v>828</v>
      </c>
      <c r="C49" s="264" t="s">
        <v>829</v>
      </c>
      <c r="D49" s="265">
        <v>0.42249999999999999</v>
      </c>
      <c r="E49" s="265">
        <v>0.39800000000000002</v>
      </c>
      <c r="F49" s="265">
        <v>0.42220000000000002</v>
      </c>
      <c r="G49" s="265">
        <v>0.44500000000000001</v>
      </c>
      <c r="H49" s="265">
        <v>0.51870000000000005</v>
      </c>
      <c r="I49" s="265">
        <v>0.51280000000000003</v>
      </c>
      <c r="J49" s="265">
        <v>0.49590000000000001</v>
      </c>
      <c r="K49" s="265">
        <v>0.55710000000000004</v>
      </c>
    </row>
    <row r="50" spans="1:12" ht="43.5" customHeight="1" thickBot="1">
      <c r="C50" s="266"/>
      <c r="D50" s="265"/>
      <c r="E50" s="265"/>
      <c r="F50" s="265"/>
      <c r="G50" s="265"/>
      <c r="H50" s="265"/>
      <c r="I50" s="265"/>
      <c r="J50" s="265"/>
      <c r="K50" s="265"/>
    </row>
    <row r="51" spans="1:12" s="250" customFormat="1" ht="24" customHeight="1" thickTop="1" thickBot="1">
      <c r="A51" s="245"/>
      <c r="B51" s="267"/>
      <c r="C51" s="247" t="s">
        <v>619</v>
      </c>
      <c r="D51" s="248"/>
      <c r="E51" s="248"/>
      <c r="F51" s="248"/>
      <c r="G51" s="248"/>
      <c r="H51" s="248"/>
      <c r="I51" s="248"/>
      <c r="J51" s="191"/>
      <c r="K51" s="191"/>
      <c r="L51" s="249"/>
    </row>
    <row r="52" spans="1:12" s="259" customFormat="1" ht="18.75" thickTop="1">
      <c r="A52" s="268"/>
      <c r="B52" s="261"/>
      <c r="C52" s="269"/>
      <c r="D52" s="265"/>
      <c r="E52" s="265"/>
      <c r="F52" s="265"/>
      <c r="G52" s="265"/>
      <c r="H52" s="265"/>
      <c r="I52" s="265"/>
      <c r="J52" s="265"/>
      <c r="K52" s="265"/>
      <c r="L52" s="258"/>
    </row>
    <row r="53" spans="1:12" s="250" customFormat="1" ht="23.25" customHeight="1">
      <c r="A53" s="245" t="s">
        <v>679</v>
      </c>
      <c r="B53" s="211" t="s">
        <v>830</v>
      </c>
      <c r="C53" s="251" t="s">
        <v>831</v>
      </c>
      <c r="D53" s="252">
        <v>6.9199999999999998E-2</v>
      </c>
      <c r="E53" s="252">
        <v>8.0399999999999999E-2</v>
      </c>
      <c r="F53" s="252">
        <v>6.6600000000000006E-2</v>
      </c>
      <c r="G53" s="252">
        <v>6.7400000000000002E-2</v>
      </c>
      <c r="H53" s="252">
        <v>7.0000000000000007E-2</v>
      </c>
      <c r="I53" s="252">
        <v>7.0499999999999993E-2</v>
      </c>
      <c r="J53" s="252">
        <v>7.0199999999999999E-2</v>
      </c>
      <c r="K53" s="252">
        <v>7.1499999999999994E-2</v>
      </c>
    </row>
    <row r="54" spans="1:12" s="250" customFormat="1" ht="24.75" customHeight="1">
      <c r="A54" s="245" t="s">
        <v>679</v>
      </c>
      <c r="B54" s="211" t="s">
        <v>832</v>
      </c>
      <c r="C54" s="251" t="s">
        <v>833</v>
      </c>
      <c r="D54" s="252">
        <v>4.9099999999999998E-2</v>
      </c>
      <c r="E54" s="252">
        <v>5.21E-2</v>
      </c>
      <c r="F54" s="252">
        <v>4.48E-2</v>
      </c>
      <c r="G54" s="252">
        <v>4.5400000000000003E-2</v>
      </c>
      <c r="H54" s="252">
        <v>4.7699999999999999E-2</v>
      </c>
      <c r="I54" s="252">
        <v>5.28E-2</v>
      </c>
      <c r="J54" s="252">
        <v>5.2999999999999999E-2</v>
      </c>
      <c r="K54" s="252">
        <v>5.4699999999999999E-2</v>
      </c>
    </row>
    <row r="55" spans="1:12" s="250" customFormat="1" ht="24.75" customHeight="1">
      <c r="A55" s="245" t="s">
        <v>679</v>
      </c>
      <c r="B55" s="211" t="s">
        <v>834</v>
      </c>
      <c r="C55" s="251" t="s">
        <v>835</v>
      </c>
      <c r="D55" s="252">
        <v>6.1899999999999997E-2</v>
      </c>
      <c r="E55" s="252">
        <v>6.6100000000000006E-2</v>
      </c>
      <c r="F55" s="252">
        <v>6.1100000000000002E-2</v>
      </c>
      <c r="G55" s="252">
        <v>6.1100000000000002E-2</v>
      </c>
      <c r="H55" s="252">
        <v>6.3600000000000004E-2</v>
      </c>
      <c r="I55" s="252">
        <v>6.93E-2</v>
      </c>
      <c r="J55" s="252">
        <v>7.1400000000000005E-2</v>
      </c>
      <c r="K55" s="252">
        <v>6.9500000000000006E-2</v>
      </c>
    </row>
    <row r="56" spans="1:12" s="250" customFormat="1" ht="24.75" customHeight="1">
      <c r="A56" s="245" t="s">
        <v>679</v>
      </c>
      <c r="B56" s="211" t="s">
        <v>836</v>
      </c>
      <c r="C56" s="251" t="s">
        <v>837</v>
      </c>
      <c r="D56" s="252">
        <v>8.8800000000000004E-2</v>
      </c>
      <c r="E56" s="252">
        <v>9.2999999999999999E-2</v>
      </c>
      <c r="F56" s="252">
        <v>8.5000000000000006E-2</v>
      </c>
      <c r="G56" s="252">
        <v>7.4999999999999997E-2</v>
      </c>
      <c r="H56" s="252">
        <v>7.4499999999999997E-2</v>
      </c>
      <c r="I56" s="252">
        <v>8.1199999999999994E-2</v>
      </c>
      <c r="J56" s="252">
        <v>8.3199999999999996E-2</v>
      </c>
      <c r="K56" s="252">
        <v>8.1500000000000003E-2</v>
      </c>
    </row>
    <row r="57" spans="1:12" s="250" customFormat="1" ht="24.75" customHeight="1">
      <c r="A57" s="245" t="s">
        <v>679</v>
      </c>
      <c r="B57" s="211" t="s">
        <v>838</v>
      </c>
      <c r="C57" s="251" t="s">
        <v>839</v>
      </c>
      <c r="D57" s="252">
        <v>-2.6800000000000001E-2</v>
      </c>
      <c r="E57" s="252">
        <v>-2.7E-2</v>
      </c>
      <c r="F57" s="252">
        <v>-2.3900000000000001E-2</v>
      </c>
      <c r="G57" s="252">
        <v>-1.38E-2</v>
      </c>
      <c r="H57" s="252">
        <v>-1.09E-2</v>
      </c>
      <c r="I57" s="252">
        <v>-1.1900000000000001E-2</v>
      </c>
      <c r="J57" s="252">
        <v>-1.1900000000000001E-2</v>
      </c>
      <c r="K57" s="252">
        <v>-1.2E-2</v>
      </c>
    </row>
    <row r="58" spans="1:12" s="250" customFormat="1" ht="24.75" customHeight="1">
      <c r="A58" s="245" t="s">
        <v>679</v>
      </c>
      <c r="B58" s="211" t="s">
        <v>840</v>
      </c>
      <c r="C58" s="251" t="s">
        <v>841</v>
      </c>
      <c r="D58" s="252">
        <v>-1.2800000000000001E-2</v>
      </c>
      <c r="E58" s="252">
        <v>-1.4E-2</v>
      </c>
      <c r="F58" s="252">
        <v>-1.6299999999999999E-2</v>
      </c>
      <c r="G58" s="252">
        <v>-1.5800000000000002E-2</v>
      </c>
      <c r="H58" s="252">
        <v>-1.5900000000000001E-2</v>
      </c>
      <c r="I58" s="252">
        <v>-1.6400000000000001E-2</v>
      </c>
      <c r="J58" s="252">
        <v>-1.84E-2</v>
      </c>
      <c r="K58" s="252">
        <v>-1.4800000000000001E-2</v>
      </c>
    </row>
    <row r="59" spans="1:12" s="250" customFormat="1" ht="24.75" customHeight="1" thickBot="1">
      <c r="A59" s="245" t="s">
        <v>679</v>
      </c>
      <c r="B59" s="211" t="s">
        <v>842</v>
      </c>
      <c r="C59" s="251" t="s">
        <v>843</v>
      </c>
      <c r="D59" s="252">
        <v>2.01E-2</v>
      </c>
      <c r="E59" s="252">
        <v>2.8299999999999999E-2</v>
      </c>
      <c r="F59" s="252">
        <v>2.18E-2</v>
      </c>
      <c r="G59" s="252">
        <v>2.2100000000000002E-2</v>
      </c>
      <c r="H59" s="252">
        <v>2.23E-2</v>
      </c>
      <c r="I59" s="252">
        <v>1.7600000000000001E-2</v>
      </c>
      <c r="J59" s="252">
        <v>1.7100000000000001E-2</v>
      </c>
      <c r="K59" s="252">
        <v>1.67E-2</v>
      </c>
    </row>
    <row r="60" spans="1:12" s="259" customFormat="1" ht="44.25" customHeight="1" thickTop="1" thickBot="1">
      <c r="A60" s="256"/>
      <c r="B60" s="256"/>
      <c r="C60" s="247" t="s">
        <v>844</v>
      </c>
      <c r="D60" s="247"/>
      <c r="E60" s="247"/>
      <c r="F60" s="247"/>
      <c r="G60" s="247"/>
      <c r="H60" s="247"/>
      <c r="I60" s="247"/>
      <c r="J60" s="247"/>
      <c r="K60" s="247"/>
      <c r="L60" s="258"/>
    </row>
    <row r="61" spans="1:12" s="250" customFormat="1" ht="24" customHeight="1" thickTop="1">
      <c r="A61" s="245" t="s">
        <v>679</v>
      </c>
      <c r="B61" s="211" t="s">
        <v>830</v>
      </c>
      <c r="C61" s="251" t="s">
        <v>831</v>
      </c>
      <c r="D61" s="252">
        <v>6.9199999999999998E-2</v>
      </c>
      <c r="E61" s="252">
        <v>8.0399999999999999E-2</v>
      </c>
      <c r="F61" s="252">
        <v>6.6600000000000006E-2</v>
      </c>
      <c r="G61" s="252">
        <v>6.7400000000000002E-2</v>
      </c>
      <c r="H61" s="252">
        <v>7.0000000000000007E-2</v>
      </c>
      <c r="I61" s="252">
        <v>7.0499999999999993E-2</v>
      </c>
      <c r="J61" s="252">
        <v>7.0199999999999999E-2</v>
      </c>
      <c r="K61" s="252">
        <v>7.1499999999999994E-2</v>
      </c>
      <c r="L61" s="249"/>
    </row>
    <row r="62" spans="1:12" s="250" customFormat="1" ht="27" customHeight="1">
      <c r="A62" s="245" t="s">
        <v>679</v>
      </c>
      <c r="B62" s="211" t="s">
        <v>845</v>
      </c>
      <c r="C62" s="251" t="s">
        <v>846</v>
      </c>
      <c r="D62" s="252">
        <v>-6.3E-3</v>
      </c>
      <c r="E62" s="252">
        <v>-9.5999999999999992E-3</v>
      </c>
      <c r="F62" s="252">
        <v>-5.4000000000000003E-3</v>
      </c>
      <c r="G62" s="252">
        <v>-7.6E-3</v>
      </c>
      <c r="H62" s="252">
        <v>-6.7999999999999996E-3</v>
      </c>
      <c r="I62" s="252">
        <v>-5.8999999999999999E-3</v>
      </c>
      <c r="J62" s="252">
        <v>-4.4999999999999997E-3</v>
      </c>
      <c r="K62" s="252">
        <v>-6.1000000000000004E-3</v>
      </c>
    </row>
    <row r="63" spans="1:12" s="235" customFormat="1" ht="23.25" customHeight="1">
      <c r="A63" s="253" t="s">
        <v>679</v>
      </c>
      <c r="B63" s="215" t="s">
        <v>847</v>
      </c>
      <c r="C63" s="254" t="s">
        <v>848</v>
      </c>
      <c r="D63" s="255">
        <v>-4.4400000000000002E-2</v>
      </c>
      <c r="E63" s="255">
        <v>-4.5600000000000002E-2</v>
      </c>
      <c r="F63" s="255">
        <v>-4.1799999999999997E-2</v>
      </c>
      <c r="G63" s="255">
        <v>-4.3700000000000003E-2</v>
      </c>
      <c r="H63" s="255">
        <v>-4.3999999999999997E-2</v>
      </c>
      <c r="I63" s="255">
        <v>-4.7199999999999999E-2</v>
      </c>
      <c r="J63" s="255">
        <v>-4.5400000000000003E-2</v>
      </c>
      <c r="K63" s="255">
        <v>-5.0700000000000002E-2</v>
      </c>
    </row>
    <row r="64" spans="1:12" s="235" customFormat="1" ht="23.25" customHeight="1">
      <c r="A64" s="253" t="s">
        <v>679</v>
      </c>
      <c r="B64" s="215" t="s">
        <v>849</v>
      </c>
      <c r="C64" s="254" t="s">
        <v>850</v>
      </c>
      <c r="D64" s="255">
        <v>1E-4</v>
      </c>
      <c r="E64" s="255">
        <v>4.0000000000000002E-4</v>
      </c>
      <c r="F64" s="255">
        <v>0</v>
      </c>
      <c r="G64" s="255">
        <v>1E-4</v>
      </c>
      <c r="H64" s="255">
        <v>0</v>
      </c>
      <c r="I64" s="255">
        <v>0</v>
      </c>
      <c r="J64" s="255">
        <v>0</v>
      </c>
      <c r="K64" s="255">
        <v>2.9999999999999997E-4</v>
      </c>
    </row>
    <row r="65" spans="1:12" s="235" customFormat="1" ht="23.25" customHeight="1">
      <c r="A65" s="253" t="s">
        <v>679</v>
      </c>
      <c r="B65" s="215" t="s">
        <v>851</v>
      </c>
      <c r="C65" s="254" t="s">
        <v>852</v>
      </c>
      <c r="D65" s="255">
        <v>0</v>
      </c>
      <c r="E65" s="255">
        <v>1E-4</v>
      </c>
      <c r="F65" s="255">
        <v>1E-4</v>
      </c>
      <c r="G65" s="255">
        <v>0</v>
      </c>
      <c r="H65" s="255">
        <v>1E-4</v>
      </c>
      <c r="I65" s="255">
        <v>-1E-3</v>
      </c>
      <c r="J65" s="255">
        <v>4.0000000000000002E-4</v>
      </c>
      <c r="K65" s="255">
        <v>-2.9999999999999997E-4</v>
      </c>
    </row>
    <row r="66" spans="1:12" s="235" customFormat="1" ht="44.25" customHeight="1" thickBot="1">
      <c r="A66" s="253"/>
      <c r="B66" s="215"/>
      <c r="C66" s="254" t="s">
        <v>853</v>
      </c>
      <c r="D66" s="255"/>
      <c r="E66" s="255">
        <v>-5.8999999999999999E-3</v>
      </c>
      <c r="F66" s="255">
        <v>2.9999999999999997E-4</v>
      </c>
      <c r="G66" s="255">
        <v>0</v>
      </c>
      <c r="H66" s="255">
        <v>1E-4</v>
      </c>
      <c r="I66" s="255">
        <v>1E-4</v>
      </c>
      <c r="J66" s="255">
        <v>0</v>
      </c>
      <c r="K66" s="255">
        <v>-1E-4</v>
      </c>
    </row>
    <row r="67" spans="1:12" s="250" customFormat="1" ht="24.75" customHeight="1" thickTop="1" thickBot="1">
      <c r="A67" s="245" t="s">
        <v>679</v>
      </c>
      <c r="B67" s="211" t="s">
        <v>854</v>
      </c>
      <c r="C67" s="247" t="s">
        <v>855</v>
      </c>
      <c r="D67" s="270">
        <v>1.8599999999999998E-2</v>
      </c>
      <c r="E67" s="270">
        <v>1.9900000000000001E-2</v>
      </c>
      <c r="F67" s="270">
        <v>1.9699999999999999E-2</v>
      </c>
      <c r="G67" s="270">
        <v>1.6299999999999999E-2</v>
      </c>
      <c r="H67" s="270">
        <v>1.9400000000000001E-2</v>
      </c>
      <c r="I67" s="270">
        <v>1.66E-2</v>
      </c>
      <c r="J67" s="271">
        <v>2.1100000000000001E-2</v>
      </c>
      <c r="K67" s="271">
        <v>1.4800000000000001E-2</v>
      </c>
      <c r="L67" s="249"/>
    </row>
    <row r="68" spans="1:12" ht="4.5" hidden="1" customHeight="1" thickTop="1">
      <c r="A68" s="238" t="s">
        <v>678</v>
      </c>
      <c r="B68" s="272" t="s">
        <v>678</v>
      </c>
      <c r="C68" s="273"/>
      <c r="D68" s="273"/>
      <c r="E68" s="273"/>
      <c r="F68" s="273"/>
      <c r="G68" s="273"/>
      <c r="H68" s="273"/>
      <c r="I68" s="273"/>
      <c r="J68" s="273"/>
      <c r="K68" s="273"/>
    </row>
    <row r="69" spans="1:12" ht="14.25" thickTop="1" thickBot="1">
      <c r="A69" s="274"/>
      <c r="B69" s="274"/>
      <c r="C69" s="275"/>
      <c r="D69" s="275"/>
      <c r="E69" s="275"/>
      <c r="F69" s="275"/>
      <c r="G69" s="275"/>
      <c r="H69" s="275"/>
      <c r="I69" s="275"/>
      <c r="J69" s="275"/>
      <c r="K69" s="275"/>
      <c r="L69" s="276"/>
    </row>
    <row r="70" spans="1:12" ht="23.25" customHeight="1">
      <c r="C70" s="164" t="s">
        <v>634</v>
      </c>
    </row>
    <row r="71" spans="1:12" ht="15">
      <c r="C71" s="164" t="s">
        <v>856</v>
      </c>
    </row>
    <row r="72" spans="1:12" ht="15">
      <c r="C72" s="164" t="s">
        <v>857</v>
      </c>
    </row>
    <row r="73" spans="1:12" ht="15">
      <c r="C73" s="164" t="s">
        <v>637</v>
      </c>
    </row>
    <row r="74" spans="1:12" ht="15">
      <c r="C74" s="164" t="s">
        <v>638</v>
      </c>
    </row>
    <row r="75" spans="1:12" ht="15">
      <c r="C75" s="164" t="s">
        <v>639</v>
      </c>
    </row>
    <row r="76" spans="1:12" ht="15">
      <c r="C76" s="164" t="s">
        <v>858</v>
      </c>
    </row>
    <row r="77" spans="1:12" ht="15">
      <c r="C77" s="164" t="s">
        <v>641</v>
      </c>
    </row>
    <row r="78" spans="1:12" ht="15">
      <c r="C78" s="164" t="s">
        <v>642</v>
      </c>
    </row>
    <row r="79" spans="1:12" ht="15">
      <c r="C79" s="164" t="s">
        <v>643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O12" sqref="O12"/>
    </sheetView>
  </sheetViews>
  <sheetFormatPr defaultRowHeight="12.75"/>
  <cols>
    <col min="1" max="1" width="64.140625" style="286" customWidth="1"/>
    <col min="2" max="8" width="24.42578125" style="69" customWidth="1"/>
    <col min="9" max="9" width="24.42578125" style="279" customWidth="1"/>
    <col min="10" max="14" width="24.42578125" style="69" customWidth="1"/>
    <col min="15" max="15" width="26.140625" style="69" customWidth="1"/>
    <col min="16" max="16" width="3.7109375" style="318" customWidth="1"/>
    <col min="17" max="17" width="11.140625" style="69" bestFit="1" customWidth="1"/>
    <col min="18" max="256" width="9.140625" style="69"/>
    <col min="257" max="257" width="64.140625" style="69" customWidth="1"/>
    <col min="258" max="270" width="24.42578125" style="69" customWidth="1"/>
    <col min="271" max="271" width="26.140625" style="69" customWidth="1"/>
    <col min="272" max="272" width="3.7109375" style="69" customWidth="1"/>
    <col min="273" max="273" width="11.140625" style="69" bestFit="1" customWidth="1"/>
    <col min="274" max="512" width="9.140625" style="69"/>
    <col min="513" max="513" width="64.140625" style="69" customWidth="1"/>
    <col min="514" max="526" width="24.42578125" style="69" customWidth="1"/>
    <col min="527" max="527" width="26.140625" style="69" customWidth="1"/>
    <col min="528" max="528" width="3.7109375" style="69" customWidth="1"/>
    <col min="529" max="529" width="11.140625" style="69" bestFit="1" customWidth="1"/>
    <col min="530" max="768" width="9.140625" style="69"/>
    <col min="769" max="769" width="64.140625" style="69" customWidth="1"/>
    <col min="770" max="782" width="24.42578125" style="69" customWidth="1"/>
    <col min="783" max="783" width="26.140625" style="69" customWidth="1"/>
    <col min="784" max="784" width="3.7109375" style="69" customWidth="1"/>
    <col min="785" max="785" width="11.140625" style="69" bestFit="1" customWidth="1"/>
    <col min="786" max="1024" width="9.140625" style="69"/>
    <col min="1025" max="1025" width="64.140625" style="69" customWidth="1"/>
    <col min="1026" max="1038" width="24.42578125" style="69" customWidth="1"/>
    <col min="1039" max="1039" width="26.140625" style="69" customWidth="1"/>
    <col min="1040" max="1040" width="3.7109375" style="69" customWidth="1"/>
    <col min="1041" max="1041" width="11.140625" style="69" bestFit="1" customWidth="1"/>
    <col min="1042" max="1280" width="9.140625" style="69"/>
    <col min="1281" max="1281" width="64.140625" style="69" customWidth="1"/>
    <col min="1282" max="1294" width="24.42578125" style="69" customWidth="1"/>
    <col min="1295" max="1295" width="26.140625" style="69" customWidth="1"/>
    <col min="1296" max="1296" width="3.7109375" style="69" customWidth="1"/>
    <col min="1297" max="1297" width="11.140625" style="69" bestFit="1" customWidth="1"/>
    <col min="1298" max="1536" width="9.140625" style="69"/>
    <col min="1537" max="1537" width="64.140625" style="69" customWidth="1"/>
    <col min="1538" max="1550" width="24.42578125" style="69" customWidth="1"/>
    <col min="1551" max="1551" width="26.140625" style="69" customWidth="1"/>
    <col min="1552" max="1552" width="3.7109375" style="69" customWidth="1"/>
    <col min="1553" max="1553" width="11.140625" style="69" bestFit="1" customWidth="1"/>
    <col min="1554" max="1792" width="9.140625" style="69"/>
    <col min="1793" max="1793" width="64.140625" style="69" customWidth="1"/>
    <col min="1794" max="1806" width="24.42578125" style="69" customWidth="1"/>
    <col min="1807" max="1807" width="26.140625" style="69" customWidth="1"/>
    <col min="1808" max="1808" width="3.7109375" style="69" customWidth="1"/>
    <col min="1809" max="1809" width="11.140625" style="69" bestFit="1" customWidth="1"/>
    <col min="1810" max="2048" width="9.140625" style="69"/>
    <col min="2049" max="2049" width="64.140625" style="69" customWidth="1"/>
    <col min="2050" max="2062" width="24.42578125" style="69" customWidth="1"/>
    <col min="2063" max="2063" width="26.140625" style="69" customWidth="1"/>
    <col min="2064" max="2064" width="3.7109375" style="69" customWidth="1"/>
    <col min="2065" max="2065" width="11.140625" style="69" bestFit="1" customWidth="1"/>
    <col min="2066" max="2304" width="9.140625" style="69"/>
    <col min="2305" max="2305" width="64.140625" style="69" customWidth="1"/>
    <col min="2306" max="2318" width="24.42578125" style="69" customWidth="1"/>
    <col min="2319" max="2319" width="26.140625" style="69" customWidth="1"/>
    <col min="2320" max="2320" width="3.7109375" style="69" customWidth="1"/>
    <col min="2321" max="2321" width="11.140625" style="69" bestFit="1" customWidth="1"/>
    <col min="2322" max="2560" width="9.140625" style="69"/>
    <col min="2561" max="2561" width="64.140625" style="69" customWidth="1"/>
    <col min="2562" max="2574" width="24.42578125" style="69" customWidth="1"/>
    <col min="2575" max="2575" width="26.140625" style="69" customWidth="1"/>
    <col min="2576" max="2576" width="3.7109375" style="69" customWidth="1"/>
    <col min="2577" max="2577" width="11.140625" style="69" bestFit="1" customWidth="1"/>
    <col min="2578" max="2816" width="9.140625" style="69"/>
    <col min="2817" max="2817" width="64.140625" style="69" customWidth="1"/>
    <col min="2818" max="2830" width="24.42578125" style="69" customWidth="1"/>
    <col min="2831" max="2831" width="26.140625" style="69" customWidth="1"/>
    <col min="2832" max="2832" width="3.7109375" style="69" customWidth="1"/>
    <col min="2833" max="2833" width="11.140625" style="69" bestFit="1" customWidth="1"/>
    <col min="2834" max="3072" width="9.140625" style="69"/>
    <col min="3073" max="3073" width="64.140625" style="69" customWidth="1"/>
    <col min="3074" max="3086" width="24.42578125" style="69" customWidth="1"/>
    <col min="3087" max="3087" width="26.140625" style="69" customWidth="1"/>
    <col min="3088" max="3088" width="3.7109375" style="69" customWidth="1"/>
    <col min="3089" max="3089" width="11.140625" style="69" bestFit="1" customWidth="1"/>
    <col min="3090" max="3328" width="9.140625" style="69"/>
    <col min="3329" max="3329" width="64.140625" style="69" customWidth="1"/>
    <col min="3330" max="3342" width="24.42578125" style="69" customWidth="1"/>
    <col min="3343" max="3343" width="26.140625" style="69" customWidth="1"/>
    <col min="3344" max="3344" width="3.7109375" style="69" customWidth="1"/>
    <col min="3345" max="3345" width="11.140625" style="69" bestFit="1" customWidth="1"/>
    <col min="3346" max="3584" width="9.140625" style="69"/>
    <col min="3585" max="3585" width="64.140625" style="69" customWidth="1"/>
    <col min="3586" max="3598" width="24.42578125" style="69" customWidth="1"/>
    <col min="3599" max="3599" width="26.140625" style="69" customWidth="1"/>
    <col min="3600" max="3600" width="3.7109375" style="69" customWidth="1"/>
    <col min="3601" max="3601" width="11.140625" style="69" bestFit="1" customWidth="1"/>
    <col min="3602" max="3840" width="9.140625" style="69"/>
    <col min="3841" max="3841" width="64.140625" style="69" customWidth="1"/>
    <col min="3842" max="3854" width="24.42578125" style="69" customWidth="1"/>
    <col min="3855" max="3855" width="26.140625" style="69" customWidth="1"/>
    <col min="3856" max="3856" width="3.7109375" style="69" customWidth="1"/>
    <col min="3857" max="3857" width="11.140625" style="69" bestFit="1" customWidth="1"/>
    <col min="3858" max="4096" width="9.140625" style="69"/>
    <col min="4097" max="4097" width="64.140625" style="69" customWidth="1"/>
    <col min="4098" max="4110" width="24.42578125" style="69" customWidth="1"/>
    <col min="4111" max="4111" width="26.140625" style="69" customWidth="1"/>
    <col min="4112" max="4112" width="3.7109375" style="69" customWidth="1"/>
    <col min="4113" max="4113" width="11.140625" style="69" bestFit="1" customWidth="1"/>
    <col min="4114" max="4352" width="9.140625" style="69"/>
    <col min="4353" max="4353" width="64.140625" style="69" customWidth="1"/>
    <col min="4354" max="4366" width="24.42578125" style="69" customWidth="1"/>
    <col min="4367" max="4367" width="26.140625" style="69" customWidth="1"/>
    <col min="4368" max="4368" width="3.7109375" style="69" customWidth="1"/>
    <col min="4369" max="4369" width="11.140625" style="69" bestFit="1" customWidth="1"/>
    <col min="4370" max="4608" width="9.140625" style="69"/>
    <col min="4609" max="4609" width="64.140625" style="69" customWidth="1"/>
    <col min="4610" max="4622" width="24.42578125" style="69" customWidth="1"/>
    <col min="4623" max="4623" width="26.140625" style="69" customWidth="1"/>
    <col min="4624" max="4624" width="3.7109375" style="69" customWidth="1"/>
    <col min="4625" max="4625" width="11.140625" style="69" bestFit="1" customWidth="1"/>
    <col min="4626" max="4864" width="9.140625" style="69"/>
    <col min="4865" max="4865" width="64.140625" style="69" customWidth="1"/>
    <col min="4866" max="4878" width="24.42578125" style="69" customWidth="1"/>
    <col min="4879" max="4879" width="26.140625" style="69" customWidth="1"/>
    <col min="4880" max="4880" width="3.7109375" style="69" customWidth="1"/>
    <col min="4881" max="4881" width="11.140625" style="69" bestFit="1" customWidth="1"/>
    <col min="4882" max="5120" width="9.140625" style="69"/>
    <col min="5121" max="5121" width="64.140625" style="69" customWidth="1"/>
    <col min="5122" max="5134" width="24.42578125" style="69" customWidth="1"/>
    <col min="5135" max="5135" width="26.140625" style="69" customWidth="1"/>
    <col min="5136" max="5136" width="3.7109375" style="69" customWidth="1"/>
    <col min="5137" max="5137" width="11.140625" style="69" bestFit="1" customWidth="1"/>
    <col min="5138" max="5376" width="9.140625" style="69"/>
    <col min="5377" max="5377" width="64.140625" style="69" customWidth="1"/>
    <col min="5378" max="5390" width="24.42578125" style="69" customWidth="1"/>
    <col min="5391" max="5391" width="26.140625" style="69" customWidth="1"/>
    <col min="5392" max="5392" width="3.7109375" style="69" customWidth="1"/>
    <col min="5393" max="5393" width="11.140625" style="69" bestFit="1" customWidth="1"/>
    <col min="5394" max="5632" width="9.140625" style="69"/>
    <col min="5633" max="5633" width="64.140625" style="69" customWidth="1"/>
    <col min="5634" max="5646" width="24.42578125" style="69" customWidth="1"/>
    <col min="5647" max="5647" width="26.140625" style="69" customWidth="1"/>
    <col min="5648" max="5648" width="3.7109375" style="69" customWidth="1"/>
    <col min="5649" max="5649" width="11.140625" style="69" bestFit="1" customWidth="1"/>
    <col min="5650" max="5888" width="9.140625" style="69"/>
    <col min="5889" max="5889" width="64.140625" style="69" customWidth="1"/>
    <col min="5890" max="5902" width="24.42578125" style="69" customWidth="1"/>
    <col min="5903" max="5903" width="26.140625" style="69" customWidth="1"/>
    <col min="5904" max="5904" width="3.7109375" style="69" customWidth="1"/>
    <col min="5905" max="5905" width="11.140625" style="69" bestFit="1" customWidth="1"/>
    <col min="5906" max="6144" width="9.140625" style="69"/>
    <col min="6145" max="6145" width="64.140625" style="69" customWidth="1"/>
    <col min="6146" max="6158" width="24.42578125" style="69" customWidth="1"/>
    <col min="6159" max="6159" width="26.140625" style="69" customWidth="1"/>
    <col min="6160" max="6160" width="3.7109375" style="69" customWidth="1"/>
    <col min="6161" max="6161" width="11.140625" style="69" bestFit="1" customWidth="1"/>
    <col min="6162" max="6400" width="9.140625" style="69"/>
    <col min="6401" max="6401" width="64.140625" style="69" customWidth="1"/>
    <col min="6402" max="6414" width="24.42578125" style="69" customWidth="1"/>
    <col min="6415" max="6415" width="26.140625" style="69" customWidth="1"/>
    <col min="6416" max="6416" width="3.7109375" style="69" customWidth="1"/>
    <col min="6417" max="6417" width="11.140625" style="69" bestFit="1" customWidth="1"/>
    <col min="6418" max="6656" width="9.140625" style="69"/>
    <col min="6657" max="6657" width="64.140625" style="69" customWidth="1"/>
    <col min="6658" max="6670" width="24.42578125" style="69" customWidth="1"/>
    <col min="6671" max="6671" width="26.140625" style="69" customWidth="1"/>
    <col min="6672" max="6672" width="3.7109375" style="69" customWidth="1"/>
    <col min="6673" max="6673" width="11.140625" style="69" bestFit="1" customWidth="1"/>
    <col min="6674" max="6912" width="9.140625" style="69"/>
    <col min="6913" max="6913" width="64.140625" style="69" customWidth="1"/>
    <col min="6914" max="6926" width="24.42578125" style="69" customWidth="1"/>
    <col min="6927" max="6927" width="26.140625" style="69" customWidth="1"/>
    <col min="6928" max="6928" width="3.7109375" style="69" customWidth="1"/>
    <col min="6929" max="6929" width="11.140625" style="69" bestFit="1" customWidth="1"/>
    <col min="6930" max="7168" width="9.140625" style="69"/>
    <col min="7169" max="7169" width="64.140625" style="69" customWidth="1"/>
    <col min="7170" max="7182" width="24.42578125" style="69" customWidth="1"/>
    <col min="7183" max="7183" width="26.140625" style="69" customWidth="1"/>
    <col min="7184" max="7184" width="3.7109375" style="69" customWidth="1"/>
    <col min="7185" max="7185" width="11.140625" style="69" bestFit="1" customWidth="1"/>
    <col min="7186" max="7424" width="9.140625" style="69"/>
    <col min="7425" max="7425" width="64.140625" style="69" customWidth="1"/>
    <col min="7426" max="7438" width="24.42578125" style="69" customWidth="1"/>
    <col min="7439" max="7439" width="26.140625" style="69" customWidth="1"/>
    <col min="7440" max="7440" width="3.7109375" style="69" customWidth="1"/>
    <col min="7441" max="7441" width="11.140625" style="69" bestFit="1" customWidth="1"/>
    <col min="7442" max="7680" width="9.140625" style="69"/>
    <col min="7681" max="7681" width="64.140625" style="69" customWidth="1"/>
    <col min="7682" max="7694" width="24.42578125" style="69" customWidth="1"/>
    <col min="7695" max="7695" width="26.140625" style="69" customWidth="1"/>
    <col min="7696" max="7696" width="3.7109375" style="69" customWidth="1"/>
    <col min="7697" max="7697" width="11.140625" style="69" bestFit="1" customWidth="1"/>
    <col min="7698" max="7936" width="9.140625" style="69"/>
    <col min="7937" max="7937" width="64.140625" style="69" customWidth="1"/>
    <col min="7938" max="7950" width="24.42578125" style="69" customWidth="1"/>
    <col min="7951" max="7951" width="26.140625" style="69" customWidth="1"/>
    <col min="7952" max="7952" width="3.7109375" style="69" customWidth="1"/>
    <col min="7953" max="7953" width="11.140625" style="69" bestFit="1" customWidth="1"/>
    <col min="7954" max="8192" width="9.140625" style="69"/>
    <col min="8193" max="8193" width="64.140625" style="69" customWidth="1"/>
    <col min="8194" max="8206" width="24.42578125" style="69" customWidth="1"/>
    <col min="8207" max="8207" width="26.140625" style="69" customWidth="1"/>
    <col min="8208" max="8208" width="3.7109375" style="69" customWidth="1"/>
    <col min="8209" max="8209" width="11.140625" style="69" bestFit="1" customWidth="1"/>
    <col min="8210" max="8448" width="9.140625" style="69"/>
    <col min="8449" max="8449" width="64.140625" style="69" customWidth="1"/>
    <col min="8450" max="8462" width="24.42578125" style="69" customWidth="1"/>
    <col min="8463" max="8463" width="26.140625" style="69" customWidth="1"/>
    <col min="8464" max="8464" width="3.7109375" style="69" customWidth="1"/>
    <col min="8465" max="8465" width="11.140625" style="69" bestFit="1" customWidth="1"/>
    <col min="8466" max="8704" width="9.140625" style="69"/>
    <col min="8705" max="8705" width="64.140625" style="69" customWidth="1"/>
    <col min="8706" max="8718" width="24.42578125" style="69" customWidth="1"/>
    <col min="8719" max="8719" width="26.140625" style="69" customWidth="1"/>
    <col min="8720" max="8720" width="3.7109375" style="69" customWidth="1"/>
    <col min="8721" max="8721" width="11.140625" style="69" bestFit="1" customWidth="1"/>
    <col min="8722" max="8960" width="9.140625" style="69"/>
    <col min="8961" max="8961" width="64.140625" style="69" customWidth="1"/>
    <col min="8962" max="8974" width="24.42578125" style="69" customWidth="1"/>
    <col min="8975" max="8975" width="26.140625" style="69" customWidth="1"/>
    <col min="8976" max="8976" width="3.7109375" style="69" customWidth="1"/>
    <col min="8977" max="8977" width="11.140625" style="69" bestFit="1" customWidth="1"/>
    <col min="8978" max="9216" width="9.140625" style="69"/>
    <col min="9217" max="9217" width="64.140625" style="69" customWidth="1"/>
    <col min="9218" max="9230" width="24.42578125" style="69" customWidth="1"/>
    <col min="9231" max="9231" width="26.140625" style="69" customWidth="1"/>
    <col min="9232" max="9232" width="3.7109375" style="69" customWidth="1"/>
    <col min="9233" max="9233" width="11.140625" style="69" bestFit="1" customWidth="1"/>
    <col min="9234" max="9472" width="9.140625" style="69"/>
    <col min="9473" max="9473" width="64.140625" style="69" customWidth="1"/>
    <col min="9474" max="9486" width="24.42578125" style="69" customWidth="1"/>
    <col min="9487" max="9487" width="26.140625" style="69" customWidth="1"/>
    <col min="9488" max="9488" width="3.7109375" style="69" customWidth="1"/>
    <col min="9489" max="9489" width="11.140625" style="69" bestFit="1" customWidth="1"/>
    <col min="9490" max="9728" width="9.140625" style="69"/>
    <col min="9729" max="9729" width="64.140625" style="69" customWidth="1"/>
    <col min="9730" max="9742" width="24.42578125" style="69" customWidth="1"/>
    <col min="9743" max="9743" width="26.140625" style="69" customWidth="1"/>
    <col min="9744" max="9744" width="3.7109375" style="69" customWidth="1"/>
    <col min="9745" max="9745" width="11.140625" style="69" bestFit="1" customWidth="1"/>
    <col min="9746" max="9984" width="9.140625" style="69"/>
    <col min="9985" max="9985" width="64.140625" style="69" customWidth="1"/>
    <col min="9986" max="9998" width="24.42578125" style="69" customWidth="1"/>
    <col min="9999" max="9999" width="26.140625" style="69" customWidth="1"/>
    <col min="10000" max="10000" width="3.7109375" style="69" customWidth="1"/>
    <col min="10001" max="10001" width="11.140625" style="69" bestFit="1" customWidth="1"/>
    <col min="10002" max="10240" width="9.140625" style="69"/>
    <col min="10241" max="10241" width="64.140625" style="69" customWidth="1"/>
    <col min="10242" max="10254" width="24.42578125" style="69" customWidth="1"/>
    <col min="10255" max="10255" width="26.140625" style="69" customWidth="1"/>
    <col min="10256" max="10256" width="3.7109375" style="69" customWidth="1"/>
    <col min="10257" max="10257" width="11.140625" style="69" bestFit="1" customWidth="1"/>
    <col min="10258" max="10496" width="9.140625" style="69"/>
    <col min="10497" max="10497" width="64.140625" style="69" customWidth="1"/>
    <col min="10498" max="10510" width="24.42578125" style="69" customWidth="1"/>
    <col min="10511" max="10511" width="26.140625" style="69" customWidth="1"/>
    <col min="10512" max="10512" width="3.7109375" style="69" customWidth="1"/>
    <col min="10513" max="10513" width="11.140625" style="69" bestFit="1" customWidth="1"/>
    <col min="10514" max="10752" width="9.140625" style="69"/>
    <col min="10753" max="10753" width="64.140625" style="69" customWidth="1"/>
    <col min="10754" max="10766" width="24.42578125" style="69" customWidth="1"/>
    <col min="10767" max="10767" width="26.140625" style="69" customWidth="1"/>
    <col min="10768" max="10768" width="3.7109375" style="69" customWidth="1"/>
    <col min="10769" max="10769" width="11.140625" style="69" bestFit="1" customWidth="1"/>
    <col min="10770" max="11008" width="9.140625" style="69"/>
    <col min="11009" max="11009" width="64.140625" style="69" customWidth="1"/>
    <col min="11010" max="11022" width="24.42578125" style="69" customWidth="1"/>
    <col min="11023" max="11023" width="26.140625" style="69" customWidth="1"/>
    <col min="11024" max="11024" width="3.7109375" style="69" customWidth="1"/>
    <col min="11025" max="11025" width="11.140625" style="69" bestFit="1" customWidth="1"/>
    <col min="11026" max="11264" width="9.140625" style="69"/>
    <col min="11265" max="11265" width="64.140625" style="69" customWidth="1"/>
    <col min="11266" max="11278" width="24.42578125" style="69" customWidth="1"/>
    <col min="11279" max="11279" width="26.140625" style="69" customWidth="1"/>
    <col min="11280" max="11280" width="3.7109375" style="69" customWidth="1"/>
    <col min="11281" max="11281" width="11.140625" style="69" bestFit="1" customWidth="1"/>
    <col min="11282" max="11520" width="9.140625" style="69"/>
    <col min="11521" max="11521" width="64.140625" style="69" customWidth="1"/>
    <col min="11522" max="11534" width="24.42578125" style="69" customWidth="1"/>
    <col min="11535" max="11535" width="26.140625" style="69" customWidth="1"/>
    <col min="11536" max="11536" width="3.7109375" style="69" customWidth="1"/>
    <col min="11537" max="11537" width="11.140625" style="69" bestFit="1" customWidth="1"/>
    <col min="11538" max="11776" width="9.140625" style="69"/>
    <col min="11777" max="11777" width="64.140625" style="69" customWidth="1"/>
    <col min="11778" max="11790" width="24.42578125" style="69" customWidth="1"/>
    <col min="11791" max="11791" width="26.140625" style="69" customWidth="1"/>
    <col min="11792" max="11792" width="3.7109375" style="69" customWidth="1"/>
    <col min="11793" max="11793" width="11.140625" style="69" bestFit="1" customWidth="1"/>
    <col min="11794" max="12032" width="9.140625" style="69"/>
    <col min="12033" max="12033" width="64.140625" style="69" customWidth="1"/>
    <col min="12034" max="12046" width="24.42578125" style="69" customWidth="1"/>
    <col min="12047" max="12047" width="26.140625" style="69" customWidth="1"/>
    <col min="12048" max="12048" width="3.7109375" style="69" customWidth="1"/>
    <col min="12049" max="12049" width="11.140625" style="69" bestFit="1" customWidth="1"/>
    <col min="12050" max="12288" width="9.140625" style="69"/>
    <col min="12289" max="12289" width="64.140625" style="69" customWidth="1"/>
    <col min="12290" max="12302" width="24.42578125" style="69" customWidth="1"/>
    <col min="12303" max="12303" width="26.140625" style="69" customWidth="1"/>
    <col min="12304" max="12304" width="3.7109375" style="69" customWidth="1"/>
    <col min="12305" max="12305" width="11.140625" style="69" bestFit="1" customWidth="1"/>
    <col min="12306" max="12544" width="9.140625" style="69"/>
    <col min="12545" max="12545" width="64.140625" style="69" customWidth="1"/>
    <col min="12546" max="12558" width="24.42578125" style="69" customWidth="1"/>
    <col min="12559" max="12559" width="26.140625" style="69" customWidth="1"/>
    <col min="12560" max="12560" width="3.7109375" style="69" customWidth="1"/>
    <col min="12561" max="12561" width="11.140625" style="69" bestFit="1" customWidth="1"/>
    <col min="12562" max="12800" width="9.140625" style="69"/>
    <col min="12801" max="12801" width="64.140625" style="69" customWidth="1"/>
    <col min="12802" max="12814" width="24.42578125" style="69" customWidth="1"/>
    <col min="12815" max="12815" width="26.140625" style="69" customWidth="1"/>
    <col min="12816" max="12816" width="3.7109375" style="69" customWidth="1"/>
    <col min="12817" max="12817" width="11.140625" style="69" bestFit="1" customWidth="1"/>
    <col min="12818" max="13056" width="9.140625" style="69"/>
    <col min="13057" max="13057" width="64.140625" style="69" customWidth="1"/>
    <col min="13058" max="13070" width="24.42578125" style="69" customWidth="1"/>
    <col min="13071" max="13071" width="26.140625" style="69" customWidth="1"/>
    <col min="13072" max="13072" width="3.7109375" style="69" customWidth="1"/>
    <col min="13073" max="13073" width="11.140625" style="69" bestFit="1" customWidth="1"/>
    <col min="13074" max="13312" width="9.140625" style="69"/>
    <col min="13313" max="13313" width="64.140625" style="69" customWidth="1"/>
    <col min="13314" max="13326" width="24.42578125" style="69" customWidth="1"/>
    <col min="13327" max="13327" width="26.140625" style="69" customWidth="1"/>
    <col min="13328" max="13328" width="3.7109375" style="69" customWidth="1"/>
    <col min="13329" max="13329" width="11.140625" style="69" bestFit="1" customWidth="1"/>
    <col min="13330" max="13568" width="9.140625" style="69"/>
    <col min="13569" max="13569" width="64.140625" style="69" customWidth="1"/>
    <col min="13570" max="13582" width="24.42578125" style="69" customWidth="1"/>
    <col min="13583" max="13583" width="26.140625" style="69" customWidth="1"/>
    <col min="13584" max="13584" width="3.7109375" style="69" customWidth="1"/>
    <col min="13585" max="13585" width="11.140625" style="69" bestFit="1" customWidth="1"/>
    <col min="13586" max="13824" width="9.140625" style="69"/>
    <col min="13825" max="13825" width="64.140625" style="69" customWidth="1"/>
    <col min="13826" max="13838" width="24.42578125" style="69" customWidth="1"/>
    <col min="13839" max="13839" width="26.140625" style="69" customWidth="1"/>
    <col min="13840" max="13840" width="3.7109375" style="69" customWidth="1"/>
    <col min="13841" max="13841" width="11.140625" style="69" bestFit="1" customWidth="1"/>
    <col min="13842" max="14080" width="9.140625" style="69"/>
    <col min="14081" max="14081" width="64.140625" style="69" customWidth="1"/>
    <col min="14082" max="14094" width="24.42578125" style="69" customWidth="1"/>
    <col min="14095" max="14095" width="26.140625" style="69" customWidth="1"/>
    <col min="14096" max="14096" width="3.7109375" style="69" customWidth="1"/>
    <col min="14097" max="14097" width="11.140625" style="69" bestFit="1" customWidth="1"/>
    <col min="14098" max="14336" width="9.140625" style="69"/>
    <col min="14337" max="14337" width="64.140625" style="69" customWidth="1"/>
    <col min="14338" max="14350" width="24.42578125" style="69" customWidth="1"/>
    <col min="14351" max="14351" width="26.140625" style="69" customWidth="1"/>
    <col min="14352" max="14352" width="3.7109375" style="69" customWidth="1"/>
    <col min="14353" max="14353" width="11.140625" style="69" bestFit="1" customWidth="1"/>
    <col min="14354" max="14592" width="9.140625" style="69"/>
    <col min="14593" max="14593" width="64.140625" style="69" customWidth="1"/>
    <col min="14594" max="14606" width="24.42578125" style="69" customWidth="1"/>
    <col min="14607" max="14607" width="26.140625" style="69" customWidth="1"/>
    <col min="14608" max="14608" width="3.7109375" style="69" customWidth="1"/>
    <col min="14609" max="14609" width="11.140625" style="69" bestFit="1" customWidth="1"/>
    <col min="14610" max="14848" width="9.140625" style="69"/>
    <col min="14849" max="14849" width="64.140625" style="69" customWidth="1"/>
    <col min="14850" max="14862" width="24.42578125" style="69" customWidth="1"/>
    <col min="14863" max="14863" width="26.140625" style="69" customWidth="1"/>
    <col min="14864" max="14864" width="3.7109375" style="69" customWidth="1"/>
    <col min="14865" max="14865" width="11.140625" style="69" bestFit="1" customWidth="1"/>
    <col min="14866" max="15104" width="9.140625" style="69"/>
    <col min="15105" max="15105" width="64.140625" style="69" customWidth="1"/>
    <col min="15106" max="15118" width="24.42578125" style="69" customWidth="1"/>
    <col min="15119" max="15119" width="26.140625" style="69" customWidth="1"/>
    <col min="15120" max="15120" width="3.7109375" style="69" customWidth="1"/>
    <col min="15121" max="15121" width="11.140625" style="69" bestFit="1" customWidth="1"/>
    <col min="15122" max="15360" width="9.140625" style="69"/>
    <col min="15361" max="15361" width="64.140625" style="69" customWidth="1"/>
    <col min="15362" max="15374" width="24.42578125" style="69" customWidth="1"/>
    <col min="15375" max="15375" width="26.140625" style="69" customWidth="1"/>
    <col min="15376" max="15376" width="3.7109375" style="69" customWidth="1"/>
    <col min="15377" max="15377" width="11.140625" style="69" bestFit="1" customWidth="1"/>
    <col min="15378" max="15616" width="9.140625" style="69"/>
    <col min="15617" max="15617" width="64.140625" style="69" customWidth="1"/>
    <col min="15618" max="15630" width="24.42578125" style="69" customWidth="1"/>
    <col min="15631" max="15631" width="26.140625" style="69" customWidth="1"/>
    <col min="15632" max="15632" width="3.7109375" style="69" customWidth="1"/>
    <col min="15633" max="15633" width="11.140625" style="69" bestFit="1" customWidth="1"/>
    <col min="15634" max="15872" width="9.140625" style="69"/>
    <col min="15873" max="15873" width="64.140625" style="69" customWidth="1"/>
    <col min="15874" max="15886" width="24.42578125" style="69" customWidth="1"/>
    <col min="15887" max="15887" width="26.140625" style="69" customWidth="1"/>
    <col min="15888" max="15888" width="3.7109375" style="69" customWidth="1"/>
    <col min="15889" max="15889" width="11.140625" style="69" bestFit="1" customWidth="1"/>
    <col min="15890" max="16128" width="9.140625" style="69"/>
    <col min="16129" max="16129" width="64.140625" style="69" customWidth="1"/>
    <col min="16130" max="16142" width="24.42578125" style="69" customWidth="1"/>
    <col min="16143" max="16143" width="26.140625" style="69" customWidth="1"/>
    <col min="16144" max="16144" width="3.7109375" style="69" customWidth="1"/>
    <col min="16145" max="16145" width="11.140625" style="69" bestFit="1" customWidth="1"/>
    <col min="16146" max="16384" width="9.140625" style="69"/>
  </cols>
  <sheetData>
    <row r="1" spans="1:16" ht="20.25" hidden="1">
      <c r="A1" s="277"/>
      <c r="B1" s="278"/>
      <c r="C1" s="278"/>
      <c r="D1" s="278"/>
      <c r="E1" s="278"/>
      <c r="F1" s="278"/>
      <c r="G1" s="278"/>
      <c r="H1" s="278"/>
      <c r="P1" s="69"/>
    </row>
    <row r="2" spans="1:16" ht="69" customHeight="1">
      <c r="A2" s="280" t="s">
        <v>238</v>
      </c>
      <c r="B2" s="281"/>
      <c r="C2" s="281"/>
      <c r="D2" s="281"/>
      <c r="E2" s="281"/>
      <c r="F2" s="281"/>
      <c r="G2" s="281"/>
      <c r="H2" s="281"/>
      <c r="I2" s="281"/>
      <c r="J2" s="281"/>
      <c r="K2" s="281"/>
      <c r="L2" s="281"/>
      <c r="M2" s="281"/>
      <c r="N2" s="281"/>
      <c r="O2" s="281"/>
      <c r="P2" s="69"/>
    </row>
    <row r="3" spans="1:16" ht="44.25" customHeight="1">
      <c r="A3" s="280" t="s">
        <v>859</v>
      </c>
      <c r="B3" s="281"/>
      <c r="C3" s="281"/>
      <c r="D3" s="281"/>
      <c r="E3" s="281"/>
      <c r="F3" s="281"/>
      <c r="G3" s="281"/>
      <c r="H3" s="281"/>
      <c r="I3" s="281"/>
      <c r="J3" s="281"/>
      <c r="K3" s="281"/>
      <c r="L3" s="281"/>
      <c r="M3" s="281"/>
      <c r="N3" s="281"/>
      <c r="O3" s="281"/>
      <c r="P3" s="69"/>
    </row>
    <row r="4" spans="1:16" ht="44.25" customHeight="1">
      <c r="A4" s="280" t="s">
        <v>2</v>
      </c>
      <c r="B4" s="281"/>
      <c r="C4" s="281"/>
      <c r="D4" s="281"/>
      <c r="E4" s="281"/>
      <c r="F4" s="281"/>
      <c r="G4" s="281"/>
      <c r="H4" s="281"/>
      <c r="I4" s="281"/>
      <c r="J4" s="281"/>
      <c r="K4" s="281"/>
      <c r="L4" s="281"/>
      <c r="M4" s="281"/>
      <c r="N4" s="281"/>
      <c r="O4" s="281"/>
      <c r="P4" s="69"/>
    </row>
    <row r="5" spans="1:16" s="190" customFormat="1" ht="51.75" customHeight="1">
      <c r="A5" s="282" t="s">
        <v>860</v>
      </c>
      <c r="B5" s="283"/>
      <c r="C5" s="283"/>
      <c r="D5" s="283"/>
      <c r="E5" s="283"/>
      <c r="F5" s="283"/>
      <c r="G5" s="283"/>
      <c r="H5" s="283"/>
      <c r="I5" s="283"/>
      <c r="J5" s="283"/>
      <c r="K5" s="283"/>
      <c r="L5" s="283"/>
      <c r="M5" s="283"/>
      <c r="N5" s="283"/>
      <c r="O5" s="283"/>
    </row>
    <row r="6" spans="1:16" ht="3" customHeight="1">
      <c r="A6" s="284"/>
      <c r="B6" s="285"/>
      <c r="C6" s="285"/>
      <c r="D6" s="285"/>
      <c r="E6" s="285"/>
      <c r="F6" s="285"/>
      <c r="G6" s="285"/>
      <c r="H6" s="285"/>
      <c r="I6" s="285"/>
      <c r="J6" s="285"/>
      <c r="K6" s="285"/>
      <c r="L6" s="285"/>
      <c r="M6" s="285"/>
      <c r="N6" s="285"/>
      <c r="O6" s="285"/>
      <c r="P6" s="69"/>
    </row>
    <row r="7" spans="1:16" ht="11.25" customHeight="1" thickBot="1">
      <c r="P7" s="69"/>
    </row>
    <row r="8" spans="1:16" s="208" customFormat="1" ht="51.75" customHeight="1" thickTop="1" thickBot="1">
      <c r="A8" s="287"/>
      <c r="B8" s="134" t="s">
        <v>175</v>
      </c>
      <c r="C8" s="134" t="s">
        <v>177</v>
      </c>
      <c r="D8" s="134" t="s">
        <v>173</v>
      </c>
      <c r="E8" s="134" t="s">
        <v>171</v>
      </c>
      <c r="F8" s="134" t="s">
        <v>165</v>
      </c>
      <c r="G8" s="134" t="s">
        <v>169</v>
      </c>
      <c r="H8" s="134" t="s">
        <v>167</v>
      </c>
      <c r="I8" s="134" t="s">
        <v>176</v>
      </c>
      <c r="J8" s="134" t="s">
        <v>174</v>
      </c>
      <c r="K8" s="134" t="s">
        <v>166</v>
      </c>
      <c r="L8" s="134" t="s">
        <v>172</v>
      </c>
      <c r="M8" s="134" t="s">
        <v>170</v>
      </c>
      <c r="N8" s="134" t="s">
        <v>168</v>
      </c>
      <c r="O8" s="288" t="s">
        <v>528</v>
      </c>
    </row>
    <row r="9" spans="1:16" s="291" customFormat="1" ht="36.75" customHeight="1" thickTop="1" thickBot="1">
      <c r="A9" s="289" t="s">
        <v>861</v>
      </c>
      <c r="B9" s="290">
        <v>0.1087</v>
      </c>
      <c r="C9" s="290">
        <v>0.14649999999999999</v>
      </c>
      <c r="D9" s="290">
        <v>0.1135</v>
      </c>
      <c r="E9" s="290">
        <v>0.1181</v>
      </c>
      <c r="F9" s="290">
        <v>0.129</v>
      </c>
      <c r="G9" s="290">
        <v>0.108</v>
      </c>
      <c r="H9" s="290">
        <v>0.11650000000000001</v>
      </c>
      <c r="I9" s="290">
        <v>0.1162</v>
      </c>
      <c r="J9" s="290">
        <v>0.63939999999999997</v>
      </c>
      <c r="K9" s="290">
        <v>0.91400000000000003</v>
      </c>
      <c r="L9" s="290">
        <v>0.1212</v>
      </c>
      <c r="M9" s="290">
        <v>0.1236</v>
      </c>
      <c r="N9" s="290">
        <v>0.1225</v>
      </c>
      <c r="O9" s="290">
        <v>0.1236</v>
      </c>
    </row>
    <row r="10" spans="1:16" s="190" customFormat="1" ht="36.75" customHeight="1" thickTop="1">
      <c r="A10" s="292" t="s">
        <v>862</v>
      </c>
      <c r="B10" s="293">
        <v>3882180491.6500001</v>
      </c>
      <c r="C10" s="293">
        <v>38559786322.169998</v>
      </c>
      <c r="D10" s="293">
        <v>4879340141.8199997</v>
      </c>
      <c r="E10" s="293">
        <v>5774836028.9499998</v>
      </c>
      <c r="F10" s="293">
        <v>3567486995.2800002</v>
      </c>
      <c r="G10" s="293">
        <v>2327527487.8800001</v>
      </c>
      <c r="H10" s="293">
        <v>1288284878.5699999</v>
      </c>
      <c r="I10" s="293">
        <v>619627180.11000001</v>
      </c>
      <c r="J10" s="293">
        <v>52639412.969999999</v>
      </c>
      <c r="K10" s="293">
        <v>394387471.35000002</v>
      </c>
      <c r="L10" s="293">
        <v>529894140.24000001</v>
      </c>
      <c r="M10" s="293">
        <v>1240473525.4300001</v>
      </c>
      <c r="N10" s="293">
        <v>193903466.24000001</v>
      </c>
      <c r="O10" s="293">
        <v>63310367542.660004</v>
      </c>
    </row>
    <row r="11" spans="1:16" s="190" customFormat="1" ht="36.75" customHeight="1">
      <c r="A11" s="292" t="s">
        <v>863</v>
      </c>
      <c r="B11" s="293">
        <v>22270320.989999998</v>
      </c>
      <c r="C11" s="293">
        <v>27983416.609999999</v>
      </c>
      <c r="D11" s="293">
        <v>0</v>
      </c>
      <c r="E11" s="293">
        <v>0</v>
      </c>
      <c r="F11" s="293">
        <v>0</v>
      </c>
      <c r="G11" s="293">
        <v>0</v>
      </c>
      <c r="H11" s="293">
        <v>0</v>
      </c>
      <c r="I11" s="293">
        <v>0</v>
      </c>
      <c r="J11" s="293">
        <v>0</v>
      </c>
      <c r="K11" s="293">
        <v>0</v>
      </c>
      <c r="L11" s="293">
        <v>0</v>
      </c>
      <c r="M11" s="293">
        <v>0</v>
      </c>
      <c r="N11" s="293">
        <v>0</v>
      </c>
      <c r="O11" s="293">
        <v>50253737.600000001</v>
      </c>
    </row>
    <row r="12" spans="1:16" s="294" customFormat="1" ht="36.75" customHeight="1">
      <c r="A12" s="292" t="s">
        <v>864</v>
      </c>
      <c r="B12" s="293">
        <v>1600946943.8399999</v>
      </c>
      <c r="C12" s="293">
        <v>790342354.33000004</v>
      </c>
      <c r="D12" s="293">
        <v>1901145980.1500001</v>
      </c>
      <c r="E12" s="293">
        <v>2646585540.5799999</v>
      </c>
      <c r="F12" s="293">
        <v>1285737856.72</v>
      </c>
      <c r="G12" s="293">
        <v>53444381.329999998</v>
      </c>
      <c r="H12" s="293">
        <v>89553741.549999997</v>
      </c>
      <c r="I12" s="293">
        <v>94087723.489999995</v>
      </c>
      <c r="J12" s="293">
        <v>70939871.359999999</v>
      </c>
      <c r="K12" s="293">
        <v>119123725.31999999</v>
      </c>
      <c r="L12" s="293">
        <v>395743350.73000002</v>
      </c>
      <c r="M12" s="293">
        <v>209580042.66999999</v>
      </c>
      <c r="N12" s="293">
        <v>66830693.259999998</v>
      </c>
      <c r="O12" s="293">
        <v>9324062205.3299999</v>
      </c>
    </row>
    <row r="13" spans="1:16" s="294" customFormat="1" ht="36.75" customHeight="1">
      <c r="A13" s="292" t="s">
        <v>865</v>
      </c>
      <c r="B13" s="293">
        <v>1758719647.03</v>
      </c>
      <c r="C13" s="293">
        <v>1100143960.54</v>
      </c>
      <c r="D13" s="293">
        <v>3105002774.5300002</v>
      </c>
      <c r="E13" s="293">
        <v>813988146.01999998</v>
      </c>
      <c r="F13" s="293">
        <v>1526677081.6400001</v>
      </c>
      <c r="G13" s="293">
        <v>736252026.03999996</v>
      </c>
      <c r="H13" s="293">
        <v>638900682.50999999</v>
      </c>
      <c r="I13" s="293">
        <v>192829163.34999999</v>
      </c>
      <c r="J13" s="293">
        <v>0</v>
      </c>
      <c r="K13" s="293">
        <v>0</v>
      </c>
      <c r="L13" s="293">
        <v>216215841.52000001</v>
      </c>
      <c r="M13" s="293">
        <v>86820589.629999995</v>
      </c>
      <c r="N13" s="293">
        <v>99407466.340000004</v>
      </c>
      <c r="O13" s="293">
        <v>10274957379.15</v>
      </c>
    </row>
    <row r="14" spans="1:16" s="294" customFormat="1" ht="36.75" customHeight="1">
      <c r="A14" s="292" t="s">
        <v>866</v>
      </c>
      <c r="B14" s="293">
        <v>2641635023.77</v>
      </c>
      <c r="C14" s="293">
        <v>1746318745.7</v>
      </c>
      <c r="D14" s="293">
        <v>1832618019.72</v>
      </c>
      <c r="E14" s="293">
        <v>2193959923.98</v>
      </c>
      <c r="F14" s="293">
        <v>1541949795.6900001</v>
      </c>
      <c r="G14" s="293">
        <v>1086271699.6600001</v>
      </c>
      <c r="H14" s="293">
        <v>963842214.61000001</v>
      </c>
      <c r="I14" s="293">
        <v>0</v>
      </c>
      <c r="J14" s="293">
        <v>0</v>
      </c>
      <c r="K14" s="293">
        <v>71094483.819999993</v>
      </c>
      <c r="L14" s="293">
        <v>0</v>
      </c>
      <c r="M14" s="293">
        <v>0</v>
      </c>
      <c r="N14" s="293">
        <v>0</v>
      </c>
      <c r="O14" s="293">
        <v>12077689906.950001</v>
      </c>
    </row>
    <row r="15" spans="1:16" s="294" customFormat="1" ht="36.75" customHeight="1" thickBot="1">
      <c r="A15" s="292" t="s">
        <v>867</v>
      </c>
      <c r="B15" s="293">
        <v>5721927997.4700003</v>
      </c>
      <c r="C15" s="293">
        <v>4796540485.3500004</v>
      </c>
      <c r="D15" s="293">
        <v>6531294927.2200003</v>
      </c>
      <c r="E15" s="293">
        <v>4857332160.3500004</v>
      </c>
      <c r="F15" s="293">
        <v>4598161358.7700005</v>
      </c>
      <c r="G15" s="293">
        <v>2400223209.4000001</v>
      </c>
      <c r="H15" s="293">
        <v>2781898648.6500001</v>
      </c>
      <c r="I15" s="293">
        <v>6239079666.25</v>
      </c>
      <c r="J15" s="293">
        <v>132619943.12</v>
      </c>
      <c r="K15" s="293">
        <v>104025688.79000001</v>
      </c>
      <c r="L15" s="293">
        <v>3762654440.21</v>
      </c>
      <c r="M15" s="293">
        <v>6134274841.7200003</v>
      </c>
      <c r="N15" s="293">
        <v>1271871559.05</v>
      </c>
      <c r="O15" s="293">
        <v>49331904926.349998</v>
      </c>
    </row>
    <row r="16" spans="1:16" s="294" customFormat="1" ht="36.75" customHeight="1" thickTop="1" thickBot="1">
      <c r="A16" s="295" t="s">
        <v>868</v>
      </c>
      <c r="B16" s="296">
        <v>15627680424.75</v>
      </c>
      <c r="C16" s="296">
        <v>47021115284.699997</v>
      </c>
      <c r="D16" s="296">
        <v>18249401843.439999</v>
      </c>
      <c r="E16" s="296">
        <v>16286701799.879999</v>
      </c>
      <c r="F16" s="296">
        <v>12520013088.1</v>
      </c>
      <c r="G16" s="296">
        <v>6603718804.3100004</v>
      </c>
      <c r="H16" s="296">
        <v>5762480165.8900003</v>
      </c>
      <c r="I16" s="296">
        <v>7145623733.1999998</v>
      </c>
      <c r="J16" s="296">
        <v>256199227.44999999</v>
      </c>
      <c r="K16" s="296">
        <v>688631369.27999997</v>
      </c>
      <c r="L16" s="296">
        <v>4904507772.6999998</v>
      </c>
      <c r="M16" s="296">
        <v>7671148999.4499998</v>
      </c>
      <c r="N16" s="296">
        <v>1632013184.8900001</v>
      </c>
      <c r="O16" s="296">
        <v>144369235698.04001</v>
      </c>
    </row>
    <row r="17" spans="1:15" s="299" customFormat="1" ht="36.75" customHeight="1" thickTop="1">
      <c r="A17" s="297" t="s">
        <v>869</v>
      </c>
      <c r="B17" s="298">
        <v>8904930509.6795006</v>
      </c>
      <c r="C17" s="298">
        <v>6817218337.4219999</v>
      </c>
      <c r="D17" s="298">
        <v>9838489025.3050003</v>
      </c>
      <c r="E17" s="298">
        <v>7439113284.4610004</v>
      </c>
      <c r="F17" s="298">
        <v>6775109817.7014999</v>
      </c>
      <c r="G17" s="298">
        <v>3593741873.4310002</v>
      </c>
      <c r="H17" s="298">
        <v>3842141399.1725001</v>
      </c>
      <c r="I17" s="298">
        <v>6354311792.6230001</v>
      </c>
      <c r="J17" s="298">
        <v>146807917.39199999</v>
      </c>
      <c r="K17" s="298">
        <v>181171296.71900001</v>
      </c>
      <c r="L17" s="298">
        <v>3949911031.1160002</v>
      </c>
      <c r="M17" s="298">
        <v>6219601145.0690002</v>
      </c>
      <c r="N17" s="298">
        <v>1334941430.872</v>
      </c>
      <c r="O17" s="298">
        <v>65397488860.963501</v>
      </c>
    </row>
    <row r="18" spans="1:15" s="302" customFormat="1" ht="36.75" customHeight="1" thickBot="1">
      <c r="A18" s="300" t="s">
        <v>870</v>
      </c>
      <c r="B18" s="301">
        <v>0.56979999999999997</v>
      </c>
      <c r="C18" s="301">
        <v>0.14499999999999999</v>
      </c>
      <c r="D18" s="301">
        <v>0.53910000000000002</v>
      </c>
      <c r="E18" s="301">
        <v>0.45679999999999998</v>
      </c>
      <c r="F18" s="301">
        <v>0.54110000000000003</v>
      </c>
      <c r="G18" s="301">
        <v>0.54420000000000002</v>
      </c>
      <c r="H18" s="301">
        <v>0.66679999999999995</v>
      </c>
      <c r="I18" s="301">
        <v>0.88929999999999998</v>
      </c>
      <c r="J18" s="301">
        <v>0.57299999999999995</v>
      </c>
      <c r="K18" s="301">
        <v>0.2631</v>
      </c>
      <c r="L18" s="301">
        <v>0.8054</v>
      </c>
      <c r="M18" s="301">
        <v>0.81079999999999997</v>
      </c>
      <c r="N18" s="301">
        <v>0.81799999999999995</v>
      </c>
      <c r="O18" s="301">
        <v>0.45300000000000001</v>
      </c>
    </row>
    <row r="19" spans="1:15" s="294" customFormat="1" ht="36.75" customHeight="1" thickTop="1" thickBot="1">
      <c r="A19" s="295" t="s">
        <v>871</v>
      </c>
      <c r="B19" s="296">
        <v>890493050.96800005</v>
      </c>
      <c r="C19" s="296">
        <v>681721833.74220002</v>
      </c>
      <c r="D19" s="296">
        <v>983848902.53050005</v>
      </c>
      <c r="E19" s="296">
        <v>743911328.4461</v>
      </c>
      <c r="F19" s="296">
        <v>677510981.77020001</v>
      </c>
      <c r="G19" s="296">
        <v>359374187.34310001</v>
      </c>
      <c r="H19" s="296">
        <v>384214139.91729999</v>
      </c>
      <c r="I19" s="296">
        <v>635431179.26230001</v>
      </c>
      <c r="J19" s="296">
        <v>14680791.7392</v>
      </c>
      <c r="K19" s="296">
        <v>18117129.6719</v>
      </c>
      <c r="L19" s="296">
        <v>394991103.11159998</v>
      </c>
      <c r="M19" s="296">
        <v>621960114.50689995</v>
      </c>
      <c r="N19" s="296">
        <v>133494143.0872</v>
      </c>
      <c r="O19" s="296">
        <v>6539748886.0964003</v>
      </c>
    </row>
    <row r="20" spans="1:15" s="294" customFormat="1" ht="36.75" customHeight="1" thickTop="1">
      <c r="A20" s="303" t="s">
        <v>872</v>
      </c>
      <c r="B20" s="293">
        <v>959289990</v>
      </c>
      <c r="C20" s="293">
        <v>987799075</v>
      </c>
      <c r="D20" s="293">
        <v>1165510804</v>
      </c>
      <c r="E20" s="293">
        <v>1154894041</v>
      </c>
      <c r="F20" s="293">
        <v>857973112</v>
      </c>
      <c r="G20" s="293">
        <v>320739684</v>
      </c>
      <c r="H20" s="293">
        <v>334216545</v>
      </c>
      <c r="I20" s="293">
        <v>455503833</v>
      </c>
      <c r="J20" s="293">
        <v>107104278</v>
      </c>
      <c r="K20" s="293">
        <v>165585325</v>
      </c>
      <c r="L20" s="293">
        <v>461824412</v>
      </c>
      <c r="M20" s="293">
        <v>505139944</v>
      </c>
      <c r="N20" s="293">
        <v>173230273</v>
      </c>
      <c r="O20" s="293">
        <v>7648811316</v>
      </c>
    </row>
    <row r="21" spans="1:15" s="294" customFormat="1" ht="36.75" customHeight="1">
      <c r="A21" s="303" t="s">
        <v>873</v>
      </c>
      <c r="B21" s="293">
        <v>0</v>
      </c>
      <c r="C21" s="293">
        <v>244</v>
      </c>
      <c r="D21" s="293">
        <v>0</v>
      </c>
      <c r="E21" s="293">
        <v>0</v>
      </c>
      <c r="F21" s="293">
        <v>0</v>
      </c>
      <c r="G21" s="293">
        <v>0</v>
      </c>
      <c r="H21" s="293">
        <v>0</v>
      </c>
      <c r="I21" s="293">
        <v>0</v>
      </c>
      <c r="J21" s="293">
        <v>0</v>
      </c>
      <c r="K21" s="293">
        <v>0</v>
      </c>
      <c r="L21" s="293">
        <v>0</v>
      </c>
      <c r="M21" s="293">
        <v>0</v>
      </c>
      <c r="N21" s="293">
        <v>0</v>
      </c>
      <c r="O21" s="293">
        <v>244</v>
      </c>
    </row>
    <row r="22" spans="1:15" s="294" customFormat="1" ht="36.75" customHeight="1">
      <c r="A22" s="304" t="s">
        <v>874</v>
      </c>
      <c r="B22" s="293">
        <v>0</v>
      </c>
      <c r="C22" s="293">
        <v>0</v>
      </c>
      <c r="D22" s="293">
        <v>0</v>
      </c>
      <c r="E22" s="293">
        <v>0</v>
      </c>
      <c r="F22" s="293">
        <v>0</v>
      </c>
      <c r="G22" s="293">
        <v>0</v>
      </c>
      <c r="H22" s="293">
        <v>0</v>
      </c>
      <c r="I22" s="293">
        <v>0</v>
      </c>
      <c r="J22" s="293">
        <v>0</v>
      </c>
      <c r="K22" s="293">
        <v>0</v>
      </c>
      <c r="L22" s="293">
        <v>0</v>
      </c>
      <c r="M22" s="293">
        <v>0</v>
      </c>
      <c r="N22" s="293">
        <v>0</v>
      </c>
      <c r="O22" s="293">
        <v>0</v>
      </c>
    </row>
    <row r="23" spans="1:15" s="294" customFormat="1" ht="36.75" customHeight="1" thickBot="1">
      <c r="A23" s="303" t="s">
        <v>875</v>
      </c>
      <c r="B23" s="293">
        <v>0</v>
      </c>
      <c r="C23" s="293">
        <v>0</v>
      </c>
      <c r="D23" s="293">
        <v>0</v>
      </c>
      <c r="E23" s="293">
        <v>0</v>
      </c>
      <c r="F23" s="293">
        <v>0</v>
      </c>
      <c r="G23" s="293">
        <v>0</v>
      </c>
      <c r="H23" s="293">
        <v>0</v>
      </c>
      <c r="I23" s="293">
        <v>0</v>
      </c>
      <c r="J23" s="293">
        <v>13239755</v>
      </c>
      <c r="K23" s="293">
        <v>0</v>
      </c>
      <c r="L23" s="293">
        <v>45663</v>
      </c>
      <c r="M23" s="293">
        <v>0</v>
      </c>
      <c r="N23" s="293">
        <v>0</v>
      </c>
      <c r="O23" s="293">
        <v>13285418</v>
      </c>
    </row>
    <row r="24" spans="1:15" s="294" customFormat="1" ht="36.75" customHeight="1" thickTop="1" thickBot="1">
      <c r="A24" s="295" t="s">
        <v>876</v>
      </c>
      <c r="B24" s="296">
        <v>959289990</v>
      </c>
      <c r="C24" s="296">
        <v>987798831</v>
      </c>
      <c r="D24" s="296">
        <v>1165510804</v>
      </c>
      <c r="E24" s="296">
        <v>1154894041</v>
      </c>
      <c r="F24" s="296">
        <v>857973112</v>
      </c>
      <c r="G24" s="296">
        <v>320739684</v>
      </c>
      <c r="H24" s="296">
        <v>334216545</v>
      </c>
      <c r="I24" s="296">
        <v>455503833</v>
      </c>
      <c r="J24" s="296">
        <v>93864523</v>
      </c>
      <c r="K24" s="296">
        <v>165585325</v>
      </c>
      <c r="L24" s="296">
        <v>461778749</v>
      </c>
      <c r="M24" s="296">
        <v>505139944</v>
      </c>
      <c r="N24" s="296">
        <v>173230273</v>
      </c>
      <c r="O24" s="296">
        <v>7635525654</v>
      </c>
    </row>
    <row r="25" spans="1:15" s="294" customFormat="1" ht="36.75" customHeight="1" thickTop="1">
      <c r="A25" s="303" t="s">
        <v>877</v>
      </c>
      <c r="B25" s="293">
        <v>41160000</v>
      </c>
      <c r="C25" s="293">
        <v>0</v>
      </c>
      <c r="D25" s="293">
        <v>0</v>
      </c>
      <c r="E25" s="293">
        <v>8918000</v>
      </c>
      <c r="F25" s="293">
        <v>0</v>
      </c>
      <c r="G25" s="293">
        <v>36439442</v>
      </c>
      <c r="H25" s="293">
        <v>89180000</v>
      </c>
      <c r="I25" s="293">
        <v>157580000</v>
      </c>
      <c r="J25" s="293">
        <v>0</v>
      </c>
      <c r="K25" s="293">
        <v>0</v>
      </c>
      <c r="L25" s="293">
        <v>0</v>
      </c>
      <c r="M25" s="293">
        <v>129323040</v>
      </c>
      <c r="N25" s="293">
        <v>0</v>
      </c>
      <c r="O25" s="293">
        <v>462600482</v>
      </c>
    </row>
    <row r="26" spans="1:15" s="294" customFormat="1" ht="36.75" customHeight="1">
      <c r="A26" s="303" t="s">
        <v>878</v>
      </c>
      <c r="B26" s="293">
        <v>0</v>
      </c>
      <c r="C26" s="293">
        <v>0</v>
      </c>
      <c r="D26" s="293">
        <v>0</v>
      </c>
      <c r="E26" s="293">
        <v>0</v>
      </c>
      <c r="F26" s="293">
        <v>0</v>
      </c>
      <c r="G26" s="293">
        <v>0</v>
      </c>
      <c r="H26" s="293">
        <v>0</v>
      </c>
      <c r="I26" s="293">
        <v>0</v>
      </c>
      <c r="J26" s="293">
        <v>0</v>
      </c>
      <c r="K26" s="293">
        <v>0</v>
      </c>
      <c r="L26" s="293">
        <v>0</v>
      </c>
      <c r="M26" s="293">
        <v>0</v>
      </c>
      <c r="N26" s="293">
        <v>0</v>
      </c>
      <c r="O26" s="293">
        <v>0</v>
      </c>
    </row>
    <row r="27" spans="1:15" s="305" customFormat="1" ht="36.75" customHeight="1">
      <c r="A27" s="303" t="s">
        <v>879</v>
      </c>
      <c r="B27" s="293">
        <v>0</v>
      </c>
      <c r="C27" s="293">
        <v>0</v>
      </c>
      <c r="D27" s="293">
        <v>0</v>
      </c>
      <c r="E27" s="293">
        <v>0</v>
      </c>
      <c r="F27" s="293">
        <v>0</v>
      </c>
      <c r="G27" s="293">
        <v>0</v>
      </c>
      <c r="H27" s="293">
        <v>0</v>
      </c>
      <c r="I27" s="293">
        <v>0</v>
      </c>
      <c r="J27" s="293">
        <v>0</v>
      </c>
      <c r="K27" s="293">
        <v>0</v>
      </c>
      <c r="L27" s="293">
        <v>0</v>
      </c>
      <c r="M27" s="293">
        <v>0</v>
      </c>
      <c r="N27" s="293">
        <v>0</v>
      </c>
      <c r="O27" s="293">
        <v>0</v>
      </c>
    </row>
    <row r="28" spans="1:15" s="294" customFormat="1" ht="36.75" customHeight="1">
      <c r="A28" s="303" t="s">
        <v>880</v>
      </c>
      <c r="B28" s="293">
        <v>41160000</v>
      </c>
      <c r="C28" s="293">
        <v>0</v>
      </c>
      <c r="D28" s="293">
        <v>0</v>
      </c>
      <c r="E28" s="293">
        <v>8918000</v>
      </c>
      <c r="F28" s="293">
        <v>0</v>
      </c>
      <c r="G28" s="293">
        <v>36439442</v>
      </c>
      <c r="H28" s="293">
        <v>89180000</v>
      </c>
      <c r="I28" s="293">
        <v>157580000</v>
      </c>
      <c r="J28" s="293">
        <v>0</v>
      </c>
      <c r="K28" s="293">
        <v>0</v>
      </c>
      <c r="L28" s="293">
        <v>0</v>
      </c>
      <c r="M28" s="293">
        <v>129323040</v>
      </c>
      <c r="N28" s="293">
        <v>0</v>
      </c>
      <c r="O28" s="293">
        <v>462600482</v>
      </c>
    </row>
    <row r="29" spans="1:15" s="307" customFormat="1" ht="36.75" customHeight="1">
      <c r="A29" s="306" t="s">
        <v>881</v>
      </c>
      <c r="B29" s="293">
        <v>13740000</v>
      </c>
      <c r="C29" s="293">
        <v>47704528</v>
      </c>
      <c r="D29" s="293">
        <v>2</v>
      </c>
      <c r="E29" s="293">
        <v>206432940</v>
      </c>
      <c r="F29" s="293">
        <v>37726123</v>
      </c>
      <c r="G29" s="293">
        <v>30840065</v>
      </c>
      <c r="H29" s="293">
        <v>24413787</v>
      </c>
      <c r="I29" s="293">
        <v>125709170</v>
      </c>
      <c r="J29" s="293">
        <v>0</v>
      </c>
      <c r="K29" s="293">
        <v>0</v>
      </c>
      <c r="L29" s="293">
        <v>17656418</v>
      </c>
      <c r="M29" s="293">
        <v>134809968</v>
      </c>
      <c r="N29" s="293">
        <v>0</v>
      </c>
      <c r="O29" s="293">
        <v>639033001</v>
      </c>
    </row>
    <row r="30" spans="1:15" s="308" customFormat="1" ht="36.75" customHeight="1" thickBot="1">
      <c r="A30" s="306" t="s">
        <v>882</v>
      </c>
      <c r="B30" s="293">
        <v>0</v>
      </c>
      <c r="C30" s="293">
        <v>0</v>
      </c>
      <c r="D30" s="293">
        <v>0</v>
      </c>
      <c r="E30" s="293">
        <v>0</v>
      </c>
      <c r="F30" s="293">
        <v>0</v>
      </c>
      <c r="G30" s="293">
        <v>0</v>
      </c>
      <c r="H30" s="293">
        <v>0</v>
      </c>
      <c r="I30" s="293">
        <v>0</v>
      </c>
      <c r="J30" s="293">
        <v>0</v>
      </c>
      <c r="K30" s="293">
        <v>0</v>
      </c>
      <c r="L30" s="293">
        <v>0</v>
      </c>
      <c r="M30" s="293">
        <v>0</v>
      </c>
      <c r="N30" s="293">
        <v>0</v>
      </c>
      <c r="O30" s="293">
        <v>0</v>
      </c>
    </row>
    <row r="31" spans="1:15" s="294" customFormat="1" ht="36.75" customHeight="1" thickTop="1" thickBot="1">
      <c r="A31" s="309" t="s">
        <v>883</v>
      </c>
      <c r="B31" s="296">
        <v>54900000</v>
      </c>
      <c r="C31" s="296">
        <v>47704528</v>
      </c>
      <c r="D31" s="296">
        <v>2</v>
      </c>
      <c r="E31" s="296">
        <v>215350940</v>
      </c>
      <c r="F31" s="296">
        <v>37726123</v>
      </c>
      <c r="G31" s="296">
        <v>67279507</v>
      </c>
      <c r="H31" s="296">
        <v>113593787</v>
      </c>
      <c r="I31" s="296">
        <v>283289170</v>
      </c>
      <c r="J31" s="296">
        <v>0</v>
      </c>
      <c r="K31" s="296">
        <v>0</v>
      </c>
      <c r="L31" s="296">
        <v>17656418</v>
      </c>
      <c r="M31" s="296">
        <v>264133008</v>
      </c>
      <c r="N31" s="296">
        <v>0</v>
      </c>
      <c r="O31" s="296">
        <v>1101633483</v>
      </c>
    </row>
    <row r="32" spans="1:15" s="294" customFormat="1" ht="36.75" customHeight="1" thickTop="1">
      <c r="A32" s="306" t="s">
        <v>884</v>
      </c>
      <c r="B32" s="293">
        <v>0</v>
      </c>
      <c r="C32" s="293">
        <v>0</v>
      </c>
      <c r="D32" s="293">
        <v>15290608</v>
      </c>
      <c r="E32" s="293">
        <v>418230666</v>
      </c>
      <c r="F32" s="293">
        <v>7463003</v>
      </c>
      <c r="G32" s="293">
        <v>0</v>
      </c>
      <c r="H32" s="293">
        <v>0</v>
      </c>
      <c r="I32" s="293">
        <v>0</v>
      </c>
      <c r="J32" s="293">
        <v>0</v>
      </c>
      <c r="K32" s="293">
        <v>0</v>
      </c>
      <c r="L32" s="293">
        <v>0</v>
      </c>
      <c r="M32" s="293">
        <v>0</v>
      </c>
      <c r="N32" s="293">
        <v>0</v>
      </c>
      <c r="O32" s="293">
        <v>440984277</v>
      </c>
    </row>
    <row r="33" spans="1:16" s="294" customFormat="1" ht="36.75" customHeight="1" thickBot="1">
      <c r="A33" s="306" t="s">
        <v>885</v>
      </c>
      <c r="B33" s="293">
        <v>46273744</v>
      </c>
      <c r="C33" s="310">
        <v>36934924</v>
      </c>
      <c r="D33" s="293">
        <v>33669082</v>
      </c>
      <c r="E33" s="293">
        <v>73676630</v>
      </c>
      <c r="F33" s="293">
        <v>14106669</v>
      </c>
      <c r="G33" s="293">
        <v>0</v>
      </c>
      <c r="H33" s="293">
        <v>136150</v>
      </c>
      <c r="I33" s="293">
        <v>531406</v>
      </c>
      <c r="J33" s="293">
        <v>0</v>
      </c>
      <c r="K33" s="293">
        <v>0</v>
      </c>
      <c r="L33" s="293">
        <v>517300</v>
      </c>
      <c r="M33" s="293">
        <v>347900</v>
      </c>
      <c r="N33" s="293">
        <v>9635623</v>
      </c>
      <c r="O33" s="293">
        <v>215829428</v>
      </c>
    </row>
    <row r="34" spans="1:16" s="294" customFormat="1" ht="36.75" customHeight="1" thickTop="1" thickBot="1">
      <c r="A34" s="295" t="s">
        <v>886</v>
      </c>
      <c r="B34" s="296">
        <v>967916246</v>
      </c>
      <c r="C34" s="296">
        <v>998568435</v>
      </c>
      <c r="D34" s="296">
        <v>1116551116</v>
      </c>
      <c r="E34" s="296">
        <v>878337685</v>
      </c>
      <c r="F34" s="296">
        <v>874129563</v>
      </c>
      <c r="G34" s="296">
        <v>388019191</v>
      </c>
      <c r="H34" s="296">
        <v>447674182</v>
      </c>
      <c r="I34" s="296">
        <v>738261597</v>
      </c>
      <c r="J34" s="296">
        <v>93864523</v>
      </c>
      <c r="K34" s="296">
        <v>165585325</v>
      </c>
      <c r="L34" s="296">
        <v>478917867</v>
      </c>
      <c r="M34" s="296">
        <v>768925052</v>
      </c>
      <c r="N34" s="296">
        <v>163594650</v>
      </c>
      <c r="O34" s="296">
        <v>8080345432</v>
      </c>
    </row>
    <row r="35" spans="1:16" s="190" customFormat="1" ht="36.75" customHeight="1" thickTop="1">
      <c r="A35" s="303" t="s">
        <v>887</v>
      </c>
      <c r="B35" s="293">
        <v>77423195.032100007</v>
      </c>
      <c r="C35" s="293">
        <v>316846601.25779998</v>
      </c>
      <c r="D35" s="293">
        <v>132702213.46950001</v>
      </c>
      <c r="E35" s="293">
        <v>134426356.5539</v>
      </c>
      <c r="F35" s="293">
        <v>196618581.2299</v>
      </c>
      <c r="G35" s="293">
        <v>28645003.6569</v>
      </c>
      <c r="H35" s="293">
        <v>63460042.082800001</v>
      </c>
      <c r="I35" s="293">
        <v>102830417.7377</v>
      </c>
      <c r="J35" s="293">
        <v>79183731.260800004</v>
      </c>
      <c r="K35" s="293">
        <v>147468195.3281</v>
      </c>
      <c r="L35" s="293">
        <v>83926763.888400003</v>
      </c>
      <c r="M35" s="293">
        <v>146964937.49309999</v>
      </c>
      <c r="N35" s="293">
        <v>30100506.912799999</v>
      </c>
      <c r="O35" s="293">
        <v>1540596545.9037001</v>
      </c>
    </row>
    <row r="36" spans="1:16" s="314" customFormat="1" ht="36.75" customHeight="1">
      <c r="A36" s="311" t="s">
        <v>888</v>
      </c>
      <c r="B36" s="312">
        <v>0.34760000000000002</v>
      </c>
      <c r="C36" s="312">
        <v>0.27400000000000002</v>
      </c>
      <c r="D36" s="312">
        <v>0.32150000000000001</v>
      </c>
      <c r="E36" s="312">
        <v>0.57410000000000005</v>
      </c>
      <c r="F36" s="312">
        <v>0.18090000000000001</v>
      </c>
      <c r="G36" s="312">
        <v>0.32319999999999999</v>
      </c>
      <c r="H36" s="312">
        <v>0.2248</v>
      </c>
      <c r="I36" s="312">
        <v>0.1943</v>
      </c>
      <c r="J36" s="313">
        <v>3.8600000000000002E-2</v>
      </c>
      <c r="K36" s="312">
        <v>1.4200000000000001E-2</v>
      </c>
      <c r="L36" s="312">
        <v>0.30080000000000001</v>
      </c>
      <c r="M36" s="312">
        <v>0.115</v>
      </c>
      <c r="N36" s="312">
        <v>0.30640000000000001</v>
      </c>
      <c r="O36" s="312">
        <v>0.3</v>
      </c>
    </row>
    <row r="37" spans="1:16" ht="6" customHeight="1" thickBot="1">
      <c r="A37" s="315"/>
      <c r="B37" s="316"/>
      <c r="C37" s="316"/>
      <c r="D37" s="316"/>
      <c r="E37" s="316"/>
      <c r="F37" s="316"/>
      <c r="G37" s="316"/>
      <c r="H37" s="316"/>
      <c r="I37" s="316"/>
      <c r="J37" s="316"/>
      <c r="K37" s="316"/>
      <c r="L37" s="316"/>
      <c r="M37" s="316"/>
      <c r="N37" s="316"/>
      <c r="O37" s="316"/>
      <c r="P37" s="69"/>
    </row>
    <row r="38" spans="1:16" ht="28.5" customHeight="1" thickTop="1">
      <c r="A38" s="317" t="s">
        <v>889</v>
      </c>
      <c r="P38" s="69"/>
    </row>
    <row r="39" spans="1:16" ht="16.5" customHeight="1">
      <c r="A39" s="317"/>
      <c r="P39" s="69"/>
    </row>
    <row r="40" spans="1:16" ht="15">
      <c r="A40" s="317"/>
      <c r="P40" s="69"/>
    </row>
    <row r="41" spans="1:16">
      <c r="P41" s="69"/>
    </row>
    <row r="42" spans="1:16">
      <c r="B42" s="113"/>
      <c r="C42" s="113"/>
      <c r="D42" s="113"/>
      <c r="E42" s="113"/>
      <c r="F42" s="113"/>
      <c r="G42" s="113"/>
      <c r="H42" s="113"/>
      <c r="I42" s="113"/>
      <c r="J42" s="113"/>
      <c r="K42" s="113"/>
      <c r="L42" s="113"/>
      <c r="M42" s="113"/>
      <c r="N42" s="113"/>
      <c r="O42" s="113"/>
      <c r="P42" s="69"/>
    </row>
    <row r="43" spans="1:16">
      <c r="B43" s="113"/>
      <c r="C43" s="113"/>
      <c r="D43" s="113"/>
      <c r="E43" s="113"/>
      <c r="F43" s="113"/>
      <c r="G43" s="113"/>
      <c r="H43" s="113"/>
      <c r="I43" s="113"/>
      <c r="J43" s="113"/>
      <c r="K43" s="113"/>
      <c r="L43" s="113"/>
      <c r="M43" s="113"/>
      <c r="N43" s="113"/>
      <c r="O43" s="113"/>
      <c r="P43" s="69"/>
    </row>
    <row r="44" spans="1:16">
      <c r="P44" s="69"/>
    </row>
    <row r="45" spans="1:16">
      <c r="P45" s="69"/>
    </row>
    <row r="46" spans="1:16">
      <c r="P46" s="69"/>
    </row>
    <row r="47" spans="1:16">
      <c r="P47" s="69"/>
    </row>
    <row r="48" spans="1:16">
      <c r="P48" s="69"/>
    </row>
    <row r="49" spans="16:16">
      <c r="P49" s="69"/>
    </row>
    <row r="50" spans="16:16">
      <c r="P50" s="69"/>
    </row>
    <row r="51" spans="16:16">
      <c r="P51" s="69"/>
    </row>
    <row r="52" spans="16:16">
      <c r="P52" s="69"/>
    </row>
    <row r="53" spans="16:16">
      <c r="P53" s="69"/>
    </row>
    <row r="54" spans="16:16">
      <c r="P54" s="69"/>
    </row>
    <row r="55" spans="16:16">
      <c r="P55" s="69"/>
    </row>
    <row r="56" spans="16:16">
      <c r="P56" s="69"/>
    </row>
    <row r="57" spans="16:16">
      <c r="P57" s="69"/>
    </row>
    <row r="58" spans="16:16">
      <c r="P58" s="69"/>
    </row>
    <row r="59" spans="16:16">
      <c r="P59" s="69"/>
    </row>
    <row r="60" spans="16:16">
      <c r="P60" s="69"/>
    </row>
    <row r="61" spans="16:16">
      <c r="P61" s="69"/>
    </row>
    <row r="62" spans="16:16">
      <c r="P62" s="69"/>
    </row>
    <row r="63" spans="16:16">
      <c r="P63" s="69"/>
    </row>
    <row r="64" spans="16:16">
      <c r="P64" s="69"/>
    </row>
    <row r="65" spans="16:16">
      <c r="P65" s="69"/>
    </row>
    <row r="66" spans="16:16">
      <c r="P66" s="69"/>
    </row>
    <row r="67" spans="16:16">
      <c r="P67" s="69"/>
    </row>
    <row r="68" spans="16:16">
      <c r="P68" s="69"/>
    </row>
    <row r="69" spans="16:16">
      <c r="P69" s="69"/>
    </row>
    <row r="70" spans="16:16">
      <c r="P70" s="69"/>
    </row>
    <row r="71" spans="16:16">
      <c r="P71" s="69"/>
    </row>
    <row r="72" spans="16:16">
      <c r="P72" s="69"/>
    </row>
    <row r="73" spans="16:16">
      <c r="P73" s="69"/>
    </row>
    <row r="74" spans="16:16">
      <c r="P74" s="69"/>
    </row>
    <row r="75" spans="16:16">
      <c r="P75" s="69"/>
    </row>
    <row r="76" spans="16:16">
      <c r="P76" s="69"/>
    </row>
    <row r="77" spans="16:16">
      <c r="P77" s="69"/>
    </row>
    <row r="78" spans="16:16">
      <c r="P78" s="69"/>
    </row>
    <row r="79" spans="16:16">
      <c r="P79" s="69"/>
    </row>
    <row r="80" spans="16:16">
      <c r="P80" s="69"/>
    </row>
    <row r="81" spans="16:16">
      <c r="P81" s="69"/>
    </row>
    <row r="82" spans="16:16">
      <c r="P82" s="69"/>
    </row>
    <row r="83" spans="16:16">
      <c r="P83" s="69"/>
    </row>
    <row r="84" spans="16:16">
      <c r="P84" s="69"/>
    </row>
    <row r="85" spans="16:16">
      <c r="P85" s="69"/>
    </row>
    <row r="86" spans="16:16">
      <c r="P86" s="69"/>
    </row>
    <row r="87" spans="16:16">
      <c r="P87" s="69"/>
    </row>
    <row r="88" spans="16:16">
      <c r="P88" s="69"/>
    </row>
    <row r="89" spans="16:16">
      <c r="P89" s="69"/>
    </row>
    <row r="90" spans="16:16">
      <c r="P90" s="69"/>
    </row>
    <row r="91" spans="16:16">
      <c r="P91" s="69"/>
    </row>
    <row r="92" spans="16:16">
      <c r="P92" s="69"/>
    </row>
    <row r="93" spans="16:16">
      <c r="P93" s="69"/>
    </row>
    <row r="94" spans="16:16">
      <c r="P94" s="69"/>
    </row>
    <row r="95" spans="16:16">
      <c r="P95" s="69"/>
    </row>
    <row r="96" spans="16:16">
      <c r="P96" s="69"/>
    </row>
    <row r="97" spans="16:16">
      <c r="P97" s="69"/>
    </row>
    <row r="98" spans="16:16">
      <c r="P98" s="69"/>
    </row>
    <row r="99" spans="16:16">
      <c r="P99" s="69"/>
    </row>
    <row r="100" spans="16:16">
      <c r="P100" s="69"/>
    </row>
    <row r="101" spans="16:16">
      <c r="P101" s="69"/>
    </row>
    <row r="102" spans="16:16">
      <c r="P102" s="69"/>
    </row>
    <row r="103" spans="16:16">
      <c r="P103" s="69"/>
    </row>
    <row r="104" spans="16:16">
      <c r="P104" s="69"/>
    </row>
    <row r="105" spans="16:16">
      <c r="P105" s="69"/>
    </row>
    <row r="106" spans="16:16">
      <c r="P106" s="69"/>
    </row>
    <row r="107" spans="16:16">
      <c r="P107" s="69"/>
    </row>
    <row r="108" spans="16:16">
      <c r="P108" s="69"/>
    </row>
    <row r="109" spans="16:16">
      <c r="P109" s="69"/>
    </row>
    <row r="110" spans="16:16">
      <c r="P110" s="69"/>
    </row>
    <row r="111" spans="16:16">
      <c r="P111" s="69"/>
    </row>
    <row r="112" spans="16:16">
      <c r="P112" s="69"/>
    </row>
    <row r="113" spans="16:16">
      <c r="P113" s="69"/>
    </row>
    <row r="114" spans="16:16">
      <c r="P114" s="69"/>
    </row>
    <row r="115" spans="16:16">
      <c r="P115" s="69"/>
    </row>
    <row r="116" spans="16:16">
      <c r="P116" s="69"/>
    </row>
    <row r="117" spans="16:16">
      <c r="P117" s="69"/>
    </row>
    <row r="118" spans="16:16">
      <c r="P118" s="69"/>
    </row>
    <row r="119" spans="16:16">
      <c r="P119" s="69"/>
    </row>
    <row r="120" spans="16:16">
      <c r="P120" s="69"/>
    </row>
    <row r="121" spans="16:16">
      <c r="P121" s="69"/>
    </row>
    <row r="122" spans="16:16">
      <c r="P122" s="69"/>
    </row>
    <row r="123" spans="16:16">
      <c r="P123" s="69"/>
    </row>
    <row r="124" spans="16:16">
      <c r="P124" s="69"/>
    </row>
    <row r="125" spans="16:16">
      <c r="P125" s="69"/>
    </row>
    <row r="126" spans="16:16">
      <c r="P126" s="69"/>
    </row>
    <row r="127" spans="16:16">
      <c r="P127" s="69"/>
    </row>
    <row r="128" spans="16:16">
      <c r="P128" s="69"/>
    </row>
    <row r="129" spans="16:16">
      <c r="P129" s="69"/>
    </row>
    <row r="130" spans="16:16">
      <c r="P130" s="69"/>
    </row>
    <row r="131" spans="16:16">
      <c r="P131" s="69"/>
    </row>
    <row r="132" spans="16:16">
      <c r="P132" s="69"/>
    </row>
    <row r="133" spans="16:16">
      <c r="P133" s="69"/>
    </row>
    <row r="134" spans="16:16">
      <c r="P134" s="69"/>
    </row>
    <row r="135" spans="16:16">
      <c r="P135" s="69"/>
    </row>
    <row r="136" spans="16:16">
      <c r="P136" s="69"/>
    </row>
    <row r="137" spans="16:16">
      <c r="P137" s="69"/>
    </row>
    <row r="138" spans="16:16">
      <c r="P138" s="69"/>
    </row>
    <row r="139" spans="16:16">
      <c r="P139" s="69"/>
    </row>
    <row r="140" spans="16:16">
      <c r="P140" s="69"/>
    </row>
    <row r="141" spans="16:16">
      <c r="P141" s="69"/>
    </row>
    <row r="142" spans="16:16">
      <c r="P142" s="69"/>
    </row>
    <row r="143" spans="16:16">
      <c r="P143" s="69"/>
    </row>
    <row r="144" spans="16:16">
      <c r="P144" s="69"/>
    </row>
    <row r="145" spans="16:16">
      <c r="P145" s="69"/>
    </row>
    <row r="146" spans="16:16">
      <c r="P146" s="69"/>
    </row>
    <row r="147" spans="16:16">
      <c r="P147" s="69"/>
    </row>
    <row r="148" spans="16:16">
      <c r="P148" s="69"/>
    </row>
    <row r="149" spans="16:16">
      <c r="P149" s="69"/>
    </row>
    <row r="150" spans="16:16">
      <c r="P150" s="69"/>
    </row>
    <row r="151" spans="16:16">
      <c r="P151" s="69"/>
    </row>
    <row r="152" spans="16:16">
      <c r="P152" s="69"/>
    </row>
    <row r="153" spans="16:16">
      <c r="P153" s="69"/>
    </row>
    <row r="154" spans="16:16">
      <c r="P154" s="69"/>
    </row>
    <row r="155" spans="16:16">
      <c r="P155" s="69"/>
    </row>
    <row r="156" spans="16:16">
      <c r="P156" s="69"/>
    </row>
    <row r="157" spans="16:16">
      <c r="P157" s="69"/>
    </row>
    <row r="158" spans="16:16">
      <c r="P158" s="69"/>
    </row>
    <row r="159" spans="16:16">
      <c r="P159" s="69"/>
    </row>
    <row r="160" spans="16:16">
      <c r="P160" s="69"/>
    </row>
    <row r="161" spans="16:16">
      <c r="P161" s="69"/>
    </row>
    <row r="162" spans="16:16">
      <c r="P162" s="69"/>
    </row>
    <row r="163" spans="16:16">
      <c r="P163" s="69"/>
    </row>
    <row r="164" spans="16:16">
      <c r="P164" s="69"/>
    </row>
    <row r="165" spans="16:16">
      <c r="P165" s="69"/>
    </row>
    <row r="166" spans="16:16">
      <c r="P166" s="69"/>
    </row>
    <row r="167" spans="16:16">
      <c r="P167" s="69"/>
    </row>
    <row r="168" spans="16:16">
      <c r="P168" s="69"/>
    </row>
    <row r="169" spans="16:16">
      <c r="P169" s="69"/>
    </row>
    <row r="170" spans="16:16">
      <c r="P170" s="69"/>
    </row>
    <row r="171" spans="16:16">
      <c r="P171" s="69"/>
    </row>
    <row r="172" spans="16:16">
      <c r="P172" s="69"/>
    </row>
    <row r="173" spans="16:16">
      <c r="P173" s="69"/>
    </row>
    <row r="174" spans="16:16">
      <c r="P174" s="69"/>
    </row>
    <row r="175" spans="16:16">
      <c r="P175" s="69"/>
    </row>
    <row r="176" spans="16:16">
      <c r="P176" s="69"/>
    </row>
    <row r="177" spans="16:16">
      <c r="P177" s="69"/>
    </row>
    <row r="178" spans="16:16">
      <c r="P178" s="69"/>
    </row>
    <row r="179" spans="16:16">
      <c r="P179" s="69"/>
    </row>
    <row r="180" spans="16:16">
      <c r="P180" s="69"/>
    </row>
    <row r="181" spans="16:16">
      <c r="P181" s="69"/>
    </row>
    <row r="182" spans="16:16">
      <c r="P182" s="69"/>
    </row>
    <row r="183" spans="16:16">
      <c r="P183" s="69"/>
    </row>
    <row r="184" spans="16:16">
      <c r="P184" s="69"/>
    </row>
    <row r="185" spans="16:16">
      <c r="P185" s="69"/>
    </row>
    <row r="186" spans="16:16">
      <c r="P186" s="69"/>
    </row>
    <row r="187" spans="16:16">
      <c r="P187" s="69"/>
    </row>
    <row r="188" spans="16:16">
      <c r="P188" s="69"/>
    </row>
    <row r="189" spans="16:16">
      <c r="P189" s="69"/>
    </row>
    <row r="190" spans="16:16">
      <c r="P190" s="69"/>
    </row>
    <row r="191" spans="16:16">
      <c r="P191" s="69"/>
    </row>
    <row r="192" spans="16:16">
      <c r="P192" s="69"/>
    </row>
    <row r="193" spans="16:16">
      <c r="P193" s="69"/>
    </row>
    <row r="194" spans="16:16">
      <c r="P194" s="69"/>
    </row>
    <row r="195" spans="16:16">
      <c r="P195" s="69"/>
    </row>
    <row r="196" spans="16:16">
      <c r="P196" s="69"/>
    </row>
    <row r="197" spans="16:16">
      <c r="P197" s="69"/>
    </row>
    <row r="198" spans="16:16">
      <c r="P198" s="69"/>
    </row>
    <row r="199" spans="16:16">
      <c r="P199" s="69"/>
    </row>
    <row r="200" spans="16:16">
      <c r="P200" s="69"/>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60"/>
  <sheetViews>
    <sheetView zoomScale="50" workbookViewId="0">
      <selection activeCell="P50" sqref="P50"/>
    </sheetView>
  </sheetViews>
  <sheetFormatPr defaultColWidth="17.7109375" defaultRowHeight="12.75"/>
  <cols>
    <col min="1" max="1" width="24.42578125" style="69" customWidth="1"/>
    <col min="2" max="2" width="20.7109375" style="69" bestFit="1" customWidth="1"/>
    <col min="3" max="3" width="18.7109375" style="69" customWidth="1"/>
    <col min="4" max="4" width="17.7109375" style="69"/>
    <col min="5" max="5" width="14.28515625" style="69" customWidth="1"/>
    <col min="6" max="7" width="13.85546875" style="69" customWidth="1"/>
    <col min="8" max="8" width="17.7109375" style="69"/>
    <col min="9" max="10" width="13.85546875" style="69" customWidth="1"/>
    <col min="11" max="12" width="17.7109375" style="69"/>
    <col min="13" max="14" width="15.140625" style="69" customWidth="1"/>
    <col min="15" max="15" width="17" style="69" bestFit="1" customWidth="1"/>
    <col min="16" max="16" width="18.7109375" style="69" bestFit="1" customWidth="1"/>
    <col min="17" max="17" width="7.42578125" style="69" customWidth="1"/>
    <col min="18" max="256" width="17.7109375" style="69"/>
    <col min="257" max="257" width="24.42578125" style="69" customWidth="1"/>
    <col min="258" max="258" width="20.7109375" style="69" bestFit="1" customWidth="1"/>
    <col min="259" max="259" width="18.7109375" style="69" customWidth="1"/>
    <col min="260" max="260" width="17.7109375" style="69"/>
    <col min="261" max="261" width="14.28515625" style="69" customWidth="1"/>
    <col min="262" max="263" width="13.85546875" style="69" customWidth="1"/>
    <col min="264" max="264" width="17.7109375" style="69"/>
    <col min="265" max="266" width="13.85546875" style="69" customWidth="1"/>
    <col min="267" max="268" width="17.7109375" style="69"/>
    <col min="269" max="270" width="15.140625" style="69" customWidth="1"/>
    <col min="271" max="271" width="17" style="69" bestFit="1" customWidth="1"/>
    <col min="272" max="272" width="18.7109375" style="69" bestFit="1" customWidth="1"/>
    <col min="273" max="273" width="7.42578125" style="69" customWidth="1"/>
    <col min="274" max="512" width="17.7109375" style="69"/>
    <col min="513" max="513" width="24.42578125" style="69" customWidth="1"/>
    <col min="514" max="514" width="20.7109375" style="69" bestFit="1" customWidth="1"/>
    <col min="515" max="515" width="18.7109375" style="69" customWidth="1"/>
    <col min="516" max="516" width="17.7109375" style="69"/>
    <col min="517" max="517" width="14.28515625" style="69" customWidth="1"/>
    <col min="518" max="519" width="13.85546875" style="69" customWidth="1"/>
    <col min="520" max="520" width="17.7109375" style="69"/>
    <col min="521" max="522" width="13.85546875" style="69" customWidth="1"/>
    <col min="523" max="524" width="17.7109375" style="69"/>
    <col min="525" max="526" width="15.140625" style="69" customWidth="1"/>
    <col min="527" max="527" width="17" style="69" bestFit="1" customWidth="1"/>
    <col min="528" max="528" width="18.7109375" style="69" bestFit="1" customWidth="1"/>
    <col min="529" max="529" width="7.42578125" style="69" customWidth="1"/>
    <col min="530" max="768" width="17.7109375" style="69"/>
    <col min="769" max="769" width="24.42578125" style="69" customWidth="1"/>
    <col min="770" max="770" width="20.7109375" style="69" bestFit="1" customWidth="1"/>
    <col min="771" max="771" width="18.7109375" style="69" customWidth="1"/>
    <col min="772" max="772" width="17.7109375" style="69"/>
    <col min="773" max="773" width="14.28515625" style="69" customWidth="1"/>
    <col min="774" max="775" width="13.85546875" style="69" customWidth="1"/>
    <col min="776" max="776" width="17.7109375" style="69"/>
    <col min="777" max="778" width="13.85546875" style="69" customWidth="1"/>
    <col min="779" max="780" width="17.7109375" style="69"/>
    <col min="781" max="782" width="15.140625" style="69" customWidth="1"/>
    <col min="783" max="783" width="17" style="69" bestFit="1" customWidth="1"/>
    <col min="784" max="784" width="18.7109375" style="69" bestFit="1" customWidth="1"/>
    <col min="785" max="785" width="7.42578125" style="69" customWidth="1"/>
    <col min="786" max="1024" width="17.7109375" style="69"/>
    <col min="1025" max="1025" width="24.42578125" style="69" customWidth="1"/>
    <col min="1026" max="1026" width="20.7109375" style="69" bestFit="1" customWidth="1"/>
    <col min="1027" max="1027" width="18.7109375" style="69" customWidth="1"/>
    <col min="1028" max="1028" width="17.7109375" style="69"/>
    <col min="1029" max="1029" width="14.28515625" style="69" customWidth="1"/>
    <col min="1030" max="1031" width="13.85546875" style="69" customWidth="1"/>
    <col min="1032" max="1032" width="17.7109375" style="69"/>
    <col min="1033" max="1034" width="13.85546875" style="69" customWidth="1"/>
    <col min="1035" max="1036" width="17.7109375" style="69"/>
    <col min="1037" max="1038" width="15.140625" style="69" customWidth="1"/>
    <col min="1039" max="1039" width="17" style="69" bestFit="1" customWidth="1"/>
    <col min="1040" max="1040" width="18.7109375" style="69" bestFit="1" customWidth="1"/>
    <col min="1041" max="1041" width="7.42578125" style="69" customWidth="1"/>
    <col min="1042" max="1280" width="17.7109375" style="69"/>
    <col min="1281" max="1281" width="24.42578125" style="69" customWidth="1"/>
    <col min="1282" max="1282" width="20.7109375" style="69" bestFit="1" customWidth="1"/>
    <col min="1283" max="1283" width="18.7109375" style="69" customWidth="1"/>
    <col min="1284" max="1284" width="17.7109375" style="69"/>
    <col min="1285" max="1285" width="14.28515625" style="69" customWidth="1"/>
    <col min="1286" max="1287" width="13.85546875" style="69" customWidth="1"/>
    <col min="1288" max="1288" width="17.7109375" style="69"/>
    <col min="1289" max="1290" width="13.85546875" style="69" customWidth="1"/>
    <col min="1291" max="1292" width="17.7109375" style="69"/>
    <col min="1293" max="1294" width="15.140625" style="69" customWidth="1"/>
    <col min="1295" max="1295" width="17" style="69" bestFit="1" customWidth="1"/>
    <col min="1296" max="1296" width="18.7109375" style="69" bestFit="1" customWidth="1"/>
    <col min="1297" max="1297" width="7.42578125" style="69" customWidth="1"/>
    <col min="1298" max="1536" width="17.7109375" style="69"/>
    <col min="1537" max="1537" width="24.42578125" style="69" customWidth="1"/>
    <col min="1538" max="1538" width="20.7109375" style="69" bestFit="1" customWidth="1"/>
    <col min="1539" max="1539" width="18.7109375" style="69" customWidth="1"/>
    <col min="1540" max="1540" width="17.7109375" style="69"/>
    <col min="1541" max="1541" width="14.28515625" style="69" customWidth="1"/>
    <col min="1542" max="1543" width="13.85546875" style="69" customWidth="1"/>
    <col min="1544" max="1544" width="17.7109375" style="69"/>
    <col min="1545" max="1546" width="13.85546875" style="69" customWidth="1"/>
    <col min="1547" max="1548" width="17.7109375" style="69"/>
    <col min="1549" max="1550" width="15.140625" style="69" customWidth="1"/>
    <col min="1551" max="1551" width="17" style="69" bestFit="1" customWidth="1"/>
    <col min="1552" max="1552" width="18.7109375" style="69" bestFit="1" customWidth="1"/>
    <col min="1553" max="1553" width="7.42578125" style="69" customWidth="1"/>
    <col min="1554" max="1792" width="17.7109375" style="69"/>
    <col min="1793" max="1793" width="24.42578125" style="69" customWidth="1"/>
    <col min="1794" max="1794" width="20.7109375" style="69" bestFit="1" customWidth="1"/>
    <col min="1795" max="1795" width="18.7109375" style="69" customWidth="1"/>
    <col min="1796" max="1796" width="17.7109375" style="69"/>
    <col min="1797" max="1797" width="14.28515625" style="69" customWidth="1"/>
    <col min="1798" max="1799" width="13.85546875" style="69" customWidth="1"/>
    <col min="1800" max="1800" width="17.7109375" style="69"/>
    <col min="1801" max="1802" width="13.85546875" style="69" customWidth="1"/>
    <col min="1803" max="1804" width="17.7109375" style="69"/>
    <col min="1805" max="1806" width="15.140625" style="69" customWidth="1"/>
    <col min="1807" max="1807" width="17" style="69" bestFit="1" customWidth="1"/>
    <col min="1808" max="1808" width="18.7109375" style="69" bestFit="1" customWidth="1"/>
    <col min="1809" max="1809" width="7.42578125" style="69" customWidth="1"/>
    <col min="1810" max="2048" width="17.7109375" style="69"/>
    <col min="2049" max="2049" width="24.42578125" style="69" customWidth="1"/>
    <col min="2050" max="2050" width="20.7109375" style="69" bestFit="1" customWidth="1"/>
    <col min="2051" max="2051" width="18.7109375" style="69" customWidth="1"/>
    <col min="2052" max="2052" width="17.7109375" style="69"/>
    <col min="2053" max="2053" width="14.28515625" style="69" customWidth="1"/>
    <col min="2054" max="2055" width="13.85546875" style="69" customWidth="1"/>
    <col min="2056" max="2056" width="17.7109375" style="69"/>
    <col min="2057" max="2058" width="13.85546875" style="69" customWidth="1"/>
    <col min="2059" max="2060" width="17.7109375" style="69"/>
    <col min="2061" max="2062" width="15.140625" style="69" customWidth="1"/>
    <col min="2063" max="2063" width="17" style="69" bestFit="1" customWidth="1"/>
    <col min="2064" max="2064" width="18.7109375" style="69" bestFit="1" customWidth="1"/>
    <col min="2065" max="2065" width="7.42578125" style="69" customWidth="1"/>
    <col min="2066" max="2304" width="17.7109375" style="69"/>
    <col min="2305" max="2305" width="24.42578125" style="69" customWidth="1"/>
    <col min="2306" max="2306" width="20.7109375" style="69" bestFit="1" customWidth="1"/>
    <col min="2307" max="2307" width="18.7109375" style="69" customWidth="1"/>
    <col min="2308" max="2308" width="17.7109375" style="69"/>
    <col min="2309" max="2309" width="14.28515625" style="69" customWidth="1"/>
    <col min="2310" max="2311" width="13.85546875" style="69" customWidth="1"/>
    <col min="2312" max="2312" width="17.7109375" style="69"/>
    <col min="2313" max="2314" width="13.85546875" style="69" customWidth="1"/>
    <col min="2315" max="2316" width="17.7109375" style="69"/>
    <col min="2317" max="2318" width="15.140625" style="69" customWidth="1"/>
    <col min="2319" max="2319" width="17" style="69" bestFit="1" customWidth="1"/>
    <col min="2320" max="2320" width="18.7109375" style="69" bestFit="1" customWidth="1"/>
    <col min="2321" max="2321" width="7.42578125" style="69" customWidth="1"/>
    <col min="2322" max="2560" width="17.7109375" style="69"/>
    <col min="2561" max="2561" width="24.42578125" style="69" customWidth="1"/>
    <col min="2562" max="2562" width="20.7109375" style="69" bestFit="1" customWidth="1"/>
    <col min="2563" max="2563" width="18.7109375" style="69" customWidth="1"/>
    <col min="2564" max="2564" width="17.7109375" style="69"/>
    <col min="2565" max="2565" width="14.28515625" style="69" customWidth="1"/>
    <col min="2566" max="2567" width="13.85546875" style="69" customWidth="1"/>
    <col min="2568" max="2568" width="17.7109375" style="69"/>
    <col min="2569" max="2570" width="13.85546875" style="69" customWidth="1"/>
    <col min="2571" max="2572" width="17.7109375" style="69"/>
    <col min="2573" max="2574" width="15.140625" style="69" customWidth="1"/>
    <col min="2575" max="2575" width="17" style="69" bestFit="1" customWidth="1"/>
    <col min="2576" max="2576" width="18.7109375" style="69" bestFit="1" customWidth="1"/>
    <col min="2577" max="2577" width="7.42578125" style="69" customWidth="1"/>
    <col min="2578" max="2816" width="17.7109375" style="69"/>
    <col min="2817" max="2817" width="24.42578125" style="69" customWidth="1"/>
    <col min="2818" max="2818" width="20.7109375" style="69" bestFit="1" customWidth="1"/>
    <col min="2819" max="2819" width="18.7109375" style="69" customWidth="1"/>
    <col min="2820" max="2820" width="17.7109375" style="69"/>
    <col min="2821" max="2821" width="14.28515625" style="69" customWidth="1"/>
    <col min="2822" max="2823" width="13.85546875" style="69" customWidth="1"/>
    <col min="2824" max="2824" width="17.7109375" style="69"/>
    <col min="2825" max="2826" width="13.85546875" style="69" customWidth="1"/>
    <col min="2827" max="2828" width="17.7109375" style="69"/>
    <col min="2829" max="2830" width="15.140625" style="69" customWidth="1"/>
    <col min="2831" max="2831" width="17" style="69" bestFit="1" customWidth="1"/>
    <col min="2832" max="2832" width="18.7109375" style="69" bestFit="1" customWidth="1"/>
    <col min="2833" max="2833" width="7.42578125" style="69" customWidth="1"/>
    <col min="2834" max="3072" width="17.7109375" style="69"/>
    <col min="3073" max="3073" width="24.42578125" style="69" customWidth="1"/>
    <col min="3074" max="3074" width="20.7109375" style="69" bestFit="1" customWidth="1"/>
    <col min="3075" max="3075" width="18.7109375" style="69" customWidth="1"/>
    <col min="3076" max="3076" width="17.7109375" style="69"/>
    <col min="3077" max="3077" width="14.28515625" style="69" customWidth="1"/>
    <col min="3078" max="3079" width="13.85546875" style="69" customWidth="1"/>
    <col min="3080" max="3080" width="17.7109375" style="69"/>
    <col min="3081" max="3082" width="13.85546875" style="69" customWidth="1"/>
    <col min="3083" max="3084" width="17.7109375" style="69"/>
    <col min="3085" max="3086" width="15.140625" style="69" customWidth="1"/>
    <col min="3087" max="3087" width="17" style="69" bestFit="1" customWidth="1"/>
    <col min="3088" max="3088" width="18.7109375" style="69" bestFit="1" customWidth="1"/>
    <col min="3089" max="3089" width="7.42578125" style="69" customWidth="1"/>
    <col min="3090" max="3328" width="17.7109375" style="69"/>
    <col min="3329" max="3329" width="24.42578125" style="69" customWidth="1"/>
    <col min="3330" max="3330" width="20.7109375" style="69" bestFit="1" customWidth="1"/>
    <col min="3331" max="3331" width="18.7109375" style="69" customWidth="1"/>
    <col min="3332" max="3332" width="17.7109375" style="69"/>
    <col min="3333" max="3333" width="14.28515625" style="69" customWidth="1"/>
    <col min="3334" max="3335" width="13.85546875" style="69" customWidth="1"/>
    <col min="3336" max="3336" width="17.7109375" style="69"/>
    <col min="3337" max="3338" width="13.85546875" style="69" customWidth="1"/>
    <col min="3339" max="3340" width="17.7109375" style="69"/>
    <col min="3341" max="3342" width="15.140625" style="69" customWidth="1"/>
    <col min="3343" max="3343" width="17" style="69" bestFit="1" customWidth="1"/>
    <col min="3344" max="3344" width="18.7109375" style="69" bestFit="1" customWidth="1"/>
    <col min="3345" max="3345" width="7.42578125" style="69" customWidth="1"/>
    <col min="3346" max="3584" width="17.7109375" style="69"/>
    <col min="3585" max="3585" width="24.42578125" style="69" customWidth="1"/>
    <col min="3586" max="3586" width="20.7109375" style="69" bestFit="1" customWidth="1"/>
    <col min="3587" max="3587" width="18.7109375" style="69" customWidth="1"/>
    <col min="3588" max="3588" width="17.7109375" style="69"/>
    <col min="3589" max="3589" width="14.28515625" style="69" customWidth="1"/>
    <col min="3590" max="3591" width="13.85546875" style="69" customWidth="1"/>
    <col min="3592" max="3592" width="17.7109375" style="69"/>
    <col min="3593" max="3594" width="13.85546875" style="69" customWidth="1"/>
    <col min="3595" max="3596" width="17.7109375" style="69"/>
    <col min="3597" max="3598" width="15.140625" style="69" customWidth="1"/>
    <col min="3599" max="3599" width="17" style="69" bestFit="1" customWidth="1"/>
    <col min="3600" max="3600" width="18.7109375" style="69" bestFit="1" customWidth="1"/>
    <col min="3601" max="3601" width="7.42578125" style="69" customWidth="1"/>
    <col min="3602" max="3840" width="17.7109375" style="69"/>
    <col min="3841" max="3841" width="24.42578125" style="69" customWidth="1"/>
    <col min="3842" max="3842" width="20.7109375" style="69" bestFit="1" customWidth="1"/>
    <col min="3843" max="3843" width="18.7109375" style="69" customWidth="1"/>
    <col min="3844" max="3844" width="17.7109375" style="69"/>
    <col min="3845" max="3845" width="14.28515625" style="69" customWidth="1"/>
    <col min="3846" max="3847" width="13.85546875" style="69" customWidth="1"/>
    <col min="3848" max="3848" width="17.7109375" style="69"/>
    <col min="3849" max="3850" width="13.85546875" style="69" customWidth="1"/>
    <col min="3851" max="3852" width="17.7109375" style="69"/>
    <col min="3853" max="3854" width="15.140625" style="69" customWidth="1"/>
    <col min="3855" max="3855" width="17" style="69" bestFit="1" customWidth="1"/>
    <col min="3856" max="3856" width="18.7109375" style="69" bestFit="1" customWidth="1"/>
    <col min="3857" max="3857" width="7.42578125" style="69" customWidth="1"/>
    <col min="3858" max="4096" width="17.7109375" style="69"/>
    <col min="4097" max="4097" width="24.42578125" style="69" customWidth="1"/>
    <col min="4098" max="4098" width="20.7109375" style="69" bestFit="1" customWidth="1"/>
    <col min="4099" max="4099" width="18.7109375" style="69" customWidth="1"/>
    <col min="4100" max="4100" width="17.7109375" style="69"/>
    <col min="4101" max="4101" width="14.28515625" style="69" customWidth="1"/>
    <col min="4102" max="4103" width="13.85546875" style="69" customWidth="1"/>
    <col min="4104" max="4104" width="17.7109375" style="69"/>
    <col min="4105" max="4106" width="13.85546875" style="69" customWidth="1"/>
    <col min="4107" max="4108" width="17.7109375" style="69"/>
    <col min="4109" max="4110" width="15.140625" style="69" customWidth="1"/>
    <col min="4111" max="4111" width="17" style="69" bestFit="1" customWidth="1"/>
    <col min="4112" max="4112" width="18.7109375" style="69" bestFit="1" customWidth="1"/>
    <col min="4113" max="4113" width="7.42578125" style="69" customWidth="1"/>
    <col min="4114" max="4352" width="17.7109375" style="69"/>
    <col min="4353" max="4353" width="24.42578125" style="69" customWidth="1"/>
    <col min="4354" max="4354" width="20.7109375" style="69" bestFit="1" customWidth="1"/>
    <col min="4355" max="4355" width="18.7109375" style="69" customWidth="1"/>
    <col min="4356" max="4356" width="17.7109375" style="69"/>
    <col min="4357" max="4357" width="14.28515625" style="69" customWidth="1"/>
    <col min="4358" max="4359" width="13.85546875" style="69" customWidth="1"/>
    <col min="4360" max="4360" width="17.7109375" style="69"/>
    <col min="4361" max="4362" width="13.85546875" style="69" customWidth="1"/>
    <col min="4363" max="4364" width="17.7109375" style="69"/>
    <col min="4365" max="4366" width="15.140625" style="69" customWidth="1"/>
    <col min="4367" max="4367" width="17" style="69" bestFit="1" customWidth="1"/>
    <col min="4368" max="4368" width="18.7109375" style="69" bestFit="1" customWidth="1"/>
    <col min="4369" max="4369" width="7.42578125" style="69" customWidth="1"/>
    <col min="4370" max="4608" width="17.7109375" style="69"/>
    <col min="4609" max="4609" width="24.42578125" style="69" customWidth="1"/>
    <col min="4610" max="4610" width="20.7109375" style="69" bestFit="1" customWidth="1"/>
    <col min="4611" max="4611" width="18.7109375" style="69" customWidth="1"/>
    <col min="4612" max="4612" width="17.7109375" style="69"/>
    <col min="4613" max="4613" width="14.28515625" style="69" customWidth="1"/>
    <col min="4614" max="4615" width="13.85546875" style="69" customWidth="1"/>
    <col min="4616" max="4616" width="17.7109375" style="69"/>
    <col min="4617" max="4618" width="13.85546875" style="69" customWidth="1"/>
    <col min="4619" max="4620" width="17.7109375" style="69"/>
    <col min="4621" max="4622" width="15.140625" style="69" customWidth="1"/>
    <col min="4623" max="4623" width="17" style="69" bestFit="1" customWidth="1"/>
    <col min="4624" max="4624" width="18.7109375" style="69" bestFit="1" customWidth="1"/>
    <col min="4625" max="4625" width="7.42578125" style="69" customWidth="1"/>
    <col min="4626" max="4864" width="17.7109375" style="69"/>
    <col min="4865" max="4865" width="24.42578125" style="69" customWidth="1"/>
    <col min="4866" max="4866" width="20.7109375" style="69" bestFit="1" customWidth="1"/>
    <col min="4867" max="4867" width="18.7109375" style="69" customWidth="1"/>
    <col min="4868" max="4868" width="17.7109375" style="69"/>
    <col min="4869" max="4869" width="14.28515625" style="69" customWidth="1"/>
    <col min="4870" max="4871" width="13.85546875" style="69" customWidth="1"/>
    <col min="4872" max="4872" width="17.7109375" style="69"/>
    <col min="4873" max="4874" width="13.85546875" style="69" customWidth="1"/>
    <col min="4875" max="4876" width="17.7109375" style="69"/>
    <col min="4877" max="4878" width="15.140625" style="69" customWidth="1"/>
    <col min="4879" max="4879" width="17" style="69" bestFit="1" customWidth="1"/>
    <col min="4880" max="4880" width="18.7109375" style="69" bestFit="1" customWidth="1"/>
    <col min="4881" max="4881" width="7.42578125" style="69" customWidth="1"/>
    <col min="4882" max="5120" width="17.7109375" style="69"/>
    <col min="5121" max="5121" width="24.42578125" style="69" customWidth="1"/>
    <col min="5122" max="5122" width="20.7109375" style="69" bestFit="1" customWidth="1"/>
    <col min="5123" max="5123" width="18.7109375" style="69" customWidth="1"/>
    <col min="5124" max="5124" width="17.7109375" style="69"/>
    <col min="5125" max="5125" width="14.28515625" style="69" customWidth="1"/>
    <col min="5126" max="5127" width="13.85546875" style="69" customWidth="1"/>
    <col min="5128" max="5128" width="17.7109375" style="69"/>
    <col min="5129" max="5130" width="13.85546875" style="69" customWidth="1"/>
    <col min="5131" max="5132" width="17.7109375" style="69"/>
    <col min="5133" max="5134" width="15.140625" style="69" customWidth="1"/>
    <col min="5135" max="5135" width="17" style="69" bestFit="1" customWidth="1"/>
    <col min="5136" max="5136" width="18.7109375" style="69" bestFit="1" customWidth="1"/>
    <col min="5137" max="5137" width="7.42578125" style="69" customWidth="1"/>
    <col min="5138" max="5376" width="17.7109375" style="69"/>
    <col min="5377" max="5377" width="24.42578125" style="69" customWidth="1"/>
    <col min="5378" max="5378" width="20.7109375" style="69" bestFit="1" customWidth="1"/>
    <col min="5379" max="5379" width="18.7109375" style="69" customWidth="1"/>
    <col min="5380" max="5380" width="17.7109375" style="69"/>
    <col min="5381" max="5381" width="14.28515625" style="69" customWidth="1"/>
    <col min="5382" max="5383" width="13.85546875" style="69" customWidth="1"/>
    <col min="5384" max="5384" width="17.7109375" style="69"/>
    <col min="5385" max="5386" width="13.85546875" style="69" customWidth="1"/>
    <col min="5387" max="5388" width="17.7109375" style="69"/>
    <col min="5389" max="5390" width="15.140625" style="69" customWidth="1"/>
    <col min="5391" max="5391" width="17" style="69" bestFit="1" customWidth="1"/>
    <col min="5392" max="5392" width="18.7109375" style="69" bestFit="1" customWidth="1"/>
    <col min="5393" max="5393" width="7.42578125" style="69" customWidth="1"/>
    <col min="5394" max="5632" width="17.7109375" style="69"/>
    <col min="5633" max="5633" width="24.42578125" style="69" customWidth="1"/>
    <col min="5634" max="5634" width="20.7109375" style="69" bestFit="1" customWidth="1"/>
    <col min="5635" max="5635" width="18.7109375" style="69" customWidth="1"/>
    <col min="5636" max="5636" width="17.7109375" style="69"/>
    <col min="5637" max="5637" width="14.28515625" style="69" customWidth="1"/>
    <col min="5638" max="5639" width="13.85546875" style="69" customWidth="1"/>
    <col min="5640" max="5640" width="17.7109375" style="69"/>
    <col min="5641" max="5642" width="13.85546875" style="69" customWidth="1"/>
    <col min="5643" max="5644" width="17.7109375" style="69"/>
    <col min="5645" max="5646" width="15.140625" style="69" customWidth="1"/>
    <col min="5647" max="5647" width="17" style="69" bestFit="1" customWidth="1"/>
    <col min="5648" max="5648" width="18.7109375" style="69" bestFit="1" customWidth="1"/>
    <col min="5649" max="5649" width="7.42578125" style="69" customWidth="1"/>
    <col min="5650" max="5888" width="17.7109375" style="69"/>
    <col min="5889" max="5889" width="24.42578125" style="69" customWidth="1"/>
    <col min="5890" max="5890" width="20.7109375" style="69" bestFit="1" customWidth="1"/>
    <col min="5891" max="5891" width="18.7109375" style="69" customWidth="1"/>
    <col min="5892" max="5892" width="17.7109375" style="69"/>
    <col min="5893" max="5893" width="14.28515625" style="69" customWidth="1"/>
    <col min="5894" max="5895" width="13.85546875" style="69" customWidth="1"/>
    <col min="5896" max="5896" width="17.7109375" style="69"/>
    <col min="5897" max="5898" width="13.85546875" style="69" customWidth="1"/>
    <col min="5899" max="5900" width="17.7109375" style="69"/>
    <col min="5901" max="5902" width="15.140625" style="69" customWidth="1"/>
    <col min="5903" max="5903" width="17" style="69" bestFit="1" customWidth="1"/>
    <col min="5904" max="5904" width="18.7109375" style="69" bestFit="1" customWidth="1"/>
    <col min="5905" max="5905" width="7.42578125" style="69" customWidth="1"/>
    <col min="5906" max="6144" width="17.7109375" style="69"/>
    <col min="6145" max="6145" width="24.42578125" style="69" customWidth="1"/>
    <col min="6146" max="6146" width="20.7109375" style="69" bestFit="1" customWidth="1"/>
    <col min="6147" max="6147" width="18.7109375" style="69" customWidth="1"/>
    <col min="6148" max="6148" width="17.7109375" style="69"/>
    <col min="6149" max="6149" width="14.28515625" style="69" customWidth="1"/>
    <col min="6150" max="6151" width="13.85546875" style="69" customWidth="1"/>
    <col min="6152" max="6152" width="17.7109375" style="69"/>
    <col min="6153" max="6154" width="13.85546875" style="69" customWidth="1"/>
    <col min="6155" max="6156" width="17.7109375" style="69"/>
    <col min="6157" max="6158" width="15.140625" style="69" customWidth="1"/>
    <col min="6159" max="6159" width="17" style="69" bestFit="1" customWidth="1"/>
    <col min="6160" max="6160" width="18.7109375" style="69" bestFit="1" customWidth="1"/>
    <col min="6161" max="6161" width="7.42578125" style="69" customWidth="1"/>
    <col min="6162" max="6400" width="17.7109375" style="69"/>
    <col min="6401" max="6401" width="24.42578125" style="69" customWidth="1"/>
    <col min="6402" max="6402" width="20.7109375" style="69" bestFit="1" customWidth="1"/>
    <col min="6403" max="6403" width="18.7109375" style="69" customWidth="1"/>
    <col min="6404" max="6404" width="17.7109375" style="69"/>
    <col min="6405" max="6405" width="14.28515625" style="69" customWidth="1"/>
    <col min="6406" max="6407" width="13.85546875" style="69" customWidth="1"/>
    <col min="6408" max="6408" width="17.7109375" style="69"/>
    <col min="6409" max="6410" width="13.85546875" style="69" customWidth="1"/>
    <col min="6411" max="6412" width="17.7109375" style="69"/>
    <col min="6413" max="6414" width="15.140625" style="69" customWidth="1"/>
    <col min="6415" max="6415" width="17" style="69" bestFit="1" customWidth="1"/>
    <col min="6416" max="6416" width="18.7109375" style="69" bestFit="1" customWidth="1"/>
    <col min="6417" max="6417" width="7.42578125" style="69" customWidth="1"/>
    <col min="6418" max="6656" width="17.7109375" style="69"/>
    <col min="6657" max="6657" width="24.42578125" style="69" customWidth="1"/>
    <col min="6658" max="6658" width="20.7109375" style="69" bestFit="1" customWidth="1"/>
    <col min="6659" max="6659" width="18.7109375" style="69" customWidth="1"/>
    <col min="6660" max="6660" width="17.7109375" style="69"/>
    <col min="6661" max="6661" width="14.28515625" style="69" customWidth="1"/>
    <col min="6662" max="6663" width="13.85546875" style="69" customWidth="1"/>
    <col min="6664" max="6664" width="17.7109375" style="69"/>
    <col min="6665" max="6666" width="13.85546875" style="69" customWidth="1"/>
    <col min="6667" max="6668" width="17.7109375" style="69"/>
    <col min="6669" max="6670" width="15.140625" style="69" customWidth="1"/>
    <col min="6671" max="6671" width="17" style="69" bestFit="1" customWidth="1"/>
    <col min="6672" max="6672" width="18.7109375" style="69" bestFit="1" customWidth="1"/>
    <col min="6673" max="6673" width="7.42578125" style="69" customWidth="1"/>
    <col min="6674" max="6912" width="17.7109375" style="69"/>
    <col min="6913" max="6913" width="24.42578125" style="69" customWidth="1"/>
    <col min="6914" max="6914" width="20.7109375" style="69" bestFit="1" customWidth="1"/>
    <col min="6915" max="6915" width="18.7109375" style="69" customWidth="1"/>
    <col min="6916" max="6916" width="17.7109375" style="69"/>
    <col min="6917" max="6917" width="14.28515625" style="69" customWidth="1"/>
    <col min="6918" max="6919" width="13.85546875" style="69" customWidth="1"/>
    <col min="6920" max="6920" width="17.7109375" style="69"/>
    <col min="6921" max="6922" width="13.85546875" style="69" customWidth="1"/>
    <col min="6923" max="6924" width="17.7109375" style="69"/>
    <col min="6925" max="6926" width="15.140625" style="69" customWidth="1"/>
    <col min="6927" max="6927" width="17" style="69" bestFit="1" customWidth="1"/>
    <col min="6928" max="6928" width="18.7109375" style="69" bestFit="1" customWidth="1"/>
    <col min="6929" max="6929" width="7.42578125" style="69" customWidth="1"/>
    <col min="6930" max="7168" width="17.7109375" style="69"/>
    <col min="7169" max="7169" width="24.42578125" style="69" customWidth="1"/>
    <col min="7170" max="7170" width="20.7109375" style="69" bestFit="1" customWidth="1"/>
    <col min="7171" max="7171" width="18.7109375" style="69" customWidth="1"/>
    <col min="7172" max="7172" width="17.7109375" style="69"/>
    <col min="7173" max="7173" width="14.28515625" style="69" customWidth="1"/>
    <col min="7174" max="7175" width="13.85546875" style="69" customWidth="1"/>
    <col min="7176" max="7176" width="17.7109375" style="69"/>
    <col min="7177" max="7178" width="13.85546875" style="69" customWidth="1"/>
    <col min="7179" max="7180" width="17.7109375" style="69"/>
    <col min="7181" max="7182" width="15.140625" style="69" customWidth="1"/>
    <col min="7183" max="7183" width="17" style="69" bestFit="1" customWidth="1"/>
    <col min="7184" max="7184" width="18.7109375" style="69" bestFit="1" customWidth="1"/>
    <col min="7185" max="7185" width="7.42578125" style="69" customWidth="1"/>
    <col min="7186" max="7424" width="17.7109375" style="69"/>
    <col min="7425" max="7425" width="24.42578125" style="69" customWidth="1"/>
    <col min="7426" max="7426" width="20.7109375" style="69" bestFit="1" customWidth="1"/>
    <col min="7427" max="7427" width="18.7109375" style="69" customWidth="1"/>
    <col min="7428" max="7428" width="17.7109375" style="69"/>
    <col min="7429" max="7429" width="14.28515625" style="69" customWidth="1"/>
    <col min="7430" max="7431" width="13.85546875" style="69" customWidth="1"/>
    <col min="7432" max="7432" width="17.7109375" style="69"/>
    <col min="7433" max="7434" width="13.85546875" style="69" customWidth="1"/>
    <col min="7435" max="7436" width="17.7109375" style="69"/>
    <col min="7437" max="7438" width="15.140625" style="69" customWidth="1"/>
    <col min="7439" max="7439" width="17" style="69" bestFit="1" customWidth="1"/>
    <col min="7440" max="7440" width="18.7109375" style="69" bestFit="1" customWidth="1"/>
    <col min="7441" max="7441" width="7.42578125" style="69" customWidth="1"/>
    <col min="7442" max="7680" width="17.7109375" style="69"/>
    <col min="7681" max="7681" width="24.42578125" style="69" customWidth="1"/>
    <col min="7682" max="7682" width="20.7109375" style="69" bestFit="1" customWidth="1"/>
    <col min="7683" max="7683" width="18.7109375" style="69" customWidth="1"/>
    <col min="7684" max="7684" width="17.7109375" style="69"/>
    <col min="7685" max="7685" width="14.28515625" style="69" customWidth="1"/>
    <col min="7686" max="7687" width="13.85546875" style="69" customWidth="1"/>
    <col min="7688" max="7688" width="17.7109375" style="69"/>
    <col min="7689" max="7690" width="13.85546875" style="69" customWidth="1"/>
    <col min="7691" max="7692" width="17.7109375" style="69"/>
    <col min="7693" max="7694" width="15.140625" style="69" customWidth="1"/>
    <col min="7695" max="7695" width="17" style="69" bestFit="1" customWidth="1"/>
    <col min="7696" max="7696" width="18.7109375" style="69" bestFit="1" customWidth="1"/>
    <col min="7697" max="7697" width="7.42578125" style="69" customWidth="1"/>
    <col min="7698" max="7936" width="17.7109375" style="69"/>
    <col min="7937" max="7937" width="24.42578125" style="69" customWidth="1"/>
    <col min="7938" max="7938" width="20.7109375" style="69" bestFit="1" customWidth="1"/>
    <col min="7939" max="7939" width="18.7109375" style="69" customWidth="1"/>
    <col min="7940" max="7940" width="17.7109375" style="69"/>
    <col min="7941" max="7941" width="14.28515625" style="69" customWidth="1"/>
    <col min="7942" max="7943" width="13.85546875" style="69" customWidth="1"/>
    <col min="7944" max="7944" width="17.7109375" style="69"/>
    <col min="7945" max="7946" width="13.85546875" style="69" customWidth="1"/>
    <col min="7947" max="7948" width="17.7109375" style="69"/>
    <col min="7949" max="7950" width="15.140625" style="69" customWidth="1"/>
    <col min="7951" max="7951" width="17" style="69" bestFit="1" customWidth="1"/>
    <col min="7952" max="7952" width="18.7109375" style="69" bestFit="1" customWidth="1"/>
    <col min="7953" max="7953" width="7.42578125" style="69" customWidth="1"/>
    <col min="7954" max="8192" width="17.7109375" style="69"/>
    <col min="8193" max="8193" width="24.42578125" style="69" customWidth="1"/>
    <col min="8194" max="8194" width="20.7109375" style="69" bestFit="1" customWidth="1"/>
    <col min="8195" max="8195" width="18.7109375" style="69" customWidth="1"/>
    <col min="8196" max="8196" width="17.7109375" style="69"/>
    <col min="8197" max="8197" width="14.28515625" style="69" customWidth="1"/>
    <col min="8198" max="8199" width="13.85546875" style="69" customWidth="1"/>
    <col min="8200" max="8200" width="17.7109375" style="69"/>
    <col min="8201" max="8202" width="13.85546875" style="69" customWidth="1"/>
    <col min="8203" max="8204" width="17.7109375" style="69"/>
    <col min="8205" max="8206" width="15.140625" style="69" customWidth="1"/>
    <col min="8207" max="8207" width="17" style="69" bestFit="1" customWidth="1"/>
    <col min="8208" max="8208" width="18.7109375" style="69" bestFit="1" customWidth="1"/>
    <col min="8209" max="8209" width="7.42578125" style="69" customWidth="1"/>
    <col min="8210" max="8448" width="17.7109375" style="69"/>
    <col min="8449" max="8449" width="24.42578125" style="69" customWidth="1"/>
    <col min="8450" max="8450" width="20.7109375" style="69" bestFit="1" customWidth="1"/>
    <col min="8451" max="8451" width="18.7109375" style="69" customWidth="1"/>
    <col min="8452" max="8452" width="17.7109375" style="69"/>
    <col min="8453" max="8453" width="14.28515625" style="69" customWidth="1"/>
    <col min="8454" max="8455" width="13.85546875" style="69" customWidth="1"/>
    <col min="8456" max="8456" width="17.7109375" style="69"/>
    <col min="8457" max="8458" width="13.85546875" style="69" customWidth="1"/>
    <col min="8459" max="8460" width="17.7109375" style="69"/>
    <col min="8461" max="8462" width="15.140625" style="69" customWidth="1"/>
    <col min="8463" max="8463" width="17" style="69" bestFit="1" customWidth="1"/>
    <col min="8464" max="8464" width="18.7109375" style="69" bestFit="1" customWidth="1"/>
    <col min="8465" max="8465" width="7.42578125" style="69" customWidth="1"/>
    <col min="8466" max="8704" width="17.7109375" style="69"/>
    <col min="8705" max="8705" width="24.42578125" style="69" customWidth="1"/>
    <col min="8706" max="8706" width="20.7109375" style="69" bestFit="1" customWidth="1"/>
    <col min="8707" max="8707" width="18.7109375" style="69" customWidth="1"/>
    <col min="8708" max="8708" width="17.7109375" style="69"/>
    <col min="8709" max="8709" width="14.28515625" style="69" customWidth="1"/>
    <col min="8710" max="8711" width="13.85546875" style="69" customWidth="1"/>
    <col min="8712" max="8712" width="17.7109375" style="69"/>
    <col min="8713" max="8714" width="13.85546875" style="69" customWidth="1"/>
    <col min="8715" max="8716" width="17.7109375" style="69"/>
    <col min="8717" max="8718" width="15.140625" style="69" customWidth="1"/>
    <col min="8719" max="8719" width="17" style="69" bestFit="1" customWidth="1"/>
    <col min="8720" max="8720" width="18.7109375" style="69" bestFit="1" customWidth="1"/>
    <col min="8721" max="8721" width="7.42578125" style="69" customWidth="1"/>
    <col min="8722" max="8960" width="17.7109375" style="69"/>
    <col min="8961" max="8961" width="24.42578125" style="69" customWidth="1"/>
    <col min="8962" max="8962" width="20.7109375" style="69" bestFit="1" customWidth="1"/>
    <col min="8963" max="8963" width="18.7109375" style="69" customWidth="1"/>
    <col min="8964" max="8964" width="17.7109375" style="69"/>
    <col min="8965" max="8965" width="14.28515625" style="69" customWidth="1"/>
    <col min="8966" max="8967" width="13.85546875" style="69" customWidth="1"/>
    <col min="8968" max="8968" width="17.7109375" style="69"/>
    <col min="8969" max="8970" width="13.85546875" style="69" customWidth="1"/>
    <col min="8971" max="8972" width="17.7109375" style="69"/>
    <col min="8973" max="8974" width="15.140625" style="69" customWidth="1"/>
    <col min="8975" max="8975" width="17" style="69" bestFit="1" customWidth="1"/>
    <col min="8976" max="8976" width="18.7109375" style="69" bestFit="1" customWidth="1"/>
    <col min="8977" max="8977" width="7.42578125" style="69" customWidth="1"/>
    <col min="8978" max="9216" width="17.7109375" style="69"/>
    <col min="9217" max="9217" width="24.42578125" style="69" customWidth="1"/>
    <col min="9218" max="9218" width="20.7109375" style="69" bestFit="1" customWidth="1"/>
    <col min="9219" max="9219" width="18.7109375" style="69" customWidth="1"/>
    <col min="9220" max="9220" width="17.7109375" style="69"/>
    <col min="9221" max="9221" width="14.28515625" style="69" customWidth="1"/>
    <col min="9222" max="9223" width="13.85546875" style="69" customWidth="1"/>
    <col min="9224" max="9224" width="17.7109375" style="69"/>
    <col min="9225" max="9226" width="13.85546875" style="69" customWidth="1"/>
    <col min="9227" max="9228" width="17.7109375" style="69"/>
    <col min="9229" max="9230" width="15.140625" style="69" customWidth="1"/>
    <col min="9231" max="9231" width="17" style="69" bestFit="1" customWidth="1"/>
    <col min="9232" max="9232" width="18.7109375" style="69" bestFit="1" customWidth="1"/>
    <col min="9233" max="9233" width="7.42578125" style="69" customWidth="1"/>
    <col min="9234" max="9472" width="17.7109375" style="69"/>
    <col min="9473" max="9473" width="24.42578125" style="69" customWidth="1"/>
    <col min="9474" max="9474" width="20.7109375" style="69" bestFit="1" customWidth="1"/>
    <col min="9475" max="9475" width="18.7109375" style="69" customWidth="1"/>
    <col min="9476" max="9476" width="17.7109375" style="69"/>
    <col min="9477" max="9477" width="14.28515625" style="69" customWidth="1"/>
    <col min="9478" max="9479" width="13.85546875" style="69" customWidth="1"/>
    <col min="9480" max="9480" width="17.7109375" style="69"/>
    <col min="9481" max="9482" width="13.85546875" style="69" customWidth="1"/>
    <col min="9483" max="9484" width="17.7109375" style="69"/>
    <col min="9485" max="9486" width="15.140625" style="69" customWidth="1"/>
    <col min="9487" max="9487" width="17" style="69" bestFit="1" customWidth="1"/>
    <col min="9488" max="9488" width="18.7109375" style="69" bestFit="1" customWidth="1"/>
    <col min="9489" max="9489" width="7.42578125" style="69" customWidth="1"/>
    <col min="9490" max="9728" width="17.7109375" style="69"/>
    <col min="9729" max="9729" width="24.42578125" style="69" customWidth="1"/>
    <col min="9730" max="9730" width="20.7109375" style="69" bestFit="1" customWidth="1"/>
    <col min="9731" max="9731" width="18.7109375" style="69" customWidth="1"/>
    <col min="9732" max="9732" width="17.7109375" style="69"/>
    <col min="9733" max="9733" width="14.28515625" style="69" customWidth="1"/>
    <col min="9734" max="9735" width="13.85546875" style="69" customWidth="1"/>
    <col min="9736" max="9736" width="17.7109375" style="69"/>
    <col min="9737" max="9738" width="13.85546875" style="69" customWidth="1"/>
    <col min="9739" max="9740" width="17.7109375" style="69"/>
    <col min="9741" max="9742" width="15.140625" style="69" customWidth="1"/>
    <col min="9743" max="9743" width="17" style="69" bestFit="1" customWidth="1"/>
    <col min="9744" max="9744" width="18.7109375" style="69" bestFit="1" customWidth="1"/>
    <col min="9745" max="9745" width="7.42578125" style="69" customWidth="1"/>
    <col min="9746" max="9984" width="17.7109375" style="69"/>
    <col min="9985" max="9985" width="24.42578125" style="69" customWidth="1"/>
    <col min="9986" max="9986" width="20.7109375" style="69" bestFit="1" customWidth="1"/>
    <col min="9987" max="9987" width="18.7109375" style="69" customWidth="1"/>
    <col min="9988" max="9988" width="17.7109375" style="69"/>
    <col min="9989" max="9989" width="14.28515625" style="69" customWidth="1"/>
    <col min="9990" max="9991" width="13.85546875" style="69" customWidth="1"/>
    <col min="9992" max="9992" width="17.7109375" style="69"/>
    <col min="9993" max="9994" width="13.85546875" style="69" customWidth="1"/>
    <col min="9995" max="9996" width="17.7109375" style="69"/>
    <col min="9997" max="9998" width="15.140625" style="69" customWidth="1"/>
    <col min="9999" max="9999" width="17" style="69" bestFit="1" customWidth="1"/>
    <col min="10000" max="10000" width="18.7109375" style="69" bestFit="1" customWidth="1"/>
    <col min="10001" max="10001" width="7.42578125" style="69" customWidth="1"/>
    <col min="10002" max="10240" width="17.7109375" style="69"/>
    <col min="10241" max="10241" width="24.42578125" style="69" customWidth="1"/>
    <col min="10242" max="10242" width="20.7109375" style="69" bestFit="1" customWidth="1"/>
    <col min="10243" max="10243" width="18.7109375" style="69" customWidth="1"/>
    <col min="10244" max="10244" width="17.7109375" style="69"/>
    <col min="10245" max="10245" width="14.28515625" style="69" customWidth="1"/>
    <col min="10246" max="10247" width="13.85546875" style="69" customWidth="1"/>
    <col min="10248" max="10248" width="17.7109375" style="69"/>
    <col min="10249" max="10250" width="13.85546875" style="69" customWidth="1"/>
    <col min="10251" max="10252" width="17.7109375" style="69"/>
    <col min="10253" max="10254" width="15.140625" style="69" customWidth="1"/>
    <col min="10255" max="10255" width="17" style="69" bestFit="1" customWidth="1"/>
    <col min="10256" max="10256" width="18.7109375" style="69" bestFit="1" customWidth="1"/>
    <col min="10257" max="10257" width="7.42578125" style="69" customWidth="1"/>
    <col min="10258" max="10496" width="17.7109375" style="69"/>
    <col min="10497" max="10497" width="24.42578125" style="69" customWidth="1"/>
    <col min="10498" max="10498" width="20.7109375" style="69" bestFit="1" customWidth="1"/>
    <col min="10499" max="10499" width="18.7109375" style="69" customWidth="1"/>
    <col min="10500" max="10500" width="17.7109375" style="69"/>
    <col min="10501" max="10501" width="14.28515625" style="69" customWidth="1"/>
    <col min="10502" max="10503" width="13.85546875" style="69" customWidth="1"/>
    <col min="10504" max="10504" width="17.7109375" style="69"/>
    <col min="10505" max="10506" width="13.85546875" style="69" customWidth="1"/>
    <col min="10507" max="10508" width="17.7109375" style="69"/>
    <col min="10509" max="10510" width="15.140625" style="69" customWidth="1"/>
    <col min="10511" max="10511" width="17" style="69" bestFit="1" customWidth="1"/>
    <col min="10512" max="10512" width="18.7109375" style="69" bestFit="1" customWidth="1"/>
    <col min="10513" max="10513" width="7.42578125" style="69" customWidth="1"/>
    <col min="10514" max="10752" width="17.7109375" style="69"/>
    <col min="10753" max="10753" width="24.42578125" style="69" customWidth="1"/>
    <col min="10754" max="10754" width="20.7109375" style="69" bestFit="1" customWidth="1"/>
    <col min="10755" max="10755" width="18.7109375" style="69" customWidth="1"/>
    <col min="10756" max="10756" width="17.7109375" style="69"/>
    <col min="10757" max="10757" width="14.28515625" style="69" customWidth="1"/>
    <col min="10758" max="10759" width="13.85546875" style="69" customWidth="1"/>
    <col min="10760" max="10760" width="17.7109375" style="69"/>
    <col min="10761" max="10762" width="13.85546875" style="69" customWidth="1"/>
    <col min="10763" max="10764" width="17.7109375" style="69"/>
    <col min="10765" max="10766" width="15.140625" style="69" customWidth="1"/>
    <col min="10767" max="10767" width="17" style="69" bestFit="1" customWidth="1"/>
    <col min="10768" max="10768" width="18.7109375" style="69" bestFit="1" customWidth="1"/>
    <col min="10769" max="10769" width="7.42578125" style="69" customWidth="1"/>
    <col min="10770" max="11008" width="17.7109375" style="69"/>
    <col min="11009" max="11009" width="24.42578125" style="69" customWidth="1"/>
    <col min="11010" max="11010" width="20.7109375" style="69" bestFit="1" customWidth="1"/>
    <col min="11011" max="11011" width="18.7109375" style="69" customWidth="1"/>
    <col min="11012" max="11012" width="17.7109375" style="69"/>
    <col min="11013" max="11013" width="14.28515625" style="69" customWidth="1"/>
    <col min="11014" max="11015" width="13.85546875" style="69" customWidth="1"/>
    <col min="11016" max="11016" width="17.7109375" style="69"/>
    <col min="11017" max="11018" width="13.85546875" style="69" customWidth="1"/>
    <col min="11019" max="11020" width="17.7109375" style="69"/>
    <col min="11021" max="11022" width="15.140625" style="69" customWidth="1"/>
    <col min="11023" max="11023" width="17" style="69" bestFit="1" customWidth="1"/>
    <col min="11024" max="11024" width="18.7109375" style="69" bestFit="1" customWidth="1"/>
    <col min="11025" max="11025" width="7.42578125" style="69" customWidth="1"/>
    <col min="11026" max="11264" width="17.7109375" style="69"/>
    <col min="11265" max="11265" width="24.42578125" style="69" customWidth="1"/>
    <col min="11266" max="11266" width="20.7109375" style="69" bestFit="1" customWidth="1"/>
    <col min="11267" max="11267" width="18.7109375" style="69" customWidth="1"/>
    <col min="11268" max="11268" width="17.7109375" style="69"/>
    <col min="11269" max="11269" width="14.28515625" style="69" customWidth="1"/>
    <col min="11270" max="11271" width="13.85546875" style="69" customWidth="1"/>
    <col min="11272" max="11272" width="17.7109375" style="69"/>
    <col min="11273" max="11274" width="13.85546875" style="69" customWidth="1"/>
    <col min="11275" max="11276" width="17.7109375" style="69"/>
    <col min="11277" max="11278" width="15.140625" style="69" customWidth="1"/>
    <col min="11279" max="11279" width="17" style="69" bestFit="1" customWidth="1"/>
    <col min="11280" max="11280" width="18.7109375" style="69" bestFit="1" customWidth="1"/>
    <col min="11281" max="11281" width="7.42578125" style="69" customWidth="1"/>
    <col min="11282" max="11520" width="17.7109375" style="69"/>
    <col min="11521" max="11521" width="24.42578125" style="69" customWidth="1"/>
    <col min="11522" max="11522" width="20.7109375" style="69" bestFit="1" customWidth="1"/>
    <col min="11523" max="11523" width="18.7109375" style="69" customWidth="1"/>
    <col min="11524" max="11524" width="17.7109375" style="69"/>
    <col min="11525" max="11525" width="14.28515625" style="69" customWidth="1"/>
    <col min="11526" max="11527" width="13.85546875" style="69" customWidth="1"/>
    <col min="11528" max="11528" width="17.7109375" style="69"/>
    <col min="11529" max="11530" width="13.85546875" style="69" customWidth="1"/>
    <col min="11531" max="11532" width="17.7109375" style="69"/>
    <col min="11533" max="11534" width="15.140625" style="69" customWidth="1"/>
    <col min="11535" max="11535" width="17" style="69" bestFit="1" customWidth="1"/>
    <col min="11536" max="11536" width="18.7109375" style="69" bestFit="1" customWidth="1"/>
    <col min="11537" max="11537" width="7.42578125" style="69" customWidth="1"/>
    <col min="11538" max="11776" width="17.7109375" style="69"/>
    <col min="11777" max="11777" width="24.42578125" style="69" customWidth="1"/>
    <col min="11778" max="11778" width="20.7109375" style="69" bestFit="1" customWidth="1"/>
    <col min="11779" max="11779" width="18.7109375" style="69" customWidth="1"/>
    <col min="11780" max="11780" width="17.7109375" style="69"/>
    <col min="11781" max="11781" width="14.28515625" style="69" customWidth="1"/>
    <col min="11782" max="11783" width="13.85546875" style="69" customWidth="1"/>
    <col min="11784" max="11784" width="17.7109375" style="69"/>
    <col min="11785" max="11786" width="13.85546875" style="69" customWidth="1"/>
    <col min="11787" max="11788" width="17.7109375" style="69"/>
    <col min="11789" max="11790" width="15.140625" style="69" customWidth="1"/>
    <col min="11791" max="11791" width="17" style="69" bestFit="1" customWidth="1"/>
    <col min="11792" max="11792" width="18.7109375" style="69" bestFit="1" customWidth="1"/>
    <col min="11793" max="11793" width="7.42578125" style="69" customWidth="1"/>
    <col min="11794" max="12032" width="17.7109375" style="69"/>
    <col min="12033" max="12033" width="24.42578125" style="69" customWidth="1"/>
    <col min="12034" max="12034" width="20.7109375" style="69" bestFit="1" customWidth="1"/>
    <col min="12035" max="12035" width="18.7109375" style="69" customWidth="1"/>
    <col min="12036" max="12036" width="17.7109375" style="69"/>
    <col min="12037" max="12037" width="14.28515625" style="69" customWidth="1"/>
    <col min="12038" max="12039" width="13.85546875" style="69" customWidth="1"/>
    <col min="12040" max="12040" width="17.7109375" style="69"/>
    <col min="12041" max="12042" width="13.85546875" style="69" customWidth="1"/>
    <col min="12043" max="12044" width="17.7109375" style="69"/>
    <col min="12045" max="12046" width="15.140625" style="69" customWidth="1"/>
    <col min="12047" max="12047" width="17" style="69" bestFit="1" customWidth="1"/>
    <col min="12048" max="12048" width="18.7109375" style="69" bestFit="1" customWidth="1"/>
    <col min="12049" max="12049" width="7.42578125" style="69" customWidth="1"/>
    <col min="12050" max="12288" width="17.7109375" style="69"/>
    <col min="12289" max="12289" width="24.42578125" style="69" customWidth="1"/>
    <col min="12290" max="12290" width="20.7109375" style="69" bestFit="1" customWidth="1"/>
    <col min="12291" max="12291" width="18.7109375" style="69" customWidth="1"/>
    <col min="12292" max="12292" width="17.7109375" style="69"/>
    <col min="12293" max="12293" width="14.28515625" style="69" customWidth="1"/>
    <col min="12294" max="12295" width="13.85546875" style="69" customWidth="1"/>
    <col min="12296" max="12296" width="17.7109375" style="69"/>
    <col min="12297" max="12298" width="13.85546875" style="69" customWidth="1"/>
    <col min="12299" max="12300" width="17.7109375" style="69"/>
    <col min="12301" max="12302" width="15.140625" style="69" customWidth="1"/>
    <col min="12303" max="12303" width="17" style="69" bestFit="1" customWidth="1"/>
    <col min="12304" max="12304" width="18.7109375" style="69" bestFit="1" customWidth="1"/>
    <col min="12305" max="12305" width="7.42578125" style="69" customWidth="1"/>
    <col min="12306" max="12544" width="17.7109375" style="69"/>
    <col min="12545" max="12545" width="24.42578125" style="69" customWidth="1"/>
    <col min="12546" max="12546" width="20.7109375" style="69" bestFit="1" customWidth="1"/>
    <col min="12547" max="12547" width="18.7109375" style="69" customWidth="1"/>
    <col min="12548" max="12548" width="17.7109375" style="69"/>
    <col min="12549" max="12549" width="14.28515625" style="69" customWidth="1"/>
    <col min="12550" max="12551" width="13.85546875" style="69" customWidth="1"/>
    <col min="12552" max="12552" width="17.7109375" style="69"/>
    <col min="12553" max="12554" width="13.85546875" style="69" customWidth="1"/>
    <col min="12555" max="12556" width="17.7109375" style="69"/>
    <col min="12557" max="12558" width="15.140625" style="69" customWidth="1"/>
    <col min="12559" max="12559" width="17" style="69" bestFit="1" customWidth="1"/>
    <col min="12560" max="12560" width="18.7109375" style="69" bestFit="1" customWidth="1"/>
    <col min="12561" max="12561" width="7.42578125" style="69" customWidth="1"/>
    <col min="12562" max="12800" width="17.7109375" style="69"/>
    <col min="12801" max="12801" width="24.42578125" style="69" customWidth="1"/>
    <col min="12802" max="12802" width="20.7109375" style="69" bestFit="1" customWidth="1"/>
    <col min="12803" max="12803" width="18.7109375" style="69" customWidth="1"/>
    <col min="12804" max="12804" width="17.7109375" style="69"/>
    <col min="12805" max="12805" width="14.28515625" style="69" customWidth="1"/>
    <col min="12806" max="12807" width="13.85546875" style="69" customWidth="1"/>
    <col min="12808" max="12808" width="17.7109375" style="69"/>
    <col min="12809" max="12810" width="13.85546875" style="69" customWidth="1"/>
    <col min="12811" max="12812" width="17.7109375" style="69"/>
    <col min="12813" max="12814" width="15.140625" style="69" customWidth="1"/>
    <col min="12815" max="12815" width="17" style="69" bestFit="1" customWidth="1"/>
    <col min="12816" max="12816" width="18.7109375" style="69" bestFit="1" customWidth="1"/>
    <col min="12817" max="12817" width="7.42578125" style="69" customWidth="1"/>
    <col min="12818" max="13056" width="17.7109375" style="69"/>
    <col min="13057" max="13057" width="24.42578125" style="69" customWidth="1"/>
    <col min="13058" max="13058" width="20.7109375" style="69" bestFit="1" customWidth="1"/>
    <col min="13059" max="13059" width="18.7109375" style="69" customWidth="1"/>
    <col min="13060" max="13060" width="17.7109375" style="69"/>
    <col min="13061" max="13061" width="14.28515625" style="69" customWidth="1"/>
    <col min="13062" max="13063" width="13.85546875" style="69" customWidth="1"/>
    <col min="13064" max="13064" width="17.7109375" style="69"/>
    <col min="13065" max="13066" width="13.85546875" style="69" customWidth="1"/>
    <col min="13067" max="13068" width="17.7109375" style="69"/>
    <col min="13069" max="13070" width="15.140625" style="69" customWidth="1"/>
    <col min="13071" max="13071" width="17" style="69" bestFit="1" customWidth="1"/>
    <col min="13072" max="13072" width="18.7109375" style="69" bestFit="1" customWidth="1"/>
    <col min="13073" max="13073" width="7.42578125" style="69" customWidth="1"/>
    <col min="13074" max="13312" width="17.7109375" style="69"/>
    <col min="13313" max="13313" width="24.42578125" style="69" customWidth="1"/>
    <col min="13314" max="13314" width="20.7109375" style="69" bestFit="1" customWidth="1"/>
    <col min="13315" max="13315" width="18.7109375" style="69" customWidth="1"/>
    <col min="13316" max="13316" width="17.7109375" style="69"/>
    <col min="13317" max="13317" width="14.28515625" style="69" customWidth="1"/>
    <col min="13318" max="13319" width="13.85546875" style="69" customWidth="1"/>
    <col min="13320" max="13320" width="17.7109375" style="69"/>
    <col min="13321" max="13322" width="13.85546875" style="69" customWidth="1"/>
    <col min="13323" max="13324" width="17.7109375" style="69"/>
    <col min="13325" max="13326" width="15.140625" style="69" customWidth="1"/>
    <col min="13327" max="13327" width="17" style="69" bestFit="1" customWidth="1"/>
    <col min="13328" max="13328" width="18.7109375" style="69" bestFit="1" customWidth="1"/>
    <col min="13329" max="13329" width="7.42578125" style="69" customWidth="1"/>
    <col min="13330" max="13568" width="17.7109375" style="69"/>
    <col min="13569" max="13569" width="24.42578125" style="69" customWidth="1"/>
    <col min="13570" max="13570" width="20.7109375" style="69" bestFit="1" customWidth="1"/>
    <col min="13571" max="13571" width="18.7109375" style="69" customWidth="1"/>
    <col min="13572" max="13572" width="17.7109375" style="69"/>
    <col min="13573" max="13573" width="14.28515625" style="69" customWidth="1"/>
    <col min="13574" max="13575" width="13.85546875" style="69" customWidth="1"/>
    <col min="13576" max="13576" width="17.7109375" style="69"/>
    <col min="13577" max="13578" width="13.85546875" style="69" customWidth="1"/>
    <col min="13579" max="13580" width="17.7109375" style="69"/>
    <col min="13581" max="13582" width="15.140625" style="69" customWidth="1"/>
    <col min="13583" max="13583" width="17" style="69" bestFit="1" customWidth="1"/>
    <col min="13584" max="13584" width="18.7109375" style="69" bestFit="1" customWidth="1"/>
    <col min="13585" max="13585" width="7.42578125" style="69" customWidth="1"/>
    <col min="13586" max="13824" width="17.7109375" style="69"/>
    <col min="13825" max="13825" width="24.42578125" style="69" customWidth="1"/>
    <col min="13826" max="13826" width="20.7109375" style="69" bestFit="1" customWidth="1"/>
    <col min="13827" max="13827" width="18.7109375" style="69" customWidth="1"/>
    <col min="13828" max="13828" width="17.7109375" style="69"/>
    <col min="13829" max="13829" width="14.28515625" style="69" customWidth="1"/>
    <col min="13830" max="13831" width="13.85546875" style="69" customWidth="1"/>
    <col min="13832" max="13832" width="17.7109375" style="69"/>
    <col min="13833" max="13834" width="13.85546875" style="69" customWidth="1"/>
    <col min="13835" max="13836" width="17.7109375" style="69"/>
    <col min="13837" max="13838" width="15.140625" style="69" customWidth="1"/>
    <col min="13839" max="13839" width="17" style="69" bestFit="1" customWidth="1"/>
    <col min="13840" max="13840" width="18.7109375" style="69" bestFit="1" customWidth="1"/>
    <col min="13841" max="13841" width="7.42578125" style="69" customWidth="1"/>
    <col min="13842" max="14080" width="17.7109375" style="69"/>
    <col min="14081" max="14081" width="24.42578125" style="69" customWidth="1"/>
    <col min="14082" max="14082" width="20.7109375" style="69" bestFit="1" customWidth="1"/>
    <col min="14083" max="14083" width="18.7109375" style="69" customWidth="1"/>
    <col min="14084" max="14084" width="17.7109375" style="69"/>
    <col min="14085" max="14085" width="14.28515625" style="69" customWidth="1"/>
    <col min="14086" max="14087" width="13.85546875" style="69" customWidth="1"/>
    <col min="14088" max="14088" width="17.7109375" style="69"/>
    <col min="14089" max="14090" width="13.85546875" style="69" customWidth="1"/>
    <col min="14091" max="14092" width="17.7109375" style="69"/>
    <col min="14093" max="14094" width="15.140625" style="69" customWidth="1"/>
    <col min="14095" max="14095" width="17" style="69" bestFit="1" customWidth="1"/>
    <col min="14096" max="14096" width="18.7109375" style="69" bestFit="1" customWidth="1"/>
    <col min="14097" max="14097" width="7.42578125" style="69" customWidth="1"/>
    <col min="14098" max="14336" width="17.7109375" style="69"/>
    <col min="14337" max="14337" width="24.42578125" style="69" customWidth="1"/>
    <col min="14338" max="14338" width="20.7109375" style="69" bestFit="1" customWidth="1"/>
    <col min="14339" max="14339" width="18.7109375" style="69" customWidth="1"/>
    <col min="14340" max="14340" width="17.7109375" style="69"/>
    <col min="14341" max="14341" width="14.28515625" style="69" customWidth="1"/>
    <col min="14342" max="14343" width="13.85546875" style="69" customWidth="1"/>
    <col min="14344" max="14344" width="17.7109375" style="69"/>
    <col min="14345" max="14346" width="13.85546875" style="69" customWidth="1"/>
    <col min="14347" max="14348" width="17.7109375" style="69"/>
    <col min="14349" max="14350" width="15.140625" style="69" customWidth="1"/>
    <col min="14351" max="14351" width="17" style="69" bestFit="1" customWidth="1"/>
    <col min="14352" max="14352" width="18.7109375" style="69" bestFit="1" customWidth="1"/>
    <col min="14353" max="14353" width="7.42578125" style="69" customWidth="1"/>
    <col min="14354" max="14592" width="17.7109375" style="69"/>
    <col min="14593" max="14593" width="24.42578125" style="69" customWidth="1"/>
    <col min="14594" max="14594" width="20.7109375" style="69" bestFit="1" customWidth="1"/>
    <col min="14595" max="14595" width="18.7109375" style="69" customWidth="1"/>
    <col min="14596" max="14596" width="17.7109375" style="69"/>
    <col min="14597" max="14597" width="14.28515625" style="69" customWidth="1"/>
    <col min="14598" max="14599" width="13.85546875" style="69" customWidth="1"/>
    <col min="14600" max="14600" width="17.7109375" style="69"/>
    <col min="14601" max="14602" width="13.85546875" style="69" customWidth="1"/>
    <col min="14603" max="14604" width="17.7109375" style="69"/>
    <col min="14605" max="14606" width="15.140625" style="69" customWidth="1"/>
    <col min="14607" max="14607" width="17" style="69" bestFit="1" customWidth="1"/>
    <col min="14608" max="14608" width="18.7109375" style="69" bestFit="1" customWidth="1"/>
    <col min="14609" max="14609" width="7.42578125" style="69" customWidth="1"/>
    <col min="14610" max="14848" width="17.7109375" style="69"/>
    <col min="14849" max="14849" width="24.42578125" style="69" customWidth="1"/>
    <col min="14850" max="14850" width="20.7109375" style="69" bestFit="1" customWidth="1"/>
    <col min="14851" max="14851" width="18.7109375" style="69" customWidth="1"/>
    <col min="14852" max="14852" width="17.7109375" style="69"/>
    <col min="14853" max="14853" width="14.28515625" style="69" customWidth="1"/>
    <col min="14854" max="14855" width="13.85546875" style="69" customWidth="1"/>
    <col min="14856" max="14856" width="17.7109375" style="69"/>
    <col min="14857" max="14858" width="13.85546875" style="69" customWidth="1"/>
    <col min="14859" max="14860" width="17.7109375" style="69"/>
    <col min="14861" max="14862" width="15.140625" style="69" customWidth="1"/>
    <col min="14863" max="14863" width="17" style="69" bestFit="1" customWidth="1"/>
    <col min="14864" max="14864" width="18.7109375" style="69" bestFit="1" customWidth="1"/>
    <col min="14865" max="14865" width="7.42578125" style="69" customWidth="1"/>
    <col min="14866" max="15104" width="17.7109375" style="69"/>
    <col min="15105" max="15105" width="24.42578125" style="69" customWidth="1"/>
    <col min="15106" max="15106" width="20.7109375" style="69" bestFit="1" customWidth="1"/>
    <col min="15107" max="15107" width="18.7109375" style="69" customWidth="1"/>
    <col min="15108" max="15108" width="17.7109375" style="69"/>
    <col min="15109" max="15109" width="14.28515625" style="69" customWidth="1"/>
    <col min="15110" max="15111" width="13.85546875" style="69" customWidth="1"/>
    <col min="15112" max="15112" width="17.7109375" style="69"/>
    <col min="15113" max="15114" width="13.85546875" style="69" customWidth="1"/>
    <col min="15115" max="15116" width="17.7109375" style="69"/>
    <col min="15117" max="15118" width="15.140625" style="69" customWidth="1"/>
    <col min="15119" max="15119" width="17" style="69" bestFit="1" customWidth="1"/>
    <col min="15120" max="15120" width="18.7109375" style="69" bestFit="1" customWidth="1"/>
    <col min="15121" max="15121" width="7.42578125" style="69" customWidth="1"/>
    <col min="15122" max="15360" width="17.7109375" style="69"/>
    <col min="15361" max="15361" width="24.42578125" style="69" customWidth="1"/>
    <col min="15362" max="15362" width="20.7109375" style="69" bestFit="1" customWidth="1"/>
    <col min="15363" max="15363" width="18.7109375" style="69" customWidth="1"/>
    <col min="15364" max="15364" width="17.7109375" style="69"/>
    <col min="15365" max="15365" width="14.28515625" style="69" customWidth="1"/>
    <col min="15366" max="15367" width="13.85546875" style="69" customWidth="1"/>
    <col min="15368" max="15368" width="17.7109375" style="69"/>
    <col min="15369" max="15370" width="13.85546875" style="69" customWidth="1"/>
    <col min="15371" max="15372" width="17.7109375" style="69"/>
    <col min="15373" max="15374" width="15.140625" style="69" customWidth="1"/>
    <col min="15375" max="15375" width="17" style="69" bestFit="1" customWidth="1"/>
    <col min="15376" max="15376" width="18.7109375" style="69" bestFit="1" customWidth="1"/>
    <col min="15377" max="15377" width="7.42578125" style="69" customWidth="1"/>
    <col min="15378" max="15616" width="17.7109375" style="69"/>
    <col min="15617" max="15617" width="24.42578125" style="69" customWidth="1"/>
    <col min="15618" max="15618" width="20.7109375" style="69" bestFit="1" customWidth="1"/>
    <col min="15619" max="15619" width="18.7109375" style="69" customWidth="1"/>
    <col min="15620" max="15620" width="17.7109375" style="69"/>
    <col min="15621" max="15621" width="14.28515625" style="69" customWidth="1"/>
    <col min="15622" max="15623" width="13.85546875" style="69" customWidth="1"/>
    <col min="15624" max="15624" width="17.7109375" style="69"/>
    <col min="15625" max="15626" width="13.85546875" style="69" customWidth="1"/>
    <col min="15627" max="15628" width="17.7109375" style="69"/>
    <col min="15629" max="15630" width="15.140625" style="69" customWidth="1"/>
    <col min="15631" max="15631" width="17" style="69" bestFit="1" customWidth="1"/>
    <col min="15632" max="15632" width="18.7109375" style="69" bestFit="1" customWidth="1"/>
    <col min="15633" max="15633" width="7.42578125" style="69" customWidth="1"/>
    <col min="15634" max="15872" width="17.7109375" style="69"/>
    <col min="15873" max="15873" width="24.42578125" style="69" customWidth="1"/>
    <col min="15874" max="15874" width="20.7109375" style="69" bestFit="1" customWidth="1"/>
    <col min="15875" max="15875" width="18.7109375" style="69" customWidth="1"/>
    <col min="15876" max="15876" width="17.7109375" style="69"/>
    <col min="15877" max="15877" width="14.28515625" style="69" customWidth="1"/>
    <col min="15878" max="15879" width="13.85546875" style="69" customWidth="1"/>
    <col min="15880" max="15880" width="17.7109375" style="69"/>
    <col min="15881" max="15882" width="13.85546875" style="69" customWidth="1"/>
    <col min="15883" max="15884" width="17.7109375" style="69"/>
    <col min="15885" max="15886" width="15.140625" style="69" customWidth="1"/>
    <col min="15887" max="15887" width="17" style="69" bestFit="1" customWidth="1"/>
    <col min="15888" max="15888" width="18.7109375" style="69" bestFit="1" customWidth="1"/>
    <col min="15889" max="15889" width="7.42578125" style="69" customWidth="1"/>
    <col min="15890" max="16128" width="17.7109375" style="69"/>
    <col min="16129" max="16129" width="24.42578125" style="69" customWidth="1"/>
    <col min="16130" max="16130" width="20.7109375" style="69" bestFit="1" customWidth="1"/>
    <col min="16131" max="16131" width="18.7109375" style="69" customWidth="1"/>
    <col min="16132" max="16132" width="17.7109375" style="69"/>
    <col min="16133" max="16133" width="14.28515625" style="69" customWidth="1"/>
    <col min="16134" max="16135" width="13.85546875" style="69" customWidth="1"/>
    <col min="16136" max="16136" width="17.7109375" style="69"/>
    <col min="16137" max="16138" width="13.85546875" style="69" customWidth="1"/>
    <col min="16139" max="16140" width="17.7109375" style="69"/>
    <col min="16141" max="16142" width="15.140625" style="69" customWidth="1"/>
    <col min="16143" max="16143" width="17" style="69" bestFit="1" customWidth="1"/>
    <col min="16144" max="16144" width="18.7109375" style="69" bestFit="1" customWidth="1"/>
    <col min="16145" max="16145" width="7.42578125" style="69" customWidth="1"/>
    <col min="16146" max="16384" width="17.7109375" style="69"/>
  </cols>
  <sheetData>
    <row r="1" spans="1:24" s="320" customFormat="1" ht="30.75">
      <c r="A1" s="319"/>
      <c r="B1" s="319"/>
      <c r="C1" s="319"/>
      <c r="D1" s="319"/>
      <c r="E1" s="319"/>
      <c r="F1" s="319"/>
      <c r="G1" s="319"/>
      <c r="H1" s="319"/>
      <c r="I1" s="319"/>
      <c r="J1" s="319"/>
      <c r="K1" s="319" t="s">
        <v>227</v>
      </c>
      <c r="L1" s="319"/>
      <c r="M1" s="319"/>
      <c r="N1" s="319"/>
      <c r="O1" s="319"/>
      <c r="P1" s="319"/>
    </row>
    <row r="2" spans="1:24" s="320" customFormat="1" ht="30.75">
      <c r="A2" s="280" t="s">
        <v>238</v>
      </c>
      <c r="B2" s="280"/>
      <c r="C2" s="280"/>
      <c r="D2" s="280"/>
      <c r="E2" s="280"/>
      <c r="F2" s="280"/>
      <c r="G2" s="280"/>
      <c r="H2" s="280"/>
      <c r="I2" s="280"/>
      <c r="J2" s="280"/>
      <c r="K2" s="280"/>
      <c r="L2" s="280"/>
      <c r="M2" s="280"/>
      <c r="N2" s="280"/>
      <c r="O2" s="280"/>
      <c r="P2" s="280"/>
    </row>
    <row r="3" spans="1:24" s="320" customFormat="1" ht="30.75">
      <c r="A3" s="280" t="s">
        <v>890</v>
      </c>
      <c r="B3" s="280"/>
      <c r="C3" s="280"/>
      <c r="D3" s="280"/>
      <c r="E3" s="280"/>
      <c r="F3" s="280"/>
      <c r="G3" s="280"/>
      <c r="H3" s="280"/>
      <c r="I3" s="280"/>
      <c r="J3" s="280"/>
      <c r="K3" s="280"/>
      <c r="L3" s="280"/>
      <c r="M3" s="280"/>
      <c r="N3" s="280"/>
      <c r="O3" s="280"/>
      <c r="P3" s="280"/>
    </row>
    <row r="4" spans="1:24" s="320" customFormat="1" ht="30.75">
      <c r="A4" s="319"/>
      <c r="B4" s="319"/>
      <c r="C4" s="319"/>
      <c r="D4" s="319"/>
      <c r="E4" s="319"/>
      <c r="F4" s="319"/>
      <c r="G4" s="319"/>
      <c r="H4" s="319" t="s">
        <v>2</v>
      </c>
      <c r="I4" s="319"/>
      <c r="J4" s="319"/>
      <c r="K4" s="319"/>
      <c r="L4" s="319"/>
      <c r="M4" s="319"/>
      <c r="N4" s="319"/>
      <c r="O4" s="319"/>
      <c r="P4" s="319"/>
    </row>
    <row r="5" spans="1:24" s="320" customFormat="1" ht="30.75">
      <c r="A5" s="280" t="s">
        <v>891</v>
      </c>
      <c r="B5" s="280"/>
      <c r="C5" s="280"/>
      <c r="D5" s="280"/>
      <c r="E5" s="280"/>
      <c r="F5" s="280"/>
      <c r="G5" s="280"/>
      <c r="H5" s="280"/>
      <c r="I5" s="280"/>
      <c r="J5" s="280"/>
      <c r="K5" s="280"/>
      <c r="L5" s="280"/>
      <c r="M5" s="280"/>
      <c r="N5" s="280"/>
      <c r="O5" s="280"/>
      <c r="P5" s="280"/>
    </row>
    <row r="6" spans="1:24" s="321" customFormat="1" ht="15.75"/>
    <row r="7" spans="1:24" s="321" customFormat="1" ht="15.75">
      <c r="A7" s="322"/>
      <c r="B7" s="323" t="s">
        <v>892</v>
      </c>
      <c r="C7" s="324" t="s">
        <v>893</v>
      </c>
      <c r="D7" s="324"/>
      <c r="E7" s="324"/>
      <c r="F7" s="324"/>
      <c r="G7" s="324" t="s">
        <v>894</v>
      </c>
      <c r="H7" s="324"/>
      <c r="I7" s="324"/>
      <c r="J7" s="324"/>
      <c r="K7" s="324" t="s">
        <v>895</v>
      </c>
      <c r="L7" s="324"/>
      <c r="M7" s="324"/>
      <c r="N7" s="324"/>
      <c r="O7" s="324" t="s">
        <v>896</v>
      </c>
      <c r="P7" s="324"/>
      <c r="Q7" s="325"/>
    </row>
    <row r="8" spans="1:24" s="321" customFormat="1" ht="15.75">
      <c r="A8" s="322"/>
      <c r="B8" s="323" t="s">
        <v>897</v>
      </c>
      <c r="C8" s="322"/>
      <c r="D8" s="322"/>
      <c r="E8" s="322"/>
      <c r="F8" s="322"/>
      <c r="G8" s="322"/>
      <c r="H8" s="322"/>
      <c r="I8" s="322"/>
      <c r="J8" s="322"/>
      <c r="K8" s="322"/>
      <c r="L8" s="322"/>
      <c r="M8" s="322"/>
      <c r="N8" s="322"/>
      <c r="O8" s="322"/>
      <c r="P8" s="322"/>
      <c r="Q8" s="325"/>
    </row>
    <row r="9" spans="1:24" s="321" customFormat="1" ht="30" customHeight="1">
      <c r="A9" s="326" t="s">
        <v>164</v>
      </c>
      <c r="B9" s="323" t="s">
        <v>898</v>
      </c>
      <c r="C9" s="323" t="s">
        <v>240</v>
      </c>
      <c r="D9" s="323" t="s">
        <v>242</v>
      </c>
      <c r="E9" s="323" t="s">
        <v>241</v>
      </c>
      <c r="F9" s="323" t="s">
        <v>243</v>
      </c>
      <c r="G9" s="323" t="s">
        <v>240</v>
      </c>
      <c r="H9" s="323" t="s">
        <v>242</v>
      </c>
      <c r="I9" s="323" t="s">
        <v>241</v>
      </c>
      <c r="J9" s="323" t="s">
        <v>243</v>
      </c>
      <c r="K9" s="323" t="s">
        <v>240</v>
      </c>
      <c r="L9" s="323" t="s">
        <v>242</v>
      </c>
      <c r="M9" s="323" t="s">
        <v>241</v>
      </c>
      <c r="N9" s="323" t="s">
        <v>243</v>
      </c>
      <c r="O9" s="326" t="s">
        <v>899</v>
      </c>
      <c r="P9" s="326" t="s">
        <v>900</v>
      </c>
      <c r="Q9" s="325"/>
    </row>
    <row r="10" spans="1:24" ht="15.75">
      <c r="B10" s="69" t="s">
        <v>227</v>
      </c>
      <c r="C10" s="69" t="s">
        <v>227</v>
      </c>
      <c r="D10" s="69" t="s">
        <v>227</v>
      </c>
      <c r="E10" s="327" t="s">
        <v>227</v>
      </c>
      <c r="F10" s="327"/>
      <c r="H10" s="327" t="s">
        <v>227</v>
      </c>
      <c r="I10" s="327" t="s">
        <v>227</v>
      </c>
      <c r="J10" s="327"/>
      <c r="Q10" s="325"/>
    </row>
    <row r="11" spans="1:24" ht="15.75">
      <c r="B11" s="327" t="s">
        <v>227</v>
      </c>
      <c r="C11" s="327" t="s">
        <v>227</v>
      </c>
      <c r="D11" s="318" t="s">
        <v>227</v>
      </c>
      <c r="E11" s="328" t="s">
        <v>227</v>
      </c>
      <c r="F11" s="328"/>
      <c r="G11" s="69" t="s">
        <v>227</v>
      </c>
      <c r="H11" s="69" t="s">
        <v>227</v>
      </c>
      <c r="I11" s="327" t="s">
        <v>227</v>
      </c>
      <c r="J11" s="327"/>
      <c r="K11" s="329"/>
      <c r="L11" s="329"/>
      <c r="M11" s="329"/>
      <c r="N11" s="329"/>
      <c r="Q11" s="325"/>
    </row>
    <row r="12" spans="1:24" ht="18.75" customHeight="1">
      <c r="A12" s="330" t="s">
        <v>175</v>
      </c>
      <c r="B12" s="331">
        <v>8276467.3799999999</v>
      </c>
      <c r="C12" s="331">
        <v>204284.25</v>
      </c>
      <c r="D12" s="331">
        <v>0</v>
      </c>
      <c r="E12" s="331">
        <v>469633.22</v>
      </c>
      <c r="F12" s="331">
        <v>557.55999999999995</v>
      </c>
      <c r="G12" s="331">
        <v>666776.56999999995</v>
      </c>
      <c r="H12" s="331">
        <v>13.91</v>
      </c>
      <c r="I12" s="331">
        <v>1417325.08</v>
      </c>
      <c r="J12" s="331">
        <v>2509.69</v>
      </c>
      <c r="K12" s="331">
        <f t="shared" ref="K12:N23" si="0">G12-C12</f>
        <v>462492.31999999995</v>
      </c>
      <c r="L12" s="331">
        <f t="shared" si="0"/>
        <v>13.91</v>
      </c>
      <c r="M12" s="331">
        <f t="shared" si="0"/>
        <v>947691.8600000001</v>
      </c>
      <c r="N12" s="331">
        <f t="shared" si="0"/>
        <v>1952.13</v>
      </c>
      <c r="O12" s="332">
        <f t="shared" ref="O12:O20" si="1">SUM(C12:F12)/B12</f>
        <v>8.14931055766452E-2</v>
      </c>
      <c r="P12" s="332">
        <f t="shared" ref="P12:P20" si="2">SUM(G12:J12)/B12</f>
        <v>0.25211544421020843</v>
      </c>
      <c r="Q12" s="333"/>
      <c r="R12" s="334"/>
      <c r="S12" s="334"/>
      <c r="T12" s="335" t="s">
        <v>227</v>
      </c>
      <c r="U12" s="336"/>
      <c r="V12" s="337"/>
      <c r="W12" s="334"/>
      <c r="X12" s="334"/>
    </row>
    <row r="13" spans="1:24" ht="18.75" customHeight="1">
      <c r="A13" s="330" t="s">
        <v>177</v>
      </c>
      <c r="B13" s="331">
        <v>10867861.560000001</v>
      </c>
      <c r="C13" s="331">
        <v>283281.06</v>
      </c>
      <c r="D13" s="331">
        <v>0</v>
      </c>
      <c r="E13" s="331">
        <v>192660.42</v>
      </c>
      <c r="F13" s="331">
        <v>280.42</v>
      </c>
      <c r="G13" s="331">
        <v>1309377.6399999999</v>
      </c>
      <c r="H13" s="331">
        <v>171.5</v>
      </c>
      <c r="I13" s="331">
        <v>474252.92</v>
      </c>
      <c r="J13" s="331">
        <v>5094.46</v>
      </c>
      <c r="K13" s="331">
        <f t="shared" si="0"/>
        <v>1026096.5799999998</v>
      </c>
      <c r="L13" s="331">
        <f t="shared" si="0"/>
        <v>171.5</v>
      </c>
      <c r="M13" s="331">
        <f t="shared" si="0"/>
        <v>281592.5</v>
      </c>
      <c r="N13" s="331">
        <f t="shared" si="0"/>
        <v>4814.04</v>
      </c>
      <c r="O13" s="332">
        <f t="shared" si="1"/>
        <v>4.3819282880154756E-2</v>
      </c>
      <c r="P13" s="332">
        <f t="shared" si="2"/>
        <v>0.16460427933533592</v>
      </c>
      <c r="Q13" s="333"/>
      <c r="R13" s="334"/>
      <c r="S13" s="334"/>
      <c r="T13" s="335" t="s">
        <v>901</v>
      </c>
      <c r="U13" s="336"/>
      <c r="V13" s="337"/>
      <c r="W13" s="334"/>
      <c r="X13" s="334"/>
    </row>
    <row r="14" spans="1:24" ht="18.75" customHeight="1">
      <c r="A14" s="330" t="s">
        <v>173</v>
      </c>
      <c r="B14" s="331">
        <v>11024991.539999999</v>
      </c>
      <c r="C14" s="331">
        <v>231505.03</v>
      </c>
      <c r="D14" s="331">
        <v>38.71</v>
      </c>
      <c r="E14" s="331">
        <v>767062.47</v>
      </c>
      <c r="F14" s="331">
        <v>3897.34</v>
      </c>
      <c r="G14" s="331">
        <v>1065408.05</v>
      </c>
      <c r="H14" s="331">
        <v>1863.17</v>
      </c>
      <c r="I14" s="331">
        <v>1906768.83</v>
      </c>
      <c r="J14" s="331">
        <v>12489.05</v>
      </c>
      <c r="K14" s="331">
        <f t="shared" si="0"/>
        <v>833903.02</v>
      </c>
      <c r="L14" s="331">
        <f t="shared" si="0"/>
        <v>1824.46</v>
      </c>
      <c r="M14" s="331">
        <f t="shared" si="0"/>
        <v>1139706.3600000001</v>
      </c>
      <c r="N14" s="331">
        <f t="shared" si="0"/>
        <v>8591.7099999999991</v>
      </c>
      <c r="O14" s="332">
        <f t="shared" si="1"/>
        <v>9.0930096985815917E-2</v>
      </c>
      <c r="P14" s="332">
        <f t="shared" si="2"/>
        <v>0.27088720106174341</v>
      </c>
      <c r="Q14" s="333"/>
      <c r="R14" s="334"/>
      <c r="S14" s="334"/>
      <c r="T14" s="335" t="s">
        <v>227</v>
      </c>
      <c r="U14" s="336"/>
      <c r="V14" s="337"/>
      <c r="W14" s="334"/>
      <c r="X14" s="334"/>
    </row>
    <row r="15" spans="1:24" ht="18.75" customHeight="1">
      <c r="A15" s="330" t="s">
        <v>171</v>
      </c>
      <c r="B15" s="331">
        <v>7581994.3499999996</v>
      </c>
      <c r="C15" s="331">
        <v>186898.82</v>
      </c>
      <c r="D15" s="331">
        <v>0</v>
      </c>
      <c r="E15" s="331">
        <v>760818.33</v>
      </c>
      <c r="F15" s="331">
        <v>402.89</v>
      </c>
      <c r="G15" s="331">
        <v>727229.68</v>
      </c>
      <c r="H15" s="331">
        <v>31.4</v>
      </c>
      <c r="I15" s="331">
        <v>2197751.88</v>
      </c>
      <c r="J15" s="331">
        <v>1251.75</v>
      </c>
      <c r="K15" s="331">
        <f t="shared" si="0"/>
        <v>540330.8600000001</v>
      </c>
      <c r="L15" s="331">
        <f t="shared" si="0"/>
        <v>31.4</v>
      </c>
      <c r="M15" s="331">
        <f t="shared" si="0"/>
        <v>1436933.5499999998</v>
      </c>
      <c r="N15" s="331">
        <f t="shared" si="0"/>
        <v>848.86</v>
      </c>
      <c r="O15" s="332">
        <f t="shared" si="1"/>
        <v>0.12504889824931087</v>
      </c>
      <c r="P15" s="332">
        <f t="shared" si="2"/>
        <v>0.38594920741400973</v>
      </c>
      <c r="Q15" s="333"/>
      <c r="R15" s="334"/>
      <c r="S15" s="334"/>
      <c r="T15" s="335" t="s">
        <v>901</v>
      </c>
      <c r="U15" s="334"/>
      <c r="V15" s="334"/>
      <c r="W15" s="334"/>
      <c r="X15" s="334"/>
    </row>
    <row r="16" spans="1:24" ht="18.75" customHeight="1">
      <c r="A16" s="330" t="s">
        <v>165</v>
      </c>
      <c r="B16" s="331">
        <v>6493701.3600000003</v>
      </c>
      <c r="C16" s="331">
        <v>156200.46</v>
      </c>
      <c r="D16" s="331">
        <v>0</v>
      </c>
      <c r="E16" s="331">
        <v>416311.89</v>
      </c>
      <c r="F16" s="331">
        <v>17.079999999999998</v>
      </c>
      <c r="G16" s="331">
        <v>830525.3</v>
      </c>
      <c r="H16" s="331">
        <v>0</v>
      </c>
      <c r="I16" s="331">
        <v>1044138.99</v>
      </c>
      <c r="J16" s="331">
        <v>1976.39</v>
      </c>
      <c r="K16" s="331">
        <f t="shared" si="0"/>
        <v>674324.84000000008</v>
      </c>
      <c r="L16" s="331">
        <f t="shared" si="0"/>
        <v>0</v>
      </c>
      <c r="M16" s="331">
        <f t="shared" si="0"/>
        <v>627827.1</v>
      </c>
      <c r="N16" s="331">
        <f t="shared" si="0"/>
        <v>1959.3100000000002</v>
      </c>
      <c r="O16" s="332">
        <f t="shared" si="1"/>
        <v>8.8166886381113141E-2</v>
      </c>
      <c r="P16" s="332">
        <f t="shared" si="2"/>
        <v>0.28899399217213151</v>
      </c>
      <c r="Q16" s="333"/>
      <c r="R16" s="334"/>
      <c r="S16" s="334"/>
      <c r="T16" s="335" t="s">
        <v>227</v>
      </c>
      <c r="U16" s="334"/>
      <c r="V16" s="334"/>
      <c r="W16" s="334"/>
      <c r="X16" s="334"/>
    </row>
    <row r="17" spans="1:24" ht="18.75" customHeight="1">
      <c r="A17" s="330" t="s">
        <v>167</v>
      </c>
      <c r="B17" s="331">
        <v>2063569.75</v>
      </c>
      <c r="C17" s="331">
        <v>35455.589999999997</v>
      </c>
      <c r="D17" s="331">
        <v>0</v>
      </c>
      <c r="E17" s="331">
        <v>170445.79</v>
      </c>
      <c r="F17" s="331">
        <v>3.15</v>
      </c>
      <c r="G17" s="331">
        <v>244826.04</v>
      </c>
      <c r="H17" s="331">
        <v>34.299999999999997</v>
      </c>
      <c r="I17" s="331">
        <v>570259.30000000005</v>
      </c>
      <c r="J17" s="331">
        <v>864.49</v>
      </c>
      <c r="K17" s="331">
        <f t="shared" si="0"/>
        <v>209370.45</v>
      </c>
      <c r="L17" s="331">
        <f t="shared" si="0"/>
        <v>34.299999999999997</v>
      </c>
      <c r="M17" s="331">
        <f t="shared" si="0"/>
        <v>399813.51</v>
      </c>
      <c r="N17" s="331">
        <f t="shared" si="0"/>
        <v>861.34</v>
      </c>
      <c r="O17" s="332">
        <f t="shared" si="1"/>
        <v>9.9780746446782323E-2</v>
      </c>
      <c r="P17" s="332">
        <f t="shared" si="2"/>
        <v>0.39542357606279122</v>
      </c>
      <c r="Q17" s="333"/>
      <c r="R17" s="334"/>
      <c r="S17" s="334"/>
      <c r="T17" s="335" t="s">
        <v>901</v>
      </c>
      <c r="U17" s="334"/>
      <c r="V17" s="334"/>
      <c r="W17" s="334"/>
      <c r="X17" s="334"/>
    </row>
    <row r="18" spans="1:24" ht="18.75" customHeight="1">
      <c r="A18" s="330" t="s">
        <v>176</v>
      </c>
      <c r="B18" s="331">
        <v>1654121.65</v>
      </c>
      <c r="C18" s="331">
        <v>34513.58</v>
      </c>
      <c r="D18" s="331">
        <v>0</v>
      </c>
      <c r="E18" s="331">
        <v>35592.519999999997</v>
      </c>
      <c r="F18" s="331">
        <v>79.94</v>
      </c>
      <c r="G18" s="331">
        <v>253925.46</v>
      </c>
      <c r="H18" s="331">
        <v>0</v>
      </c>
      <c r="I18" s="331">
        <v>143361.76</v>
      </c>
      <c r="J18" s="331">
        <v>1726.37</v>
      </c>
      <c r="K18" s="331">
        <f t="shared" si="0"/>
        <v>219411.88</v>
      </c>
      <c r="L18" s="331">
        <f t="shared" si="0"/>
        <v>0</v>
      </c>
      <c r="M18" s="331">
        <f t="shared" si="0"/>
        <v>107769.24000000002</v>
      </c>
      <c r="N18" s="331">
        <f t="shared" si="0"/>
        <v>1646.4299999999998</v>
      </c>
      <c r="O18" s="332">
        <f t="shared" si="1"/>
        <v>4.2431002580735226E-2</v>
      </c>
      <c r="P18" s="332">
        <f t="shared" si="2"/>
        <v>0.24122384831853208</v>
      </c>
      <c r="Q18" s="333"/>
      <c r="R18" s="334"/>
      <c r="S18" s="334"/>
      <c r="T18" s="335" t="s">
        <v>227</v>
      </c>
      <c r="U18" s="334"/>
      <c r="V18" s="334"/>
      <c r="W18" s="334"/>
      <c r="X18" s="334"/>
    </row>
    <row r="19" spans="1:24" ht="18.75" customHeight="1">
      <c r="A19" s="330" t="s">
        <v>169</v>
      </c>
      <c r="B19" s="331">
        <v>3320381.53</v>
      </c>
      <c r="C19" s="331">
        <v>79696.539999999994</v>
      </c>
      <c r="D19" s="331">
        <v>0</v>
      </c>
      <c r="E19" s="331">
        <v>292521.58</v>
      </c>
      <c r="F19" s="331">
        <v>136.44999999999999</v>
      </c>
      <c r="G19" s="331">
        <v>397164.12</v>
      </c>
      <c r="H19" s="331">
        <v>86.05</v>
      </c>
      <c r="I19" s="331">
        <v>1067536.43</v>
      </c>
      <c r="J19" s="331">
        <v>904.46</v>
      </c>
      <c r="K19" s="331">
        <f t="shared" si="0"/>
        <v>317467.58</v>
      </c>
      <c r="L19" s="331">
        <f t="shared" si="0"/>
        <v>86.05</v>
      </c>
      <c r="M19" s="331">
        <f t="shared" si="0"/>
        <v>775014.84999999986</v>
      </c>
      <c r="N19" s="331">
        <f t="shared" si="0"/>
        <v>768.01</v>
      </c>
      <c r="O19" s="332">
        <f t="shared" si="1"/>
        <v>0.11214210374191548</v>
      </c>
      <c r="P19" s="332">
        <f t="shared" si="2"/>
        <v>0.44142248315662685</v>
      </c>
      <c r="Q19" s="333"/>
      <c r="R19" s="334"/>
      <c r="S19" s="334"/>
      <c r="T19" s="335" t="s">
        <v>227</v>
      </c>
      <c r="U19" s="334"/>
      <c r="V19" s="334"/>
      <c r="W19" s="334"/>
      <c r="X19" s="334"/>
    </row>
    <row r="20" spans="1:24" ht="18.75" customHeight="1">
      <c r="A20" s="330" t="s">
        <v>174</v>
      </c>
      <c r="B20" s="331">
        <v>76746.080000000002</v>
      </c>
      <c r="C20" s="331">
        <v>891.77</v>
      </c>
      <c r="D20" s="331">
        <v>0</v>
      </c>
      <c r="E20" s="331">
        <v>12115.59</v>
      </c>
      <c r="F20" s="331">
        <v>0</v>
      </c>
      <c r="G20" s="331">
        <v>7455.79</v>
      </c>
      <c r="H20" s="331">
        <v>0</v>
      </c>
      <c r="I20" s="331">
        <v>41888.22</v>
      </c>
      <c r="J20" s="331">
        <v>0</v>
      </c>
      <c r="K20" s="331">
        <f t="shared" si="0"/>
        <v>6564.02</v>
      </c>
      <c r="L20" s="331">
        <f t="shared" si="0"/>
        <v>0</v>
      </c>
      <c r="M20" s="331">
        <f t="shared" si="0"/>
        <v>29772.63</v>
      </c>
      <c r="N20" s="331">
        <f t="shared" si="0"/>
        <v>0</v>
      </c>
      <c r="O20" s="332">
        <f t="shared" si="1"/>
        <v>0.16948565972359761</v>
      </c>
      <c r="P20" s="332">
        <f t="shared" si="2"/>
        <v>0.64295153576573549</v>
      </c>
      <c r="Q20" s="333"/>
      <c r="R20" s="334"/>
      <c r="S20" s="334"/>
      <c r="T20" s="334"/>
      <c r="U20" s="334"/>
      <c r="V20" s="334"/>
      <c r="W20" s="334"/>
      <c r="X20" s="334"/>
    </row>
    <row r="21" spans="1:24" ht="18.75" customHeight="1">
      <c r="A21" s="330" t="s">
        <v>166</v>
      </c>
      <c r="B21" s="331">
        <v>217726.29</v>
      </c>
      <c r="C21" s="331">
        <v>2951.46</v>
      </c>
      <c r="D21" s="331">
        <v>0</v>
      </c>
      <c r="E21" s="331">
        <v>26729.06</v>
      </c>
      <c r="F21" s="331">
        <v>0</v>
      </c>
      <c r="G21" s="331">
        <v>97995.27</v>
      </c>
      <c r="H21" s="331">
        <v>0</v>
      </c>
      <c r="I21" s="331">
        <v>140984.42000000001</v>
      </c>
      <c r="J21" s="331">
        <v>0</v>
      </c>
      <c r="K21" s="331">
        <f t="shared" si="0"/>
        <v>95043.81</v>
      </c>
      <c r="L21" s="331">
        <f t="shared" si="0"/>
        <v>0</v>
      </c>
      <c r="M21" s="331">
        <f t="shared" si="0"/>
        <v>114255.36000000002</v>
      </c>
      <c r="N21" s="331">
        <f t="shared" si="0"/>
        <v>0</v>
      </c>
      <c r="O21" s="332">
        <f>SUM(C21:F21)/B21</f>
        <v>0.13632033136650609</v>
      </c>
      <c r="P21" s="332">
        <f>SUM(G21:J21)/B21</f>
        <v>1.0976152213864481</v>
      </c>
      <c r="Q21" s="333"/>
      <c r="R21" s="334"/>
      <c r="S21" s="334"/>
      <c r="T21" s="334"/>
      <c r="U21" s="334"/>
      <c r="V21" s="334"/>
      <c r="W21" s="334"/>
      <c r="X21" s="334"/>
    </row>
    <row r="22" spans="1:24" ht="18.75" customHeight="1">
      <c r="A22" s="330" t="s">
        <v>172</v>
      </c>
      <c r="B22" s="331">
        <v>1481018.32</v>
      </c>
      <c r="C22" s="331">
        <v>29523.54</v>
      </c>
      <c r="D22" s="331">
        <v>0</v>
      </c>
      <c r="E22" s="331">
        <v>56755.67</v>
      </c>
      <c r="F22" s="331">
        <v>106.88</v>
      </c>
      <c r="G22" s="331">
        <v>224240.92</v>
      </c>
      <c r="H22" s="331">
        <v>0</v>
      </c>
      <c r="I22" s="331">
        <v>215046.44</v>
      </c>
      <c r="J22" s="331">
        <v>1415.27</v>
      </c>
      <c r="K22" s="331">
        <f t="shared" si="0"/>
        <v>194717.38</v>
      </c>
      <c r="L22" s="331">
        <f t="shared" si="0"/>
        <v>0</v>
      </c>
      <c r="M22" s="331">
        <f t="shared" si="0"/>
        <v>158290.77000000002</v>
      </c>
      <c r="N22" s="331">
        <f t="shared" si="0"/>
        <v>1308.3899999999999</v>
      </c>
      <c r="O22" s="332">
        <f>SUM(C22:F22)/B22</f>
        <v>5.83288463305437E-2</v>
      </c>
      <c r="P22" s="332">
        <f>SUM(G22:J22)/B22</f>
        <v>0.29756730490680222</v>
      </c>
      <c r="Q22" s="333"/>
      <c r="R22" s="334"/>
      <c r="S22" s="334"/>
      <c r="T22" s="334"/>
      <c r="U22" s="334"/>
      <c r="V22" s="334"/>
      <c r="W22" s="334"/>
      <c r="X22" s="334"/>
    </row>
    <row r="23" spans="1:24" ht="18.75" customHeight="1">
      <c r="A23" s="330" t="s">
        <v>170</v>
      </c>
      <c r="B23" s="331">
        <v>2397926.9700000002</v>
      </c>
      <c r="C23" s="331">
        <v>59321.82</v>
      </c>
      <c r="D23" s="331">
        <v>0</v>
      </c>
      <c r="E23" s="331">
        <v>86948.33</v>
      </c>
      <c r="F23" s="331">
        <v>118.86</v>
      </c>
      <c r="G23" s="331">
        <v>499452.34</v>
      </c>
      <c r="H23" s="331">
        <v>0</v>
      </c>
      <c r="I23" s="331">
        <v>346346.82</v>
      </c>
      <c r="J23" s="331">
        <v>410.63</v>
      </c>
      <c r="K23" s="331">
        <f t="shared" si="0"/>
        <v>440130.52</v>
      </c>
      <c r="L23" s="331">
        <f t="shared" si="0"/>
        <v>0</v>
      </c>
      <c r="M23" s="331">
        <f t="shared" si="0"/>
        <v>259398.49</v>
      </c>
      <c r="N23" s="331">
        <f t="shared" si="0"/>
        <v>291.77</v>
      </c>
      <c r="O23" s="332">
        <f>SUM(C23:F23)/B23</f>
        <v>6.104815193767138E-2</v>
      </c>
      <c r="P23" s="332">
        <f>SUM(G23:J23)/B23</f>
        <v>0.35289222757271876</v>
      </c>
      <c r="Q23" s="333"/>
      <c r="R23" s="334"/>
      <c r="S23" s="334"/>
      <c r="T23" s="334"/>
      <c r="U23" s="334"/>
      <c r="V23" s="334"/>
      <c r="W23" s="334"/>
      <c r="X23" s="334"/>
    </row>
    <row r="24" spans="1:24" ht="18.75" customHeight="1">
      <c r="A24" s="330" t="s">
        <v>168</v>
      </c>
      <c r="B24" s="331">
        <v>1008396.26</v>
      </c>
      <c r="C24" s="331">
        <v>24386.7</v>
      </c>
      <c r="D24" s="331">
        <v>0</v>
      </c>
      <c r="E24" s="331">
        <v>8895.1200000000008</v>
      </c>
      <c r="F24" s="331">
        <v>0</v>
      </c>
      <c r="G24" s="331">
        <v>94188.65</v>
      </c>
      <c r="H24" s="331">
        <v>0</v>
      </c>
      <c r="I24" s="331">
        <v>31820.35</v>
      </c>
      <c r="J24" s="331">
        <v>0</v>
      </c>
      <c r="K24" s="331">
        <f>G24-C24</f>
        <v>69801.95</v>
      </c>
      <c r="L24" s="331">
        <f>H24-D24</f>
        <v>0</v>
      </c>
      <c r="M24" s="331">
        <f>I24-E24</f>
        <v>22925.229999999996</v>
      </c>
      <c r="N24" s="331">
        <f>J24-F24</f>
        <v>0</v>
      </c>
      <c r="O24" s="332">
        <f>SUM(C24:F24)/B24</f>
        <v>3.3004703924625824E-2</v>
      </c>
      <c r="P24" s="332">
        <f>SUM(G24:J24)/B24</f>
        <v>0.12495980498777336</v>
      </c>
      <c r="Q24" s="333"/>
      <c r="R24" s="338"/>
      <c r="S24" s="334"/>
      <c r="T24" s="334"/>
      <c r="U24" s="334"/>
      <c r="V24" s="334"/>
      <c r="W24" s="334"/>
      <c r="X24" s="334"/>
    </row>
    <row r="25" spans="1:24" ht="21.75" customHeight="1">
      <c r="A25" s="210"/>
      <c r="B25" s="331" t="s">
        <v>227</v>
      </c>
      <c r="C25" s="331" t="s">
        <v>227</v>
      </c>
      <c r="D25" s="331" t="s">
        <v>227</v>
      </c>
      <c r="E25" s="331" t="s">
        <v>227</v>
      </c>
      <c r="F25" s="331" t="s">
        <v>227</v>
      </c>
      <c r="G25" s="331" t="s">
        <v>227</v>
      </c>
      <c r="H25" s="331" t="s">
        <v>227</v>
      </c>
      <c r="I25" s="331"/>
      <c r="J25" s="331" t="s">
        <v>227</v>
      </c>
      <c r="K25" s="331"/>
      <c r="L25" s="331"/>
      <c r="M25" s="331"/>
      <c r="N25" s="331" t="s">
        <v>227</v>
      </c>
      <c r="O25" s="332"/>
      <c r="P25" s="332"/>
      <c r="Q25" s="333"/>
      <c r="R25" s="338"/>
      <c r="S25" s="338"/>
      <c r="T25" s="334"/>
      <c r="U25" s="334"/>
      <c r="V25" s="334"/>
      <c r="W25" s="334"/>
      <c r="X25" s="334"/>
    </row>
    <row r="26" spans="1:24" ht="15.75">
      <c r="A26" s="330" t="s">
        <v>220</v>
      </c>
      <c r="B26" s="331">
        <f t="shared" ref="B26:J26" si="3">SUM(B12:B24)</f>
        <v>56464903.039999992</v>
      </c>
      <c r="C26" s="331">
        <f t="shared" si="3"/>
        <v>1328910.6200000001</v>
      </c>
      <c r="D26" s="331">
        <f t="shared" si="3"/>
        <v>38.71</v>
      </c>
      <c r="E26" s="331">
        <f t="shared" si="3"/>
        <v>3296489.99</v>
      </c>
      <c r="F26" s="331">
        <f t="shared" si="3"/>
        <v>5600.5699999999988</v>
      </c>
      <c r="G26" s="331">
        <f t="shared" si="3"/>
        <v>6418565.8300000001</v>
      </c>
      <c r="H26" s="331">
        <f t="shared" si="3"/>
        <v>2200.3300000000004</v>
      </c>
      <c r="I26" s="331">
        <f t="shared" si="3"/>
        <v>9597481.4399999995</v>
      </c>
      <c r="J26" s="331">
        <f t="shared" si="3"/>
        <v>28642.559999999998</v>
      </c>
      <c r="K26" s="331">
        <f>G26-C26</f>
        <v>5089655.21</v>
      </c>
      <c r="L26" s="331">
        <f>H26-D26</f>
        <v>2161.6200000000003</v>
      </c>
      <c r="M26" s="331">
        <f>I26-E26</f>
        <v>6300991.4499999993</v>
      </c>
      <c r="N26" s="331">
        <f>J26-F26</f>
        <v>23041.989999999998</v>
      </c>
      <c r="O26" s="332">
        <f>SUM(C26:F26)/B26</f>
        <v>8.2016255065900864E-2</v>
      </c>
      <c r="P26" s="332">
        <f>SUM(G26:J26)/B26</f>
        <v>0.28419229107030097</v>
      </c>
      <c r="Q26" s="325"/>
      <c r="R26" s="339"/>
      <c r="S26" s="339"/>
      <c r="T26" s="259"/>
      <c r="U26" s="259"/>
      <c r="V26" s="259"/>
      <c r="W26" s="259"/>
    </row>
    <row r="27" spans="1:24">
      <c r="B27" s="328"/>
      <c r="C27" s="329"/>
      <c r="D27" s="340"/>
      <c r="E27" s="329"/>
      <c r="F27" s="329"/>
      <c r="G27" s="329"/>
      <c r="H27" s="329"/>
      <c r="I27" s="329"/>
      <c r="J27" s="329"/>
      <c r="K27" s="329"/>
      <c r="L27" s="329"/>
      <c r="M27" s="329"/>
      <c r="N27" s="329"/>
      <c r="R27" s="329"/>
      <c r="S27" s="329"/>
    </row>
    <row r="28" spans="1:24" ht="13.5" thickBot="1">
      <c r="A28" s="316"/>
      <c r="B28" s="341" t="s">
        <v>227</v>
      </c>
      <c r="C28" s="341" t="s">
        <v>227</v>
      </c>
      <c r="D28" s="342" t="s">
        <v>227</v>
      </c>
      <c r="E28" s="341" t="s">
        <v>227</v>
      </c>
      <c r="F28" s="341"/>
      <c r="G28" s="341" t="s">
        <v>227</v>
      </c>
      <c r="H28" s="341" t="s">
        <v>227</v>
      </c>
      <c r="I28" s="341" t="s">
        <v>227</v>
      </c>
      <c r="J28" s="341"/>
      <c r="K28" s="341" t="s">
        <v>227</v>
      </c>
      <c r="L28" s="341" t="s">
        <v>227</v>
      </c>
      <c r="M28" s="341" t="s">
        <v>227</v>
      </c>
      <c r="N28" s="341"/>
      <c r="O28" s="316"/>
      <c r="P28" s="316"/>
      <c r="R28" s="329"/>
      <c r="S28" s="329"/>
    </row>
    <row r="29" spans="1:24" ht="13.5" thickTop="1"/>
    <row r="30" spans="1:24" ht="15.75">
      <c r="A30" s="343" t="s">
        <v>902</v>
      </c>
      <c r="B30" s="329"/>
      <c r="C30" s="329"/>
      <c r="E30" s="329"/>
      <c r="F30" s="329"/>
      <c r="G30" s="329"/>
      <c r="H30" s="329"/>
      <c r="I30" s="328" t="s">
        <v>227</v>
      </c>
      <c r="J30" s="328"/>
      <c r="K30" s="329"/>
      <c r="L30" s="329"/>
      <c r="M30" s="329"/>
      <c r="N30" s="329"/>
      <c r="R30" s="329"/>
      <c r="S30" s="329"/>
    </row>
    <row r="31" spans="1:24" ht="15.75">
      <c r="A31" s="343" t="s">
        <v>903</v>
      </c>
      <c r="K31" s="327" t="s">
        <v>227</v>
      </c>
    </row>
    <row r="32" spans="1:24" ht="15.75">
      <c r="A32" s="325"/>
    </row>
    <row r="33" spans="1:15" ht="15.75">
      <c r="A33" s="325"/>
    </row>
    <row r="34" spans="1:15" ht="15.75">
      <c r="A34" s="325"/>
    </row>
    <row r="35" spans="1:15" ht="15.75">
      <c r="A35" s="325"/>
    </row>
    <row r="36" spans="1:15" ht="55.5" customHeight="1"/>
    <row r="37" spans="1:15" ht="30.75">
      <c r="B37" s="344"/>
      <c r="C37" s="344"/>
      <c r="D37" s="344"/>
      <c r="E37" s="344"/>
      <c r="F37" s="344"/>
      <c r="G37" s="344"/>
      <c r="H37" s="344"/>
      <c r="I37" s="344"/>
      <c r="J37" s="344"/>
      <c r="K37" s="344"/>
      <c r="L37" s="344"/>
      <c r="M37" s="344"/>
      <c r="N37" s="344"/>
      <c r="O37" s="345"/>
    </row>
    <row r="38" spans="1:15" ht="30.75">
      <c r="B38" s="346" t="s">
        <v>238</v>
      </c>
      <c r="C38" s="346"/>
      <c r="D38" s="346"/>
      <c r="E38" s="346"/>
      <c r="F38" s="346"/>
      <c r="G38" s="346"/>
      <c r="H38" s="346"/>
      <c r="I38" s="346"/>
      <c r="J38" s="346"/>
      <c r="K38" s="346"/>
      <c r="L38" s="346"/>
      <c r="M38" s="346"/>
      <c r="N38" s="347"/>
      <c r="O38" s="345"/>
    </row>
    <row r="39" spans="1:15" ht="30.75">
      <c r="B39" s="346" t="s">
        <v>890</v>
      </c>
      <c r="C39" s="346"/>
      <c r="D39" s="346"/>
      <c r="E39" s="346"/>
      <c r="F39" s="346"/>
      <c r="G39" s="346"/>
      <c r="H39" s="346"/>
      <c r="I39" s="346"/>
      <c r="J39" s="346"/>
      <c r="K39" s="346"/>
      <c r="L39" s="346"/>
      <c r="M39" s="346"/>
      <c r="N39" s="347"/>
      <c r="O39" s="345"/>
    </row>
    <row r="40" spans="1:15" ht="30.75">
      <c r="B40" s="346" t="str">
        <f>H4</f>
        <v>AL 30 DE SEPTIEMBRE DE 2013</v>
      </c>
      <c r="C40" s="346"/>
      <c r="D40" s="346"/>
      <c r="E40" s="346"/>
      <c r="F40" s="346"/>
      <c r="G40" s="346"/>
      <c r="H40" s="348"/>
      <c r="I40" s="346"/>
      <c r="J40" s="346"/>
      <c r="K40" s="346"/>
      <c r="L40" s="346"/>
      <c r="M40" s="346"/>
      <c r="N40" s="346"/>
      <c r="O40" s="345"/>
    </row>
    <row r="41" spans="1:15" ht="30.75">
      <c r="B41" s="349" t="s">
        <v>891</v>
      </c>
      <c r="C41" s="349"/>
      <c r="D41" s="349"/>
      <c r="E41" s="349"/>
      <c r="F41" s="349"/>
      <c r="G41" s="349"/>
      <c r="H41" s="349"/>
      <c r="I41" s="349"/>
      <c r="J41" s="349"/>
      <c r="K41" s="349"/>
      <c r="L41" s="349"/>
      <c r="M41" s="349"/>
      <c r="N41" s="347"/>
      <c r="O41" s="345"/>
    </row>
    <row r="42" spans="1:15" ht="15.75">
      <c r="B42" s="350"/>
      <c r="C42" s="350"/>
      <c r="D42" s="350"/>
      <c r="E42" s="350"/>
      <c r="F42" s="350"/>
      <c r="G42" s="350"/>
      <c r="H42" s="350"/>
      <c r="I42" s="350"/>
      <c r="J42" s="350"/>
      <c r="K42" s="350"/>
      <c r="L42" s="350"/>
      <c r="M42" s="350"/>
      <c r="N42" s="350"/>
      <c r="O42" s="351"/>
    </row>
    <row r="43" spans="1:15" ht="15.75">
      <c r="B43" s="350"/>
      <c r="C43" s="352"/>
      <c r="D43" s="352"/>
      <c r="E43" s="352"/>
      <c r="F43" s="352"/>
      <c r="G43" s="352"/>
      <c r="H43" s="352"/>
      <c r="I43" s="352"/>
      <c r="J43" s="352"/>
      <c r="K43" s="352"/>
      <c r="L43" s="352"/>
      <c r="M43" s="352"/>
      <c r="N43" s="350"/>
      <c r="O43" s="351"/>
    </row>
    <row r="44" spans="1:15" ht="15.75">
      <c r="B44" s="353" t="s">
        <v>904</v>
      </c>
      <c r="C44" s="354" t="s">
        <v>893</v>
      </c>
      <c r="D44" s="354"/>
      <c r="E44" s="354"/>
      <c r="F44" s="355"/>
      <c r="G44" s="354" t="s">
        <v>905</v>
      </c>
      <c r="H44" s="354"/>
      <c r="I44" s="354"/>
      <c r="J44" s="355"/>
      <c r="K44" s="354" t="s">
        <v>895</v>
      </c>
      <c r="L44" s="354"/>
      <c r="M44" s="354"/>
      <c r="N44" s="356"/>
      <c r="O44" s="351"/>
    </row>
    <row r="45" spans="1:15" ht="15.75">
      <c r="B45" s="353"/>
      <c r="C45" s="356"/>
      <c r="D45" s="356"/>
      <c r="E45" s="356"/>
      <c r="F45" s="356"/>
      <c r="G45" s="356"/>
      <c r="H45" s="356"/>
      <c r="I45" s="356"/>
      <c r="J45" s="356"/>
      <c r="K45" s="356"/>
      <c r="L45" s="356"/>
      <c r="M45" s="356"/>
      <c r="N45" s="356"/>
      <c r="O45" s="351"/>
    </row>
    <row r="46" spans="1:15" ht="15.75">
      <c r="B46" s="353"/>
      <c r="C46" s="357" t="s">
        <v>240</v>
      </c>
      <c r="D46" s="357" t="s">
        <v>242</v>
      </c>
      <c r="E46" s="358" t="s">
        <v>241</v>
      </c>
      <c r="F46" s="358" t="s">
        <v>243</v>
      </c>
      <c r="G46" s="357" t="s">
        <v>240</v>
      </c>
      <c r="H46" s="357" t="s">
        <v>242</v>
      </c>
      <c r="I46" s="358" t="s">
        <v>241</v>
      </c>
      <c r="J46" s="358" t="s">
        <v>243</v>
      </c>
      <c r="K46" s="357" t="s">
        <v>240</v>
      </c>
      <c r="L46" s="357" t="s">
        <v>242</v>
      </c>
      <c r="M46" s="358" t="s">
        <v>241</v>
      </c>
      <c r="N46" s="358" t="s">
        <v>243</v>
      </c>
      <c r="O46" s="359"/>
    </row>
    <row r="47" spans="1:15" ht="20.25" customHeight="1">
      <c r="B47" s="360" t="s">
        <v>906</v>
      </c>
      <c r="C47" s="338">
        <v>434196.68</v>
      </c>
      <c r="D47" s="338">
        <v>25571.8</v>
      </c>
      <c r="E47" s="361">
        <v>2577005.77</v>
      </c>
      <c r="F47" s="362">
        <v>27058.560000000001</v>
      </c>
      <c r="G47" s="338">
        <v>1232499.0900000001</v>
      </c>
      <c r="H47" s="338">
        <v>39413.980000000003</v>
      </c>
      <c r="I47" s="361">
        <v>2782457.05</v>
      </c>
      <c r="J47" s="362">
        <v>41881.019999999997</v>
      </c>
      <c r="K47" s="338">
        <v>798302.41</v>
      </c>
      <c r="L47" s="338">
        <v>13842.18</v>
      </c>
      <c r="M47" s="338">
        <v>205451.27999999933</v>
      </c>
      <c r="N47" s="362">
        <v>14822.46</v>
      </c>
      <c r="O47" s="318"/>
    </row>
    <row r="48" spans="1:15" ht="20.25" customHeight="1">
      <c r="B48" s="363" t="s">
        <v>907</v>
      </c>
      <c r="C48" s="364">
        <v>625394.84</v>
      </c>
      <c r="D48" s="364">
        <v>4001.74</v>
      </c>
      <c r="E48" s="364">
        <v>2413637.88</v>
      </c>
      <c r="F48" s="362">
        <v>52300.95</v>
      </c>
      <c r="G48" s="364">
        <v>1202860.3500000001</v>
      </c>
      <c r="H48" s="364">
        <v>8177.63</v>
      </c>
      <c r="I48" s="364">
        <v>2493278.3199999998</v>
      </c>
      <c r="J48" s="362">
        <v>69648.94</v>
      </c>
      <c r="K48" s="364">
        <v>577465.51</v>
      </c>
      <c r="L48" s="364">
        <v>4175.8900000000003</v>
      </c>
      <c r="M48" s="364">
        <v>79640.440000000875</v>
      </c>
      <c r="N48" s="362">
        <v>17347.990000000002</v>
      </c>
      <c r="O48" s="318"/>
    </row>
    <row r="49" spans="2:15" ht="20.25" customHeight="1">
      <c r="B49" s="365" t="s">
        <v>908</v>
      </c>
      <c r="C49" s="364">
        <v>1008422.63</v>
      </c>
      <c r="D49" s="364">
        <v>250.46</v>
      </c>
      <c r="E49" s="364">
        <v>2439251.71</v>
      </c>
      <c r="F49" s="362">
        <v>143625.48000000001</v>
      </c>
      <c r="G49" s="364">
        <v>1847515.16</v>
      </c>
      <c r="H49" s="364">
        <v>4561.79</v>
      </c>
      <c r="I49" s="364">
        <v>2553998.7200000002</v>
      </c>
      <c r="J49" s="362">
        <v>160977.38</v>
      </c>
      <c r="K49" s="364">
        <v>839092.53</v>
      </c>
      <c r="L49" s="364">
        <v>4311.33</v>
      </c>
      <c r="M49" s="364">
        <v>114747.00999999931</v>
      </c>
      <c r="N49" s="362">
        <v>17351.900000000001</v>
      </c>
      <c r="O49" s="318"/>
    </row>
    <row r="50" spans="2:15" ht="20.25" customHeight="1">
      <c r="B50" s="365" t="s">
        <v>909</v>
      </c>
      <c r="C50" s="364">
        <v>1486256.12</v>
      </c>
      <c r="D50" s="364">
        <v>109.42</v>
      </c>
      <c r="E50" s="364">
        <v>2481327.42</v>
      </c>
      <c r="F50" s="362">
        <v>544959.27</v>
      </c>
      <c r="G50" s="364">
        <v>2246978.9500000002</v>
      </c>
      <c r="H50" s="364">
        <v>940.28</v>
      </c>
      <c r="I50" s="364">
        <v>3188445.63</v>
      </c>
      <c r="J50" s="362">
        <v>566296.25</v>
      </c>
      <c r="K50" s="364">
        <v>760722.83000000054</v>
      </c>
      <c r="L50" s="364">
        <v>830.86</v>
      </c>
      <c r="M50" s="364">
        <v>707118.21</v>
      </c>
      <c r="N50" s="362">
        <v>21336.98</v>
      </c>
      <c r="O50" s="318"/>
    </row>
    <row r="51" spans="2:15" ht="20.25" customHeight="1">
      <c r="B51" s="365" t="s">
        <v>910</v>
      </c>
      <c r="C51" s="364">
        <v>1154349.6000000001</v>
      </c>
      <c r="D51" s="364">
        <v>114.11</v>
      </c>
      <c r="E51" s="364">
        <v>4617554.1999999993</v>
      </c>
      <c r="F51" s="362">
        <v>243810.36999999997</v>
      </c>
      <c r="G51" s="364">
        <v>7422017.9399999995</v>
      </c>
      <c r="H51" s="364">
        <v>979.13</v>
      </c>
      <c r="I51" s="364">
        <v>5827427.2700000014</v>
      </c>
      <c r="J51" s="362">
        <v>291540.62</v>
      </c>
      <c r="K51" s="364">
        <v>6267668.3399999999</v>
      </c>
      <c r="L51" s="364">
        <v>865.02</v>
      </c>
      <c r="M51" s="364">
        <v>1209873.0700000022</v>
      </c>
      <c r="N51" s="362">
        <v>47730.250000000029</v>
      </c>
      <c r="O51" s="318"/>
    </row>
    <row r="52" spans="2:15" ht="20.25" customHeight="1">
      <c r="B52" s="365" t="s">
        <v>911</v>
      </c>
      <c r="C52" s="364">
        <v>1490904.8300000003</v>
      </c>
      <c r="D52" s="364">
        <v>74.34</v>
      </c>
      <c r="E52" s="364">
        <v>4005497.6300000004</v>
      </c>
      <c r="F52" s="364">
        <v>128263.31000000001</v>
      </c>
      <c r="G52" s="364">
        <v>6157766.4400000004</v>
      </c>
      <c r="H52" s="364">
        <v>453.34999999999997</v>
      </c>
      <c r="I52" s="364">
        <v>5437962.4800000004</v>
      </c>
      <c r="J52" s="364">
        <v>170504.00999999998</v>
      </c>
      <c r="K52" s="364">
        <v>4666861.6100000003</v>
      </c>
      <c r="L52" s="364">
        <v>379.01</v>
      </c>
      <c r="M52" s="364">
        <v>1432464.85</v>
      </c>
      <c r="N52" s="364">
        <v>42240.699999999968</v>
      </c>
      <c r="O52" s="318"/>
    </row>
    <row r="53" spans="2:15" ht="20.25" customHeight="1">
      <c r="B53" s="365" t="s">
        <v>912</v>
      </c>
      <c r="C53" s="364">
        <v>2258008.5499999998</v>
      </c>
      <c r="D53" s="364">
        <v>91.63</v>
      </c>
      <c r="E53" s="364">
        <v>4780564.3900000015</v>
      </c>
      <c r="F53" s="364">
        <v>33180.729999999996</v>
      </c>
      <c r="G53" s="364">
        <v>7214016.6799999997</v>
      </c>
      <c r="H53" s="364">
        <v>2201.5</v>
      </c>
      <c r="I53" s="364">
        <v>6805930.8399999989</v>
      </c>
      <c r="J53" s="364">
        <v>64529.33</v>
      </c>
      <c r="K53" s="364">
        <v>4956008.13</v>
      </c>
      <c r="L53" s="364">
        <v>2109.87</v>
      </c>
      <c r="M53" s="364">
        <v>2025366.4499999974</v>
      </c>
      <c r="N53" s="364">
        <v>31348.600000000006</v>
      </c>
      <c r="O53" s="318"/>
    </row>
    <row r="54" spans="2:15" ht="20.25" customHeight="1">
      <c r="B54" s="365" t="s">
        <v>913</v>
      </c>
      <c r="C54" s="364">
        <v>2728464.7399999998</v>
      </c>
      <c r="D54" s="364">
        <v>60.56</v>
      </c>
      <c r="E54" s="364">
        <v>6519983.6100000003</v>
      </c>
      <c r="F54" s="364">
        <v>13802.18</v>
      </c>
      <c r="G54" s="364">
        <v>8499254.1600000001</v>
      </c>
      <c r="H54" s="364">
        <v>2189.9400000000005</v>
      </c>
      <c r="I54" s="364">
        <v>8391898.7200000007</v>
      </c>
      <c r="J54" s="364">
        <v>30917.859999999997</v>
      </c>
      <c r="K54" s="364">
        <v>5770789.4199999999</v>
      </c>
      <c r="L54" s="364">
        <v>2129.3800000000006</v>
      </c>
      <c r="M54" s="364">
        <v>1871915.1100000003</v>
      </c>
      <c r="N54" s="364">
        <v>17115.679999999997</v>
      </c>
      <c r="O54" s="359"/>
    </row>
    <row r="55" spans="2:15" ht="20.25" customHeight="1">
      <c r="B55" s="365" t="str">
        <f>CONCATENATE([4]Sheet2!P5,"/",[4]Sheet2!P8)</f>
        <v>JUN/13</v>
      </c>
      <c r="C55" s="364">
        <f>C26</f>
        <v>1328910.6200000001</v>
      </c>
      <c r="D55" s="364">
        <f t="shared" ref="D55:N55" si="4">D26</f>
        <v>38.71</v>
      </c>
      <c r="E55" s="364">
        <f t="shared" si="4"/>
        <v>3296489.99</v>
      </c>
      <c r="F55" s="364">
        <f t="shared" si="4"/>
        <v>5600.5699999999988</v>
      </c>
      <c r="G55" s="364">
        <f t="shared" si="4"/>
        <v>6418565.8300000001</v>
      </c>
      <c r="H55" s="364">
        <f t="shared" si="4"/>
        <v>2200.3300000000004</v>
      </c>
      <c r="I55" s="364">
        <f t="shared" si="4"/>
        <v>9597481.4399999995</v>
      </c>
      <c r="J55" s="364">
        <f t="shared" si="4"/>
        <v>28642.559999999998</v>
      </c>
      <c r="K55" s="364">
        <f t="shared" si="4"/>
        <v>5089655.21</v>
      </c>
      <c r="L55" s="364">
        <f t="shared" si="4"/>
        <v>2161.6200000000003</v>
      </c>
      <c r="M55" s="364">
        <f t="shared" si="4"/>
        <v>6300991.4499999993</v>
      </c>
      <c r="N55" s="364">
        <f t="shared" si="4"/>
        <v>23041.989999999998</v>
      </c>
      <c r="O55" s="318"/>
    </row>
    <row r="56" spans="2:15" ht="13.5" thickBot="1">
      <c r="B56" s="316"/>
      <c r="C56" s="316"/>
      <c r="D56" s="316"/>
      <c r="E56" s="316"/>
      <c r="F56" s="316"/>
      <c r="G56" s="316"/>
      <c r="H56" s="316"/>
      <c r="I56" s="316"/>
      <c r="J56" s="316"/>
      <c r="K56" s="316"/>
      <c r="L56" s="316"/>
      <c r="M56" s="316"/>
      <c r="N56" s="316"/>
      <c r="O56" s="318"/>
    </row>
    <row r="57" spans="2:15" ht="13.5" thickTop="1">
      <c r="O57" s="318"/>
    </row>
    <row r="58" spans="2:15" ht="15.75">
      <c r="B58" s="343" t="s">
        <v>902</v>
      </c>
      <c r="O58" s="318"/>
    </row>
    <row r="59" spans="2:15" ht="15.75">
      <c r="B59" s="343" t="s">
        <v>903</v>
      </c>
      <c r="O59" s="318"/>
    </row>
    <row r="60" spans="2:15">
      <c r="O60" s="318"/>
    </row>
  </sheetData>
  <mergeCells count="16">
    <mergeCell ref="B38:N38"/>
    <mergeCell ref="B39:N39"/>
    <mergeCell ref="B40:N40"/>
    <mergeCell ref="B41:N41"/>
    <mergeCell ref="C43:M43"/>
    <mergeCell ref="B44:B46"/>
    <mergeCell ref="C44:E44"/>
    <mergeCell ref="G44:I44"/>
    <mergeCell ref="K44:M44"/>
    <mergeCell ref="A2:P2"/>
    <mergeCell ref="A3:P3"/>
    <mergeCell ref="A5:P5"/>
    <mergeCell ref="C7:F7"/>
    <mergeCell ref="G7:J7"/>
    <mergeCell ref="K7:N7"/>
    <mergeCell ref="O7:P7"/>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601"/>
  <sheetViews>
    <sheetView topLeftCell="C2" zoomScale="60" workbookViewId="0">
      <selection activeCell="E13" sqref="E13"/>
    </sheetView>
  </sheetViews>
  <sheetFormatPr defaultRowHeight="12.75"/>
  <cols>
    <col min="1" max="1" width="21" style="69" hidden="1" customWidth="1"/>
    <col min="2" max="2" width="25.28515625" style="69" hidden="1" customWidth="1"/>
    <col min="3" max="3" width="85.85546875" style="286" customWidth="1"/>
    <col min="4" max="7" width="15.7109375" style="69" customWidth="1"/>
    <col min="8" max="9" width="15.7109375" style="415" customWidth="1"/>
    <col min="10" max="10" width="15.7109375" style="69" customWidth="1"/>
    <col min="11" max="11" width="3" style="318" customWidth="1"/>
    <col min="12" max="12" width="9.140625" style="69"/>
    <col min="13" max="13" width="21.28515625" style="69" customWidth="1"/>
    <col min="14" max="256" width="9.140625" style="69"/>
    <col min="257" max="258" width="0" style="69" hidden="1" customWidth="1"/>
    <col min="259" max="259" width="85.85546875" style="69" customWidth="1"/>
    <col min="260" max="266" width="15.7109375" style="69" customWidth="1"/>
    <col min="267" max="267" width="3" style="69" customWidth="1"/>
    <col min="268" max="268" width="9.140625" style="69"/>
    <col min="269" max="269" width="21.28515625" style="69" customWidth="1"/>
    <col min="270" max="512" width="9.140625" style="69"/>
    <col min="513" max="514" width="0" style="69" hidden="1" customWidth="1"/>
    <col min="515" max="515" width="85.85546875" style="69" customWidth="1"/>
    <col min="516" max="522" width="15.7109375" style="69" customWidth="1"/>
    <col min="523" max="523" width="3" style="69" customWidth="1"/>
    <col min="524" max="524" width="9.140625" style="69"/>
    <col min="525" max="525" width="21.28515625" style="69" customWidth="1"/>
    <col min="526" max="768" width="9.140625" style="69"/>
    <col min="769" max="770" width="0" style="69" hidden="1" customWidth="1"/>
    <col min="771" max="771" width="85.85546875" style="69" customWidth="1"/>
    <col min="772" max="778" width="15.7109375" style="69" customWidth="1"/>
    <col min="779" max="779" width="3" style="69" customWidth="1"/>
    <col min="780" max="780" width="9.140625" style="69"/>
    <col min="781" max="781" width="21.28515625" style="69" customWidth="1"/>
    <col min="782" max="1024" width="9.140625" style="69"/>
    <col min="1025" max="1026" width="0" style="69" hidden="1" customWidth="1"/>
    <col min="1027" max="1027" width="85.85546875" style="69" customWidth="1"/>
    <col min="1028" max="1034" width="15.7109375" style="69" customWidth="1"/>
    <col min="1035" max="1035" width="3" style="69" customWidth="1"/>
    <col min="1036" max="1036" width="9.140625" style="69"/>
    <col min="1037" max="1037" width="21.28515625" style="69" customWidth="1"/>
    <col min="1038" max="1280" width="9.140625" style="69"/>
    <col min="1281" max="1282" width="0" style="69" hidden="1" customWidth="1"/>
    <col min="1283" max="1283" width="85.85546875" style="69" customWidth="1"/>
    <col min="1284" max="1290" width="15.7109375" style="69" customWidth="1"/>
    <col min="1291" max="1291" width="3" style="69" customWidth="1"/>
    <col min="1292" max="1292" width="9.140625" style="69"/>
    <col min="1293" max="1293" width="21.28515625" style="69" customWidth="1"/>
    <col min="1294" max="1536" width="9.140625" style="69"/>
    <col min="1537" max="1538" width="0" style="69" hidden="1" customWidth="1"/>
    <col min="1539" max="1539" width="85.85546875" style="69" customWidth="1"/>
    <col min="1540" max="1546" width="15.7109375" style="69" customWidth="1"/>
    <col min="1547" max="1547" width="3" style="69" customWidth="1"/>
    <col min="1548" max="1548" width="9.140625" style="69"/>
    <col min="1549" max="1549" width="21.28515625" style="69" customWidth="1"/>
    <col min="1550" max="1792" width="9.140625" style="69"/>
    <col min="1793" max="1794" width="0" style="69" hidden="1" customWidth="1"/>
    <col min="1795" max="1795" width="85.85546875" style="69" customWidth="1"/>
    <col min="1796" max="1802" width="15.7109375" style="69" customWidth="1"/>
    <col min="1803" max="1803" width="3" style="69" customWidth="1"/>
    <col min="1804" max="1804" width="9.140625" style="69"/>
    <col min="1805" max="1805" width="21.28515625" style="69" customWidth="1"/>
    <col min="1806" max="2048" width="9.140625" style="69"/>
    <col min="2049" max="2050" width="0" style="69" hidden="1" customWidth="1"/>
    <col min="2051" max="2051" width="85.85546875" style="69" customWidth="1"/>
    <col min="2052" max="2058" width="15.7109375" style="69" customWidth="1"/>
    <col min="2059" max="2059" width="3" style="69" customWidth="1"/>
    <col min="2060" max="2060" width="9.140625" style="69"/>
    <col min="2061" max="2061" width="21.28515625" style="69" customWidth="1"/>
    <col min="2062" max="2304" width="9.140625" style="69"/>
    <col min="2305" max="2306" width="0" style="69" hidden="1" customWidth="1"/>
    <col min="2307" max="2307" width="85.85546875" style="69" customWidth="1"/>
    <col min="2308" max="2314" width="15.7109375" style="69" customWidth="1"/>
    <col min="2315" max="2315" width="3" style="69" customWidth="1"/>
    <col min="2316" max="2316" width="9.140625" style="69"/>
    <col min="2317" max="2317" width="21.28515625" style="69" customWidth="1"/>
    <col min="2318" max="2560" width="9.140625" style="69"/>
    <col min="2561" max="2562" width="0" style="69" hidden="1" customWidth="1"/>
    <col min="2563" max="2563" width="85.85546875" style="69" customWidth="1"/>
    <col min="2564" max="2570" width="15.7109375" style="69" customWidth="1"/>
    <col min="2571" max="2571" width="3" style="69" customWidth="1"/>
    <col min="2572" max="2572" width="9.140625" style="69"/>
    <col min="2573" max="2573" width="21.28515625" style="69" customWidth="1"/>
    <col min="2574" max="2816" width="9.140625" style="69"/>
    <col min="2817" max="2818" width="0" style="69" hidden="1" customWidth="1"/>
    <col min="2819" max="2819" width="85.85546875" style="69" customWidth="1"/>
    <col min="2820" max="2826" width="15.7109375" style="69" customWidth="1"/>
    <col min="2827" max="2827" width="3" style="69" customWidth="1"/>
    <col min="2828" max="2828" width="9.140625" style="69"/>
    <col min="2829" max="2829" width="21.28515625" style="69" customWidth="1"/>
    <col min="2830" max="3072" width="9.140625" style="69"/>
    <col min="3073" max="3074" width="0" style="69" hidden="1" customWidth="1"/>
    <col min="3075" max="3075" width="85.85546875" style="69" customWidth="1"/>
    <col min="3076" max="3082" width="15.7109375" style="69" customWidth="1"/>
    <col min="3083" max="3083" width="3" style="69" customWidth="1"/>
    <col min="3084" max="3084" width="9.140625" style="69"/>
    <col min="3085" max="3085" width="21.28515625" style="69" customWidth="1"/>
    <col min="3086" max="3328" width="9.140625" style="69"/>
    <col min="3329" max="3330" width="0" style="69" hidden="1" customWidth="1"/>
    <col min="3331" max="3331" width="85.85546875" style="69" customWidth="1"/>
    <col min="3332" max="3338" width="15.7109375" style="69" customWidth="1"/>
    <col min="3339" max="3339" width="3" style="69" customWidth="1"/>
    <col min="3340" max="3340" width="9.140625" style="69"/>
    <col min="3341" max="3341" width="21.28515625" style="69" customWidth="1"/>
    <col min="3342" max="3584" width="9.140625" style="69"/>
    <col min="3585" max="3586" width="0" style="69" hidden="1" customWidth="1"/>
    <col min="3587" max="3587" width="85.85546875" style="69" customWidth="1"/>
    <col min="3588" max="3594" width="15.7109375" style="69" customWidth="1"/>
    <col min="3595" max="3595" width="3" style="69" customWidth="1"/>
    <col min="3596" max="3596" width="9.140625" style="69"/>
    <col min="3597" max="3597" width="21.28515625" style="69" customWidth="1"/>
    <col min="3598" max="3840" width="9.140625" style="69"/>
    <col min="3841" max="3842" width="0" style="69" hidden="1" customWidth="1"/>
    <col min="3843" max="3843" width="85.85546875" style="69" customWidth="1"/>
    <col min="3844" max="3850" width="15.7109375" style="69" customWidth="1"/>
    <col min="3851" max="3851" width="3" style="69" customWidth="1"/>
    <col min="3852" max="3852" width="9.140625" style="69"/>
    <col min="3853" max="3853" width="21.28515625" style="69" customWidth="1"/>
    <col min="3854" max="4096" width="9.140625" style="69"/>
    <col min="4097" max="4098" width="0" style="69" hidden="1" customWidth="1"/>
    <col min="4099" max="4099" width="85.85546875" style="69" customWidth="1"/>
    <col min="4100" max="4106" width="15.7109375" style="69" customWidth="1"/>
    <col min="4107" max="4107" width="3" style="69" customWidth="1"/>
    <col min="4108" max="4108" width="9.140625" style="69"/>
    <col min="4109" max="4109" width="21.28515625" style="69" customWidth="1"/>
    <col min="4110" max="4352" width="9.140625" style="69"/>
    <col min="4353" max="4354" width="0" style="69" hidden="1" customWidth="1"/>
    <col min="4355" max="4355" width="85.85546875" style="69" customWidth="1"/>
    <col min="4356" max="4362" width="15.7109375" style="69" customWidth="1"/>
    <col min="4363" max="4363" width="3" style="69" customWidth="1"/>
    <col min="4364" max="4364" width="9.140625" style="69"/>
    <col min="4365" max="4365" width="21.28515625" style="69" customWidth="1"/>
    <col min="4366" max="4608" width="9.140625" style="69"/>
    <col min="4609" max="4610" width="0" style="69" hidden="1" customWidth="1"/>
    <col min="4611" max="4611" width="85.85546875" style="69" customWidth="1"/>
    <col min="4612" max="4618" width="15.7109375" style="69" customWidth="1"/>
    <col min="4619" max="4619" width="3" style="69" customWidth="1"/>
    <col min="4620" max="4620" width="9.140625" style="69"/>
    <col min="4621" max="4621" width="21.28515625" style="69" customWidth="1"/>
    <col min="4622" max="4864" width="9.140625" style="69"/>
    <col min="4865" max="4866" width="0" style="69" hidden="1" customWidth="1"/>
    <col min="4867" max="4867" width="85.85546875" style="69" customWidth="1"/>
    <col min="4868" max="4874" width="15.7109375" style="69" customWidth="1"/>
    <col min="4875" max="4875" width="3" style="69" customWidth="1"/>
    <col min="4876" max="4876" width="9.140625" style="69"/>
    <col min="4877" max="4877" width="21.28515625" style="69" customWidth="1"/>
    <col min="4878" max="5120" width="9.140625" style="69"/>
    <col min="5121" max="5122" width="0" style="69" hidden="1" customWidth="1"/>
    <col min="5123" max="5123" width="85.85546875" style="69" customWidth="1"/>
    <col min="5124" max="5130" width="15.7109375" style="69" customWidth="1"/>
    <col min="5131" max="5131" width="3" style="69" customWidth="1"/>
    <col min="5132" max="5132" width="9.140625" style="69"/>
    <col min="5133" max="5133" width="21.28515625" style="69" customWidth="1"/>
    <col min="5134" max="5376" width="9.140625" style="69"/>
    <col min="5377" max="5378" width="0" style="69" hidden="1" customWidth="1"/>
    <col min="5379" max="5379" width="85.85546875" style="69" customWidth="1"/>
    <col min="5380" max="5386" width="15.7109375" style="69" customWidth="1"/>
    <col min="5387" max="5387" width="3" style="69" customWidth="1"/>
    <col min="5388" max="5388" width="9.140625" style="69"/>
    <col min="5389" max="5389" width="21.28515625" style="69" customWidth="1"/>
    <col min="5390" max="5632" width="9.140625" style="69"/>
    <col min="5633" max="5634" width="0" style="69" hidden="1" customWidth="1"/>
    <col min="5635" max="5635" width="85.85546875" style="69" customWidth="1"/>
    <col min="5636" max="5642" width="15.7109375" style="69" customWidth="1"/>
    <col min="5643" max="5643" width="3" style="69" customWidth="1"/>
    <col min="5644" max="5644" width="9.140625" style="69"/>
    <col min="5645" max="5645" width="21.28515625" style="69" customWidth="1"/>
    <col min="5646" max="5888" width="9.140625" style="69"/>
    <col min="5889" max="5890" width="0" style="69" hidden="1" customWidth="1"/>
    <col min="5891" max="5891" width="85.85546875" style="69" customWidth="1"/>
    <col min="5892" max="5898" width="15.7109375" style="69" customWidth="1"/>
    <col min="5899" max="5899" width="3" style="69" customWidth="1"/>
    <col min="5900" max="5900" width="9.140625" style="69"/>
    <col min="5901" max="5901" width="21.28515625" style="69" customWidth="1"/>
    <col min="5902" max="6144" width="9.140625" style="69"/>
    <col min="6145" max="6146" width="0" style="69" hidden="1" customWidth="1"/>
    <col min="6147" max="6147" width="85.85546875" style="69" customWidth="1"/>
    <col min="6148" max="6154" width="15.7109375" style="69" customWidth="1"/>
    <col min="6155" max="6155" width="3" style="69" customWidth="1"/>
    <col min="6156" max="6156" width="9.140625" style="69"/>
    <col min="6157" max="6157" width="21.28515625" style="69" customWidth="1"/>
    <col min="6158" max="6400" width="9.140625" style="69"/>
    <col min="6401" max="6402" width="0" style="69" hidden="1" customWidth="1"/>
    <col min="6403" max="6403" width="85.85546875" style="69" customWidth="1"/>
    <col min="6404" max="6410" width="15.7109375" style="69" customWidth="1"/>
    <col min="6411" max="6411" width="3" style="69" customWidth="1"/>
    <col min="6412" max="6412" width="9.140625" style="69"/>
    <col min="6413" max="6413" width="21.28515625" style="69" customWidth="1"/>
    <col min="6414" max="6656" width="9.140625" style="69"/>
    <col min="6657" max="6658" width="0" style="69" hidden="1" customWidth="1"/>
    <col min="6659" max="6659" width="85.85546875" style="69" customWidth="1"/>
    <col min="6660" max="6666" width="15.7109375" style="69" customWidth="1"/>
    <col min="6667" max="6667" width="3" style="69" customWidth="1"/>
    <col min="6668" max="6668" width="9.140625" style="69"/>
    <col min="6669" max="6669" width="21.28515625" style="69" customWidth="1"/>
    <col min="6670" max="6912" width="9.140625" style="69"/>
    <col min="6913" max="6914" width="0" style="69" hidden="1" customWidth="1"/>
    <col min="6915" max="6915" width="85.85546875" style="69" customWidth="1"/>
    <col min="6916" max="6922" width="15.7109375" style="69" customWidth="1"/>
    <col min="6923" max="6923" width="3" style="69" customWidth="1"/>
    <col min="6924" max="6924" width="9.140625" style="69"/>
    <col min="6925" max="6925" width="21.28515625" style="69" customWidth="1"/>
    <col min="6926" max="7168" width="9.140625" style="69"/>
    <col min="7169" max="7170" width="0" style="69" hidden="1" customWidth="1"/>
    <col min="7171" max="7171" width="85.85546875" style="69" customWidth="1"/>
    <col min="7172" max="7178" width="15.7109375" style="69" customWidth="1"/>
    <col min="7179" max="7179" width="3" style="69" customWidth="1"/>
    <col min="7180" max="7180" width="9.140625" style="69"/>
    <col min="7181" max="7181" width="21.28515625" style="69" customWidth="1"/>
    <col min="7182" max="7424" width="9.140625" style="69"/>
    <col min="7425" max="7426" width="0" style="69" hidden="1" customWidth="1"/>
    <col min="7427" max="7427" width="85.85546875" style="69" customWidth="1"/>
    <col min="7428" max="7434" width="15.7109375" style="69" customWidth="1"/>
    <col min="7435" max="7435" width="3" style="69" customWidth="1"/>
    <col min="7436" max="7436" width="9.140625" style="69"/>
    <col min="7437" max="7437" width="21.28515625" style="69" customWidth="1"/>
    <col min="7438" max="7680" width="9.140625" style="69"/>
    <col min="7681" max="7682" width="0" style="69" hidden="1" customWidth="1"/>
    <col min="7683" max="7683" width="85.85546875" style="69" customWidth="1"/>
    <col min="7684" max="7690" width="15.7109375" style="69" customWidth="1"/>
    <col min="7691" max="7691" width="3" style="69" customWidth="1"/>
    <col min="7692" max="7692" width="9.140625" style="69"/>
    <col min="7693" max="7693" width="21.28515625" style="69" customWidth="1"/>
    <col min="7694" max="7936" width="9.140625" style="69"/>
    <col min="7937" max="7938" width="0" style="69" hidden="1" customWidth="1"/>
    <col min="7939" max="7939" width="85.85546875" style="69" customWidth="1"/>
    <col min="7940" max="7946" width="15.7109375" style="69" customWidth="1"/>
    <col min="7947" max="7947" width="3" style="69" customWidth="1"/>
    <col min="7948" max="7948" width="9.140625" style="69"/>
    <col min="7949" max="7949" width="21.28515625" style="69" customWidth="1"/>
    <col min="7950" max="8192" width="9.140625" style="69"/>
    <col min="8193" max="8194" width="0" style="69" hidden="1" customWidth="1"/>
    <col min="8195" max="8195" width="85.85546875" style="69" customWidth="1"/>
    <col min="8196" max="8202" width="15.7109375" style="69" customWidth="1"/>
    <col min="8203" max="8203" width="3" style="69" customWidth="1"/>
    <col min="8204" max="8204" width="9.140625" style="69"/>
    <col min="8205" max="8205" width="21.28515625" style="69" customWidth="1"/>
    <col min="8206" max="8448" width="9.140625" style="69"/>
    <col min="8449" max="8450" width="0" style="69" hidden="1" customWidth="1"/>
    <col min="8451" max="8451" width="85.85546875" style="69" customWidth="1"/>
    <col min="8452" max="8458" width="15.7109375" style="69" customWidth="1"/>
    <col min="8459" max="8459" width="3" style="69" customWidth="1"/>
    <col min="8460" max="8460" width="9.140625" style="69"/>
    <col min="8461" max="8461" width="21.28515625" style="69" customWidth="1"/>
    <col min="8462" max="8704" width="9.140625" style="69"/>
    <col min="8705" max="8706" width="0" style="69" hidden="1" customWidth="1"/>
    <col min="8707" max="8707" width="85.85546875" style="69" customWidth="1"/>
    <col min="8708" max="8714" width="15.7109375" style="69" customWidth="1"/>
    <col min="8715" max="8715" width="3" style="69" customWidth="1"/>
    <col min="8716" max="8716" width="9.140625" style="69"/>
    <col min="8717" max="8717" width="21.28515625" style="69" customWidth="1"/>
    <col min="8718" max="8960" width="9.140625" style="69"/>
    <col min="8961" max="8962" width="0" style="69" hidden="1" customWidth="1"/>
    <col min="8963" max="8963" width="85.85546875" style="69" customWidth="1"/>
    <col min="8964" max="8970" width="15.7109375" style="69" customWidth="1"/>
    <col min="8971" max="8971" width="3" style="69" customWidth="1"/>
    <col min="8972" max="8972" width="9.140625" style="69"/>
    <col min="8973" max="8973" width="21.28515625" style="69" customWidth="1"/>
    <col min="8974" max="9216" width="9.140625" style="69"/>
    <col min="9217" max="9218" width="0" style="69" hidden="1" customWidth="1"/>
    <col min="9219" max="9219" width="85.85546875" style="69" customWidth="1"/>
    <col min="9220" max="9226" width="15.7109375" style="69" customWidth="1"/>
    <col min="9227" max="9227" width="3" style="69" customWidth="1"/>
    <col min="9228" max="9228" width="9.140625" style="69"/>
    <col min="9229" max="9229" width="21.28515625" style="69" customWidth="1"/>
    <col min="9230" max="9472" width="9.140625" style="69"/>
    <col min="9473" max="9474" width="0" style="69" hidden="1" customWidth="1"/>
    <col min="9475" max="9475" width="85.85546875" style="69" customWidth="1"/>
    <col min="9476" max="9482" width="15.7109375" style="69" customWidth="1"/>
    <col min="9483" max="9483" width="3" style="69" customWidth="1"/>
    <col min="9484" max="9484" width="9.140625" style="69"/>
    <col min="9485" max="9485" width="21.28515625" style="69" customWidth="1"/>
    <col min="9486" max="9728" width="9.140625" style="69"/>
    <col min="9729" max="9730" width="0" style="69" hidden="1" customWidth="1"/>
    <col min="9731" max="9731" width="85.85546875" style="69" customWidth="1"/>
    <col min="9732" max="9738" width="15.7109375" style="69" customWidth="1"/>
    <col min="9739" max="9739" width="3" style="69" customWidth="1"/>
    <col min="9740" max="9740" width="9.140625" style="69"/>
    <col min="9741" max="9741" width="21.28515625" style="69" customWidth="1"/>
    <col min="9742" max="9984" width="9.140625" style="69"/>
    <col min="9985" max="9986" width="0" style="69" hidden="1" customWidth="1"/>
    <col min="9987" max="9987" width="85.85546875" style="69" customWidth="1"/>
    <col min="9988" max="9994" width="15.7109375" style="69" customWidth="1"/>
    <col min="9995" max="9995" width="3" style="69" customWidth="1"/>
    <col min="9996" max="9996" width="9.140625" style="69"/>
    <col min="9997" max="9997" width="21.28515625" style="69" customWidth="1"/>
    <col min="9998" max="10240" width="9.140625" style="69"/>
    <col min="10241" max="10242" width="0" style="69" hidden="1" customWidth="1"/>
    <col min="10243" max="10243" width="85.85546875" style="69" customWidth="1"/>
    <col min="10244" max="10250" width="15.7109375" style="69" customWidth="1"/>
    <col min="10251" max="10251" width="3" style="69" customWidth="1"/>
    <col min="10252" max="10252" width="9.140625" style="69"/>
    <col min="10253" max="10253" width="21.28515625" style="69" customWidth="1"/>
    <col min="10254" max="10496" width="9.140625" style="69"/>
    <col min="10497" max="10498" width="0" style="69" hidden="1" customWidth="1"/>
    <col min="10499" max="10499" width="85.85546875" style="69" customWidth="1"/>
    <col min="10500" max="10506" width="15.7109375" style="69" customWidth="1"/>
    <col min="10507" max="10507" width="3" style="69" customWidth="1"/>
    <col min="10508" max="10508" width="9.140625" style="69"/>
    <col min="10509" max="10509" width="21.28515625" style="69" customWidth="1"/>
    <col min="10510" max="10752" width="9.140625" style="69"/>
    <col min="10753" max="10754" width="0" style="69" hidden="1" customWidth="1"/>
    <col min="10755" max="10755" width="85.85546875" style="69" customWidth="1"/>
    <col min="10756" max="10762" width="15.7109375" style="69" customWidth="1"/>
    <col min="10763" max="10763" width="3" style="69" customWidth="1"/>
    <col min="10764" max="10764" width="9.140625" style="69"/>
    <col min="10765" max="10765" width="21.28515625" style="69" customWidth="1"/>
    <col min="10766" max="11008" width="9.140625" style="69"/>
    <col min="11009" max="11010" width="0" style="69" hidden="1" customWidth="1"/>
    <col min="11011" max="11011" width="85.85546875" style="69" customWidth="1"/>
    <col min="11012" max="11018" width="15.7109375" style="69" customWidth="1"/>
    <col min="11019" max="11019" width="3" style="69" customWidth="1"/>
    <col min="11020" max="11020" width="9.140625" style="69"/>
    <col min="11021" max="11021" width="21.28515625" style="69" customWidth="1"/>
    <col min="11022" max="11264" width="9.140625" style="69"/>
    <col min="11265" max="11266" width="0" style="69" hidden="1" customWidth="1"/>
    <col min="11267" max="11267" width="85.85546875" style="69" customWidth="1"/>
    <col min="11268" max="11274" width="15.7109375" style="69" customWidth="1"/>
    <col min="11275" max="11275" width="3" style="69" customWidth="1"/>
    <col min="11276" max="11276" width="9.140625" style="69"/>
    <col min="11277" max="11277" width="21.28515625" style="69" customWidth="1"/>
    <col min="11278" max="11520" width="9.140625" style="69"/>
    <col min="11521" max="11522" width="0" style="69" hidden="1" customWidth="1"/>
    <col min="11523" max="11523" width="85.85546875" style="69" customWidth="1"/>
    <col min="11524" max="11530" width="15.7109375" style="69" customWidth="1"/>
    <col min="11531" max="11531" width="3" style="69" customWidth="1"/>
    <col min="11532" max="11532" width="9.140625" style="69"/>
    <col min="11533" max="11533" width="21.28515625" style="69" customWidth="1"/>
    <col min="11534" max="11776" width="9.140625" style="69"/>
    <col min="11777" max="11778" width="0" style="69" hidden="1" customWidth="1"/>
    <col min="11779" max="11779" width="85.85546875" style="69" customWidth="1"/>
    <col min="11780" max="11786" width="15.7109375" style="69" customWidth="1"/>
    <col min="11787" max="11787" width="3" style="69" customWidth="1"/>
    <col min="11788" max="11788" width="9.140625" style="69"/>
    <col min="11789" max="11789" width="21.28515625" style="69" customWidth="1"/>
    <col min="11790" max="12032" width="9.140625" style="69"/>
    <col min="12033" max="12034" width="0" style="69" hidden="1" customWidth="1"/>
    <col min="12035" max="12035" width="85.85546875" style="69" customWidth="1"/>
    <col min="12036" max="12042" width="15.7109375" style="69" customWidth="1"/>
    <col min="12043" max="12043" width="3" style="69" customWidth="1"/>
    <col min="12044" max="12044" width="9.140625" style="69"/>
    <col min="12045" max="12045" width="21.28515625" style="69" customWidth="1"/>
    <col min="12046" max="12288" width="9.140625" style="69"/>
    <col min="12289" max="12290" width="0" style="69" hidden="1" customWidth="1"/>
    <col min="12291" max="12291" width="85.85546875" style="69" customWidth="1"/>
    <col min="12292" max="12298" width="15.7109375" style="69" customWidth="1"/>
    <col min="12299" max="12299" width="3" style="69" customWidth="1"/>
    <col min="12300" max="12300" width="9.140625" style="69"/>
    <col min="12301" max="12301" width="21.28515625" style="69" customWidth="1"/>
    <col min="12302" max="12544" width="9.140625" style="69"/>
    <col min="12545" max="12546" width="0" style="69" hidden="1" customWidth="1"/>
    <col min="12547" max="12547" width="85.85546875" style="69" customWidth="1"/>
    <col min="12548" max="12554" width="15.7109375" style="69" customWidth="1"/>
    <col min="12555" max="12555" width="3" style="69" customWidth="1"/>
    <col min="12556" max="12556" width="9.140625" style="69"/>
    <col min="12557" max="12557" width="21.28515625" style="69" customWidth="1"/>
    <col min="12558" max="12800" width="9.140625" style="69"/>
    <col min="12801" max="12802" width="0" style="69" hidden="1" customWidth="1"/>
    <col min="12803" max="12803" width="85.85546875" style="69" customWidth="1"/>
    <col min="12804" max="12810" width="15.7109375" style="69" customWidth="1"/>
    <col min="12811" max="12811" width="3" style="69" customWidth="1"/>
    <col min="12812" max="12812" width="9.140625" style="69"/>
    <col min="12813" max="12813" width="21.28515625" style="69" customWidth="1"/>
    <col min="12814" max="13056" width="9.140625" style="69"/>
    <col min="13057" max="13058" width="0" style="69" hidden="1" customWidth="1"/>
    <col min="13059" max="13059" width="85.85546875" style="69" customWidth="1"/>
    <col min="13060" max="13066" width="15.7109375" style="69" customWidth="1"/>
    <col min="13067" max="13067" width="3" style="69" customWidth="1"/>
    <col min="13068" max="13068" width="9.140625" style="69"/>
    <col min="13069" max="13069" width="21.28515625" style="69" customWidth="1"/>
    <col min="13070" max="13312" width="9.140625" style="69"/>
    <col min="13313" max="13314" width="0" style="69" hidden="1" customWidth="1"/>
    <col min="13315" max="13315" width="85.85546875" style="69" customWidth="1"/>
    <col min="13316" max="13322" width="15.7109375" style="69" customWidth="1"/>
    <col min="13323" max="13323" width="3" style="69" customWidth="1"/>
    <col min="13324" max="13324" width="9.140625" style="69"/>
    <col min="13325" max="13325" width="21.28515625" style="69" customWidth="1"/>
    <col min="13326" max="13568" width="9.140625" style="69"/>
    <col min="13569" max="13570" width="0" style="69" hidden="1" customWidth="1"/>
    <col min="13571" max="13571" width="85.85546875" style="69" customWidth="1"/>
    <col min="13572" max="13578" width="15.7109375" style="69" customWidth="1"/>
    <col min="13579" max="13579" width="3" style="69" customWidth="1"/>
    <col min="13580" max="13580" width="9.140625" style="69"/>
    <col min="13581" max="13581" width="21.28515625" style="69" customWidth="1"/>
    <col min="13582" max="13824" width="9.140625" style="69"/>
    <col min="13825" max="13826" width="0" style="69" hidden="1" customWidth="1"/>
    <col min="13827" max="13827" width="85.85546875" style="69" customWidth="1"/>
    <col min="13828" max="13834" width="15.7109375" style="69" customWidth="1"/>
    <col min="13835" max="13835" width="3" style="69" customWidth="1"/>
    <col min="13836" max="13836" width="9.140625" style="69"/>
    <col min="13837" max="13837" width="21.28515625" style="69" customWidth="1"/>
    <col min="13838" max="14080" width="9.140625" style="69"/>
    <col min="14081" max="14082" width="0" style="69" hidden="1" customWidth="1"/>
    <col min="14083" max="14083" width="85.85546875" style="69" customWidth="1"/>
    <col min="14084" max="14090" width="15.7109375" style="69" customWidth="1"/>
    <col min="14091" max="14091" width="3" style="69" customWidth="1"/>
    <col min="14092" max="14092" width="9.140625" style="69"/>
    <col min="14093" max="14093" width="21.28515625" style="69" customWidth="1"/>
    <col min="14094" max="14336" width="9.140625" style="69"/>
    <col min="14337" max="14338" width="0" style="69" hidden="1" customWidth="1"/>
    <col min="14339" max="14339" width="85.85546875" style="69" customWidth="1"/>
    <col min="14340" max="14346" width="15.7109375" style="69" customWidth="1"/>
    <col min="14347" max="14347" width="3" style="69" customWidth="1"/>
    <col min="14348" max="14348" width="9.140625" style="69"/>
    <col min="14349" max="14349" width="21.28515625" style="69" customWidth="1"/>
    <col min="14350" max="14592" width="9.140625" style="69"/>
    <col min="14593" max="14594" width="0" style="69" hidden="1" customWidth="1"/>
    <col min="14595" max="14595" width="85.85546875" style="69" customWidth="1"/>
    <col min="14596" max="14602" width="15.7109375" style="69" customWidth="1"/>
    <col min="14603" max="14603" width="3" style="69" customWidth="1"/>
    <col min="14604" max="14604" width="9.140625" style="69"/>
    <col min="14605" max="14605" width="21.28515625" style="69" customWidth="1"/>
    <col min="14606" max="14848" width="9.140625" style="69"/>
    <col min="14849" max="14850" width="0" style="69" hidden="1" customWidth="1"/>
    <col min="14851" max="14851" width="85.85546875" style="69" customWidth="1"/>
    <col min="14852" max="14858" width="15.7109375" style="69" customWidth="1"/>
    <col min="14859" max="14859" width="3" style="69" customWidth="1"/>
    <col min="14860" max="14860" width="9.140625" style="69"/>
    <col min="14861" max="14861" width="21.28515625" style="69" customWidth="1"/>
    <col min="14862" max="15104" width="9.140625" style="69"/>
    <col min="15105" max="15106" width="0" style="69" hidden="1" customWidth="1"/>
    <col min="15107" max="15107" width="85.85546875" style="69" customWidth="1"/>
    <col min="15108" max="15114" width="15.7109375" style="69" customWidth="1"/>
    <col min="15115" max="15115" width="3" style="69" customWidth="1"/>
    <col min="15116" max="15116" width="9.140625" style="69"/>
    <col min="15117" max="15117" width="21.28515625" style="69" customWidth="1"/>
    <col min="15118" max="15360" width="9.140625" style="69"/>
    <col min="15361" max="15362" width="0" style="69" hidden="1" customWidth="1"/>
    <col min="15363" max="15363" width="85.85546875" style="69" customWidth="1"/>
    <col min="15364" max="15370" width="15.7109375" style="69" customWidth="1"/>
    <col min="15371" max="15371" width="3" style="69" customWidth="1"/>
    <col min="15372" max="15372" width="9.140625" style="69"/>
    <col min="15373" max="15373" width="21.28515625" style="69" customWidth="1"/>
    <col min="15374" max="15616" width="9.140625" style="69"/>
    <col min="15617" max="15618" width="0" style="69" hidden="1" customWidth="1"/>
    <col min="15619" max="15619" width="85.85546875" style="69" customWidth="1"/>
    <col min="15620" max="15626" width="15.7109375" style="69" customWidth="1"/>
    <col min="15627" max="15627" width="3" style="69" customWidth="1"/>
    <col min="15628" max="15628" width="9.140625" style="69"/>
    <col min="15629" max="15629" width="21.28515625" style="69" customWidth="1"/>
    <col min="15630" max="15872" width="9.140625" style="69"/>
    <col min="15873" max="15874" width="0" style="69" hidden="1" customWidth="1"/>
    <col min="15875" max="15875" width="85.85546875" style="69" customWidth="1"/>
    <col min="15876" max="15882" width="15.7109375" style="69" customWidth="1"/>
    <col min="15883" max="15883" width="3" style="69" customWidth="1"/>
    <col min="15884" max="15884" width="9.140625" style="69"/>
    <col min="15885" max="15885" width="21.28515625" style="69" customWidth="1"/>
    <col min="15886" max="16128" width="9.140625" style="69"/>
    <col min="16129" max="16130" width="0" style="69" hidden="1" customWidth="1"/>
    <col min="16131" max="16131" width="85.85546875" style="69" customWidth="1"/>
    <col min="16132" max="16138" width="15.7109375" style="69" customWidth="1"/>
    <col min="16139" max="16139" width="3" style="69" customWidth="1"/>
    <col min="16140" max="16140" width="9.140625" style="69"/>
    <col min="16141" max="16141" width="21.28515625" style="69" customWidth="1"/>
    <col min="16142" max="16384" width="9.140625" style="69"/>
  </cols>
  <sheetData>
    <row r="1" spans="1:11" s="366" customFormat="1" ht="3.75" hidden="1" customHeight="1">
      <c r="C1" s="367"/>
      <c r="D1" s="368"/>
      <c r="E1" s="368"/>
      <c r="F1" s="368"/>
      <c r="G1" s="368"/>
      <c r="H1" s="369"/>
      <c r="I1" s="369"/>
      <c r="J1" s="368"/>
    </row>
    <row r="2" spans="1:11" s="370" customFormat="1" ht="44.25" customHeight="1">
      <c r="C2" s="68" t="s">
        <v>238</v>
      </c>
      <c r="D2" s="68"/>
      <c r="E2" s="68"/>
      <c r="F2" s="68"/>
      <c r="G2" s="68"/>
      <c r="H2" s="68"/>
      <c r="I2" s="68"/>
      <c r="J2" s="68"/>
    </row>
    <row r="3" spans="1:11" s="370" customFormat="1" ht="71.25" customHeight="1">
      <c r="C3" s="371" t="s">
        <v>914</v>
      </c>
      <c r="D3" s="68"/>
      <c r="E3" s="68"/>
      <c r="F3" s="68"/>
      <c r="G3" s="68"/>
      <c r="H3" s="68"/>
      <c r="I3" s="68"/>
      <c r="J3" s="68"/>
    </row>
    <row r="4" spans="1:11" s="372" customFormat="1" ht="42.75" customHeight="1">
      <c r="A4" s="372" t="s">
        <v>2</v>
      </c>
      <c r="C4" s="70" t="s">
        <v>915</v>
      </c>
      <c r="D4" s="70"/>
      <c r="E4" s="70"/>
      <c r="F4" s="70"/>
      <c r="G4" s="70"/>
      <c r="H4" s="70"/>
      <c r="I4" s="70"/>
      <c r="J4" s="70"/>
    </row>
    <row r="5" spans="1:11" s="372" customFormat="1" ht="1.5" customHeight="1">
      <c r="C5" s="373"/>
      <c r="D5" s="373"/>
      <c r="E5" s="373"/>
      <c r="F5" s="373"/>
      <c r="G5" s="373"/>
      <c r="H5" s="373"/>
      <c r="I5" s="373"/>
      <c r="J5" s="373"/>
    </row>
    <row r="6" spans="1:11" s="374" customFormat="1" ht="6.75" customHeight="1" thickBot="1">
      <c r="C6" s="375"/>
      <c r="D6" s="376"/>
      <c r="E6" s="376"/>
      <c r="F6" s="376"/>
      <c r="G6" s="376"/>
      <c r="H6" s="377"/>
      <c r="I6" s="377"/>
      <c r="J6" s="376"/>
    </row>
    <row r="7" spans="1:11" ht="19.5" customHeight="1" thickTop="1" thickBot="1">
      <c r="A7" s="378"/>
      <c r="B7" s="378"/>
      <c r="C7" s="379"/>
      <c r="D7" s="380" t="s">
        <v>916</v>
      </c>
      <c r="E7" s="380" t="s">
        <v>917</v>
      </c>
      <c r="F7" s="380" t="s">
        <v>918</v>
      </c>
      <c r="G7" s="380" t="s">
        <v>919</v>
      </c>
      <c r="H7" s="380" t="s">
        <v>920</v>
      </c>
      <c r="I7" s="380" t="s">
        <v>921</v>
      </c>
      <c r="J7" s="380" t="s">
        <v>922</v>
      </c>
      <c r="K7" s="69"/>
    </row>
    <row r="8" spans="1:11" ht="19.5" customHeight="1" thickTop="1" thickBot="1">
      <c r="A8" s="381"/>
      <c r="B8" s="381"/>
      <c r="C8" s="382"/>
      <c r="D8" s="383" t="s">
        <v>923</v>
      </c>
      <c r="E8" s="383" t="s">
        <v>923</v>
      </c>
      <c r="F8" s="383" t="s">
        <v>923</v>
      </c>
      <c r="G8" s="383" t="str">
        <f>"DIC"</f>
        <v>DIC</v>
      </c>
      <c r="H8" s="383" t="s">
        <v>923</v>
      </c>
      <c r="I8" s="383" t="str">
        <f>"DIC"</f>
        <v>DIC</v>
      </c>
      <c r="J8" s="383" t="str">
        <f>UPPER("Sep")</f>
        <v>SEP</v>
      </c>
      <c r="K8" s="69"/>
    </row>
    <row r="9" spans="1:11" ht="12" customHeight="1" thickTop="1" thickBot="1">
      <c r="C9" s="384"/>
      <c r="H9" s="69"/>
      <c r="I9" s="69"/>
      <c r="K9" s="69"/>
    </row>
    <row r="10" spans="1:11" s="208" customFormat="1" ht="25.5" customHeight="1" thickTop="1" thickBot="1">
      <c r="A10" s="385"/>
      <c r="B10" s="385"/>
      <c r="C10" s="386" t="s">
        <v>238</v>
      </c>
      <c r="D10" s="387"/>
      <c r="E10" s="387"/>
      <c r="F10" s="387"/>
      <c r="G10" s="387"/>
      <c r="H10" s="387"/>
      <c r="I10" s="387"/>
      <c r="J10" s="387"/>
    </row>
    <row r="11" spans="1:11" s="208" customFormat="1" ht="54.75" customHeight="1" thickTop="1" thickBot="1">
      <c r="A11" s="385" t="s">
        <v>679</v>
      </c>
      <c r="B11" s="388" t="s">
        <v>924</v>
      </c>
      <c r="C11" s="389" t="s">
        <v>925</v>
      </c>
      <c r="D11" s="390">
        <v>32080909.908229999</v>
      </c>
      <c r="E11" s="390">
        <v>39658220.7302</v>
      </c>
      <c r="F11" s="390">
        <v>47729202.316370003</v>
      </c>
      <c r="G11" s="390">
        <v>52085077.090039998</v>
      </c>
      <c r="H11" s="390">
        <v>61222667.289820001</v>
      </c>
      <c r="I11" s="390">
        <v>73524691.243310004</v>
      </c>
      <c r="J11" s="390">
        <v>77501021.842490003</v>
      </c>
    </row>
    <row r="12" spans="1:11" s="208" customFormat="1" ht="42" customHeight="1" thickTop="1" thickBot="1">
      <c r="A12" s="391" t="s">
        <v>679</v>
      </c>
      <c r="B12" s="392" t="s">
        <v>926</v>
      </c>
      <c r="C12" s="393" t="s">
        <v>927</v>
      </c>
      <c r="D12" s="394">
        <v>8192225.1577700004</v>
      </c>
      <c r="E12" s="394">
        <v>9811995.95101</v>
      </c>
      <c r="F12" s="394">
        <v>13193620.57834</v>
      </c>
      <c r="G12" s="394">
        <v>14673435.27668</v>
      </c>
      <c r="H12" s="394">
        <v>16537485.764559999</v>
      </c>
      <c r="I12" s="394">
        <v>19973132.302820001</v>
      </c>
      <c r="J12" s="394">
        <v>19268703.276169997</v>
      </c>
    </row>
    <row r="13" spans="1:11" s="208" customFormat="1" ht="42" customHeight="1" thickTop="1">
      <c r="A13" s="208" t="s">
        <v>679</v>
      </c>
      <c r="B13" s="395" t="s">
        <v>928</v>
      </c>
      <c r="C13" s="396" t="s">
        <v>929</v>
      </c>
      <c r="D13" s="397">
        <v>8059334.4339900007</v>
      </c>
      <c r="E13" s="397">
        <v>9706767.720540002</v>
      </c>
      <c r="F13" s="397">
        <v>12962775.076169999</v>
      </c>
      <c r="G13" s="397">
        <v>14374148.999869999</v>
      </c>
      <c r="H13" s="397">
        <v>16306531.543639999</v>
      </c>
      <c r="I13" s="397">
        <v>18445040.143409997</v>
      </c>
      <c r="J13" s="397">
        <v>18941191.178289998</v>
      </c>
    </row>
    <row r="14" spans="1:11" s="208" customFormat="1" ht="42" customHeight="1" thickBot="1">
      <c r="A14" s="208" t="s">
        <v>679</v>
      </c>
      <c r="B14" s="395" t="s">
        <v>930</v>
      </c>
      <c r="C14" s="396" t="s">
        <v>931</v>
      </c>
      <c r="D14" s="397">
        <v>132890.72378</v>
      </c>
      <c r="E14" s="397">
        <v>105228.23046000001</v>
      </c>
      <c r="F14" s="397">
        <v>102485.08165999998</v>
      </c>
      <c r="G14" s="397">
        <v>114216.29150000001</v>
      </c>
      <c r="H14" s="397">
        <v>92618.924979999996</v>
      </c>
      <c r="I14" s="397">
        <v>89655.186709999994</v>
      </c>
      <c r="J14" s="397">
        <v>122904.16202999998</v>
      </c>
    </row>
    <row r="15" spans="1:11" s="208" customFormat="1" ht="42" customHeight="1" thickTop="1" thickBot="1">
      <c r="A15" s="391" t="s">
        <v>679</v>
      </c>
      <c r="B15" s="392" t="s">
        <v>932</v>
      </c>
      <c r="C15" s="393" t="s">
        <v>933</v>
      </c>
      <c r="D15" s="394">
        <v>10430538.230930001</v>
      </c>
      <c r="E15" s="394">
        <v>14384586.732069999</v>
      </c>
      <c r="F15" s="394">
        <v>16020040.345870001</v>
      </c>
      <c r="G15" s="394">
        <v>17024955.66302</v>
      </c>
      <c r="H15" s="394">
        <v>20874042.401999999</v>
      </c>
      <c r="I15" s="394">
        <v>23762281.870859999</v>
      </c>
      <c r="J15" s="394">
        <v>25424417.946369998</v>
      </c>
    </row>
    <row r="16" spans="1:11" s="208" customFormat="1" ht="42" customHeight="1" thickTop="1">
      <c r="A16" s="208" t="s">
        <v>679</v>
      </c>
      <c r="B16" s="395" t="s">
        <v>934</v>
      </c>
      <c r="C16" s="396" t="s">
        <v>935</v>
      </c>
      <c r="D16" s="397">
        <v>10249683.871860001</v>
      </c>
      <c r="E16" s="397">
        <v>14312771.29394</v>
      </c>
      <c r="F16" s="397">
        <v>15921288.249950001</v>
      </c>
      <c r="G16" s="397">
        <v>16776688.04332</v>
      </c>
      <c r="H16" s="397">
        <v>20778832.50113</v>
      </c>
      <c r="I16" s="397">
        <v>23644586.757740002</v>
      </c>
      <c r="J16" s="397">
        <v>25291061.537620001</v>
      </c>
    </row>
    <row r="17" spans="1:10" s="208" customFormat="1" ht="42" customHeight="1">
      <c r="A17" s="208" t="s">
        <v>679</v>
      </c>
      <c r="B17" s="395" t="s">
        <v>936</v>
      </c>
      <c r="C17" s="396" t="s">
        <v>937</v>
      </c>
      <c r="D17" s="397">
        <v>180854.35907000001</v>
      </c>
      <c r="E17" s="397">
        <v>71815.438129999995</v>
      </c>
      <c r="F17" s="397">
        <v>79208.496540000007</v>
      </c>
      <c r="G17" s="397">
        <v>42431.518979999993</v>
      </c>
      <c r="H17" s="397">
        <v>47971.003560000005</v>
      </c>
      <c r="I17" s="397">
        <v>60429.901429999998</v>
      </c>
      <c r="J17" s="397">
        <v>70176.709900000002</v>
      </c>
    </row>
    <row r="18" spans="1:10" s="208" customFormat="1" ht="42" customHeight="1" thickBot="1">
      <c r="A18" s="208" t="s">
        <v>679</v>
      </c>
      <c r="B18" s="395" t="s">
        <v>938</v>
      </c>
      <c r="C18" s="396" t="s">
        <v>939</v>
      </c>
      <c r="D18" s="397">
        <v>0</v>
      </c>
      <c r="E18" s="397">
        <v>0</v>
      </c>
      <c r="F18" s="397">
        <v>0</v>
      </c>
      <c r="G18" s="397">
        <v>0</v>
      </c>
      <c r="H18" s="397">
        <v>0</v>
      </c>
      <c r="I18" s="397">
        <v>0</v>
      </c>
      <c r="J18" s="397">
        <v>0</v>
      </c>
    </row>
    <row r="19" spans="1:10" s="208" customFormat="1" ht="42" customHeight="1" thickTop="1" thickBot="1">
      <c r="A19" s="391" t="s">
        <v>679</v>
      </c>
      <c r="B19" s="392" t="s">
        <v>940</v>
      </c>
      <c r="C19" s="393" t="s">
        <v>941</v>
      </c>
      <c r="D19" s="394">
        <v>9762649.8382799998</v>
      </c>
      <c r="E19" s="394">
        <v>9823889.7351000011</v>
      </c>
      <c r="F19" s="394">
        <v>11546829.592370002</v>
      </c>
      <c r="G19" s="394">
        <v>10412474.226299999</v>
      </c>
      <c r="H19" s="394">
        <v>10455473.187239999</v>
      </c>
      <c r="I19" s="394">
        <v>7983428.6643699994</v>
      </c>
      <c r="J19" s="394">
        <v>8117218.4396700002</v>
      </c>
    </row>
    <row r="20" spans="1:10" s="208" customFormat="1" ht="42" customHeight="1" thickTop="1">
      <c r="A20" s="208" t="s">
        <v>679</v>
      </c>
      <c r="B20" s="395" t="s">
        <v>942</v>
      </c>
      <c r="C20" s="396" t="s">
        <v>943</v>
      </c>
      <c r="D20" s="397">
        <v>783403.13676000002</v>
      </c>
      <c r="E20" s="397">
        <v>784916.16188999999</v>
      </c>
      <c r="F20" s="397">
        <v>870495.85503999994</v>
      </c>
      <c r="G20" s="397">
        <v>692359.49092999997</v>
      </c>
      <c r="H20" s="397">
        <v>758453.67982000008</v>
      </c>
      <c r="I20" s="397">
        <v>623336.73124999995</v>
      </c>
      <c r="J20" s="397">
        <v>687666.64517999999</v>
      </c>
    </row>
    <row r="21" spans="1:10" s="208" customFormat="1" ht="42" customHeight="1">
      <c r="A21" s="208" t="s">
        <v>679</v>
      </c>
      <c r="B21" s="395" t="s">
        <v>944</v>
      </c>
      <c r="C21" s="396" t="s">
        <v>945</v>
      </c>
      <c r="D21" s="397">
        <v>131432.09404</v>
      </c>
      <c r="E21" s="397">
        <v>432957.46079000004</v>
      </c>
      <c r="F21" s="397">
        <v>480395.80360000004</v>
      </c>
      <c r="G21" s="397">
        <v>388416.76127999998</v>
      </c>
      <c r="H21" s="397">
        <v>252613.55853000001</v>
      </c>
      <c r="I21" s="397">
        <v>151524.10626</v>
      </c>
      <c r="J21" s="397">
        <v>163056.25206999999</v>
      </c>
    </row>
    <row r="22" spans="1:10" s="208" customFormat="1" ht="42" customHeight="1">
      <c r="A22" s="208" t="s">
        <v>679</v>
      </c>
      <c r="B22" s="395" t="s">
        <v>946</v>
      </c>
      <c r="C22" s="396" t="s">
        <v>947</v>
      </c>
      <c r="D22" s="397">
        <v>330925.20368999999</v>
      </c>
      <c r="E22" s="397">
        <v>437711.14276000002</v>
      </c>
      <c r="F22" s="397">
        <v>251465.4676</v>
      </c>
      <c r="G22" s="397">
        <v>157178.63613</v>
      </c>
      <c r="H22" s="397">
        <v>434719.38089999999</v>
      </c>
      <c r="I22" s="397">
        <v>199921.60611000002</v>
      </c>
      <c r="J22" s="397">
        <v>30272.05834</v>
      </c>
    </row>
    <row r="23" spans="1:10" s="208" customFormat="1" ht="42" customHeight="1">
      <c r="A23" s="208" t="s">
        <v>679</v>
      </c>
      <c r="B23" s="395" t="s">
        <v>948</v>
      </c>
      <c r="C23" s="396" t="s">
        <v>949</v>
      </c>
      <c r="D23" s="397">
        <v>1268606.2164100001</v>
      </c>
      <c r="E23" s="397">
        <v>1023504.79987</v>
      </c>
      <c r="F23" s="397">
        <v>696746.34422000009</v>
      </c>
      <c r="G23" s="397">
        <v>463172.09275999997</v>
      </c>
      <c r="H23" s="397">
        <v>323135.76000999997</v>
      </c>
      <c r="I23" s="397">
        <v>306599.09943</v>
      </c>
      <c r="J23" s="397">
        <v>196881.2481</v>
      </c>
    </row>
    <row r="24" spans="1:10" s="208" customFormat="1" ht="42" customHeight="1">
      <c r="A24" s="208" t="s">
        <v>679</v>
      </c>
      <c r="B24" s="395" t="s">
        <v>950</v>
      </c>
      <c r="C24" s="396" t="s">
        <v>951</v>
      </c>
      <c r="D24" s="397">
        <v>1609212.8739400001</v>
      </c>
      <c r="E24" s="397">
        <v>2326955.7611999996</v>
      </c>
      <c r="F24" s="397">
        <v>2379325.5989600001</v>
      </c>
      <c r="G24" s="397">
        <v>1505535.4953000001</v>
      </c>
      <c r="H24" s="397">
        <v>1332956.3528099998</v>
      </c>
      <c r="I24" s="397">
        <v>1177927.5670099999</v>
      </c>
      <c r="J24" s="397">
        <v>1067882.1069400001</v>
      </c>
    </row>
    <row r="25" spans="1:10" s="208" customFormat="1" ht="42" customHeight="1">
      <c r="A25" s="208" t="s">
        <v>679</v>
      </c>
      <c r="B25" s="395" t="s">
        <v>952</v>
      </c>
      <c r="C25" s="396" t="s">
        <v>953</v>
      </c>
      <c r="D25" s="397">
        <v>2755205.4138099998</v>
      </c>
      <c r="E25" s="397">
        <v>2788046.2325399998</v>
      </c>
      <c r="F25" s="397">
        <v>2788140.7795500001</v>
      </c>
      <c r="G25" s="397">
        <v>1639220.3281099999</v>
      </c>
      <c r="H25" s="397">
        <v>1800508.57458</v>
      </c>
      <c r="I25" s="397">
        <v>1578216.74025</v>
      </c>
      <c r="J25" s="397">
        <v>1587733.3860299999</v>
      </c>
    </row>
    <row r="26" spans="1:10" s="208" customFormat="1" ht="42" customHeight="1">
      <c r="A26" s="208" t="s">
        <v>679</v>
      </c>
      <c r="B26" s="395" t="s">
        <v>954</v>
      </c>
      <c r="C26" s="396" t="s">
        <v>955</v>
      </c>
      <c r="D26" s="397">
        <v>766676.98597000004</v>
      </c>
      <c r="E26" s="397">
        <v>411212.00623</v>
      </c>
      <c r="F26" s="397">
        <v>1505263.9393</v>
      </c>
      <c r="G26" s="397">
        <v>3111194.3323300001</v>
      </c>
      <c r="H26" s="397">
        <v>2722878.75648</v>
      </c>
      <c r="I26" s="397">
        <v>1147777.8846700001</v>
      </c>
      <c r="J26" s="397">
        <v>1136768.53153</v>
      </c>
    </row>
    <row r="27" spans="1:10" s="208" customFormat="1" ht="42" customHeight="1">
      <c r="A27" s="208" t="s">
        <v>679</v>
      </c>
      <c r="B27" s="395" t="s">
        <v>956</v>
      </c>
      <c r="C27" s="396" t="s">
        <v>957</v>
      </c>
      <c r="D27" s="397">
        <v>2117187.9136600001</v>
      </c>
      <c r="E27" s="397">
        <v>1618586.16982</v>
      </c>
      <c r="F27" s="397">
        <v>2574995.8040999998</v>
      </c>
      <c r="G27" s="397">
        <v>2455397.0894599999</v>
      </c>
      <c r="H27" s="397">
        <v>2830207.1241100002</v>
      </c>
      <c r="I27" s="397">
        <v>2798124.9293899997</v>
      </c>
      <c r="J27" s="397">
        <v>3246958.2114800001</v>
      </c>
    </row>
    <row r="28" spans="1:10" s="208" customFormat="1" ht="42" customHeight="1" thickBot="1">
      <c r="A28" s="208" t="s">
        <v>679</v>
      </c>
      <c r="B28" s="395" t="s">
        <v>958</v>
      </c>
      <c r="C28" s="396" t="s">
        <v>959</v>
      </c>
      <c r="D28" s="397">
        <v>12053.379050000001</v>
      </c>
      <c r="E28" s="397">
        <v>97246.830060000008</v>
      </c>
      <c r="F28" s="397">
        <v>0</v>
      </c>
      <c r="G28" s="397">
        <v>0</v>
      </c>
      <c r="H28" s="397">
        <v>0</v>
      </c>
      <c r="I28" s="397">
        <v>0</v>
      </c>
      <c r="J28" s="397">
        <v>0</v>
      </c>
    </row>
    <row r="29" spans="1:10" s="208" customFormat="1" ht="42" customHeight="1" thickTop="1" thickBot="1">
      <c r="A29" s="385" t="s">
        <v>679</v>
      </c>
      <c r="B29" s="398" t="s">
        <v>960</v>
      </c>
      <c r="C29" s="399" t="s">
        <v>961</v>
      </c>
      <c r="D29" s="400">
        <v>1067997.73762</v>
      </c>
      <c r="E29" s="400">
        <v>1466016.6550799999</v>
      </c>
      <c r="F29" s="400">
        <v>1559971.75232</v>
      </c>
      <c r="G29" s="400">
        <v>1664332.84406</v>
      </c>
      <c r="H29" s="400">
        <v>1884050.5139200001</v>
      </c>
      <c r="I29" s="400">
        <v>2279307.10091</v>
      </c>
      <c r="J29" s="400">
        <v>2131219.16231</v>
      </c>
    </row>
    <row r="30" spans="1:10" s="208" customFormat="1" ht="42" customHeight="1" thickTop="1" thickBot="1">
      <c r="A30" s="385" t="s">
        <v>679</v>
      </c>
      <c r="B30" s="398" t="s">
        <v>962</v>
      </c>
      <c r="C30" s="399" t="s">
        <v>963</v>
      </c>
      <c r="D30" s="400">
        <v>2212484.0016700001</v>
      </c>
      <c r="E30" s="400">
        <v>3593286.2493099999</v>
      </c>
      <c r="F30" s="400">
        <v>4656213.9576700004</v>
      </c>
      <c r="G30" s="400">
        <v>7418197.5235699993</v>
      </c>
      <c r="H30" s="400">
        <v>10518361.846270001</v>
      </c>
      <c r="I30" s="400">
        <v>18273998.676750001</v>
      </c>
      <c r="J30" s="400">
        <v>21156063.617210001</v>
      </c>
    </row>
    <row r="31" spans="1:10" s="208" customFormat="1" ht="42" customHeight="1" thickTop="1" thickBot="1">
      <c r="A31" s="391" t="s">
        <v>679</v>
      </c>
      <c r="B31" s="401" t="s">
        <v>964</v>
      </c>
      <c r="C31" s="393" t="s">
        <v>965</v>
      </c>
      <c r="D31" s="394">
        <v>415014.94195999997</v>
      </c>
      <c r="E31" s="394">
        <v>578445.40763999999</v>
      </c>
      <c r="F31" s="394">
        <v>752526.08979999996</v>
      </c>
      <c r="G31" s="394">
        <v>891681.5564</v>
      </c>
      <c r="H31" s="394">
        <v>953253.57582999999</v>
      </c>
      <c r="I31" s="394">
        <v>1252542.6276</v>
      </c>
      <c r="J31" s="394">
        <v>1403399.4007600001</v>
      </c>
    </row>
    <row r="32" spans="1:10" s="208" customFormat="1" ht="42" customHeight="1" thickTop="1">
      <c r="A32" s="208" t="s">
        <v>679</v>
      </c>
      <c r="B32" s="395" t="s">
        <v>966</v>
      </c>
      <c r="C32" s="396" t="s">
        <v>967</v>
      </c>
      <c r="D32" s="397">
        <v>140.09529999999998</v>
      </c>
      <c r="E32" s="397">
        <v>72.361869999999996</v>
      </c>
      <c r="F32" s="397">
        <v>72.36694</v>
      </c>
      <c r="G32" s="397">
        <v>69.883359999999996</v>
      </c>
      <c r="H32" s="397">
        <v>69.086669999999998</v>
      </c>
      <c r="I32" s="397">
        <v>72.904570000000007</v>
      </c>
      <c r="J32" s="397">
        <v>80.481870000000001</v>
      </c>
    </row>
    <row r="33" spans="1:11" s="208" customFormat="1" ht="42" customHeight="1">
      <c r="A33" s="208" t="s">
        <v>679</v>
      </c>
      <c r="B33" s="395" t="s">
        <v>968</v>
      </c>
      <c r="C33" s="396" t="s">
        <v>969</v>
      </c>
      <c r="D33" s="397">
        <v>1.0289999999999999E-2</v>
      </c>
      <c r="E33" s="397">
        <v>6.0179999999999997E-2</v>
      </c>
      <c r="F33" s="397">
        <v>97.249210000000005</v>
      </c>
      <c r="G33" s="397">
        <v>9.7919199999999993</v>
      </c>
      <c r="H33" s="397">
        <v>8.4478099999999987</v>
      </c>
      <c r="I33" s="397">
        <v>9.7299400000000009</v>
      </c>
      <c r="J33" s="397">
        <v>15.144620000000002</v>
      </c>
    </row>
    <row r="34" spans="1:11" s="208" customFormat="1" ht="42" customHeight="1">
      <c r="A34" s="208" t="s">
        <v>679</v>
      </c>
      <c r="B34" s="395" t="s">
        <v>970</v>
      </c>
      <c r="C34" s="396" t="s">
        <v>971</v>
      </c>
      <c r="D34" s="397">
        <v>257824.33932</v>
      </c>
      <c r="E34" s="397">
        <v>250893.79259</v>
      </c>
      <c r="F34" s="397">
        <v>269842.60120999999</v>
      </c>
      <c r="G34" s="397">
        <v>251627.07624000002</v>
      </c>
      <c r="H34" s="397">
        <v>257960.87156999999</v>
      </c>
      <c r="I34" s="397">
        <v>283484.18526999996</v>
      </c>
      <c r="J34" s="397">
        <v>280469.16210000002</v>
      </c>
    </row>
    <row r="35" spans="1:11" s="208" customFormat="1" ht="42" customHeight="1">
      <c r="A35" s="208" t="s">
        <v>679</v>
      </c>
      <c r="B35" s="402" t="s">
        <v>972</v>
      </c>
      <c r="C35" s="396" t="s">
        <v>973</v>
      </c>
      <c r="D35" s="397">
        <v>15137.25677</v>
      </c>
      <c r="E35" s="397">
        <v>26906.116879999998</v>
      </c>
      <c r="F35" s="397">
        <v>22195.729649999997</v>
      </c>
      <c r="G35" s="397">
        <v>13790.789449999998</v>
      </c>
      <c r="H35" s="397">
        <v>10745.441210000001</v>
      </c>
      <c r="I35" s="397">
        <v>6109.2812000000004</v>
      </c>
      <c r="J35" s="397">
        <v>3998.4484600000001</v>
      </c>
    </row>
    <row r="36" spans="1:11" s="208" customFormat="1" ht="42" customHeight="1">
      <c r="A36" s="208" t="s">
        <v>679</v>
      </c>
      <c r="B36" s="402" t="s">
        <v>974</v>
      </c>
      <c r="C36" s="403" t="s">
        <v>975</v>
      </c>
      <c r="D36" s="397">
        <v>141913.24028</v>
      </c>
      <c r="E36" s="397">
        <v>300573.07611999998</v>
      </c>
      <c r="F36" s="397">
        <v>460318.14279000001</v>
      </c>
      <c r="G36" s="397">
        <v>626184.0154400001</v>
      </c>
      <c r="H36" s="397">
        <v>684469.72857000004</v>
      </c>
      <c r="I36" s="397">
        <v>962866.52662000002</v>
      </c>
      <c r="J36" s="397">
        <v>1118836.16371</v>
      </c>
    </row>
    <row r="37" spans="1:11" s="208" customFormat="1" ht="42" customHeight="1">
      <c r="A37" s="208" t="s">
        <v>679</v>
      </c>
      <c r="B37" s="402" t="s">
        <v>976</v>
      </c>
      <c r="C37" s="404" t="s">
        <v>977</v>
      </c>
      <c r="D37" s="405" t="s">
        <v>658</v>
      </c>
      <c r="E37" s="405" t="s">
        <v>658</v>
      </c>
      <c r="F37" s="397">
        <v>588755.45033000002</v>
      </c>
      <c r="G37" s="397">
        <v>640610.68252000003</v>
      </c>
      <c r="H37" s="397">
        <v>1314221.7058599999</v>
      </c>
      <c r="I37" s="397">
        <v>3362012.28681</v>
      </c>
      <c r="J37" s="397">
        <v>4355810.6110699996</v>
      </c>
    </row>
    <row r="38" spans="1:11" ht="9" customHeight="1">
      <c r="A38" s="395" t="s">
        <v>678</v>
      </c>
      <c r="B38" s="395" t="s">
        <v>678</v>
      </c>
      <c r="C38" s="384"/>
      <c r="D38" s="406"/>
      <c r="E38" s="406"/>
      <c r="F38" s="406"/>
      <c r="G38" s="406"/>
      <c r="H38" s="407"/>
      <c r="I38" s="407"/>
      <c r="J38" s="407"/>
      <c r="K38" s="69"/>
    </row>
    <row r="39" spans="1:11" ht="12" customHeight="1" thickBot="1">
      <c r="C39" s="408"/>
      <c r="D39" s="409"/>
      <c r="E39" s="409"/>
      <c r="F39" s="409"/>
      <c r="G39" s="409"/>
      <c r="H39" s="410"/>
      <c r="I39" s="410"/>
      <c r="J39" s="409"/>
      <c r="K39" s="69"/>
    </row>
    <row r="40" spans="1:11" ht="24.75" customHeight="1" thickTop="1">
      <c r="C40" s="411"/>
      <c r="D40" s="412"/>
      <c r="E40" s="412"/>
      <c r="F40" s="412"/>
      <c r="G40" s="412"/>
      <c r="H40" s="413"/>
      <c r="I40" s="413"/>
      <c r="J40" s="412"/>
      <c r="K40" s="69"/>
    </row>
    <row r="41" spans="1:11">
      <c r="C41" s="411"/>
      <c r="D41" s="412"/>
      <c r="E41" s="412"/>
      <c r="F41" s="412"/>
      <c r="G41" s="412"/>
      <c r="H41" s="413"/>
      <c r="I41" s="413"/>
      <c r="J41" s="412"/>
      <c r="K41" s="69"/>
    </row>
    <row r="42" spans="1:11">
      <c r="C42" s="411"/>
      <c r="D42" s="412"/>
      <c r="E42" s="412"/>
      <c r="F42" s="412"/>
      <c r="G42" s="412"/>
      <c r="H42" s="413"/>
      <c r="I42" s="413"/>
      <c r="J42" s="412"/>
      <c r="K42" s="69"/>
    </row>
    <row r="43" spans="1:11">
      <c r="C43" s="411"/>
      <c r="D43" s="412"/>
      <c r="E43" s="412"/>
      <c r="F43" s="412"/>
      <c r="G43" s="412"/>
      <c r="H43" s="413"/>
      <c r="I43" s="413"/>
      <c r="J43" s="412"/>
      <c r="K43" s="69"/>
    </row>
    <row r="44" spans="1:11">
      <c r="C44" s="229"/>
      <c r="D44" s="412"/>
      <c r="E44" s="412"/>
      <c r="F44" s="412"/>
      <c r="G44" s="412"/>
      <c r="H44" s="413"/>
      <c r="I44" s="413"/>
      <c r="J44" s="412"/>
      <c r="K44" s="69"/>
    </row>
    <row r="45" spans="1:11">
      <c r="C45" s="229"/>
      <c r="D45" s="412"/>
      <c r="E45" s="412"/>
      <c r="F45" s="412"/>
      <c r="G45" s="412"/>
      <c r="H45" s="413"/>
      <c r="I45" s="413"/>
      <c r="J45" s="412"/>
      <c r="K45" s="69"/>
    </row>
    <row r="46" spans="1:11">
      <c r="C46" s="229"/>
      <c r="D46" s="412"/>
      <c r="E46" s="412"/>
      <c r="F46" s="412"/>
      <c r="G46" s="412"/>
      <c r="H46" s="413"/>
      <c r="I46" s="413"/>
      <c r="J46" s="412"/>
      <c r="K46" s="69"/>
    </row>
    <row r="47" spans="1:11">
      <c r="C47" s="229"/>
      <c r="D47" s="412"/>
      <c r="E47" s="412"/>
      <c r="F47" s="412"/>
      <c r="G47" s="412"/>
      <c r="H47" s="413"/>
      <c r="I47" s="413"/>
      <c r="J47" s="412"/>
      <c r="K47" s="69"/>
    </row>
    <row r="48" spans="1:11">
      <c r="C48" s="229"/>
      <c r="D48" s="412"/>
      <c r="E48" s="412"/>
      <c r="F48" s="412"/>
      <c r="G48" s="412"/>
      <c r="H48" s="413"/>
      <c r="I48" s="413"/>
      <c r="J48" s="412"/>
      <c r="K48" s="69"/>
    </row>
    <row r="49" spans="3:11">
      <c r="C49" s="229"/>
      <c r="D49" s="412"/>
      <c r="E49" s="412"/>
      <c r="F49" s="412"/>
      <c r="G49" s="412"/>
      <c r="H49" s="413"/>
      <c r="I49" s="413"/>
      <c r="J49" s="412"/>
      <c r="K49" s="69"/>
    </row>
    <row r="50" spans="3:11">
      <c r="C50" s="229"/>
      <c r="D50" s="412"/>
      <c r="E50" s="412"/>
      <c r="F50" s="412"/>
      <c r="G50" s="412"/>
      <c r="H50" s="413"/>
      <c r="I50" s="413"/>
      <c r="J50" s="412"/>
      <c r="K50" s="69"/>
    </row>
    <row r="51" spans="3:11">
      <c r="C51" s="229"/>
      <c r="D51" s="412"/>
      <c r="E51" s="412"/>
      <c r="F51" s="412"/>
      <c r="G51" s="412"/>
      <c r="H51" s="413"/>
      <c r="I51" s="413"/>
      <c r="J51" s="412"/>
      <c r="K51" s="69"/>
    </row>
    <row r="52" spans="3:11">
      <c r="C52" s="229"/>
      <c r="D52" s="412"/>
      <c r="E52" s="412"/>
      <c r="F52" s="412"/>
      <c r="G52" s="412"/>
      <c r="H52" s="413"/>
      <c r="I52" s="413"/>
      <c r="J52" s="412"/>
      <c r="K52" s="69"/>
    </row>
    <row r="53" spans="3:11">
      <c r="C53" s="229"/>
      <c r="D53" s="412"/>
      <c r="E53" s="412"/>
      <c r="F53" s="412"/>
      <c r="G53" s="412"/>
      <c r="H53" s="413"/>
      <c r="I53" s="413"/>
      <c r="J53" s="412"/>
      <c r="K53" s="69"/>
    </row>
    <row r="54" spans="3:11">
      <c r="C54" s="229"/>
      <c r="D54" s="412"/>
      <c r="E54" s="412"/>
      <c r="F54" s="412"/>
      <c r="G54" s="412"/>
      <c r="H54" s="413"/>
      <c r="I54" s="413"/>
      <c r="J54" s="412"/>
      <c r="K54" s="69"/>
    </row>
    <row r="55" spans="3:11" ht="15.75">
      <c r="C55" s="414"/>
      <c r="D55" s="412"/>
      <c r="E55" s="412"/>
      <c r="F55" s="412"/>
      <c r="G55" s="412"/>
      <c r="H55" s="413"/>
      <c r="I55" s="413"/>
      <c r="J55" s="412"/>
      <c r="K55" s="69"/>
    </row>
    <row r="56" spans="3:11" ht="15.75">
      <c r="C56" s="414"/>
      <c r="D56" s="412"/>
      <c r="E56" s="412"/>
      <c r="F56" s="412"/>
      <c r="G56" s="412"/>
      <c r="H56" s="413"/>
      <c r="I56" s="413"/>
      <c r="J56" s="412"/>
      <c r="K56" s="69"/>
    </row>
    <row r="57" spans="3:11" ht="15.75">
      <c r="C57" s="414"/>
      <c r="D57" s="412"/>
      <c r="E57" s="412"/>
      <c r="F57" s="412"/>
      <c r="G57" s="412"/>
      <c r="H57" s="413"/>
      <c r="I57" s="413"/>
      <c r="J57" s="412"/>
      <c r="K57" s="69"/>
    </row>
    <row r="58" spans="3:11" ht="15.75">
      <c r="C58" s="414"/>
      <c r="K58" s="69"/>
    </row>
    <row r="59" spans="3:11" ht="15.75">
      <c r="C59" s="414"/>
      <c r="K59" s="69"/>
    </row>
    <row r="60" spans="3:11" ht="15.75">
      <c r="C60" s="414"/>
      <c r="K60" s="69"/>
    </row>
    <row r="61" spans="3:11" ht="15.75">
      <c r="C61" s="414"/>
      <c r="K61" s="69"/>
    </row>
    <row r="62" spans="3:11" ht="15.75">
      <c r="C62" s="414"/>
      <c r="K62" s="69"/>
    </row>
    <row r="63" spans="3:11" ht="15.75">
      <c r="C63" s="414"/>
      <c r="K63" s="69"/>
    </row>
    <row r="64" spans="3:11" ht="15.75">
      <c r="C64" s="414"/>
      <c r="K64" s="69"/>
    </row>
    <row r="65" spans="3:11" ht="15.75">
      <c r="C65" s="414"/>
      <c r="K65" s="69"/>
    </row>
    <row r="66" spans="3:11" ht="15.75">
      <c r="C66" s="414"/>
      <c r="K66" s="69"/>
    </row>
    <row r="67" spans="3:11" ht="15.75">
      <c r="C67" s="414"/>
      <c r="K67" s="69"/>
    </row>
    <row r="68" spans="3:11" ht="15.75">
      <c r="C68" s="414"/>
      <c r="K68" s="69"/>
    </row>
    <row r="69" spans="3:11" ht="15.75">
      <c r="C69" s="414"/>
      <c r="K69" s="69"/>
    </row>
    <row r="70" spans="3:11" ht="15.75">
      <c r="C70" s="414"/>
      <c r="K70" s="69"/>
    </row>
    <row r="71" spans="3:11" ht="15.75">
      <c r="C71" s="414"/>
      <c r="K71" s="69"/>
    </row>
    <row r="72" spans="3:11" ht="15.75">
      <c r="C72" s="414"/>
      <c r="K72" s="69"/>
    </row>
    <row r="73" spans="3:11" ht="15.75">
      <c r="C73" s="414"/>
      <c r="K73" s="69"/>
    </row>
    <row r="74" spans="3:11" ht="15.75">
      <c r="C74" s="414"/>
      <c r="K74" s="69"/>
    </row>
    <row r="75" spans="3:11" ht="15.75">
      <c r="C75" s="414"/>
      <c r="K75" s="69"/>
    </row>
    <row r="76" spans="3:11" ht="15.75">
      <c r="C76" s="414"/>
      <c r="K76" s="69"/>
    </row>
    <row r="77" spans="3:11" ht="15.75">
      <c r="C77" s="414"/>
      <c r="K77" s="69"/>
    </row>
    <row r="78" spans="3:11" ht="15.75">
      <c r="C78" s="414"/>
      <c r="K78" s="69"/>
    </row>
    <row r="79" spans="3:11" ht="15.75">
      <c r="C79" s="414"/>
      <c r="K79" s="69"/>
    </row>
    <row r="80" spans="3:11" ht="15.75">
      <c r="C80" s="414"/>
      <c r="K80" s="69"/>
    </row>
    <row r="81" spans="3:11" ht="15.75">
      <c r="C81" s="414"/>
      <c r="K81" s="69"/>
    </row>
    <row r="82" spans="3:11" ht="15.75">
      <c r="C82" s="414"/>
      <c r="K82" s="69"/>
    </row>
    <row r="83" spans="3:11" ht="15.75">
      <c r="C83" s="414"/>
      <c r="K83" s="69"/>
    </row>
    <row r="84" spans="3:11" ht="15.75">
      <c r="C84" s="414"/>
      <c r="K84" s="69"/>
    </row>
    <row r="85" spans="3:11" ht="15.75">
      <c r="C85" s="414"/>
      <c r="K85" s="69"/>
    </row>
    <row r="86" spans="3:11" ht="15.75">
      <c r="C86" s="414"/>
      <c r="K86" s="69"/>
    </row>
    <row r="87" spans="3:11" ht="15.75">
      <c r="C87" s="414"/>
      <c r="K87" s="69"/>
    </row>
    <row r="88" spans="3:11" ht="15.75">
      <c r="C88" s="414"/>
      <c r="K88" s="69"/>
    </row>
    <row r="89" spans="3:11" ht="15.75">
      <c r="C89" s="414"/>
      <c r="K89" s="69"/>
    </row>
    <row r="90" spans="3:11" ht="15.75">
      <c r="C90" s="414"/>
      <c r="K90" s="69"/>
    </row>
    <row r="91" spans="3:11" ht="15.75">
      <c r="C91" s="414"/>
      <c r="K91" s="69"/>
    </row>
    <row r="92" spans="3:11" ht="15.75">
      <c r="C92" s="414"/>
      <c r="K92" s="69"/>
    </row>
    <row r="93" spans="3:11" ht="15.75">
      <c r="C93" s="414"/>
      <c r="K93" s="69"/>
    </row>
    <row r="94" spans="3:11" ht="15.75">
      <c r="C94" s="414"/>
      <c r="K94" s="69"/>
    </row>
    <row r="95" spans="3:11" ht="15.75">
      <c r="C95" s="414"/>
      <c r="K95" s="69"/>
    </row>
    <row r="96" spans="3:11" ht="15.75">
      <c r="C96" s="414"/>
      <c r="K96" s="69"/>
    </row>
    <row r="97" spans="3:11" ht="15.75">
      <c r="C97" s="414"/>
      <c r="K97" s="69"/>
    </row>
    <row r="98" spans="3:11" ht="15.75">
      <c r="C98" s="414"/>
      <c r="K98" s="69"/>
    </row>
    <row r="99" spans="3:11" ht="15.75">
      <c r="C99" s="414"/>
      <c r="K99" s="69"/>
    </row>
    <row r="100" spans="3:11" ht="15.75">
      <c r="C100" s="414"/>
      <c r="K100" s="69"/>
    </row>
    <row r="101" spans="3:11" ht="15.75">
      <c r="C101" s="414"/>
      <c r="K101" s="69"/>
    </row>
    <row r="102" spans="3:11" ht="15.75">
      <c r="C102" s="414"/>
      <c r="K102" s="69"/>
    </row>
    <row r="103" spans="3:11" ht="15.75">
      <c r="C103" s="414"/>
      <c r="K103" s="69"/>
    </row>
    <row r="104" spans="3:11" ht="15.75">
      <c r="C104" s="414"/>
      <c r="K104" s="69"/>
    </row>
    <row r="105" spans="3:11" ht="15.75">
      <c r="C105" s="414"/>
      <c r="K105" s="69"/>
    </row>
    <row r="106" spans="3:11" ht="15.75">
      <c r="C106" s="414"/>
      <c r="K106" s="69"/>
    </row>
    <row r="107" spans="3:11" ht="15.75">
      <c r="C107" s="414"/>
      <c r="K107" s="69"/>
    </row>
    <row r="108" spans="3:11" ht="15.75">
      <c r="C108" s="414"/>
      <c r="K108" s="69"/>
    </row>
    <row r="109" spans="3:11" ht="15.75">
      <c r="C109" s="414"/>
      <c r="K109" s="69"/>
    </row>
    <row r="110" spans="3:11" ht="15.75">
      <c r="C110" s="414"/>
      <c r="K110" s="69"/>
    </row>
    <row r="111" spans="3:11" ht="15.75">
      <c r="C111" s="414"/>
      <c r="K111" s="69"/>
    </row>
    <row r="112" spans="3:11" ht="15.75">
      <c r="C112" s="414"/>
      <c r="K112" s="69"/>
    </row>
    <row r="113" spans="3:11" ht="15.75">
      <c r="C113" s="414"/>
      <c r="K113" s="69"/>
    </row>
    <row r="114" spans="3:11" ht="15.75">
      <c r="C114" s="414"/>
      <c r="K114" s="69"/>
    </row>
    <row r="115" spans="3:11" ht="15.75">
      <c r="C115" s="414"/>
      <c r="K115" s="69"/>
    </row>
    <row r="116" spans="3:11" ht="15.75">
      <c r="C116" s="414"/>
      <c r="K116" s="69"/>
    </row>
    <row r="117" spans="3:11" ht="15.75">
      <c r="C117" s="414"/>
      <c r="K117" s="69"/>
    </row>
    <row r="118" spans="3:11" ht="15.75">
      <c r="C118" s="414"/>
      <c r="K118" s="69"/>
    </row>
    <row r="119" spans="3:11" ht="15.75">
      <c r="C119" s="414"/>
      <c r="K119" s="69"/>
    </row>
    <row r="120" spans="3:11" ht="15.75">
      <c r="C120" s="414"/>
      <c r="K120" s="69"/>
    </row>
    <row r="121" spans="3:11" ht="15.75">
      <c r="C121" s="414"/>
      <c r="K121" s="69"/>
    </row>
    <row r="122" spans="3:11" ht="15.75">
      <c r="C122" s="414"/>
      <c r="K122" s="69"/>
    </row>
    <row r="123" spans="3:11" ht="15.75">
      <c r="C123" s="414"/>
      <c r="K123" s="69"/>
    </row>
    <row r="124" spans="3:11" ht="15.75">
      <c r="C124" s="414"/>
      <c r="K124" s="69"/>
    </row>
    <row r="125" spans="3:11" ht="15.75">
      <c r="C125" s="414"/>
      <c r="K125" s="69"/>
    </row>
    <row r="126" spans="3:11" ht="15.75">
      <c r="C126" s="414"/>
      <c r="K126" s="69"/>
    </row>
    <row r="127" spans="3:11" ht="15.75">
      <c r="C127" s="414"/>
      <c r="K127" s="69"/>
    </row>
    <row r="128" spans="3:11" ht="15.75">
      <c r="C128" s="414"/>
      <c r="K128" s="69"/>
    </row>
    <row r="129" spans="3:11" ht="15.75">
      <c r="C129" s="414"/>
      <c r="K129" s="69"/>
    </row>
    <row r="130" spans="3:11" ht="15.75">
      <c r="C130" s="414"/>
      <c r="K130" s="69"/>
    </row>
    <row r="131" spans="3:11" ht="15.75">
      <c r="C131" s="414"/>
      <c r="K131" s="69"/>
    </row>
    <row r="132" spans="3:11" ht="15.75">
      <c r="C132" s="414"/>
      <c r="K132" s="69"/>
    </row>
    <row r="133" spans="3:11" ht="15.75">
      <c r="C133" s="414"/>
      <c r="K133" s="69"/>
    </row>
    <row r="134" spans="3:11" ht="15.75">
      <c r="C134" s="414"/>
      <c r="K134" s="69"/>
    </row>
    <row r="135" spans="3:11" ht="15.75">
      <c r="C135" s="414"/>
      <c r="K135" s="69"/>
    </row>
    <row r="136" spans="3:11" ht="15.75">
      <c r="C136" s="414"/>
      <c r="K136" s="69"/>
    </row>
    <row r="137" spans="3:11" ht="15.75">
      <c r="C137" s="414"/>
      <c r="K137" s="69"/>
    </row>
    <row r="138" spans="3:11" ht="15.75">
      <c r="C138" s="414"/>
      <c r="K138" s="69"/>
    </row>
    <row r="139" spans="3:11" ht="15.75">
      <c r="C139" s="414"/>
      <c r="K139" s="69"/>
    </row>
    <row r="140" spans="3:11" ht="15.75">
      <c r="C140" s="414"/>
      <c r="K140" s="69"/>
    </row>
    <row r="141" spans="3:11" ht="15.75">
      <c r="C141" s="414"/>
      <c r="K141" s="69"/>
    </row>
    <row r="142" spans="3:11" ht="15.75">
      <c r="C142" s="414"/>
      <c r="K142" s="69"/>
    </row>
    <row r="143" spans="3:11" ht="15.75">
      <c r="C143" s="414"/>
      <c r="K143" s="69"/>
    </row>
    <row r="144" spans="3:11" ht="15.75">
      <c r="C144" s="414"/>
      <c r="K144" s="69"/>
    </row>
    <row r="145" spans="3:11" ht="15.75">
      <c r="C145" s="414"/>
      <c r="K145" s="69"/>
    </row>
    <row r="146" spans="3:11" ht="15.75">
      <c r="C146" s="414"/>
      <c r="K146" s="69"/>
    </row>
    <row r="147" spans="3:11" ht="15.75">
      <c r="C147" s="414"/>
      <c r="K147" s="69"/>
    </row>
    <row r="148" spans="3:11" ht="15.75">
      <c r="C148" s="414"/>
      <c r="K148" s="69"/>
    </row>
    <row r="149" spans="3:11" ht="15.75">
      <c r="C149" s="414"/>
      <c r="K149" s="69"/>
    </row>
    <row r="150" spans="3:11" ht="15.75">
      <c r="C150" s="414"/>
      <c r="K150" s="69"/>
    </row>
    <row r="151" spans="3:11" ht="15.75">
      <c r="C151" s="414"/>
      <c r="K151" s="69"/>
    </row>
    <row r="152" spans="3:11" ht="15.75">
      <c r="C152" s="414"/>
      <c r="K152" s="69"/>
    </row>
    <row r="153" spans="3:11" ht="15.75">
      <c r="C153" s="414"/>
      <c r="K153" s="69"/>
    </row>
    <row r="154" spans="3:11" ht="15.75">
      <c r="C154" s="414"/>
      <c r="K154" s="69"/>
    </row>
    <row r="155" spans="3:11" ht="15.75">
      <c r="C155" s="414"/>
      <c r="K155" s="69"/>
    </row>
    <row r="156" spans="3:11" ht="15.75">
      <c r="C156" s="414"/>
      <c r="K156" s="69"/>
    </row>
    <row r="157" spans="3:11" ht="15.75">
      <c r="C157" s="414"/>
      <c r="K157" s="69"/>
    </row>
    <row r="158" spans="3:11" ht="15.75">
      <c r="C158" s="414"/>
      <c r="K158" s="69"/>
    </row>
    <row r="159" spans="3:11" ht="15.75">
      <c r="C159" s="414"/>
      <c r="K159" s="69"/>
    </row>
    <row r="160" spans="3:11" ht="15.75">
      <c r="C160" s="414"/>
      <c r="K160" s="69"/>
    </row>
    <row r="161" spans="3:11" ht="15.75">
      <c r="C161" s="414"/>
      <c r="K161" s="69"/>
    </row>
    <row r="162" spans="3:11" ht="15.75">
      <c r="C162" s="414"/>
      <c r="K162" s="69"/>
    </row>
    <row r="163" spans="3:11" ht="15.75">
      <c r="C163" s="414"/>
      <c r="K163" s="69"/>
    </row>
    <row r="164" spans="3:11" ht="15.75">
      <c r="C164" s="414"/>
      <c r="K164" s="69"/>
    </row>
    <row r="165" spans="3:11" ht="15.75">
      <c r="C165" s="414"/>
      <c r="K165" s="69"/>
    </row>
    <row r="166" spans="3:11" ht="15.75">
      <c r="C166" s="414"/>
      <c r="K166" s="69"/>
    </row>
    <row r="167" spans="3:11" ht="15.75">
      <c r="C167" s="414"/>
      <c r="K167" s="69"/>
    </row>
    <row r="168" spans="3:11" ht="15.75">
      <c r="C168" s="414"/>
      <c r="K168" s="69"/>
    </row>
    <row r="169" spans="3:11" ht="15.75">
      <c r="C169" s="414"/>
      <c r="K169" s="69"/>
    </row>
    <row r="170" spans="3:11" ht="15.75">
      <c r="C170" s="414"/>
      <c r="K170" s="69"/>
    </row>
    <row r="171" spans="3:11" ht="15.75">
      <c r="C171" s="414"/>
      <c r="K171" s="69"/>
    </row>
    <row r="172" spans="3:11" ht="15.75">
      <c r="C172" s="414"/>
      <c r="K172" s="69"/>
    </row>
    <row r="173" spans="3:11" ht="15.75">
      <c r="C173" s="414"/>
      <c r="K173" s="69"/>
    </row>
    <row r="174" spans="3:11" ht="15.75">
      <c r="C174" s="414"/>
      <c r="K174" s="69"/>
    </row>
    <row r="175" spans="3:11" ht="15.75">
      <c r="C175" s="414"/>
      <c r="K175" s="69"/>
    </row>
    <row r="176" spans="3:11" ht="15.75">
      <c r="C176" s="414"/>
      <c r="K176" s="69"/>
    </row>
    <row r="177" spans="3:11" ht="15.75">
      <c r="C177" s="414"/>
      <c r="K177" s="69"/>
    </row>
    <row r="178" spans="3:11" ht="15.75">
      <c r="C178" s="414"/>
      <c r="K178" s="69"/>
    </row>
    <row r="179" spans="3:11" ht="15.75">
      <c r="C179" s="414"/>
      <c r="K179" s="69"/>
    </row>
    <row r="180" spans="3:11" ht="15.75">
      <c r="C180" s="414"/>
      <c r="K180" s="69"/>
    </row>
    <row r="181" spans="3:11" ht="15.75">
      <c r="C181" s="414"/>
      <c r="K181" s="69"/>
    </row>
    <row r="182" spans="3:11" ht="15.75">
      <c r="C182" s="414"/>
      <c r="K182" s="69"/>
    </row>
    <row r="183" spans="3:11" ht="15.75">
      <c r="C183" s="414"/>
      <c r="K183" s="69"/>
    </row>
    <row r="184" spans="3:11" ht="15.75">
      <c r="C184" s="414"/>
      <c r="K184" s="69"/>
    </row>
    <row r="185" spans="3:11" ht="15.75">
      <c r="C185" s="414"/>
      <c r="K185" s="69"/>
    </row>
    <row r="186" spans="3:11" ht="15.75">
      <c r="C186" s="414"/>
      <c r="K186" s="69"/>
    </row>
    <row r="187" spans="3:11" ht="15.75">
      <c r="C187" s="414"/>
      <c r="K187" s="69"/>
    </row>
    <row r="188" spans="3:11" ht="15.75">
      <c r="C188" s="414"/>
      <c r="K188" s="69"/>
    </row>
    <row r="189" spans="3:11" ht="15.75">
      <c r="C189" s="414"/>
      <c r="K189" s="69"/>
    </row>
    <row r="190" spans="3:11" ht="15.75">
      <c r="C190" s="414"/>
      <c r="K190" s="69"/>
    </row>
    <row r="191" spans="3:11" ht="15.75">
      <c r="C191" s="414"/>
      <c r="K191" s="69"/>
    </row>
    <row r="192" spans="3:11" ht="15.75">
      <c r="C192" s="414"/>
      <c r="K192" s="69"/>
    </row>
    <row r="193" spans="3:11" ht="15.75">
      <c r="C193" s="414"/>
      <c r="K193" s="69"/>
    </row>
    <row r="194" spans="3:11" ht="15.75">
      <c r="C194" s="414"/>
      <c r="K194" s="69"/>
    </row>
    <row r="195" spans="3:11" ht="15.75">
      <c r="C195" s="414"/>
      <c r="K195" s="69"/>
    </row>
    <row r="196" spans="3:11" ht="15.75">
      <c r="C196" s="414"/>
      <c r="K196" s="69"/>
    </row>
    <row r="197" spans="3:11" ht="15.75">
      <c r="C197" s="414"/>
      <c r="K197" s="69"/>
    </row>
    <row r="198" spans="3:11" ht="15.75">
      <c r="C198" s="414"/>
      <c r="K198" s="69"/>
    </row>
    <row r="199" spans="3:11" ht="15.75">
      <c r="C199" s="414"/>
      <c r="K199" s="69"/>
    </row>
    <row r="200" spans="3:11" ht="15.75">
      <c r="C200" s="414"/>
      <c r="K200" s="69"/>
    </row>
    <row r="201" spans="3:11" ht="15.75">
      <c r="C201" s="414"/>
    </row>
    <row r="202" spans="3:11" ht="15.75">
      <c r="C202" s="414"/>
    </row>
    <row r="203" spans="3:11" ht="15.75">
      <c r="C203" s="414"/>
    </row>
    <row r="204" spans="3:11" ht="15.75">
      <c r="C204" s="414"/>
    </row>
    <row r="205" spans="3:11" ht="15.75">
      <c r="C205" s="414"/>
    </row>
    <row r="206" spans="3:11" ht="15.75">
      <c r="C206" s="414"/>
    </row>
    <row r="207" spans="3:11" ht="15.75">
      <c r="C207" s="414"/>
    </row>
    <row r="208" spans="3:11" ht="15.75">
      <c r="C208" s="414"/>
    </row>
    <row r="209" spans="3:3" ht="15.75">
      <c r="C209" s="414"/>
    </row>
    <row r="210" spans="3:3" ht="15.75">
      <c r="C210" s="414"/>
    </row>
    <row r="211" spans="3:3" ht="15.75">
      <c r="C211" s="414"/>
    </row>
    <row r="212" spans="3:3" ht="15.75">
      <c r="C212" s="414"/>
    </row>
    <row r="213" spans="3:3" ht="15.75">
      <c r="C213" s="414"/>
    </row>
    <row r="214" spans="3:3" ht="15.75">
      <c r="C214" s="414"/>
    </row>
    <row r="215" spans="3:3" ht="15.75">
      <c r="C215" s="414"/>
    </row>
    <row r="216" spans="3:3" ht="15.75">
      <c r="C216" s="414"/>
    </row>
    <row r="217" spans="3:3" ht="15.75">
      <c r="C217" s="414"/>
    </row>
    <row r="218" spans="3:3" ht="15.75">
      <c r="C218" s="414"/>
    </row>
    <row r="219" spans="3:3" ht="15.75">
      <c r="C219" s="414"/>
    </row>
    <row r="220" spans="3:3" ht="15.75">
      <c r="C220" s="414"/>
    </row>
    <row r="221" spans="3:3" ht="15.75">
      <c r="C221" s="414"/>
    </row>
    <row r="222" spans="3:3" ht="15.75">
      <c r="C222" s="414"/>
    </row>
    <row r="223" spans="3:3" ht="15.75">
      <c r="C223" s="414"/>
    </row>
    <row r="224" spans="3:3" ht="15.75">
      <c r="C224" s="414"/>
    </row>
    <row r="225" spans="3:3" ht="15.75">
      <c r="C225" s="414"/>
    </row>
    <row r="226" spans="3:3" ht="15.75">
      <c r="C226" s="414"/>
    </row>
    <row r="227" spans="3:3" ht="15.75">
      <c r="C227" s="414"/>
    </row>
    <row r="228" spans="3:3" ht="15.75">
      <c r="C228" s="414"/>
    </row>
    <row r="229" spans="3:3" ht="15.75">
      <c r="C229" s="414"/>
    </row>
    <row r="230" spans="3:3" ht="15.75">
      <c r="C230" s="414"/>
    </row>
    <row r="231" spans="3:3" ht="15.75">
      <c r="C231" s="414"/>
    </row>
    <row r="232" spans="3:3" ht="15.75">
      <c r="C232" s="414"/>
    </row>
    <row r="233" spans="3:3" ht="15.75">
      <c r="C233" s="414"/>
    </row>
    <row r="234" spans="3:3" ht="15.75">
      <c r="C234" s="414"/>
    </row>
    <row r="235" spans="3:3" ht="15.75">
      <c r="C235" s="414"/>
    </row>
    <row r="236" spans="3:3" ht="15.75">
      <c r="C236" s="414"/>
    </row>
    <row r="237" spans="3:3" ht="15.75">
      <c r="C237" s="414"/>
    </row>
    <row r="238" spans="3:3" ht="15.75">
      <c r="C238" s="414"/>
    </row>
    <row r="239" spans="3:3" ht="15.75">
      <c r="C239" s="414"/>
    </row>
    <row r="240" spans="3:3" ht="15.75">
      <c r="C240" s="414"/>
    </row>
    <row r="241" spans="3:3" ht="15.75">
      <c r="C241" s="414"/>
    </row>
    <row r="242" spans="3:3" ht="15.75">
      <c r="C242" s="414"/>
    </row>
    <row r="243" spans="3:3" ht="15.75">
      <c r="C243" s="414"/>
    </row>
    <row r="244" spans="3:3" ht="15.75">
      <c r="C244" s="414"/>
    </row>
    <row r="245" spans="3:3" ht="15.75">
      <c r="C245" s="414"/>
    </row>
    <row r="246" spans="3:3" ht="15.75">
      <c r="C246" s="414"/>
    </row>
    <row r="247" spans="3:3" ht="15.75">
      <c r="C247" s="414"/>
    </row>
    <row r="248" spans="3:3" ht="15.75">
      <c r="C248" s="414"/>
    </row>
    <row r="249" spans="3:3" ht="15.75">
      <c r="C249" s="414"/>
    </row>
    <row r="250" spans="3:3" ht="15.75">
      <c r="C250" s="414"/>
    </row>
    <row r="251" spans="3:3" ht="15.75">
      <c r="C251" s="414"/>
    </row>
    <row r="252" spans="3:3" ht="15.75">
      <c r="C252" s="414"/>
    </row>
    <row r="253" spans="3:3" ht="15.75">
      <c r="C253" s="414"/>
    </row>
    <row r="254" spans="3:3" ht="15.75">
      <c r="C254" s="414"/>
    </row>
    <row r="255" spans="3:3" ht="15.75">
      <c r="C255" s="414"/>
    </row>
    <row r="256" spans="3:3" ht="15.75">
      <c r="C256" s="414"/>
    </row>
    <row r="257" spans="3:3" ht="15.75">
      <c r="C257" s="414"/>
    </row>
    <row r="258" spans="3:3" ht="15.75">
      <c r="C258" s="414"/>
    </row>
    <row r="259" spans="3:3" ht="15.75">
      <c r="C259" s="414"/>
    </row>
    <row r="260" spans="3:3" ht="15.75">
      <c r="C260" s="414"/>
    </row>
    <row r="261" spans="3:3" ht="15.75">
      <c r="C261" s="414"/>
    </row>
    <row r="262" spans="3:3" ht="15.75">
      <c r="C262" s="414"/>
    </row>
    <row r="263" spans="3:3" ht="15.75">
      <c r="C263" s="414"/>
    </row>
    <row r="264" spans="3:3" ht="15.75">
      <c r="C264" s="414"/>
    </row>
    <row r="265" spans="3:3" ht="15.75">
      <c r="C265" s="414"/>
    </row>
    <row r="266" spans="3:3" ht="15.75">
      <c r="C266" s="414"/>
    </row>
    <row r="267" spans="3:3" ht="15.75">
      <c r="C267" s="414"/>
    </row>
    <row r="268" spans="3:3" ht="15.75">
      <c r="C268" s="414"/>
    </row>
    <row r="269" spans="3:3" ht="15.75">
      <c r="C269" s="414"/>
    </row>
    <row r="270" spans="3:3" ht="15.75">
      <c r="C270" s="414"/>
    </row>
    <row r="271" spans="3:3" ht="15.75">
      <c r="C271" s="414"/>
    </row>
    <row r="272" spans="3:3" ht="15.75">
      <c r="C272" s="414"/>
    </row>
    <row r="273" spans="3:3" ht="15.75">
      <c r="C273" s="414"/>
    </row>
    <row r="274" spans="3:3" ht="15.75">
      <c r="C274" s="414"/>
    </row>
    <row r="275" spans="3:3" ht="15.75">
      <c r="C275" s="414"/>
    </row>
    <row r="276" spans="3:3" ht="15.75">
      <c r="C276" s="414"/>
    </row>
    <row r="277" spans="3:3" ht="15.75">
      <c r="C277" s="414"/>
    </row>
    <row r="278" spans="3:3" ht="15.75">
      <c r="C278" s="414"/>
    </row>
    <row r="279" spans="3:3" ht="15.75">
      <c r="C279" s="414"/>
    </row>
    <row r="280" spans="3:3" ht="15.75">
      <c r="C280" s="414"/>
    </row>
    <row r="281" spans="3:3" ht="15.75">
      <c r="C281" s="414"/>
    </row>
    <row r="282" spans="3:3" ht="15.75">
      <c r="C282" s="414"/>
    </row>
    <row r="283" spans="3:3" ht="15.75">
      <c r="C283" s="414"/>
    </row>
    <row r="284" spans="3:3" ht="15.75">
      <c r="C284" s="414"/>
    </row>
    <row r="285" spans="3:3" ht="15.75">
      <c r="C285" s="414"/>
    </row>
    <row r="286" spans="3:3" ht="15.75">
      <c r="C286" s="414"/>
    </row>
    <row r="287" spans="3:3" ht="15.75">
      <c r="C287" s="414"/>
    </row>
    <row r="288" spans="3:3" ht="15.75">
      <c r="C288" s="414"/>
    </row>
    <row r="289" spans="3:3" ht="15.75">
      <c r="C289" s="414"/>
    </row>
    <row r="290" spans="3:3" ht="15.75">
      <c r="C290" s="414"/>
    </row>
    <row r="291" spans="3:3" ht="15.75">
      <c r="C291" s="414"/>
    </row>
    <row r="292" spans="3:3" ht="15.75">
      <c r="C292" s="414"/>
    </row>
    <row r="293" spans="3:3" ht="15.75">
      <c r="C293" s="414"/>
    </row>
    <row r="294" spans="3:3" ht="15.75">
      <c r="C294" s="414"/>
    </row>
    <row r="295" spans="3:3" ht="15.75">
      <c r="C295" s="414"/>
    </row>
    <row r="296" spans="3:3" ht="15.75">
      <c r="C296" s="414"/>
    </row>
    <row r="297" spans="3:3" ht="15.75">
      <c r="C297" s="414"/>
    </row>
    <row r="298" spans="3:3" ht="15.75">
      <c r="C298" s="414"/>
    </row>
    <row r="299" spans="3:3" ht="15.75">
      <c r="C299" s="414"/>
    </row>
    <row r="300" spans="3:3" ht="15.75">
      <c r="C300" s="414"/>
    </row>
    <row r="301" spans="3:3" ht="15.75">
      <c r="C301" s="414"/>
    </row>
    <row r="302" spans="3:3" ht="15.75">
      <c r="C302" s="414"/>
    </row>
    <row r="303" spans="3:3" ht="15.75">
      <c r="C303" s="414"/>
    </row>
    <row r="304" spans="3:3" ht="15.75">
      <c r="C304" s="414"/>
    </row>
    <row r="305" spans="3:3" ht="15.75">
      <c r="C305" s="414"/>
    </row>
    <row r="306" spans="3:3" ht="15.75">
      <c r="C306" s="414"/>
    </row>
    <row r="307" spans="3:3" ht="15.75">
      <c r="C307" s="414"/>
    </row>
    <row r="308" spans="3:3" ht="15.75">
      <c r="C308" s="414"/>
    </row>
    <row r="309" spans="3:3" ht="15.75">
      <c r="C309" s="414"/>
    </row>
    <row r="310" spans="3:3" ht="15.75">
      <c r="C310" s="414"/>
    </row>
    <row r="311" spans="3:3" ht="15.75">
      <c r="C311" s="414"/>
    </row>
    <row r="312" spans="3:3" ht="15.75">
      <c r="C312" s="414"/>
    </row>
    <row r="313" spans="3:3" ht="15.75">
      <c r="C313" s="414"/>
    </row>
    <row r="314" spans="3:3" ht="15.75">
      <c r="C314" s="414"/>
    </row>
    <row r="315" spans="3:3" ht="15.75">
      <c r="C315" s="414"/>
    </row>
    <row r="316" spans="3:3" ht="15.75">
      <c r="C316" s="414"/>
    </row>
    <row r="317" spans="3:3" ht="15.75">
      <c r="C317" s="414"/>
    </row>
    <row r="318" spans="3:3" ht="15.75">
      <c r="C318" s="414"/>
    </row>
    <row r="319" spans="3:3" ht="15.75">
      <c r="C319" s="414"/>
    </row>
    <row r="320" spans="3:3" ht="15.75">
      <c r="C320" s="414"/>
    </row>
    <row r="321" spans="3:3" ht="15.75">
      <c r="C321" s="414"/>
    </row>
    <row r="322" spans="3:3" ht="15.75">
      <c r="C322" s="414"/>
    </row>
    <row r="323" spans="3:3" ht="15.75">
      <c r="C323" s="414"/>
    </row>
    <row r="324" spans="3:3" ht="15.75">
      <c r="C324" s="414"/>
    </row>
    <row r="325" spans="3:3" ht="15.75">
      <c r="C325" s="414"/>
    </row>
    <row r="326" spans="3:3" ht="15.75">
      <c r="C326" s="414"/>
    </row>
    <row r="327" spans="3:3" ht="15.75">
      <c r="C327" s="414"/>
    </row>
    <row r="328" spans="3:3" ht="15.75">
      <c r="C328" s="414"/>
    </row>
    <row r="329" spans="3:3" ht="15.75">
      <c r="C329" s="414"/>
    </row>
    <row r="330" spans="3:3" ht="15.75">
      <c r="C330" s="414"/>
    </row>
    <row r="331" spans="3:3" ht="15.75">
      <c r="C331" s="414"/>
    </row>
    <row r="332" spans="3:3" ht="15.75">
      <c r="C332" s="414"/>
    </row>
    <row r="333" spans="3:3" ht="15.75">
      <c r="C333" s="414"/>
    </row>
    <row r="334" spans="3:3" ht="15.75">
      <c r="C334" s="414"/>
    </row>
    <row r="335" spans="3:3" ht="15.75">
      <c r="C335" s="414"/>
    </row>
    <row r="336" spans="3:3" ht="15.75">
      <c r="C336" s="414"/>
    </row>
    <row r="337" spans="3:3" ht="15.75">
      <c r="C337" s="414"/>
    </row>
    <row r="338" spans="3:3" ht="15.75">
      <c r="C338" s="414"/>
    </row>
    <row r="339" spans="3:3" ht="15.75">
      <c r="C339" s="414"/>
    </row>
    <row r="340" spans="3:3" ht="15.75">
      <c r="C340" s="414"/>
    </row>
    <row r="341" spans="3:3" ht="15.75">
      <c r="C341" s="414"/>
    </row>
    <row r="342" spans="3:3" ht="15.75">
      <c r="C342" s="414"/>
    </row>
    <row r="343" spans="3:3" ht="15.75">
      <c r="C343" s="414"/>
    </row>
    <row r="344" spans="3:3" ht="15.75">
      <c r="C344" s="414"/>
    </row>
    <row r="345" spans="3:3" ht="15.75">
      <c r="C345" s="414"/>
    </row>
    <row r="346" spans="3:3" ht="15.75">
      <c r="C346" s="414"/>
    </row>
    <row r="347" spans="3:3" ht="15.75">
      <c r="C347" s="414"/>
    </row>
    <row r="348" spans="3:3" ht="15.75">
      <c r="C348" s="414"/>
    </row>
    <row r="349" spans="3:3" ht="15.75">
      <c r="C349" s="414"/>
    </row>
    <row r="350" spans="3:3" ht="15.75">
      <c r="C350" s="414"/>
    </row>
    <row r="351" spans="3:3" ht="15.75">
      <c r="C351" s="414"/>
    </row>
    <row r="352" spans="3:3" ht="15.75">
      <c r="C352" s="414"/>
    </row>
    <row r="353" spans="3:3" ht="15.75">
      <c r="C353" s="414"/>
    </row>
    <row r="354" spans="3:3" ht="15.75">
      <c r="C354" s="414"/>
    </row>
    <row r="355" spans="3:3" ht="15.75">
      <c r="C355" s="414"/>
    </row>
    <row r="356" spans="3:3" ht="15.75">
      <c r="C356" s="414"/>
    </row>
    <row r="357" spans="3:3" ht="15.75">
      <c r="C357" s="414"/>
    </row>
    <row r="358" spans="3:3" ht="15.75">
      <c r="C358" s="414"/>
    </row>
    <row r="359" spans="3:3" ht="15.75">
      <c r="C359" s="414"/>
    </row>
    <row r="360" spans="3:3" ht="15.75">
      <c r="C360" s="414"/>
    </row>
    <row r="361" spans="3:3" ht="15.75">
      <c r="C361" s="414"/>
    </row>
    <row r="362" spans="3:3" ht="15.75">
      <c r="C362" s="414"/>
    </row>
    <row r="363" spans="3:3" ht="15.75">
      <c r="C363" s="414"/>
    </row>
    <row r="364" spans="3:3" ht="15.75">
      <c r="C364" s="414"/>
    </row>
    <row r="365" spans="3:3" ht="15.75">
      <c r="C365" s="414"/>
    </row>
    <row r="366" spans="3:3" ht="15.75">
      <c r="C366" s="414"/>
    </row>
    <row r="367" spans="3:3" ht="15.75">
      <c r="C367" s="414"/>
    </row>
    <row r="368" spans="3:3" ht="15.75">
      <c r="C368" s="414"/>
    </row>
    <row r="369" spans="3:3" ht="15.75">
      <c r="C369" s="414"/>
    </row>
    <row r="370" spans="3:3" ht="15.75">
      <c r="C370" s="414"/>
    </row>
    <row r="371" spans="3:3" ht="15.75">
      <c r="C371" s="414"/>
    </row>
    <row r="372" spans="3:3" ht="15.75">
      <c r="C372" s="414"/>
    </row>
    <row r="373" spans="3:3" ht="15.75">
      <c r="C373" s="414"/>
    </row>
    <row r="374" spans="3:3" ht="15.75">
      <c r="C374" s="414"/>
    </row>
    <row r="375" spans="3:3" ht="15.75">
      <c r="C375" s="414"/>
    </row>
    <row r="376" spans="3:3" ht="15.75">
      <c r="C376" s="414"/>
    </row>
    <row r="377" spans="3:3" ht="15.75">
      <c r="C377" s="414"/>
    </row>
    <row r="378" spans="3:3" ht="15.75">
      <c r="C378" s="414"/>
    </row>
    <row r="379" spans="3:3" ht="15.75">
      <c r="C379" s="414"/>
    </row>
    <row r="380" spans="3:3" ht="15.75">
      <c r="C380" s="414"/>
    </row>
    <row r="381" spans="3:3" ht="15.75">
      <c r="C381" s="414"/>
    </row>
    <row r="382" spans="3:3" ht="15.75">
      <c r="C382" s="414"/>
    </row>
    <row r="383" spans="3:3" ht="15.75">
      <c r="C383" s="414"/>
    </row>
    <row r="384" spans="3:3" ht="15.75">
      <c r="C384" s="414"/>
    </row>
    <row r="385" spans="3:3" ht="15.75">
      <c r="C385" s="414"/>
    </row>
    <row r="386" spans="3:3" ht="15.75">
      <c r="C386" s="414"/>
    </row>
    <row r="387" spans="3:3" ht="15.75">
      <c r="C387" s="414"/>
    </row>
    <row r="388" spans="3:3" ht="15.75">
      <c r="C388" s="414"/>
    </row>
    <row r="389" spans="3:3" ht="15.75">
      <c r="C389" s="414"/>
    </row>
    <row r="390" spans="3:3" ht="15.75">
      <c r="C390" s="414"/>
    </row>
    <row r="391" spans="3:3" ht="15.75">
      <c r="C391" s="414"/>
    </row>
    <row r="392" spans="3:3" ht="15.75">
      <c r="C392" s="414"/>
    </row>
    <row r="393" spans="3:3" ht="15.75">
      <c r="C393" s="414"/>
    </row>
    <row r="394" spans="3:3" ht="15.75">
      <c r="C394" s="414"/>
    </row>
    <row r="395" spans="3:3" ht="15.75">
      <c r="C395" s="414"/>
    </row>
    <row r="396" spans="3:3" ht="15.75">
      <c r="C396" s="414"/>
    </row>
    <row r="397" spans="3:3" ht="15.75">
      <c r="C397" s="414"/>
    </row>
    <row r="398" spans="3:3" ht="15.75">
      <c r="C398" s="414"/>
    </row>
    <row r="399" spans="3:3" ht="15.75">
      <c r="C399" s="414"/>
    </row>
    <row r="400" spans="3:3" ht="15.75">
      <c r="C400" s="414"/>
    </row>
    <row r="401" spans="3:3" ht="15.75">
      <c r="C401" s="414"/>
    </row>
    <row r="402" spans="3:3" ht="15.75">
      <c r="C402" s="414"/>
    </row>
    <row r="403" spans="3:3" ht="15.75">
      <c r="C403" s="414"/>
    </row>
    <row r="404" spans="3:3" ht="15.75">
      <c r="C404" s="414"/>
    </row>
    <row r="405" spans="3:3" ht="15.75">
      <c r="C405" s="414"/>
    </row>
    <row r="406" spans="3:3" ht="15.75">
      <c r="C406" s="414"/>
    </row>
    <row r="407" spans="3:3" ht="15.75">
      <c r="C407" s="414"/>
    </row>
    <row r="408" spans="3:3" ht="15.75">
      <c r="C408" s="414"/>
    </row>
    <row r="409" spans="3:3" ht="15.75">
      <c r="C409" s="414"/>
    </row>
    <row r="410" spans="3:3" ht="15.75">
      <c r="C410" s="414"/>
    </row>
    <row r="411" spans="3:3" ht="15.75">
      <c r="C411" s="414"/>
    </row>
    <row r="412" spans="3:3" ht="15.75">
      <c r="C412" s="414"/>
    </row>
    <row r="413" spans="3:3" ht="15.75">
      <c r="C413" s="414"/>
    </row>
    <row r="414" spans="3:3" ht="15.75">
      <c r="C414" s="414"/>
    </row>
    <row r="415" spans="3:3" ht="15.75">
      <c r="C415" s="414"/>
    </row>
    <row r="416" spans="3:3" ht="15.75">
      <c r="C416" s="414"/>
    </row>
    <row r="417" spans="3:3" ht="15.75">
      <c r="C417" s="414"/>
    </row>
    <row r="418" spans="3:3" ht="15.75">
      <c r="C418" s="414"/>
    </row>
    <row r="419" spans="3:3" ht="15.75">
      <c r="C419" s="414"/>
    </row>
    <row r="420" spans="3:3" ht="15.75">
      <c r="C420" s="414"/>
    </row>
    <row r="421" spans="3:3" ht="15.75">
      <c r="C421" s="414"/>
    </row>
    <row r="422" spans="3:3" ht="15.75">
      <c r="C422" s="414"/>
    </row>
    <row r="423" spans="3:3" ht="15.75">
      <c r="C423" s="414"/>
    </row>
    <row r="424" spans="3:3" ht="15.75">
      <c r="C424" s="414"/>
    </row>
    <row r="425" spans="3:3" ht="15.75">
      <c r="C425" s="414"/>
    </row>
    <row r="426" spans="3:3" ht="15.75">
      <c r="C426" s="414"/>
    </row>
    <row r="427" spans="3:3" ht="15.75">
      <c r="C427" s="414"/>
    </row>
    <row r="428" spans="3:3" ht="15.75">
      <c r="C428" s="414"/>
    </row>
    <row r="429" spans="3:3" ht="15.75">
      <c r="C429" s="414"/>
    </row>
    <row r="430" spans="3:3" ht="15.75">
      <c r="C430" s="414"/>
    </row>
    <row r="431" spans="3:3" ht="15.75">
      <c r="C431" s="414"/>
    </row>
    <row r="432" spans="3:3" ht="15.75">
      <c r="C432" s="414"/>
    </row>
    <row r="433" spans="3:3" ht="15.75">
      <c r="C433" s="414"/>
    </row>
    <row r="434" spans="3:3" ht="15.75">
      <c r="C434" s="414"/>
    </row>
    <row r="435" spans="3:3" ht="15.75">
      <c r="C435" s="414"/>
    </row>
    <row r="436" spans="3:3" ht="15.75">
      <c r="C436" s="414"/>
    </row>
    <row r="437" spans="3:3" ht="15.75">
      <c r="C437" s="414"/>
    </row>
    <row r="438" spans="3:3" ht="15.75">
      <c r="C438" s="414"/>
    </row>
    <row r="439" spans="3:3" ht="15.75">
      <c r="C439" s="414"/>
    </row>
    <row r="440" spans="3:3" ht="15.75">
      <c r="C440" s="414"/>
    </row>
    <row r="441" spans="3:3" ht="15.75">
      <c r="C441" s="414"/>
    </row>
    <row r="442" spans="3:3" ht="15.75">
      <c r="C442" s="414"/>
    </row>
    <row r="443" spans="3:3" ht="15.75">
      <c r="C443" s="414"/>
    </row>
    <row r="444" spans="3:3" ht="15.75">
      <c r="C444" s="414"/>
    </row>
    <row r="445" spans="3:3" ht="15.75">
      <c r="C445" s="414"/>
    </row>
    <row r="446" spans="3:3" ht="15.75">
      <c r="C446" s="414"/>
    </row>
    <row r="447" spans="3:3" ht="15.75">
      <c r="C447" s="414"/>
    </row>
    <row r="448" spans="3:3" ht="15.75">
      <c r="C448" s="414"/>
    </row>
    <row r="449" spans="3:3" ht="15.75">
      <c r="C449" s="414"/>
    </row>
    <row r="450" spans="3:3" ht="15.75">
      <c r="C450" s="414"/>
    </row>
    <row r="451" spans="3:3" ht="15.75">
      <c r="C451" s="414"/>
    </row>
    <row r="452" spans="3:3" ht="15.75">
      <c r="C452" s="414"/>
    </row>
    <row r="453" spans="3:3" ht="15.75">
      <c r="C453" s="414"/>
    </row>
    <row r="454" spans="3:3" ht="15.75">
      <c r="C454" s="414"/>
    </row>
    <row r="455" spans="3:3" ht="15.75">
      <c r="C455" s="414"/>
    </row>
    <row r="456" spans="3:3" ht="15.75">
      <c r="C456" s="414"/>
    </row>
    <row r="457" spans="3:3" ht="15.75">
      <c r="C457" s="414"/>
    </row>
    <row r="458" spans="3:3" ht="15.75">
      <c r="C458" s="414"/>
    </row>
    <row r="459" spans="3:3" ht="15.75">
      <c r="C459" s="414"/>
    </row>
    <row r="460" spans="3:3" ht="15.75">
      <c r="C460" s="414"/>
    </row>
    <row r="461" spans="3:3" ht="15.75">
      <c r="C461" s="414"/>
    </row>
    <row r="462" spans="3:3" ht="15.75">
      <c r="C462" s="414"/>
    </row>
    <row r="463" spans="3:3" ht="15.75">
      <c r="C463" s="414"/>
    </row>
    <row r="464" spans="3:3" ht="15.75">
      <c r="C464" s="414"/>
    </row>
    <row r="465" spans="3:3" ht="15.75">
      <c r="C465" s="414"/>
    </row>
    <row r="466" spans="3:3" ht="15.75">
      <c r="C466" s="414"/>
    </row>
    <row r="467" spans="3:3" ht="15.75">
      <c r="C467" s="414"/>
    </row>
    <row r="468" spans="3:3" ht="15.75">
      <c r="C468" s="414"/>
    </row>
    <row r="469" spans="3:3" ht="15.75">
      <c r="C469" s="414"/>
    </row>
    <row r="470" spans="3:3" ht="15.75">
      <c r="C470" s="414"/>
    </row>
    <row r="471" spans="3:3" ht="15.75">
      <c r="C471" s="414"/>
    </row>
    <row r="472" spans="3:3" ht="15.75">
      <c r="C472" s="414"/>
    </row>
    <row r="473" spans="3:3" ht="15.75">
      <c r="C473" s="414"/>
    </row>
    <row r="474" spans="3:3" ht="15.75">
      <c r="C474" s="414"/>
    </row>
    <row r="475" spans="3:3" ht="15.75">
      <c r="C475" s="414"/>
    </row>
    <row r="476" spans="3:3" ht="15.75">
      <c r="C476" s="414"/>
    </row>
    <row r="477" spans="3:3" ht="15.75">
      <c r="C477" s="414"/>
    </row>
    <row r="478" spans="3:3" ht="15.75">
      <c r="C478" s="414"/>
    </row>
    <row r="479" spans="3:3" ht="15.75">
      <c r="C479" s="414"/>
    </row>
    <row r="480" spans="3:3" ht="15.75">
      <c r="C480" s="414"/>
    </row>
    <row r="481" spans="3:3" ht="15.75">
      <c r="C481" s="414"/>
    </row>
    <row r="482" spans="3:3" ht="15.75">
      <c r="C482" s="414"/>
    </row>
    <row r="483" spans="3:3" ht="15.75">
      <c r="C483" s="414"/>
    </row>
    <row r="484" spans="3:3" ht="15.75">
      <c r="C484" s="414"/>
    </row>
    <row r="485" spans="3:3" ht="15.75">
      <c r="C485" s="414"/>
    </row>
    <row r="486" spans="3:3" ht="15.75">
      <c r="C486" s="414"/>
    </row>
    <row r="487" spans="3:3" ht="15.75">
      <c r="C487" s="414"/>
    </row>
    <row r="488" spans="3:3" ht="15.75">
      <c r="C488" s="414"/>
    </row>
    <row r="489" spans="3:3" ht="15.75">
      <c r="C489" s="414"/>
    </row>
    <row r="490" spans="3:3" ht="15.75">
      <c r="C490" s="414"/>
    </row>
    <row r="491" spans="3:3" ht="15.75">
      <c r="C491" s="414"/>
    </row>
    <row r="492" spans="3:3" ht="15.75">
      <c r="C492" s="414"/>
    </row>
    <row r="493" spans="3:3" ht="15.75">
      <c r="C493" s="414"/>
    </row>
    <row r="494" spans="3:3" ht="15.75">
      <c r="C494" s="414"/>
    </row>
    <row r="495" spans="3:3" ht="15.75">
      <c r="C495" s="414"/>
    </row>
    <row r="496" spans="3:3" ht="15.75">
      <c r="C496" s="414"/>
    </row>
    <row r="497" spans="3:3" ht="15.75">
      <c r="C497" s="414"/>
    </row>
    <row r="498" spans="3:3" ht="15.75">
      <c r="C498" s="414"/>
    </row>
    <row r="499" spans="3:3" ht="15.75">
      <c r="C499" s="414"/>
    </row>
    <row r="500" spans="3:3" ht="15.75">
      <c r="C500" s="414"/>
    </row>
    <row r="501" spans="3:3" ht="15.75">
      <c r="C501" s="414"/>
    </row>
    <row r="502" spans="3:3" ht="15.75">
      <c r="C502" s="414"/>
    </row>
    <row r="503" spans="3:3" ht="15.75">
      <c r="C503" s="414"/>
    </row>
    <row r="504" spans="3:3" ht="15.75">
      <c r="C504" s="414"/>
    </row>
    <row r="505" spans="3:3" ht="15.75">
      <c r="C505" s="414"/>
    </row>
    <row r="506" spans="3:3" ht="15.75">
      <c r="C506" s="414"/>
    </row>
    <row r="507" spans="3:3" ht="15.75">
      <c r="C507" s="414"/>
    </row>
    <row r="508" spans="3:3" ht="15.75">
      <c r="C508" s="414"/>
    </row>
    <row r="509" spans="3:3" ht="15.75">
      <c r="C509" s="414"/>
    </row>
    <row r="510" spans="3:3" ht="15.75">
      <c r="C510" s="414"/>
    </row>
    <row r="511" spans="3:3" ht="15.75">
      <c r="C511" s="414"/>
    </row>
    <row r="512" spans="3:3" ht="15.75">
      <c r="C512" s="414"/>
    </row>
    <row r="513" spans="3:3" ht="15.75">
      <c r="C513" s="414"/>
    </row>
    <row r="514" spans="3:3" ht="15.75">
      <c r="C514" s="414"/>
    </row>
    <row r="515" spans="3:3" ht="15.75">
      <c r="C515" s="414"/>
    </row>
    <row r="516" spans="3:3" ht="15.75">
      <c r="C516" s="414"/>
    </row>
    <row r="517" spans="3:3" ht="15.75">
      <c r="C517" s="414"/>
    </row>
    <row r="518" spans="3:3" ht="15.75">
      <c r="C518" s="414"/>
    </row>
    <row r="519" spans="3:3" ht="15.75">
      <c r="C519" s="414"/>
    </row>
    <row r="520" spans="3:3" ht="15.75">
      <c r="C520" s="414"/>
    </row>
    <row r="521" spans="3:3" ht="15.75">
      <c r="C521" s="414"/>
    </row>
    <row r="522" spans="3:3" ht="15.75">
      <c r="C522" s="414"/>
    </row>
    <row r="523" spans="3:3" ht="15.75">
      <c r="C523" s="414"/>
    </row>
    <row r="524" spans="3:3" ht="15.75">
      <c r="C524" s="414"/>
    </row>
    <row r="525" spans="3:3" ht="15.75">
      <c r="C525" s="414"/>
    </row>
    <row r="526" spans="3:3" ht="15.75">
      <c r="C526" s="414"/>
    </row>
    <row r="527" spans="3:3" ht="15.75">
      <c r="C527" s="414"/>
    </row>
    <row r="528" spans="3:3" ht="15.75">
      <c r="C528" s="414"/>
    </row>
    <row r="529" spans="3:3" ht="15.75">
      <c r="C529" s="414"/>
    </row>
    <row r="530" spans="3:3" ht="15.75">
      <c r="C530" s="414"/>
    </row>
    <row r="531" spans="3:3" ht="15.75">
      <c r="C531" s="414"/>
    </row>
    <row r="532" spans="3:3" ht="15.75">
      <c r="C532" s="414"/>
    </row>
    <row r="533" spans="3:3" ht="15.75">
      <c r="C533" s="414"/>
    </row>
    <row r="534" spans="3:3" ht="15.75">
      <c r="C534" s="414"/>
    </row>
    <row r="535" spans="3:3" ht="15.75">
      <c r="C535" s="414"/>
    </row>
    <row r="536" spans="3:3" ht="15.75">
      <c r="C536" s="414"/>
    </row>
    <row r="537" spans="3:3" ht="15.75">
      <c r="C537" s="414"/>
    </row>
    <row r="538" spans="3:3" ht="15.75">
      <c r="C538" s="414"/>
    </row>
    <row r="539" spans="3:3" ht="15.75">
      <c r="C539" s="414"/>
    </row>
    <row r="540" spans="3:3" ht="15.75">
      <c r="C540" s="414"/>
    </row>
    <row r="541" spans="3:3" ht="15.75">
      <c r="C541" s="414"/>
    </row>
    <row r="542" spans="3:3" ht="15.75">
      <c r="C542" s="414"/>
    </row>
    <row r="543" spans="3:3" ht="15.75">
      <c r="C543" s="414"/>
    </row>
    <row r="544" spans="3:3" ht="15.75">
      <c r="C544" s="414"/>
    </row>
    <row r="545" spans="3:3" ht="15.75">
      <c r="C545" s="414"/>
    </row>
    <row r="546" spans="3:3" ht="15.75">
      <c r="C546" s="414"/>
    </row>
    <row r="547" spans="3:3" ht="15.75">
      <c r="C547" s="414"/>
    </row>
    <row r="548" spans="3:3" ht="15.75">
      <c r="C548" s="414"/>
    </row>
    <row r="549" spans="3:3" ht="15.75">
      <c r="C549" s="414"/>
    </row>
    <row r="550" spans="3:3" ht="15.75">
      <c r="C550" s="414"/>
    </row>
    <row r="551" spans="3:3" ht="15.75">
      <c r="C551" s="414"/>
    </row>
    <row r="552" spans="3:3" ht="15.75">
      <c r="C552" s="414"/>
    </row>
    <row r="553" spans="3:3" ht="15.75">
      <c r="C553" s="414"/>
    </row>
    <row r="554" spans="3:3" ht="15.75">
      <c r="C554" s="414"/>
    </row>
    <row r="555" spans="3:3" ht="15.75">
      <c r="C555" s="414"/>
    </row>
    <row r="556" spans="3:3" ht="15.75">
      <c r="C556" s="414"/>
    </row>
    <row r="557" spans="3:3" ht="15.75">
      <c r="C557" s="414"/>
    </row>
    <row r="558" spans="3:3" ht="15.75">
      <c r="C558" s="414"/>
    </row>
    <row r="559" spans="3:3" ht="15.75">
      <c r="C559" s="414"/>
    </row>
    <row r="560" spans="3:3" ht="15.75">
      <c r="C560" s="414"/>
    </row>
    <row r="561" spans="3:3" ht="15.75">
      <c r="C561" s="414"/>
    </row>
    <row r="562" spans="3:3" ht="15.75">
      <c r="C562" s="414"/>
    </row>
    <row r="563" spans="3:3" ht="15.75">
      <c r="C563" s="414"/>
    </row>
    <row r="564" spans="3:3" ht="15.75">
      <c r="C564" s="414"/>
    </row>
    <row r="565" spans="3:3" ht="15.75">
      <c r="C565" s="414"/>
    </row>
    <row r="566" spans="3:3" ht="15.75">
      <c r="C566" s="414"/>
    </row>
    <row r="567" spans="3:3" ht="15.75">
      <c r="C567" s="414"/>
    </row>
    <row r="568" spans="3:3" ht="15.75">
      <c r="C568" s="414"/>
    </row>
    <row r="569" spans="3:3" ht="15.75">
      <c r="C569" s="414"/>
    </row>
    <row r="570" spans="3:3" ht="15.75">
      <c r="C570" s="414"/>
    </row>
    <row r="571" spans="3:3" ht="15.75">
      <c r="C571" s="414"/>
    </row>
    <row r="572" spans="3:3" ht="15.75">
      <c r="C572" s="414"/>
    </row>
    <row r="573" spans="3:3" ht="15.75">
      <c r="C573" s="414"/>
    </row>
    <row r="574" spans="3:3" ht="15.75">
      <c r="C574" s="414"/>
    </row>
    <row r="575" spans="3:3" ht="15.75">
      <c r="C575" s="414"/>
    </row>
    <row r="576" spans="3:3" ht="15.75">
      <c r="C576" s="414"/>
    </row>
    <row r="577" spans="3:3" ht="15.75">
      <c r="C577" s="414"/>
    </row>
    <row r="578" spans="3:3" ht="15.75">
      <c r="C578" s="414"/>
    </row>
    <row r="579" spans="3:3" ht="15.75">
      <c r="C579" s="414"/>
    </row>
    <row r="580" spans="3:3" ht="15.75">
      <c r="C580" s="414"/>
    </row>
    <row r="581" spans="3:3" ht="15.75">
      <c r="C581" s="414"/>
    </row>
    <row r="582" spans="3:3" ht="15.75">
      <c r="C582" s="414"/>
    </row>
    <row r="583" spans="3:3" ht="15.75">
      <c r="C583" s="414"/>
    </row>
    <row r="584" spans="3:3" ht="15.75">
      <c r="C584" s="414"/>
    </row>
    <row r="585" spans="3:3" ht="15.75">
      <c r="C585" s="414"/>
    </row>
    <row r="586" spans="3:3" ht="15.75">
      <c r="C586" s="414"/>
    </row>
    <row r="587" spans="3:3" ht="15.75">
      <c r="C587" s="414"/>
    </row>
    <row r="588" spans="3:3" ht="15.75">
      <c r="C588" s="414"/>
    </row>
    <row r="589" spans="3:3" ht="15.75">
      <c r="C589" s="414"/>
    </row>
    <row r="590" spans="3:3" ht="15.75">
      <c r="C590" s="414"/>
    </row>
    <row r="591" spans="3:3" ht="15.75">
      <c r="C591" s="414"/>
    </row>
    <row r="592" spans="3:3" ht="15.75">
      <c r="C592" s="414"/>
    </row>
    <row r="593" spans="3:3" ht="15.75">
      <c r="C593" s="414"/>
    </row>
    <row r="594" spans="3:3" ht="15.75">
      <c r="C594" s="414"/>
    </row>
    <row r="595" spans="3:3" ht="15.75">
      <c r="C595" s="414"/>
    </row>
    <row r="596" spans="3:3" ht="15.75">
      <c r="C596" s="414"/>
    </row>
    <row r="597" spans="3:3" ht="15.75">
      <c r="C597" s="414"/>
    </row>
    <row r="598" spans="3:3" ht="15.75">
      <c r="C598" s="414"/>
    </row>
    <row r="599" spans="3:3" ht="15.75">
      <c r="C599" s="414"/>
    </row>
    <row r="600" spans="3:3" ht="15.75">
      <c r="C600" s="414"/>
    </row>
    <row r="601" spans="3:3" ht="15.75">
      <c r="C601" s="414"/>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53"/>
  <sheetViews>
    <sheetView workbookViewId="0"/>
  </sheetViews>
  <sheetFormatPr defaultRowHeight="12.75"/>
  <cols>
    <col min="1" max="1" width="9.140625" style="69"/>
    <col min="2" max="2" width="11.28515625" style="69" customWidth="1"/>
    <col min="3" max="3" width="12.140625" style="69" bestFit="1" customWidth="1"/>
    <col min="4" max="4" width="11.28515625" style="69" customWidth="1"/>
    <col min="5" max="5" width="11.28515625" style="69" bestFit="1" customWidth="1"/>
    <col min="6" max="6" width="11.28515625" style="69" customWidth="1"/>
    <col min="7" max="7" width="7.28515625" style="69" bestFit="1" customWidth="1"/>
    <col min="8" max="8" width="6.140625" style="69" customWidth="1"/>
    <col min="9" max="9" width="10" style="69" customWidth="1"/>
    <col min="10" max="10" width="11.28515625" style="69" bestFit="1" customWidth="1"/>
    <col min="11" max="11" width="10.28515625" style="69" bestFit="1" customWidth="1"/>
    <col min="12" max="12" width="7.85546875" style="69" bestFit="1" customWidth="1"/>
    <col min="13" max="13" width="6.7109375" style="69" bestFit="1" customWidth="1"/>
    <col min="14" max="14" width="11.28515625" style="69" bestFit="1" customWidth="1"/>
    <col min="15" max="15" width="7.28515625" style="69" bestFit="1" customWidth="1"/>
    <col min="16" max="16" width="4.7109375" style="69" customWidth="1"/>
    <col min="17" max="18" width="9.140625" style="69"/>
    <col min="19" max="20" width="9.28515625" style="69" bestFit="1" customWidth="1"/>
    <col min="21" max="257" width="9.140625" style="69"/>
    <col min="258" max="258" width="11.28515625" style="69" customWidth="1"/>
    <col min="259" max="259" width="12.140625" style="69" bestFit="1" customWidth="1"/>
    <col min="260" max="260" width="11.28515625" style="69" customWidth="1"/>
    <col min="261" max="261" width="11.28515625" style="69" bestFit="1" customWidth="1"/>
    <col min="262" max="262" width="11.28515625" style="69" customWidth="1"/>
    <col min="263" max="263" width="7.28515625" style="69" bestFit="1" customWidth="1"/>
    <col min="264" max="264" width="6.140625" style="69" customWidth="1"/>
    <col min="265" max="265" width="10" style="69" customWidth="1"/>
    <col min="266" max="266" width="11.28515625" style="69" bestFit="1" customWidth="1"/>
    <col min="267" max="267" width="10.28515625" style="69" bestFit="1" customWidth="1"/>
    <col min="268" max="268" width="7.85546875" style="69" bestFit="1" customWidth="1"/>
    <col min="269" max="269" width="6.7109375" style="69" bestFit="1" customWidth="1"/>
    <col min="270" max="270" width="11.28515625" style="69" bestFit="1" customWidth="1"/>
    <col min="271" max="271" width="7.28515625" style="69" bestFit="1" customWidth="1"/>
    <col min="272" max="272" width="4.7109375" style="69" customWidth="1"/>
    <col min="273" max="274" width="9.140625" style="69"/>
    <col min="275" max="276" width="9.28515625" style="69" bestFit="1" customWidth="1"/>
    <col min="277" max="513" width="9.140625" style="69"/>
    <col min="514" max="514" width="11.28515625" style="69" customWidth="1"/>
    <col min="515" max="515" width="12.140625" style="69" bestFit="1" customWidth="1"/>
    <col min="516" max="516" width="11.28515625" style="69" customWidth="1"/>
    <col min="517" max="517" width="11.28515625" style="69" bestFit="1" customWidth="1"/>
    <col min="518" max="518" width="11.28515625" style="69" customWidth="1"/>
    <col min="519" max="519" width="7.28515625" style="69" bestFit="1" customWidth="1"/>
    <col min="520" max="520" width="6.140625" style="69" customWidth="1"/>
    <col min="521" max="521" width="10" style="69" customWidth="1"/>
    <col min="522" max="522" width="11.28515625" style="69" bestFit="1" customWidth="1"/>
    <col min="523" max="523" width="10.28515625" style="69" bestFit="1" customWidth="1"/>
    <col min="524" max="524" width="7.85546875" style="69" bestFit="1" customWidth="1"/>
    <col min="525" max="525" width="6.7109375" style="69" bestFit="1" customWidth="1"/>
    <col min="526" max="526" width="11.28515625" style="69" bestFit="1" customWidth="1"/>
    <col min="527" max="527" width="7.28515625" style="69" bestFit="1" customWidth="1"/>
    <col min="528" max="528" width="4.7109375" style="69" customWidth="1"/>
    <col min="529" max="530" width="9.140625" style="69"/>
    <col min="531" max="532" width="9.28515625" style="69" bestFit="1" customWidth="1"/>
    <col min="533" max="769" width="9.140625" style="69"/>
    <col min="770" max="770" width="11.28515625" style="69" customWidth="1"/>
    <col min="771" max="771" width="12.140625" style="69" bestFit="1" customWidth="1"/>
    <col min="772" max="772" width="11.28515625" style="69" customWidth="1"/>
    <col min="773" max="773" width="11.28515625" style="69" bestFit="1" customWidth="1"/>
    <col min="774" max="774" width="11.28515625" style="69" customWidth="1"/>
    <col min="775" max="775" width="7.28515625" style="69" bestFit="1" customWidth="1"/>
    <col min="776" max="776" width="6.140625" style="69" customWidth="1"/>
    <col min="777" max="777" width="10" style="69" customWidth="1"/>
    <col min="778" max="778" width="11.28515625" style="69" bestFit="1" customWidth="1"/>
    <col min="779" max="779" width="10.28515625" style="69" bestFit="1" customWidth="1"/>
    <col min="780" max="780" width="7.85546875" style="69" bestFit="1" customWidth="1"/>
    <col min="781" max="781" width="6.7109375" style="69" bestFit="1" customWidth="1"/>
    <col min="782" max="782" width="11.28515625" style="69" bestFit="1" customWidth="1"/>
    <col min="783" max="783" width="7.28515625" style="69" bestFit="1" customWidth="1"/>
    <col min="784" max="784" width="4.7109375" style="69" customWidth="1"/>
    <col min="785" max="786" width="9.140625" style="69"/>
    <col min="787" max="788" width="9.28515625" style="69" bestFit="1" customWidth="1"/>
    <col min="789" max="1025" width="9.140625" style="69"/>
    <col min="1026" max="1026" width="11.28515625" style="69" customWidth="1"/>
    <col min="1027" max="1027" width="12.140625" style="69" bestFit="1" customWidth="1"/>
    <col min="1028" max="1028" width="11.28515625" style="69" customWidth="1"/>
    <col min="1029" max="1029" width="11.28515625" style="69" bestFit="1" customWidth="1"/>
    <col min="1030" max="1030" width="11.28515625" style="69" customWidth="1"/>
    <col min="1031" max="1031" width="7.28515625" style="69" bestFit="1" customWidth="1"/>
    <col min="1032" max="1032" width="6.140625" style="69" customWidth="1"/>
    <col min="1033" max="1033" width="10" style="69" customWidth="1"/>
    <col min="1034" max="1034" width="11.28515625" style="69" bestFit="1" customWidth="1"/>
    <col min="1035" max="1035" width="10.28515625" style="69" bestFit="1" customWidth="1"/>
    <col min="1036" max="1036" width="7.85546875" style="69" bestFit="1" customWidth="1"/>
    <col min="1037" max="1037" width="6.7109375" style="69" bestFit="1" customWidth="1"/>
    <col min="1038" max="1038" width="11.28515625" style="69" bestFit="1" customWidth="1"/>
    <col min="1039" max="1039" width="7.28515625" style="69" bestFit="1" customWidth="1"/>
    <col min="1040" max="1040" width="4.7109375" style="69" customWidth="1"/>
    <col min="1041" max="1042" width="9.140625" style="69"/>
    <col min="1043" max="1044" width="9.28515625" style="69" bestFit="1" customWidth="1"/>
    <col min="1045" max="1281" width="9.140625" style="69"/>
    <col min="1282" max="1282" width="11.28515625" style="69" customWidth="1"/>
    <col min="1283" max="1283" width="12.140625" style="69" bestFit="1" customWidth="1"/>
    <col min="1284" max="1284" width="11.28515625" style="69" customWidth="1"/>
    <col min="1285" max="1285" width="11.28515625" style="69" bestFit="1" customWidth="1"/>
    <col min="1286" max="1286" width="11.28515625" style="69" customWidth="1"/>
    <col min="1287" max="1287" width="7.28515625" style="69" bestFit="1" customWidth="1"/>
    <col min="1288" max="1288" width="6.140625" style="69" customWidth="1"/>
    <col min="1289" max="1289" width="10" style="69" customWidth="1"/>
    <col min="1290" max="1290" width="11.28515625" style="69" bestFit="1" customWidth="1"/>
    <col min="1291" max="1291" width="10.28515625" style="69" bestFit="1" customWidth="1"/>
    <col min="1292" max="1292" width="7.85546875" style="69" bestFit="1" customWidth="1"/>
    <col min="1293" max="1293" width="6.7109375" style="69" bestFit="1" customWidth="1"/>
    <col min="1294" max="1294" width="11.28515625" style="69" bestFit="1" customWidth="1"/>
    <col min="1295" max="1295" width="7.28515625" style="69" bestFit="1" customWidth="1"/>
    <col min="1296" max="1296" width="4.7109375" style="69" customWidth="1"/>
    <col min="1297" max="1298" width="9.140625" style="69"/>
    <col min="1299" max="1300" width="9.28515625" style="69" bestFit="1" customWidth="1"/>
    <col min="1301" max="1537" width="9.140625" style="69"/>
    <col min="1538" max="1538" width="11.28515625" style="69" customWidth="1"/>
    <col min="1539" max="1539" width="12.140625" style="69" bestFit="1" customWidth="1"/>
    <col min="1540" max="1540" width="11.28515625" style="69" customWidth="1"/>
    <col min="1541" max="1541" width="11.28515625" style="69" bestFit="1" customWidth="1"/>
    <col min="1542" max="1542" width="11.28515625" style="69" customWidth="1"/>
    <col min="1543" max="1543" width="7.28515625" style="69" bestFit="1" customWidth="1"/>
    <col min="1544" max="1544" width="6.140625" style="69" customWidth="1"/>
    <col min="1545" max="1545" width="10" style="69" customWidth="1"/>
    <col min="1546" max="1546" width="11.28515625" style="69" bestFit="1" customWidth="1"/>
    <col min="1547" max="1547" width="10.28515625" style="69" bestFit="1" customWidth="1"/>
    <col min="1548" max="1548" width="7.85546875" style="69" bestFit="1" customWidth="1"/>
    <col min="1549" max="1549" width="6.7109375" style="69" bestFit="1" customWidth="1"/>
    <col min="1550" max="1550" width="11.28515625" style="69" bestFit="1" customWidth="1"/>
    <col min="1551" max="1551" width="7.28515625" style="69" bestFit="1" customWidth="1"/>
    <col min="1552" max="1552" width="4.7109375" style="69" customWidth="1"/>
    <col min="1553" max="1554" width="9.140625" style="69"/>
    <col min="1555" max="1556" width="9.28515625" style="69" bestFit="1" customWidth="1"/>
    <col min="1557" max="1793" width="9.140625" style="69"/>
    <col min="1794" max="1794" width="11.28515625" style="69" customWidth="1"/>
    <col min="1795" max="1795" width="12.140625" style="69" bestFit="1" customWidth="1"/>
    <col min="1796" max="1796" width="11.28515625" style="69" customWidth="1"/>
    <col min="1797" max="1797" width="11.28515625" style="69" bestFit="1" customWidth="1"/>
    <col min="1798" max="1798" width="11.28515625" style="69" customWidth="1"/>
    <col min="1799" max="1799" width="7.28515625" style="69" bestFit="1" customWidth="1"/>
    <col min="1800" max="1800" width="6.140625" style="69" customWidth="1"/>
    <col min="1801" max="1801" width="10" style="69" customWidth="1"/>
    <col min="1802" max="1802" width="11.28515625" style="69" bestFit="1" customWidth="1"/>
    <col min="1803" max="1803" width="10.28515625" style="69" bestFit="1" customWidth="1"/>
    <col min="1804" max="1804" width="7.85546875" style="69" bestFit="1" customWidth="1"/>
    <col min="1805" max="1805" width="6.7109375" style="69" bestFit="1" customWidth="1"/>
    <col min="1806" max="1806" width="11.28515625" style="69" bestFit="1" customWidth="1"/>
    <col min="1807" max="1807" width="7.28515625" style="69" bestFit="1" customWidth="1"/>
    <col min="1808" max="1808" width="4.7109375" style="69" customWidth="1"/>
    <col min="1809" max="1810" width="9.140625" style="69"/>
    <col min="1811" max="1812" width="9.28515625" style="69" bestFit="1" customWidth="1"/>
    <col min="1813" max="2049" width="9.140625" style="69"/>
    <col min="2050" max="2050" width="11.28515625" style="69" customWidth="1"/>
    <col min="2051" max="2051" width="12.140625" style="69" bestFit="1" customWidth="1"/>
    <col min="2052" max="2052" width="11.28515625" style="69" customWidth="1"/>
    <col min="2053" max="2053" width="11.28515625" style="69" bestFit="1" customWidth="1"/>
    <col min="2054" max="2054" width="11.28515625" style="69" customWidth="1"/>
    <col min="2055" max="2055" width="7.28515625" style="69" bestFit="1" customWidth="1"/>
    <col min="2056" max="2056" width="6.140625" style="69" customWidth="1"/>
    <col min="2057" max="2057" width="10" style="69" customWidth="1"/>
    <col min="2058" max="2058" width="11.28515625" style="69" bestFit="1" customWidth="1"/>
    <col min="2059" max="2059" width="10.28515625" style="69" bestFit="1" customWidth="1"/>
    <col min="2060" max="2060" width="7.85546875" style="69" bestFit="1" customWidth="1"/>
    <col min="2061" max="2061" width="6.7109375" style="69" bestFit="1" customWidth="1"/>
    <col min="2062" max="2062" width="11.28515625" style="69" bestFit="1" customWidth="1"/>
    <col min="2063" max="2063" width="7.28515625" style="69" bestFit="1" customWidth="1"/>
    <col min="2064" max="2064" width="4.7109375" style="69" customWidth="1"/>
    <col min="2065" max="2066" width="9.140625" style="69"/>
    <col min="2067" max="2068" width="9.28515625" style="69" bestFit="1" customWidth="1"/>
    <col min="2069" max="2305" width="9.140625" style="69"/>
    <col min="2306" max="2306" width="11.28515625" style="69" customWidth="1"/>
    <col min="2307" max="2307" width="12.140625" style="69" bestFit="1" customWidth="1"/>
    <col min="2308" max="2308" width="11.28515625" style="69" customWidth="1"/>
    <col min="2309" max="2309" width="11.28515625" style="69" bestFit="1" customWidth="1"/>
    <col min="2310" max="2310" width="11.28515625" style="69" customWidth="1"/>
    <col min="2311" max="2311" width="7.28515625" style="69" bestFit="1" customWidth="1"/>
    <col min="2312" max="2312" width="6.140625" style="69" customWidth="1"/>
    <col min="2313" max="2313" width="10" style="69" customWidth="1"/>
    <col min="2314" max="2314" width="11.28515625" style="69" bestFit="1" customWidth="1"/>
    <col min="2315" max="2315" width="10.28515625" style="69" bestFit="1" customWidth="1"/>
    <col min="2316" max="2316" width="7.85546875" style="69" bestFit="1" customWidth="1"/>
    <col min="2317" max="2317" width="6.7109375" style="69" bestFit="1" customWidth="1"/>
    <col min="2318" max="2318" width="11.28515625" style="69" bestFit="1" customWidth="1"/>
    <col min="2319" max="2319" width="7.28515625" style="69" bestFit="1" customWidth="1"/>
    <col min="2320" max="2320" width="4.7109375" style="69" customWidth="1"/>
    <col min="2321" max="2322" width="9.140625" style="69"/>
    <col min="2323" max="2324" width="9.28515625" style="69" bestFit="1" customWidth="1"/>
    <col min="2325" max="2561" width="9.140625" style="69"/>
    <col min="2562" max="2562" width="11.28515625" style="69" customWidth="1"/>
    <col min="2563" max="2563" width="12.140625" style="69" bestFit="1" customWidth="1"/>
    <col min="2564" max="2564" width="11.28515625" style="69" customWidth="1"/>
    <col min="2565" max="2565" width="11.28515625" style="69" bestFit="1" customWidth="1"/>
    <col min="2566" max="2566" width="11.28515625" style="69" customWidth="1"/>
    <col min="2567" max="2567" width="7.28515625" style="69" bestFit="1" customWidth="1"/>
    <col min="2568" max="2568" width="6.140625" style="69" customWidth="1"/>
    <col min="2569" max="2569" width="10" style="69" customWidth="1"/>
    <col min="2570" max="2570" width="11.28515625" style="69" bestFit="1" customWidth="1"/>
    <col min="2571" max="2571" width="10.28515625" style="69" bestFit="1" customWidth="1"/>
    <col min="2572" max="2572" width="7.85546875" style="69" bestFit="1" customWidth="1"/>
    <col min="2573" max="2573" width="6.7109375" style="69" bestFit="1" customWidth="1"/>
    <col min="2574" max="2574" width="11.28515625" style="69" bestFit="1" customWidth="1"/>
    <col min="2575" max="2575" width="7.28515625" style="69" bestFit="1" customWidth="1"/>
    <col min="2576" max="2576" width="4.7109375" style="69" customWidth="1"/>
    <col min="2577" max="2578" width="9.140625" style="69"/>
    <col min="2579" max="2580" width="9.28515625" style="69" bestFit="1" customWidth="1"/>
    <col min="2581" max="2817" width="9.140625" style="69"/>
    <col min="2818" max="2818" width="11.28515625" style="69" customWidth="1"/>
    <col min="2819" max="2819" width="12.140625" style="69" bestFit="1" customWidth="1"/>
    <col min="2820" max="2820" width="11.28515625" style="69" customWidth="1"/>
    <col min="2821" max="2821" width="11.28515625" style="69" bestFit="1" customWidth="1"/>
    <col min="2822" max="2822" width="11.28515625" style="69" customWidth="1"/>
    <col min="2823" max="2823" width="7.28515625" style="69" bestFit="1" customWidth="1"/>
    <col min="2824" max="2824" width="6.140625" style="69" customWidth="1"/>
    <col min="2825" max="2825" width="10" style="69" customWidth="1"/>
    <col min="2826" max="2826" width="11.28515625" style="69" bestFit="1" customWidth="1"/>
    <col min="2827" max="2827" width="10.28515625" style="69" bestFit="1" customWidth="1"/>
    <col min="2828" max="2828" width="7.85546875" style="69" bestFit="1" customWidth="1"/>
    <col min="2829" max="2829" width="6.7109375" style="69" bestFit="1" customWidth="1"/>
    <col min="2830" max="2830" width="11.28515625" style="69" bestFit="1" customWidth="1"/>
    <col min="2831" max="2831" width="7.28515625" style="69" bestFit="1" customWidth="1"/>
    <col min="2832" max="2832" width="4.7109375" style="69" customWidth="1"/>
    <col min="2833" max="2834" width="9.140625" style="69"/>
    <col min="2835" max="2836" width="9.28515625" style="69" bestFit="1" customWidth="1"/>
    <col min="2837" max="3073" width="9.140625" style="69"/>
    <col min="3074" max="3074" width="11.28515625" style="69" customWidth="1"/>
    <col min="3075" max="3075" width="12.140625" style="69" bestFit="1" customWidth="1"/>
    <col min="3076" max="3076" width="11.28515625" style="69" customWidth="1"/>
    <col min="3077" max="3077" width="11.28515625" style="69" bestFit="1" customWidth="1"/>
    <col min="3078" max="3078" width="11.28515625" style="69" customWidth="1"/>
    <col min="3079" max="3079" width="7.28515625" style="69" bestFit="1" customWidth="1"/>
    <col min="3080" max="3080" width="6.140625" style="69" customWidth="1"/>
    <col min="3081" max="3081" width="10" style="69" customWidth="1"/>
    <col min="3082" max="3082" width="11.28515625" style="69" bestFit="1" customWidth="1"/>
    <col min="3083" max="3083" width="10.28515625" style="69" bestFit="1" customWidth="1"/>
    <col min="3084" max="3084" width="7.85546875" style="69" bestFit="1" customWidth="1"/>
    <col min="3085" max="3085" width="6.7109375" style="69" bestFit="1" customWidth="1"/>
    <col min="3086" max="3086" width="11.28515625" style="69" bestFit="1" customWidth="1"/>
    <col min="3087" max="3087" width="7.28515625" style="69" bestFit="1" customWidth="1"/>
    <col min="3088" max="3088" width="4.7109375" style="69" customWidth="1"/>
    <col min="3089" max="3090" width="9.140625" style="69"/>
    <col min="3091" max="3092" width="9.28515625" style="69" bestFit="1" customWidth="1"/>
    <col min="3093" max="3329" width="9.140625" style="69"/>
    <col min="3330" max="3330" width="11.28515625" style="69" customWidth="1"/>
    <col min="3331" max="3331" width="12.140625" style="69" bestFit="1" customWidth="1"/>
    <col min="3332" max="3332" width="11.28515625" style="69" customWidth="1"/>
    <col min="3333" max="3333" width="11.28515625" style="69" bestFit="1" customWidth="1"/>
    <col min="3334" max="3334" width="11.28515625" style="69" customWidth="1"/>
    <col min="3335" max="3335" width="7.28515625" style="69" bestFit="1" customWidth="1"/>
    <col min="3336" max="3336" width="6.140625" style="69" customWidth="1"/>
    <col min="3337" max="3337" width="10" style="69" customWidth="1"/>
    <col min="3338" max="3338" width="11.28515625" style="69" bestFit="1" customWidth="1"/>
    <col min="3339" max="3339" width="10.28515625" style="69" bestFit="1" customWidth="1"/>
    <col min="3340" max="3340" width="7.85546875" style="69" bestFit="1" customWidth="1"/>
    <col min="3341" max="3341" width="6.7109375" style="69" bestFit="1" customWidth="1"/>
    <col min="3342" max="3342" width="11.28515625" style="69" bestFit="1" customWidth="1"/>
    <col min="3343" max="3343" width="7.28515625" style="69" bestFit="1" customWidth="1"/>
    <col min="3344" max="3344" width="4.7109375" style="69" customWidth="1"/>
    <col min="3345" max="3346" width="9.140625" style="69"/>
    <col min="3347" max="3348" width="9.28515625" style="69" bestFit="1" customWidth="1"/>
    <col min="3349" max="3585" width="9.140625" style="69"/>
    <col min="3586" max="3586" width="11.28515625" style="69" customWidth="1"/>
    <col min="3587" max="3587" width="12.140625" style="69" bestFit="1" customWidth="1"/>
    <col min="3588" max="3588" width="11.28515625" style="69" customWidth="1"/>
    <col min="3589" max="3589" width="11.28515625" style="69" bestFit="1" customWidth="1"/>
    <col min="3590" max="3590" width="11.28515625" style="69" customWidth="1"/>
    <col min="3591" max="3591" width="7.28515625" style="69" bestFit="1" customWidth="1"/>
    <col min="3592" max="3592" width="6.140625" style="69" customWidth="1"/>
    <col min="3593" max="3593" width="10" style="69" customWidth="1"/>
    <col min="3594" max="3594" width="11.28515625" style="69" bestFit="1" customWidth="1"/>
    <col min="3595" max="3595" width="10.28515625" style="69" bestFit="1" customWidth="1"/>
    <col min="3596" max="3596" width="7.85546875" style="69" bestFit="1" customWidth="1"/>
    <col min="3597" max="3597" width="6.7109375" style="69" bestFit="1" customWidth="1"/>
    <col min="3598" max="3598" width="11.28515625" style="69" bestFit="1" customWidth="1"/>
    <col min="3599" max="3599" width="7.28515625" style="69" bestFit="1" customWidth="1"/>
    <col min="3600" max="3600" width="4.7109375" style="69" customWidth="1"/>
    <col min="3601" max="3602" width="9.140625" style="69"/>
    <col min="3603" max="3604" width="9.28515625" style="69" bestFit="1" customWidth="1"/>
    <col min="3605" max="3841" width="9.140625" style="69"/>
    <col min="3842" max="3842" width="11.28515625" style="69" customWidth="1"/>
    <col min="3843" max="3843" width="12.140625" style="69" bestFit="1" customWidth="1"/>
    <col min="3844" max="3844" width="11.28515625" style="69" customWidth="1"/>
    <col min="3845" max="3845" width="11.28515625" style="69" bestFit="1" customWidth="1"/>
    <col min="3846" max="3846" width="11.28515625" style="69" customWidth="1"/>
    <col min="3847" max="3847" width="7.28515625" style="69" bestFit="1" customWidth="1"/>
    <col min="3848" max="3848" width="6.140625" style="69" customWidth="1"/>
    <col min="3849" max="3849" width="10" style="69" customWidth="1"/>
    <col min="3850" max="3850" width="11.28515625" style="69" bestFit="1" customWidth="1"/>
    <col min="3851" max="3851" width="10.28515625" style="69" bestFit="1" customWidth="1"/>
    <col min="3852" max="3852" width="7.85546875" style="69" bestFit="1" customWidth="1"/>
    <col min="3853" max="3853" width="6.7109375" style="69" bestFit="1" customWidth="1"/>
    <col min="3854" max="3854" width="11.28515625" style="69" bestFit="1" customWidth="1"/>
    <col min="3855" max="3855" width="7.28515625" style="69" bestFit="1" customWidth="1"/>
    <col min="3856" max="3856" width="4.7109375" style="69" customWidth="1"/>
    <col min="3857" max="3858" width="9.140625" style="69"/>
    <col min="3859" max="3860" width="9.28515625" style="69" bestFit="1" customWidth="1"/>
    <col min="3861" max="4097" width="9.140625" style="69"/>
    <col min="4098" max="4098" width="11.28515625" style="69" customWidth="1"/>
    <col min="4099" max="4099" width="12.140625" style="69" bestFit="1" customWidth="1"/>
    <col min="4100" max="4100" width="11.28515625" style="69" customWidth="1"/>
    <col min="4101" max="4101" width="11.28515625" style="69" bestFit="1" customWidth="1"/>
    <col min="4102" max="4102" width="11.28515625" style="69" customWidth="1"/>
    <col min="4103" max="4103" width="7.28515625" style="69" bestFit="1" customWidth="1"/>
    <col min="4104" max="4104" width="6.140625" style="69" customWidth="1"/>
    <col min="4105" max="4105" width="10" style="69" customWidth="1"/>
    <col min="4106" max="4106" width="11.28515625" style="69" bestFit="1" customWidth="1"/>
    <col min="4107" max="4107" width="10.28515625" style="69" bestFit="1" customWidth="1"/>
    <col min="4108" max="4108" width="7.85546875" style="69" bestFit="1" customWidth="1"/>
    <col min="4109" max="4109" width="6.7109375" style="69" bestFit="1" customWidth="1"/>
    <col min="4110" max="4110" width="11.28515625" style="69" bestFit="1" customWidth="1"/>
    <col min="4111" max="4111" width="7.28515625" style="69" bestFit="1" customWidth="1"/>
    <col min="4112" max="4112" width="4.7109375" style="69" customWidth="1"/>
    <col min="4113" max="4114" width="9.140625" style="69"/>
    <col min="4115" max="4116" width="9.28515625" style="69" bestFit="1" customWidth="1"/>
    <col min="4117" max="4353" width="9.140625" style="69"/>
    <col min="4354" max="4354" width="11.28515625" style="69" customWidth="1"/>
    <col min="4355" max="4355" width="12.140625" style="69" bestFit="1" customWidth="1"/>
    <col min="4356" max="4356" width="11.28515625" style="69" customWidth="1"/>
    <col min="4357" max="4357" width="11.28515625" style="69" bestFit="1" customWidth="1"/>
    <col min="4358" max="4358" width="11.28515625" style="69" customWidth="1"/>
    <col min="4359" max="4359" width="7.28515625" style="69" bestFit="1" customWidth="1"/>
    <col min="4360" max="4360" width="6.140625" style="69" customWidth="1"/>
    <col min="4361" max="4361" width="10" style="69" customWidth="1"/>
    <col min="4362" max="4362" width="11.28515625" style="69" bestFit="1" customWidth="1"/>
    <col min="4363" max="4363" width="10.28515625" style="69" bestFit="1" customWidth="1"/>
    <col min="4364" max="4364" width="7.85546875" style="69" bestFit="1" customWidth="1"/>
    <col min="4365" max="4365" width="6.7109375" style="69" bestFit="1" customWidth="1"/>
    <col min="4366" max="4366" width="11.28515625" style="69" bestFit="1" customWidth="1"/>
    <col min="4367" max="4367" width="7.28515625" style="69" bestFit="1" customWidth="1"/>
    <col min="4368" max="4368" width="4.7109375" style="69" customWidth="1"/>
    <col min="4369" max="4370" width="9.140625" style="69"/>
    <col min="4371" max="4372" width="9.28515625" style="69" bestFit="1" customWidth="1"/>
    <col min="4373" max="4609" width="9.140625" style="69"/>
    <col min="4610" max="4610" width="11.28515625" style="69" customWidth="1"/>
    <col min="4611" max="4611" width="12.140625" style="69" bestFit="1" customWidth="1"/>
    <col min="4612" max="4612" width="11.28515625" style="69" customWidth="1"/>
    <col min="4613" max="4613" width="11.28515625" style="69" bestFit="1" customWidth="1"/>
    <col min="4614" max="4614" width="11.28515625" style="69" customWidth="1"/>
    <col min="4615" max="4615" width="7.28515625" style="69" bestFit="1" customWidth="1"/>
    <col min="4616" max="4616" width="6.140625" style="69" customWidth="1"/>
    <col min="4617" max="4617" width="10" style="69" customWidth="1"/>
    <col min="4618" max="4618" width="11.28515625" style="69" bestFit="1" customWidth="1"/>
    <col min="4619" max="4619" width="10.28515625" style="69" bestFit="1" customWidth="1"/>
    <col min="4620" max="4620" width="7.85546875" style="69" bestFit="1" customWidth="1"/>
    <col min="4621" max="4621" width="6.7109375" style="69" bestFit="1" customWidth="1"/>
    <col min="4622" max="4622" width="11.28515625" style="69" bestFit="1" customWidth="1"/>
    <col min="4623" max="4623" width="7.28515625" style="69" bestFit="1" customWidth="1"/>
    <col min="4624" max="4624" width="4.7109375" style="69" customWidth="1"/>
    <col min="4625" max="4626" width="9.140625" style="69"/>
    <col min="4627" max="4628" width="9.28515625" style="69" bestFit="1" customWidth="1"/>
    <col min="4629" max="4865" width="9.140625" style="69"/>
    <col min="4866" max="4866" width="11.28515625" style="69" customWidth="1"/>
    <col min="4867" max="4867" width="12.140625" style="69" bestFit="1" customWidth="1"/>
    <col min="4868" max="4868" width="11.28515625" style="69" customWidth="1"/>
    <col min="4869" max="4869" width="11.28515625" style="69" bestFit="1" customWidth="1"/>
    <col min="4870" max="4870" width="11.28515625" style="69" customWidth="1"/>
    <col min="4871" max="4871" width="7.28515625" style="69" bestFit="1" customWidth="1"/>
    <col min="4872" max="4872" width="6.140625" style="69" customWidth="1"/>
    <col min="4873" max="4873" width="10" style="69" customWidth="1"/>
    <col min="4874" max="4874" width="11.28515625" style="69" bestFit="1" customWidth="1"/>
    <col min="4875" max="4875" width="10.28515625" style="69" bestFit="1" customWidth="1"/>
    <col min="4876" max="4876" width="7.85546875" style="69" bestFit="1" customWidth="1"/>
    <col min="4877" max="4877" width="6.7109375" style="69" bestFit="1" customWidth="1"/>
    <col min="4878" max="4878" width="11.28515625" style="69" bestFit="1" customWidth="1"/>
    <col min="4879" max="4879" width="7.28515625" style="69" bestFit="1" customWidth="1"/>
    <col min="4880" max="4880" width="4.7109375" style="69" customWidth="1"/>
    <col min="4881" max="4882" width="9.140625" style="69"/>
    <col min="4883" max="4884" width="9.28515625" style="69" bestFit="1" customWidth="1"/>
    <col min="4885" max="5121" width="9.140625" style="69"/>
    <col min="5122" max="5122" width="11.28515625" style="69" customWidth="1"/>
    <col min="5123" max="5123" width="12.140625" style="69" bestFit="1" customWidth="1"/>
    <col min="5124" max="5124" width="11.28515625" style="69" customWidth="1"/>
    <col min="5125" max="5125" width="11.28515625" style="69" bestFit="1" customWidth="1"/>
    <col min="5126" max="5126" width="11.28515625" style="69" customWidth="1"/>
    <col min="5127" max="5127" width="7.28515625" style="69" bestFit="1" customWidth="1"/>
    <col min="5128" max="5128" width="6.140625" style="69" customWidth="1"/>
    <col min="5129" max="5129" width="10" style="69" customWidth="1"/>
    <col min="5130" max="5130" width="11.28515625" style="69" bestFit="1" customWidth="1"/>
    <col min="5131" max="5131" width="10.28515625" style="69" bestFit="1" customWidth="1"/>
    <col min="5132" max="5132" width="7.85546875" style="69" bestFit="1" customWidth="1"/>
    <col min="5133" max="5133" width="6.7109375" style="69" bestFit="1" customWidth="1"/>
    <col min="5134" max="5134" width="11.28515625" style="69" bestFit="1" customWidth="1"/>
    <col min="5135" max="5135" width="7.28515625" style="69" bestFit="1" customWidth="1"/>
    <col min="5136" max="5136" width="4.7109375" style="69" customWidth="1"/>
    <col min="5137" max="5138" width="9.140625" style="69"/>
    <col min="5139" max="5140" width="9.28515625" style="69" bestFit="1" customWidth="1"/>
    <col min="5141" max="5377" width="9.140625" style="69"/>
    <col min="5378" max="5378" width="11.28515625" style="69" customWidth="1"/>
    <col min="5379" max="5379" width="12.140625" style="69" bestFit="1" customWidth="1"/>
    <col min="5380" max="5380" width="11.28515625" style="69" customWidth="1"/>
    <col min="5381" max="5381" width="11.28515625" style="69" bestFit="1" customWidth="1"/>
    <col min="5382" max="5382" width="11.28515625" style="69" customWidth="1"/>
    <col min="5383" max="5383" width="7.28515625" style="69" bestFit="1" customWidth="1"/>
    <col min="5384" max="5384" width="6.140625" style="69" customWidth="1"/>
    <col min="5385" max="5385" width="10" style="69" customWidth="1"/>
    <col min="5386" max="5386" width="11.28515625" style="69" bestFit="1" customWidth="1"/>
    <col min="5387" max="5387" width="10.28515625" style="69" bestFit="1" customWidth="1"/>
    <col min="5388" max="5388" width="7.85546875" style="69" bestFit="1" customWidth="1"/>
    <col min="5389" max="5389" width="6.7109375" style="69" bestFit="1" customWidth="1"/>
    <col min="5390" max="5390" width="11.28515625" style="69" bestFit="1" customWidth="1"/>
    <col min="5391" max="5391" width="7.28515625" style="69" bestFit="1" customWidth="1"/>
    <col min="5392" max="5392" width="4.7109375" style="69" customWidth="1"/>
    <col min="5393" max="5394" width="9.140625" style="69"/>
    <col min="5395" max="5396" width="9.28515625" style="69" bestFit="1" customWidth="1"/>
    <col min="5397" max="5633" width="9.140625" style="69"/>
    <col min="5634" max="5634" width="11.28515625" style="69" customWidth="1"/>
    <col min="5635" max="5635" width="12.140625" style="69" bestFit="1" customWidth="1"/>
    <col min="5636" max="5636" width="11.28515625" style="69" customWidth="1"/>
    <col min="5637" max="5637" width="11.28515625" style="69" bestFit="1" customWidth="1"/>
    <col min="5638" max="5638" width="11.28515625" style="69" customWidth="1"/>
    <col min="5639" max="5639" width="7.28515625" style="69" bestFit="1" customWidth="1"/>
    <col min="5640" max="5640" width="6.140625" style="69" customWidth="1"/>
    <col min="5641" max="5641" width="10" style="69" customWidth="1"/>
    <col min="5642" max="5642" width="11.28515625" style="69" bestFit="1" customWidth="1"/>
    <col min="5643" max="5643" width="10.28515625" style="69" bestFit="1" customWidth="1"/>
    <col min="5644" max="5644" width="7.85546875" style="69" bestFit="1" customWidth="1"/>
    <col min="5645" max="5645" width="6.7109375" style="69" bestFit="1" customWidth="1"/>
    <col min="5646" max="5646" width="11.28515625" style="69" bestFit="1" customWidth="1"/>
    <col min="5647" max="5647" width="7.28515625" style="69" bestFit="1" customWidth="1"/>
    <col min="5648" max="5648" width="4.7109375" style="69" customWidth="1"/>
    <col min="5649" max="5650" width="9.140625" style="69"/>
    <col min="5651" max="5652" width="9.28515625" style="69" bestFit="1" customWidth="1"/>
    <col min="5653" max="5889" width="9.140625" style="69"/>
    <col min="5890" max="5890" width="11.28515625" style="69" customWidth="1"/>
    <col min="5891" max="5891" width="12.140625" style="69" bestFit="1" customWidth="1"/>
    <col min="5892" max="5892" width="11.28515625" style="69" customWidth="1"/>
    <col min="5893" max="5893" width="11.28515625" style="69" bestFit="1" customWidth="1"/>
    <col min="5894" max="5894" width="11.28515625" style="69" customWidth="1"/>
    <col min="5895" max="5895" width="7.28515625" style="69" bestFit="1" customWidth="1"/>
    <col min="5896" max="5896" width="6.140625" style="69" customWidth="1"/>
    <col min="5897" max="5897" width="10" style="69" customWidth="1"/>
    <col min="5898" max="5898" width="11.28515625" style="69" bestFit="1" customWidth="1"/>
    <col min="5899" max="5899" width="10.28515625" style="69" bestFit="1" customWidth="1"/>
    <col min="5900" max="5900" width="7.85546875" style="69" bestFit="1" customWidth="1"/>
    <col min="5901" max="5901" width="6.7109375" style="69" bestFit="1" customWidth="1"/>
    <col min="5902" max="5902" width="11.28515625" style="69" bestFit="1" customWidth="1"/>
    <col min="5903" max="5903" width="7.28515625" style="69" bestFit="1" customWidth="1"/>
    <col min="5904" max="5904" width="4.7109375" style="69" customWidth="1"/>
    <col min="5905" max="5906" width="9.140625" style="69"/>
    <col min="5907" max="5908" width="9.28515625" style="69" bestFit="1" customWidth="1"/>
    <col min="5909" max="6145" width="9.140625" style="69"/>
    <col min="6146" max="6146" width="11.28515625" style="69" customWidth="1"/>
    <col min="6147" max="6147" width="12.140625" style="69" bestFit="1" customWidth="1"/>
    <col min="6148" max="6148" width="11.28515625" style="69" customWidth="1"/>
    <col min="6149" max="6149" width="11.28515625" style="69" bestFit="1" customWidth="1"/>
    <col min="6150" max="6150" width="11.28515625" style="69" customWidth="1"/>
    <col min="6151" max="6151" width="7.28515625" style="69" bestFit="1" customWidth="1"/>
    <col min="6152" max="6152" width="6.140625" style="69" customWidth="1"/>
    <col min="6153" max="6153" width="10" style="69" customWidth="1"/>
    <col min="6154" max="6154" width="11.28515625" style="69" bestFit="1" customWidth="1"/>
    <col min="6155" max="6155" width="10.28515625" style="69" bestFit="1" customWidth="1"/>
    <col min="6156" max="6156" width="7.85546875" style="69" bestFit="1" customWidth="1"/>
    <col min="6157" max="6157" width="6.7109375" style="69" bestFit="1" customWidth="1"/>
    <col min="6158" max="6158" width="11.28515625" style="69" bestFit="1" customWidth="1"/>
    <col min="6159" max="6159" width="7.28515625" style="69" bestFit="1" customWidth="1"/>
    <col min="6160" max="6160" width="4.7109375" style="69" customWidth="1"/>
    <col min="6161" max="6162" width="9.140625" style="69"/>
    <col min="6163" max="6164" width="9.28515625" style="69" bestFit="1" customWidth="1"/>
    <col min="6165" max="6401" width="9.140625" style="69"/>
    <col min="6402" max="6402" width="11.28515625" style="69" customWidth="1"/>
    <col min="6403" max="6403" width="12.140625" style="69" bestFit="1" customWidth="1"/>
    <col min="6404" max="6404" width="11.28515625" style="69" customWidth="1"/>
    <col min="6405" max="6405" width="11.28515625" style="69" bestFit="1" customWidth="1"/>
    <col min="6406" max="6406" width="11.28515625" style="69" customWidth="1"/>
    <col min="6407" max="6407" width="7.28515625" style="69" bestFit="1" customWidth="1"/>
    <col min="6408" max="6408" width="6.140625" style="69" customWidth="1"/>
    <col min="6409" max="6409" width="10" style="69" customWidth="1"/>
    <col min="6410" max="6410" width="11.28515625" style="69" bestFit="1" customWidth="1"/>
    <col min="6411" max="6411" width="10.28515625" style="69" bestFit="1" customWidth="1"/>
    <col min="6412" max="6412" width="7.85546875" style="69" bestFit="1" customWidth="1"/>
    <col min="6413" max="6413" width="6.7109375" style="69" bestFit="1" customWidth="1"/>
    <col min="6414" max="6414" width="11.28515625" style="69" bestFit="1" customWidth="1"/>
    <col min="6415" max="6415" width="7.28515625" style="69" bestFit="1" customWidth="1"/>
    <col min="6416" max="6416" width="4.7109375" style="69" customWidth="1"/>
    <col min="6417" max="6418" width="9.140625" style="69"/>
    <col min="6419" max="6420" width="9.28515625" style="69" bestFit="1" customWidth="1"/>
    <col min="6421" max="6657" width="9.140625" style="69"/>
    <col min="6658" max="6658" width="11.28515625" style="69" customWidth="1"/>
    <col min="6659" max="6659" width="12.140625" style="69" bestFit="1" customWidth="1"/>
    <col min="6660" max="6660" width="11.28515625" style="69" customWidth="1"/>
    <col min="6661" max="6661" width="11.28515625" style="69" bestFit="1" customWidth="1"/>
    <col min="6662" max="6662" width="11.28515625" style="69" customWidth="1"/>
    <col min="6663" max="6663" width="7.28515625" style="69" bestFit="1" customWidth="1"/>
    <col min="6664" max="6664" width="6.140625" style="69" customWidth="1"/>
    <col min="6665" max="6665" width="10" style="69" customWidth="1"/>
    <col min="6666" max="6666" width="11.28515625" style="69" bestFit="1" customWidth="1"/>
    <col min="6667" max="6667" width="10.28515625" style="69" bestFit="1" customWidth="1"/>
    <col min="6668" max="6668" width="7.85546875" style="69" bestFit="1" customWidth="1"/>
    <col min="6669" max="6669" width="6.7109375" style="69" bestFit="1" customWidth="1"/>
    <col min="6670" max="6670" width="11.28515625" style="69" bestFit="1" customWidth="1"/>
    <col min="6671" max="6671" width="7.28515625" style="69" bestFit="1" customWidth="1"/>
    <col min="6672" max="6672" width="4.7109375" style="69" customWidth="1"/>
    <col min="6673" max="6674" width="9.140625" style="69"/>
    <col min="6675" max="6676" width="9.28515625" style="69" bestFit="1" customWidth="1"/>
    <col min="6677" max="6913" width="9.140625" style="69"/>
    <col min="6914" max="6914" width="11.28515625" style="69" customWidth="1"/>
    <col min="6915" max="6915" width="12.140625" style="69" bestFit="1" customWidth="1"/>
    <col min="6916" max="6916" width="11.28515625" style="69" customWidth="1"/>
    <col min="6917" max="6917" width="11.28515625" style="69" bestFit="1" customWidth="1"/>
    <col min="6918" max="6918" width="11.28515625" style="69" customWidth="1"/>
    <col min="6919" max="6919" width="7.28515625" style="69" bestFit="1" customWidth="1"/>
    <col min="6920" max="6920" width="6.140625" style="69" customWidth="1"/>
    <col min="6921" max="6921" width="10" style="69" customWidth="1"/>
    <col min="6922" max="6922" width="11.28515625" style="69" bestFit="1" customWidth="1"/>
    <col min="6923" max="6923" width="10.28515625" style="69" bestFit="1" customWidth="1"/>
    <col min="6924" max="6924" width="7.85546875" style="69" bestFit="1" customWidth="1"/>
    <col min="6925" max="6925" width="6.7109375" style="69" bestFit="1" customWidth="1"/>
    <col min="6926" max="6926" width="11.28515625" style="69" bestFit="1" customWidth="1"/>
    <col min="6927" max="6927" width="7.28515625" style="69" bestFit="1" customWidth="1"/>
    <col min="6928" max="6928" width="4.7109375" style="69" customWidth="1"/>
    <col min="6929" max="6930" width="9.140625" style="69"/>
    <col min="6931" max="6932" width="9.28515625" style="69" bestFit="1" customWidth="1"/>
    <col min="6933" max="7169" width="9.140625" style="69"/>
    <col min="7170" max="7170" width="11.28515625" style="69" customWidth="1"/>
    <col min="7171" max="7171" width="12.140625" style="69" bestFit="1" customWidth="1"/>
    <col min="7172" max="7172" width="11.28515625" style="69" customWidth="1"/>
    <col min="7173" max="7173" width="11.28515625" style="69" bestFit="1" customWidth="1"/>
    <col min="7174" max="7174" width="11.28515625" style="69" customWidth="1"/>
    <col min="7175" max="7175" width="7.28515625" style="69" bestFit="1" customWidth="1"/>
    <col min="7176" max="7176" width="6.140625" style="69" customWidth="1"/>
    <col min="7177" max="7177" width="10" style="69" customWidth="1"/>
    <col min="7178" max="7178" width="11.28515625" style="69" bestFit="1" customWidth="1"/>
    <col min="7179" max="7179" width="10.28515625" style="69" bestFit="1" customWidth="1"/>
    <col min="7180" max="7180" width="7.85546875" style="69" bestFit="1" customWidth="1"/>
    <col min="7181" max="7181" width="6.7109375" style="69" bestFit="1" customWidth="1"/>
    <col min="7182" max="7182" width="11.28515625" style="69" bestFit="1" customWidth="1"/>
    <col min="7183" max="7183" width="7.28515625" style="69" bestFit="1" customWidth="1"/>
    <col min="7184" max="7184" width="4.7109375" style="69" customWidth="1"/>
    <col min="7185" max="7186" width="9.140625" style="69"/>
    <col min="7187" max="7188" width="9.28515625" style="69" bestFit="1" customWidth="1"/>
    <col min="7189" max="7425" width="9.140625" style="69"/>
    <col min="7426" max="7426" width="11.28515625" style="69" customWidth="1"/>
    <col min="7427" max="7427" width="12.140625" style="69" bestFit="1" customWidth="1"/>
    <col min="7428" max="7428" width="11.28515625" style="69" customWidth="1"/>
    <col min="7429" max="7429" width="11.28515625" style="69" bestFit="1" customWidth="1"/>
    <col min="7430" max="7430" width="11.28515625" style="69" customWidth="1"/>
    <col min="7431" max="7431" width="7.28515625" style="69" bestFit="1" customWidth="1"/>
    <col min="7432" max="7432" width="6.140625" style="69" customWidth="1"/>
    <col min="7433" max="7433" width="10" style="69" customWidth="1"/>
    <col min="7434" max="7434" width="11.28515625" style="69" bestFit="1" customWidth="1"/>
    <col min="7435" max="7435" width="10.28515625" style="69" bestFit="1" customWidth="1"/>
    <col min="7436" max="7436" width="7.85546875" style="69" bestFit="1" customWidth="1"/>
    <col min="7437" max="7437" width="6.7109375" style="69" bestFit="1" customWidth="1"/>
    <col min="7438" max="7438" width="11.28515625" style="69" bestFit="1" customWidth="1"/>
    <col min="7439" max="7439" width="7.28515625" style="69" bestFit="1" customWidth="1"/>
    <col min="7440" max="7440" width="4.7109375" style="69" customWidth="1"/>
    <col min="7441" max="7442" width="9.140625" style="69"/>
    <col min="7443" max="7444" width="9.28515625" style="69" bestFit="1" customWidth="1"/>
    <col min="7445" max="7681" width="9.140625" style="69"/>
    <col min="7682" max="7682" width="11.28515625" style="69" customWidth="1"/>
    <col min="7683" max="7683" width="12.140625" style="69" bestFit="1" customWidth="1"/>
    <col min="7684" max="7684" width="11.28515625" style="69" customWidth="1"/>
    <col min="7685" max="7685" width="11.28515625" style="69" bestFit="1" customWidth="1"/>
    <col min="7686" max="7686" width="11.28515625" style="69" customWidth="1"/>
    <col min="7687" max="7687" width="7.28515625" style="69" bestFit="1" customWidth="1"/>
    <col min="7688" max="7688" width="6.140625" style="69" customWidth="1"/>
    <col min="7689" max="7689" width="10" style="69" customWidth="1"/>
    <col min="7690" max="7690" width="11.28515625" style="69" bestFit="1" customWidth="1"/>
    <col min="7691" max="7691" width="10.28515625" style="69" bestFit="1" customWidth="1"/>
    <col min="7692" max="7692" width="7.85546875" style="69" bestFit="1" customWidth="1"/>
    <col min="7693" max="7693" width="6.7109375" style="69" bestFit="1" customWidth="1"/>
    <col min="7694" max="7694" width="11.28515625" style="69" bestFit="1" customWidth="1"/>
    <col min="7695" max="7695" width="7.28515625" style="69" bestFit="1" customWidth="1"/>
    <col min="7696" max="7696" width="4.7109375" style="69" customWidth="1"/>
    <col min="7697" max="7698" width="9.140625" style="69"/>
    <col min="7699" max="7700" width="9.28515625" style="69" bestFit="1" customWidth="1"/>
    <col min="7701" max="7937" width="9.140625" style="69"/>
    <col min="7938" max="7938" width="11.28515625" style="69" customWidth="1"/>
    <col min="7939" max="7939" width="12.140625" style="69" bestFit="1" customWidth="1"/>
    <col min="7940" max="7940" width="11.28515625" style="69" customWidth="1"/>
    <col min="7941" max="7941" width="11.28515625" style="69" bestFit="1" customWidth="1"/>
    <col min="7942" max="7942" width="11.28515625" style="69" customWidth="1"/>
    <col min="7943" max="7943" width="7.28515625" style="69" bestFit="1" customWidth="1"/>
    <col min="7944" max="7944" width="6.140625" style="69" customWidth="1"/>
    <col min="7945" max="7945" width="10" style="69" customWidth="1"/>
    <col min="7946" max="7946" width="11.28515625" style="69" bestFit="1" customWidth="1"/>
    <col min="7947" max="7947" width="10.28515625" style="69" bestFit="1" customWidth="1"/>
    <col min="7948" max="7948" width="7.85546875" style="69" bestFit="1" customWidth="1"/>
    <col min="7949" max="7949" width="6.7109375" style="69" bestFit="1" customWidth="1"/>
    <col min="7950" max="7950" width="11.28515625" style="69" bestFit="1" customWidth="1"/>
    <col min="7951" max="7951" width="7.28515625" style="69" bestFit="1" customWidth="1"/>
    <col min="7952" max="7952" width="4.7109375" style="69" customWidth="1"/>
    <col min="7953" max="7954" width="9.140625" style="69"/>
    <col min="7955" max="7956" width="9.28515625" style="69" bestFit="1" customWidth="1"/>
    <col min="7957" max="8193" width="9.140625" style="69"/>
    <col min="8194" max="8194" width="11.28515625" style="69" customWidth="1"/>
    <col min="8195" max="8195" width="12.140625" style="69" bestFit="1" customWidth="1"/>
    <col min="8196" max="8196" width="11.28515625" style="69" customWidth="1"/>
    <col min="8197" max="8197" width="11.28515625" style="69" bestFit="1" customWidth="1"/>
    <col min="8198" max="8198" width="11.28515625" style="69" customWidth="1"/>
    <col min="8199" max="8199" width="7.28515625" style="69" bestFit="1" customWidth="1"/>
    <col min="8200" max="8200" width="6.140625" style="69" customWidth="1"/>
    <col min="8201" max="8201" width="10" style="69" customWidth="1"/>
    <col min="8202" max="8202" width="11.28515625" style="69" bestFit="1" customWidth="1"/>
    <col min="8203" max="8203" width="10.28515625" style="69" bestFit="1" customWidth="1"/>
    <col min="8204" max="8204" width="7.85546875" style="69" bestFit="1" customWidth="1"/>
    <col min="8205" max="8205" width="6.7109375" style="69" bestFit="1" customWidth="1"/>
    <col min="8206" max="8206" width="11.28515625" style="69" bestFit="1" customWidth="1"/>
    <col min="8207" max="8207" width="7.28515625" style="69" bestFit="1" customWidth="1"/>
    <col min="8208" max="8208" width="4.7109375" style="69" customWidth="1"/>
    <col min="8209" max="8210" width="9.140625" style="69"/>
    <col min="8211" max="8212" width="9.28515625" style="69" bestFit="1" customWidth="1"/>
    <col min="8213" max="8449" width="9.140625" style="69"/>
    <col min="8450" max="8450" width="11.28515625" style="69" customWidth="1"/>
    <col min="8451" max="8451" width="12.140625" style="69" bestFit="1" customWidth="1"/>
    <col min="8452" max="8452" width="11.28515625" style="69" customWidth="1"/>
    <col min="8453" max="8453" width="11.28515625" style="69" bestFit="1" customWidth="1"/>
    <col min="8454" max="8454" width="11.28515625" style="69" customWidth="1"/>
    <col min="8455" max="8455" width="7.28515625" style="69" bestFit="1" customWidth="1"/>
    <col min="8456" max="8456" width="6.140625" style="69" customWidth="1"/>
    <col min="8457" max="8457" width="10" style="69" customWidth="1"/>
    <col min="8458" max="8458" width="11.28515625" style="69" bestFit="1" customWidth="1"/>
    <col min="8459" max="8459" width="10.28515625" style="69" bestFit="1" customWidth="1"/>
    <col min="8460" max="8460" width="7.85546875" style="69" bestFit="1" customWidth="1"/>
    <col min="8461" max="8461" width="6.7109375" style="69" bestFit="1" customWidth="1"/>
    <col min="8462" max="8462" width="11.28515625" style="69" bestFit="1" customWidth="1"/>
    <col min="8463" max="8463" width="7.28515625" style="69" bestFit="1" customWidth="1"/>
    <col min="8464" max="8464" width="4.7109375" style="69" customWidth="1"/>
    <col min="8465" max="8466" width="9.140625" style="69"/>
    <col min="8467" max="8468" width="9.28515625" style="69" bestFit="1" customWidth="1"/>
    <col min="8469" max="8705" width="9.140625" style="69"/>
    <col min="8706" max="8706" width="11.28515625" style="69" customWidth="1"/>
    <col min="8707" max="8707" width="12.140625" style="69" bestFit="1" customWidth="1"/>
    <col min="8708" max="8708" width="11.28515625" style="69" customWidth="1"/>
    <col min="8709" max="8709" width="11.28515625" style="69" bestFit="1" customWidth="1"/>
    <col min="8710" max="8710" width="11.28515625" style="69" customWidth="1"/>
    <col min="8711" max="8711" width="7.28515625" style="69" bestFit="1" customWidth="1"/>
    <col min="8712" max="8712" width="6.140625" style="69" customWidth="1"/>
    <col min="8713" max="8713" width="10" style="69" customWidth="1"/>
    <col min="8714" max="8714" width="11.28515625" style="69" bestFit="1" customWidth="1"/>
    <col min="8715" max="8715" width="10.28515625" style="69" bestFit="1" customWidth="1"/>
    <col min="8716" max="8716" width="7.85546875" style="69" bestFit="1" customWidth="1"/>
    <col min="8717" max="8717" width="6.7109375" style="69" bestFit="1" customWidth="1"/>
    <col min="8718" max="8718" width="11.28515625" style="69" bestFit="1" customWidth="1"/>
    <col min="8719" max="8719" width="7.28515625" style="69" bestFit="1" customWidth="1"/>
    <col min="8720" max="8720" width="4.7109375" style="69" customWidth="1"/>
    <col min="8721" max="8722" width="9.140625" style="69"/>
    <col min="8723" max="8724" width="9.28515625" style="69" bestFit="1" customWidth="1"/>
    <col min="8725" max="8961" width="9.140625" style="69"/>
    <col min="8962" max="8962" width="11.28515625" style="69" customWidth="1"/>
    <col min="8963" max="8963" width="12.140625" style="69" bestFit="1" customWidth="1"/>
    <col min="8964" max="8964" width="11.28515625" style="69" customWidth="1"/>
    <col min="8965" max="8965" width="11.28515625" style="69" bestFit="1" customWidth="1"/>
    <col min="8966" max="8966" width="11.28515625" style="69" customWidth="1"/>
    <col min="8967" max="8967" width="7.28515625" style="69" bestFit="1" customWidth="1"/>
    <col min="8968" max="8968" width="6.140625" style="69" customWidth="1"/>
    <col min="8969" max="8969" width="10" style="69" customWidth="1"/>
    <col min="8970" max="8970" width="11.28515625" style="69" bestFit="1" customWidth="1"/>
    <col min="8971" max="8971" width="10.28515625" style="69" bestFit="1" customWidth="1"/>
    <col min="8972" max="8972" width="7.85546875" style="69" bestFit="1" customWidth="1"/>
    <col min="8973" max="8973" width="6.7109375" style="69" bestFit="1" customWidth="1"/>
    <col min="8974" max="8974" width="11.28515625" style="69" bestFit="1" customWidth="1"/>
    <col min="8975" max="8975" width="7.28515625" style="69" bestFit="1" customWidth="1"/>
    <col min="8976" max="8976" width="4.7109375" style="69" customWidth="1"/>
    <col min="8977" max="8978" width="9.140625" style="69"/>
    <col min="8979" max="8980" width="9.28515625" style="69" bestFit="1" customWidth="1"/>
    <col min="8981" max="9217" width="9.140625" style="69"/>
    <col min="9218" max="9218" width="11.28515625" style="69" customWidth="1"/>
    <col min="9219" max="9219" width="12.140625" style="69" bestFit="1" customWidth="1"/>
    <col min="9220" max="9220" width="11.28515625" style="69" customWidth="1"/>
    <col min="9221" max="9221" width="11.28515625" style="69" bestFit="1" customWidth="1"/>
    <col min="9222" max="9222" width="11.28515625" style="69" customWidth="1"/>
    <col min="9223" max="9223" width="7.28515625" style="69" bestFit="1" customWidth="1"/>
    <col min="9224" max="9224" width="6.140625" style="69" customWidth="1"/>
    <col min="9225" max="9225" width="10" style="69" customWidth="1"/>
    <col min="9226" max="9226" width="11.28515625" style="69" bestFit="1" customWidth="1"/>
    <col min="9227" max="9227" width="10.28515625" style="69" bestFit="1" customWidth="1"/>
    <col min="9228" max="9228" width="7.85546875" style="69" bestFit="1" customWidth="1"/>
    <col min="9229" max="9229" width="6.7109375" style="69" bestFit="1" customWidth="1"/>
    <col min="9230" max="9230" width="11.28515625" style="69" bestFit="1" customWidth="1"/>
    <col min="9231" max="9231" width="7.28515625" style="69" bestFit="1" customWidth="1"/>
    <col min="9232" max="9232" width="4.7109375" style="69" customWidth="1"/>
    <col min="9233" max="9234" width="9.140625" style="69"/>
    <col min="9235" max="9236" width="9.28515625" style="69" bestFit="1" customWidth="1"/>
    <col min="9237" max="9473" width="9.140625" style="69"/>
    <col min="9474" max="9474" width="11.28515625" style="69" customWidth="1"/>
    <col min="9475" max="9475" width="12.140625" style="69" bestFit="1" customWidth="1"/>
    <col min="9476" max="9476" width="11.28515625" style="69" customWidth="1"/>
    <col min="9477" max="9477" width="11.28515625" style="69" bestFit="1" customWidth="1"/>
    <col min="9478" max="9478" width="11.28515625" style="69" customWidth="1"/>
    <col min="9479" max="9479" width="7.28515625" style="69" bestFit="1" customWidth="1"/>
    <col min="9480" max="9480" width="6.140625" style="69" customWidth="1"/>
    <col min="9481" max="9481" width="10" style="69" customWidth="1"/>
    <col min="9482" max="9482" width="11.28515625" style="69" bestFit="1" customWidth="1"/>
    <col min="9483" max="9483" width="10.28515625" style="69" bestFit="1" customWidth="1"/>
    <col min="9484" max="9484" width="7.85546875" style="69" bestFit="1" customWidth="1"/>
    <col min="9485" max="9485" width="6.7109375" style="69" bestFit="1" customWidth="1"/>
    <col min="9486" max="9486" width="11.28515625" style="69" bestFit="1" customWidth="1"/>
    <col min="9487" max="9487" width="7.28515625" style="69" bestFit="1" customWidth="1"/>
    <col min="9488" max="9488" width="4.7109375" style="69" customWidth="1"/>
    <col min="9489" max="9490" width="9.140625" style="69"/>
    <col min="9491" max="9492" width="9.28515625" style="69" bestFit="1" customWidth="1"/>
    <col min="9493" max="9729" width="9.140625" style="69"/>
    <col min="9730" max="9730" width="11.28515625" style="69" customWidth="1"/>
    <col min="9731" max="9731" width="12.140625" style="69" bestFit="1" customWidth="1"/>
    <col min="9732" max="9732" width="11.28515625" style="69" customWidth="1"/>
    <col min="9733" max="9733" width="11.28515625" style="69" bestFit="1" customWidth="1"/>
    <col min="9734" max="9734" width="11.28515625" style="69" customWidth="1"/>
    <col min="9735" max="9735" width="7.28515625" style="69" bestFit="1" customWidth="1"/>
    <col min="9736" max="9736" width="6.140625" style="69" customWidth="1"/>
    <col min="9737" max="9737" width="10" style="69" customWidth="1"/>
    <col min="9738" max="9738" width="11.28515625" style="69" bestFit="1" customWidth="1"/>
    <col min="9739" max="9739" width="10.28515625" style="69" bestFit="1" customWidth="1"/>
    <col min="9740" max="9740" width="7.85546875" style="69" bestFit="1" customWidth="1"/>
    <col min="9741" max="9741" width="6.7109375" style="69" bestFit="1" customWidth="1"/>
    <col min="9742" max="9742" width="11.28515625" style="69" bestFit="1" customWidth="1"/>
    <col min="9743" max="9743" width="7.28515625" style="69" bestFit="1" customWidth="1"/>
    <col min="9744" max="9744" width="4.7109375" style="69" customWidth="1"/>
    <col min="9745" max="9746" width="9.140625" style="69"/>
    <col min="9747" max="9748" width="9.28515625" style="69" bestFit="1" customWidth="1"/>
    <col min="9749" max="9985" width="9.140625" style="69"/>
    <col min="9986" max="9986" width="11.28515625" style="69" customWidth="1"/>
    <col min="9987" max="9987" width="12.140625" style="69" bestFit="1" customWidth="1"/>
    <col min="9988" max="9988" width="11.28515625" style="69" customWidth="1"/>
    <col min="9989" max="9989" width="11.28515625" style="69" bestFit="1" customWidth="1"/>
    <col min="9990" max="9990" width="11.28515625" style="69" customWidth="1"/>
    <col min="9991" max="9991" width="7.28515625" style="69" bestFit="1" customWidth="1"/>
    <col min="9992" max="9992" width="6.140625" style="69" customWidth="1"/>
    <col min="9993" max="9993" width="10" style="69" customWidth="1"/>
    <col min="9994" max="9994" width="11.28515625" style="69" bestFit="1" customWidth="1"/>
    <col min="9995" max="9995" width="10.28515625" style="69" bestFit="1" customWidth="1"/>
    <col min="9996" max="9996" width="7.85546875" style="69" bestFit="1" customWidth="1"/>
    <col min="9997" max="9997" width="6.7109375" style="69" bestFit="1" customWidth="1"/>
    <col min="9998" max="9998" width="11.28515625" style="69" bestFit="1" customWidth="1"/>
    <col min="9999" max="9999" width="7.28515625" style="69" bestFit="1" customWidth="1"/>
    <col min="10000" max="10000" width="4.7109375" style="69" customWidth="1"/>
    <col min="10001" max="10002" width="9.140625" style="69"/>
    <col min="10003" max="10004" width="9.28515625" style="69" bestFit="1" customWidth="1"/>
    <col min="10005" max="10241" width="9.140625" style="69"/>
    <col min="10242" max="10242" width="11.28515625" style="69" customWidth="1"/>
    <col min="10243" max="10243" width="12.140625" style="69" bestFit="1" customWidth="1"/>
    <col min="10244" max="10244" width="11.28515625" style="69" customWidth="1"/>
    <col min="10245" max="10245" width="11.28515625" style="69" bestFit="1" customWidth="1"/>
    <col min="10246" max="10246" width="11.28515625" style="69" customWidth="1"/>
    <col min="10247" max="10247" width="7.28515625" style="69" bestFit="1" customWidth="1"/>
    <col min="10248" max="10248" width="6.140625" style="69" customWidth="1"/>
    <col min="10249" max="10249" width="10" style="69" customWidth="1"/>
    <col min="10250" max="10250" width="11.28515625" style="69" bestFit="1" customWidth="1"/>
    <col min="10251" max="10251" width="10.28515625" style="69" bestFit="1" customWidth="1"/>
    <col min="10252" max="10252" width="7.85546875" style="69" bestFit="1" customWidth="1"/>
    <col min="10253" max="10253" width="6.7109375" style="69" bestFit="1" customWidth="1"/>
    <col min="10254" max="10254" width="11.28515625" style="69" bestFit="1" customWidth="1"/>
    <col min="10255" max="10255" width="7.28515625" style="69" bestFit="1" customWidth="1"/>
    <col min="10256" max="10256" width="4.7109375" style="69" customWidth="1"/>
    <col min="10257" max="10258" width="9.140625" style="69"/>
    <col min="10259" max="10260" width="9.28515625" style="69" bestFit="1" customWidth="1"/>
    <col min="10261" max="10497" width="9.140625" style="69"/>
    <col min="10498" max="10498" width="11.28515625" style="69" customWidth="1"/>
    <col min="10499" max="10499" width="12.140625" style="69" bestFit="1" customWidth="1"/>
    <col min="10500" max="10500" width="11.28515625" style="69" customWidth="1"/>
    <col min="10501" max="10501" width="11.28515625" style="69" bestFit="1" customWidth="1"/>
    <col min="10502" max="10502" width="11.28515625" style="69" customWidth="1"/>
    <col min="10503" max="10503" width="7.28515625" style="69" bestFit="1" customWidth="1"/>
    <col min="10504" max="10504" width="6.140625" style="69" customWidth="1"/>
    <col min="10505" max="10505" width="10" style="69" customWidth="1"/>
    <col min="10506" max="10506" width="11.28515625" style="69" bestFit="1" customWidth="1"/>
    <col min="10507" max="10507" width="10.28515625" style="69" bestFit="1" customWidth="1"/>
    <col min="10508" max="10508" width="7.85546875" style="69" bestFit="1" customWidth="1"/>
    <col min="10509" max="10509" width="6.7109375" style="69" bestFit="1" customWidth="1"/>
    <col min="10510" max="10510" width="11.28515625" style="69" bestFit="1" customWidth="1"/>
    <col min="10511" max="10511" width="7.28515625" style="69" bestFit="1" customWidth="1"/>
    <col min="10512" max="10512" width="4.7109375" style="69" customWidth="1"/>
    <col min="10513" max="10514" width="9.140625" style="69"/>
    <col min="10515" max="10516" width="9.28515625" style="69" bestFit="1" customWidth="1"/>
    <col min="10517" max="10753" width="9.140625" style="69"/>
    <col min="10754" max="10754" width="11.28515625" style="69" customWidth="1"/>
    <col min="10755" max="10755" width="12.140625" style="69" bestFit="1" customWidth="1"/>
    <col min="10756" max="10756" width="11.28515625" style="69" customWidth="1"/>
    <col min="10757" max="10757" width="11.28515625" style="69" bestFit="1" customWidth="1"/>
    <col min="10758" max="10758" width="11.28515625" style="69" customWidth="1"/>
    <col min="10759" max="10759" width="7.28515625" style="69" bestFit="1" customWidth="1"/>
    <col min="10760" max="10760" width="6.140625" style="69" customWidth="1"/>
    <col min="10761" max="10761" width="10" style="69" customWidth="1"/>
    <col min="10762" max="10762" width="11.28515625" style="69" bestFit="1" customWidth="1"/>
    <col min="10763" max="10763" width="10.28515625" style="69" bestFit="1" customWidth="1"/>
    <col min="10764" max="10764" width="7.85546875" style="69" bestFit="1" customWidth="1"/>
    <col min="10765" max="10765" width="6.7109375" style="69" bestFit="1" customWidth="1"/>
    <col min="10766" max="10766" width="11.28515625" style="69" bestFit="1" customWidth="1"/>
    <col min="10767" max="10767" width="7.28515625" style="69" bestFit="1" customWidth="1"/>
    <col min="10768" max="10768" width="4.7109375" style="69" customWidth="1"/>
    <col min="10769" max="10770" width="9.140625" style="69"/>
    <col min="10771" max="10772" width="9.28515625" style="69" bestFit="1" customWidth="1"/>
    <col min="10773" max="11009" width="9.140625" style="69"/>
    <col min="11010" max="11010" width="11.28515625" style="69" customWidth="1"/>
    <col min="11011" max="11011" width="12.140625" style="69" bestFit="1" customWidth="1"/>
    <col min="11012" max="11012" width="11.28515625" style="69" customWidth="1"/>
    <col min="11013" max="11013" width="11.28515625" style="69" bestFit="1" customWidth="1"/>
    <col min="11014" max="11014" width="11.28515625" style="69" customWidth="1"/>
    <col min="11015" max="11015" width="7.28515625" style="69" bestFit="1" customWidth="1"/>
    <col min="11016" max="11016" width="6.140625" style="69" customWidth="1"/>
    <col min="11017" max="11017" width="10" style="69" customWidth="1"/>
    <col min="11018" max="11018" width="11.28515625" style="69" bestFit="1" customWidth="1"/>
    <col min="11019" max="11019" width="10.28515625" style="69" bestFit="1" customWidth="1"/>
    <col min="11020" max="11020" width="7.85546875" style="69" bestFit="1" customWidth="1"/>
    <col min="11021" max="11021" width="6.7109375" style="69" bestFit="1" customWidth="1"/>
    <col min="11022" max="11022" width="11.28515625" style="69" bestFit="1" customWidth="1"/>
    <col min="11023" max="11023" width="7.28515625" style="69" bestFit="1" customWidth="1"/>
    <col min="11024" max="11024" width="4.7109375" style="69" customWidth="1"/>
    <col min="11025" max="11026" width="9.140625" style="69"/>
    <col min="11027" max="11028" width="9.28515625" style="69" bestFit="1" customWidth="1"/>
    <col min="11029" max="11265" width="9.140625" style="69"/>
    <col min="11266" max="11266" width="11.28515625" style="69" customWidth="1"/>
    <col min="11267" max="11267" width="12.140625" style="69" bestFit="1" customWidth="1"/>
    <col min="11268" max="11268" width="11.28515625" style="69" customWidth="1"/>
    <col min="11269" max="11269" width="11.28515625" style="69" bestFit="1" customWidth="1"/>
    <col min="11270" max="11270" width="11.28515625" style="69" customWidth="1"/>
    <col min="11271" max="11271" width="7.28515625" style="69" bestFit="1" customWidth="1"/>
    <col min="11272" max="11272" width="6.140625" style="69" customWidth="1"/>
    <col min="11273" max="11273" width="10" style="69" customWidth="1"/>
    <col min="11274" max="11274" width="11.28515625" style="69" bestFit="1" customWidth="1"/>
    <col min="11275" max="11275" width="10.28515625" style="69" bestFit="1" customWidth="1"/>
    <col min="11276" max="11276" width="7.85546875" style="69" bestFit="1" customWidth="1"/>
    <col min="11277" max="11277" width="6.7109375" style="69" bestFit="1" customWidth="1"/>
    <col min="11278" max="11278" width="11.28515625" style="69" bestFit="1" customWidth="1"/>
    <col min="11279" max="11279" width="7.28515625" style="69" bestFit="1" customWidth="1"/>
    <col min="11280" max="11280" width="4.7109375" style="69" customWidth="1"/>
    <col min="11281" max="11282" width="9.140625" style="69"/>
    <col min="11283" max="11284" width="9.28515625" style="69" bestFit="1" customWidth="1"/>
    <col min="11285" max="11521" width="9.140625" style="69"/>
    <col min="11522" max="11522" width="11.28515625" style="69" customWidth="1"/>
    <col min="11523" max="11523" width="12.140625" style="69" bestFit="1" customWidth="1"/>
    <col min="11524" max="11524" width="11.28515625" style="69" customWidth="1"/>
    <col min="11525" max="11525" width="11.28515625" style="69" bestFit="1" customWidth="1"/>
    <col min="11526" max="11526" width="11.28515625" style="69" customWidth="1"/>
    <col min="11527" max="11527" width="7.28515625" style="69" bestFit="1" customWidth="1"/>
    <col min="11528" max="11528" width="6.140625" style="69" customWidth="1"/>
    <col min="11529" max="11529" width="10" style="69" customWidth="1"/>
    <col min="11530" max="11530" width="11.28515625" style="69" bestFit="1" customWidth="1"/>
    <col min="11531" max="11531" width="10.28515625" style="69" bestFit="1" customWidth="1"/>
    <col min="11532" max="11532" width="7.85546875" style="69" bestFit="1" customWidth="1"/>
    <col min="11533" max="11533" width="6.7109375" style="69" bestFit="1" customWidth="1"/>
    <col min="11534" max="11534" width="11.28515625" style="69" bestFit="1" customWidth="1"/>
    <col min="11535" max="11535" width="7.28515625" style="69" bestFit="1" customWidth="1"/>
    <col min="11536" max="11536" width="4.7109375" style="69" customWidth="1"/>
    <col min="11537" max="11538" width="9.140625" style="69"/>
    <col min="11539" max="11540" width="9.28515625" style="69" bestFit="1" customWidth="1"/>
    <col min="11541" max="11777" width="9.140625" style="69"/>
    <col min="11778" max="11778" width="11.28515625" style="69" customWidth="1"/>
    <col min="11779" max="11779" width="12.140625" style="69" bestFit="1" customWidth="1"/>
    <col min="11780" max="11780" width="11.28515625" style="69" customWidth="1"/>
    <col min="11781" max="11781" width="11.28515625" style="69" bestFit="1" customWidth="1"/>
    <col min="11782" max="11782" width="11.28515625" style="69" customWidth="1"/>
    <col min="11783" max="11783" width="7.28515625" style="69" bestFit="1" customWidth="1"/>
    <col min="11784" max="11784" width="6.140625" style="69" customWidth="1"/>
    <col min="11785" max="11785" width="10" style="69" customWidth="1"/>
    <col min="11786" max="11786" width="11.28515625" style="69" bestFit="1" customWidth="1"/>
    <col min="11787" max="11787" width="10.28515625" style="69" bestFit="1" customWidth="1"/>
    <col min="11788" max="11788" width="7.85546875" style="69" bestFit="1" customWidth="1"/>
    <col min="11789" max="11789" width="6.7109375" style="69" bestFit="1" customWidth="1"/>
    <col min="11790" max="11790" width="11.28515625" style="69" bestFit="1" customWidth="1"/>
    <col min="11791" max="11791" width="7.28515625" style="69" bestFit="1" customWidth="1"/>
    <col min="11792" max="11792" width="4.7109375" style="69" customWidth="1"/>
    <col min="11793" max="11794" width="9.140625" style="69"/>
    <col min="11795" max="11796" width="9.28515625" style="69" bestFit="1" customWidth="1"/>
    <col min="11797" max="12033" width="9.140625" style="69"/>
    <col min="12034" max="12034" width="11.28515625" style="69" customWidth="1"/>
    <col min="12035" max="12035" width="12.140625" style="69" bestFit="1" customWidth="1"/>
    <col min="12036" max="12036" width="11.28515625" style="69" customWidth="1"/>
    <col min="12037" max="12037" width="11.28515625" style="69" bestFit="1" customWidth="1"/>
    <col min="12038" max="12038" width="11.28515625" style="69" customWidth="1"/>
    <col min="12039" max="12039" width="7.28515625" style="69" bestFit="1" customWidth="1"/>
    <col min="12040" max="12040" width="6.140625" style="69" customWidth="1"/>
    <col min="12041" max="12041" width="10" style="69" customWidth="1"/>
    <col min="12042" max="12042" width="11.28515625" style="69" bestFit="1" customWidth="1"/>
    <col min="12043" max="12043" width="10.28515625" style="69" bestFit="1" customWidth="1"/>
    <col min="12044" max="12044" width="7.85546875" style="69" bestFit="1" customWidth="1"/>
    <col min="12045" max="12045" width="6.7109375" style="69" bestFit="1" customWidth="1"/>
    <col min="12046" max="12046" width="11.28515625" style="69" bestFit="1" customWidth="1"/>
    <col min="12047" max="12047" width="7.28515625" style="69" bestFit="1" customWidth="1"/>
    <col min="12048" max="12048" width="4.7109375" style="69" customWidth="1"/>
    <col min="12049" max="12050" width="9.140625" style="69"/>
    <col min="12051" max="12052" width="9.28515625" style="69" bestFit="1" customWidth="1"/>
    <col min="12053" max="12289" width="9.140625" style="69"/>
    <col min="12290" max="12290" width="11.28515625" style="69" customWidth="1"/>
    <col min="12291" max="12291" width="12.140625" style="69" bestFit="1" customWidth="1"/>
    <col min="12292" max="12292" width="11.28515625" style="69" customWidth="1"/>
    <col min="12293" max="12293" width="11.28515625" style="69" bestFit="1" customWidth="1"/>
    <col min="12294" max="12294" width="11.28515625" style="69" customWidth="1"/>
    <col min="12295" max="12295" width="7.28515625" style="69" bestFit="1" customWidth="1"/>
    <col min="12296" max="12296" width="6.140625" style="69" customWidth="1"/>
    <col min="12297" max="12297" width="10" style="69" customWidth="1"/>
    <col min="12298" max="12298" width="11.28515625" style="69" bestFit="1" customWidth="1"/>
    <col min="12299" max="12299" width="10.28515625" style="69" bestFit="1" customWidth="1"/>
    <col min="12300" max="12300" width="7.85546875" style="69" bestFit="1" customWidth="1"/>
    <col min="12301" max="12301" width="6.7109375" style="69" bestFit="1" customWidth="1"/>
    <col min="12302" max="12302" width="11.28515625" style="69" bestFit="1" customWidth="1"/>
    <col min="12303" max="12303" width="7.28515625" style="69" bestFit="1" customWidth="1"/>
    <col min="12304" max="12304" width="4.7109375" style="69" customWidth="1"/>
    <col min="12305" max="12306" width="9.140625" style="69"/>
    <col min="12307" max="12308" width="9.28515625" style="69" bestFit="1" customWidth="1"/>
    <col min="12309" max="12545" width="9.140625" style="69"/>
    <col min="12546" max="12546" width="11.28515625" style="69" customWidth="1"/>
    <col min="12547" max="12547" width="12.140625" style="69" bestFit="1" customWidth="1"/>
    <col min="12548" max="12548" width="11.28515625" style="69" customWidth="1"/>
    <col min="12549" max="12549" width="11.28515625" style="69" bestFit="1" customWidth="1"/>
    <col min="12550" max="12550" width="11.28515625" style="69" customWidth="1"/>
    <col min="12551" max="12551" width="7.28515625" style="69" bestFit="1" customWidth="1"/>
    <col min="12552" max="12552" width="6.140625" style="69" customWidth="1"/>
    <col min="12553" max="12553" width="10" style="69" customWidth="1"/>
    <col min="12554" max="12554" width="11.28515625" style="69" bestFit="1" customWidth="1"/>
    <col min="12555" max="12555" width="10.28515625" style="69" bestFit="1" customWidth="1"/>
    <col min="12556" max="12556" width="7.85546875" style="69" bestFit="1" customWidth="1"/>
    <col min="12557" max="12557" width="6.7109375" style="69" bestFit="1" customWidth="1"/>
    <col min="12558" max="12558" width="11.28515625" style="69" bestFit="1" customWidth="1"/>
    <col min="12559" max="12559" width="7.28515625" style="69" bestFit="1" customWidth="1"/>
    <col min="12560" max="12560" width="4.7109375" style="69" customWidth="1"/>
    <col min="12561" max="12562" width="9.140625" style="69"/>
    <col min="12563" max="12564" width="9.28515625" style="69" bestFit="1" customWidth="1"/>
    <col min="12565" max="12801" width="9.140625" style="69"/>
    <col min="12802" max="12802" width="11.28515625" style="69" customWidth="1"/>
    <col min="12803" max="12803" width="12.140625" style="69" bestFit="1" customWidth="1"/>
    <col min="12804" max="12804" width="11.28515625" style="69" customWidth="1"/>
    <col min="12805" max="12805" width="11.28515625" style="69" bestFit="1" customWidth="1"/>
    <col min="12806" max="12806" width="11.28515625" style="69" customWidth="1"/>
    <col min="12807" max="12807" width="7.28515625" style="69" bestFit="1" customWidth="1"/>
    <col min="12808" max="12808" width="6.140625" style="69" customWidth="1"/>
    <col min="12809" max="12809" width="10" style="69" customWidth="1"/>
    <col min="12810" max="12810" width="11.28515625" style="69" bestFit="1" customWidth="1"/>
    <col min="12811" max="12811" width="10.28515625" style="69" bestFit="1" customWidth="1"/>
    <col min="12812" max="12812" width="7.85546875" style="69" bestFit="1" customWidth="1"/>
    <col min="12813" max="12813" width="6.7109375" style="69" bestFit="1" customWidth="1"/>
    <col min="12814" max="12814" width="11.28515625" style="69" bestFit="1" customWidth="1"/>
    <col min="12815" max="12815" width="7.28515625" style="69" bestFit="1" customWidth="1"/>
    <col min="12816" max="12816" width="4.7109375" style="69" customWidth="1"/>
    <col min="12817" max="12818" width="9.140625" style="69"/>
    <col min="12819" max="12820" width="9.28515625" style="69" bestFit="1" customWidth="1"/>
    <col min="12821" max="13057" width="9.140625" style="69"/>
    <col min="13058" max="13058" width="11.28515625" style="69" customWidth="1"/>
    <col min="13059" max="13059" width="12.140625" style="69" bestFit="1" customWidth="1"/>
    <col min="13060" max="13060" width="11.28515625" style="69" customWidth="1"/>
    <col min="13061" max="13061" width="11.28515625" style="69" bestFit="1" customWidth="1"/>
    <col min="13062" max="13062" width="11.28515625" style="69" customWidth="1"/>
    <col min="13063" max="13063" width="7.28515625" style="69" bestFit="1" customWidth="1"/>
    <col min="13064" max="13064" width="6.140625" style="69" customWidth="1"/>
    <col min="13065" max="13065" width="10" style="69" customWidth="1"/>
    <col min="13066" max="13066" width="11.28515625" style="69" bestFit="1" customWidth="1"/>
    <col min="13067" max="13067" width="10.28515625" style="69" bestFit="1" customWidth="1"/>
    <col min="13068" max="13068" width="7.85546875" style="69" bestFit="1" customWidth="1"/>
    <col min="13069" max="13069" width="6.7109375" style="69" bestFit="1" customWidth="1"/>
    <col min="13070" max="13070" width="11.28515625" style="69" bestFit="1" customWidth="1"/>
    <col min="13071" max="13071" width="7.28515625" style="69" bestFit="1" customWidth="1"/>
    <col min="13072" max="13072" width="4.7109375" style="69" customWidth="1"/>
    <col min="13073" max="13074" width="9.140625" style="69"/>
    <col min="13075" max="13076" width="9.28515625" style="69" bestFit="1" customWidth="1"/>
    <col min="13077" max="13313" width="9.140625" style="69"/>
    <col min="13314" max="13314" width="11.28515625" style="69" customWidth="1"/>
    <col min="13315" max="13315" width="12.140625" style="69" bestFit="1" customWidth="1"/>
    <col min="13316" max="13316" width="11.28515625" style="69" customWidth="1"/>
    <col min="13317" max="13317" width="11.28515625" style="69" bestFit="1" customWidth="1"/>
    <col min="13318" max="13318" width="11.28515625" style="69" customWidth="1"/>
    <col min="13319" max="13319" width="7.28515625" style="69" bestFit="1" customWidth="1"/>
    <col min="13320" max="13320" width="6.140625" style="69" customWidth="1"/>
    <col min="13321" max="13321" width="10" style="69" customWidth="1"/>
    <col min="13322" max="13322" width="11.28515625" style="69" bestFit="1" customWidth="1"/>
    <col min="13323" max="13323" width="10.28515625" style="69" bestFit="1" customWidth="1"/>
    <col min="13324" max="13324" width="7.85546875" style="69" bestFit="1" customWidth="1"/>
    <col min="13325" max="13325" width="6.7109375" style="69" bestFit="1" customWidth="1"/>
    <col min="13326" max="13326" width="11.28515625" style="69" bestFit="1" customWidth="1"/>
    <col min="13327" max="13327" width="7.28515625" style="69" bestFit="1" customWidth="1"/>
    <col min="13328" max="13328" width="4.7109375" style="69" customWidth="1"/>
    <col min="13329" max="13330" width="9.140625" style="69"/>
    <col min="13331" max="13332" width="9.28515625" style="69" bestFit="1" customWidth="1"/>
    <col min="13333" max="13569" width="9.140625" style="69"/>
    <col min="13570" max="13570" width="11.28515625" style="69" customWidth="1"/>
    <col min="13571" max="13571" width="12.140625" style="69" bestFit="1" customWidth="1"/>
    <col min="13572" max="13572" width="11.28515625" style="69" customWidth="1"/>
    <col min="13573" max="13573" width="11.28515625" style="69" bestFit="1" customWidth="1"/>
    <col min="13574" max="13574" width="11.28515625" style="69" customWidth="1"/>
    <col min="13575" max="13575" width="7.28515625" style="69" bestFit="1" customWidth="1"/>
    <col min="13576" max="13576" width="6.140625" style="69" customWidth="1"/>
    <col min="13577" max="13577" width="10" style="69" customWidth="1"/>
    <col min="13578" max="13578" width="11.28515625" style="69" bestFit="1" customWidth="1"/>
    <col min="13579" max="13579" width="10.28515625" style="69" bestFit="1" customWidth="1"/>
    <col min="13580" max="13580" width="7.85546875" style="69" bestFit="1" customWidth="1"/>
    <col min="13581" max="13581" width="6.7109375" style="69" bestFit="1" customWidth="1"/>
    <col min="13582" max="13582" width="11.28515625" style="69" bestFit="1" customWidth="1"/>
    <col min="13583" max="13583" width="7.28515625" style="69" bestFit="1" customWidth="1"/>
    <col min="13584" max="13584" width="4.7109375" style="69" customWidth="1"/>
    <col min="13585" max="13586" width="9.140625" style="69"/>
    <col min="13587" max="13588" width="9.28515625" style="69" bestFit="1" customWidth="1"/>
    <col min="13589" max="13825" width="9.140625" style="69"/>
    <col min="13826" max="13826" width="11.28515625" style="69" customWidth="1"/>
    <col min="13827" max="13827" width="12.140625" style="69" bestFit="1" customWidth="1"/>
    <col min="13828" max="13828" width="11.28515625" style="69" customWidth="1"/>
    <col min="13829" max="13829" width="11.28515625" style="69" bestFit="1" customWidth="1"/>
    <col min="13830" max="13830" width="11.28515625" style="69" customWidth="1"/>
    <col min="13831" max="13831" width="7.28515625" style="69" bestFit="1" customWidth="1"/>
    <col min="13832" max="13832" width="6.140625" style="69" customWidth="1"/>
    <col min="13833" max="13833" width="10" style="69" customWidth="1"/>
    <col min="13834" max="13834" width="11.28515625" style="69" bestFit="1" customWidth="1"/>
    <col min="13835" max="13835" width="10.28515625" style="69" bestFit="1" customWidth="1"/>
    <col min="13836" max="13836" width="7.85546875" style="69" bestFit="1" customWidth="1"/>
    <col min="13837" max="13837" width="6.7109375" style="69" bestFit="1" customWidth="1"/>
    <col min="13838" max="13838" width="11.28515625" style="69" bestFit="1" customWidth="1"/>
    <col min="13839" max="13839" width="7.28515625" style="69" bestFit="1" customWidth="1"/>
    <col min="13840" max="13840" width="4.7109375" style="69" customWidth="1"/>
    <col min="13841" max="13842" width="9.140625" style="69"/>
    <col min="13843" max="13844" width="9.28515625" style="69" bestFit="1" customWidth="1"/>
    <col min="13845" max="14081" width="9.140625" style="69"/>
    <col min="14082" max="14082" width="11.28515625" style="69" customWidth="1"/>
    <col min="14083" max="14083" width="12.140625" style="69" bestFit="1" customWidth="1"/>
    <col min="14084" max="14084" width="11.28515625" style="69" customWidth="1"/>
    <col min="14085" max="14085" width="11.28515625" style="69" bestFit="1" customWidth="1"/>
    <col min="14086" max="14086" width="11.28515625" style="69" customWidth="1"/>
    <col min="14087" max="14087" width="7.28515625" style="69" bestFit="1" customWidth="1"/>
    <col min="14088" max="14088" width="6.140625" style="69" customWidth="1"/>
    <col min="14089" max="14089" width="10" style="69" customWidth="1"/>
    <col min="14090" max="14090" width="11.28515625" style="69" bestFit="1" customWidth="1"/>
    <col min="14091" max="14091" width="10.28515625" style="69" bestFit="1" customWidth="1"/>
    <col min="14092" max="14092" width="7.85546875" style="69" bestFit="1" customWidth="1"/>
    <col min="14093" max="14093" width="6.7109375" style="69" bestFit="1" customWidth="1"/>
    <col min="14094" max="14094" width="11.28515625" style="69" bestFit="1" customWidth="1"/>
    <col min="14095" max="14095" width="7.28515625" style="69" bestFit="1" customWidth="1"/>
    <col min="14096" max="14096" width="4.7109375" style="69" customWidth="1"/>
    <col min="14097" max="14098" width="9.140625" style="69"/>
    <col min="14099" max="14100" width="9.28515625" style="69" bestFit="1" customWidth="1"/>
    <col min="14101" max="14337" width="9.140625" style="69"/>
    <col min="14338" max="14338" width="11.28515625" style="69" customWidth="1"/>
    <col min="14339" max="14339" width="12.140625" style="69" bestFit="1" customWidth="1"/>
    <col min="14340" max="14340" width="11.28515625" style="69" customWidth="1"/>
    <col min="14341" max="14341" width="11.28515625" style="69" bestFit="1" customWidth="1"/>
    <col min="14342" max="14342" width="11.28515625" style="69" customWidth="1"/>
    <col min="14343" max="14343" width="7.28515625" style="69" bestFit="1" customWidth="1"/>
    <col min="14344" max="14344" width="6.140625" style="69" customWidth="1"/>
    <col min="14345" max="14345" width="10" style="69" customWidth="1"/>
    <col min="14346" max="14346" width="11.28515625" style="69" bestFit="1" customWidth="1"/>
    <col min="14347" max="14347" width="10.28515625" style="69" bestFit="1" customWidth="1"/>
    <col min="14348" max="14348" width="7.85546875" style="69" bestFit="1" customWidth="1"/>
    <col min="14349" max="14349" width="6.7109375" style="69" bestFit="1" customWidth="1"/>
    <col min="14350" max="14350" width="11.28515625" style="69" bestFit="1" customWidth="1"/>
    <col min="14351" max="14351" width="7.28515625" style="69" bestFit="1" customWidth="1"/>
    <col min="14352" max="14352" width="4.7109375" style="69" customWidth="1"/>
    <col min="14353" max="14354" width="9.140625" style="69"/>
    <col min="14355" max="14356" width="9.28515625" style="69" bestFit="1" customWidth="1"/>
    <col min="14357" max="14593" width="9.140625" style="69"/>
    <col min="14594" max="14594" width="11.28515625" style="69" customWidth="1"/>
    <col min="14595" max="14595" width="12.140625" style="69" bestFit="1" customWidth="1"/>
    <col min="14596" max="14596" width="11.28515625" style="69" customWidth="1"/>
    <col min="14597" max="14597" width="11.28515625" style="69" bestFit="1" customWidth="1"/>
    <col min="14598" max="14598" width="11.28515625" style="69" customWidth="1"/>
    <col min="14599" max="14599" width="7.28515625" style="69" bestFit="1" customWidth="1"/>
    <col min="14600" max="14600" width="6.140625" style="69" customWidth="1"/>
    <col min="14601" max="14601" width="10" style="69" customWidth="1"/>
    <col min="14602" max="14602" width="11.28515625" style="69" bestFit="1" customWidth="1"/>
    <col min="14603" max="14603" width="10.28515625" style="69" bestFit="1" customWidth="1"/>
    <col min="14604" max="14604" width="7.85546875" style="69" bestFit="1" customWidth="1"/>
    <col min="14605" max="14605" width="6.7109375" style="69" bestFit="1" customWidth="1"/>
    <col min="14606" max="14606" width="11.28515625" style="69" bestFit="1" customWidth="1"/>
    <col min="14607" max="14607" width="7.28515625" style="69" bestFit="1" customWidth="1"/>
    <col min="14608" max="14608" width="4.7109375" style="69" customWidth="1"/>
    <col min="14609" max="14610" width="9.140625" style="69"/>
    <col min="14611" max="14612" width="9.28515625" style="69" bestFit="1" customWidth="1"/>
    <col min="14613" max="14849" width="9.140625" style="69"/>
    <col min="14850" max="14850" width="11.28515625" style="69" customWidth="1"/>
    <col min="14851" max="14851" width="12.140625" style="69" bestFit="1" customWidth="1"/>
    <col min="14852" max="14852" width="11.28515625" style="69" customWidth="1"/>
    <col min="14853" max="14853" width="11.28515625" style="69" bestFit="1" customWidth="1"/>
    <col min="14854" max="14854" width="11.28515625" style="69" customWidth="1"/>
    <col min="14855" max="14855" width="7.28515625" style="69" bestFit="1" customWidth="1"/>
    <col min="14856" max="14856" width="6.140625" style="69" customWidth="1"/>
    <col min="14857" max="14857" width="10" style="69" customWidth="1"/>
    <col min="14858" max="14858" width="11.28515625" style="69" bestFit="1" customWidth="1"/>
    <col min="14859" max="14859" width="10.28515625" style="69" bestFit="1" customWidth="1"/>
    <col min="14860" max="14860" width="7.85546875" style="69" bestFit="1" customWidth="1"/>
    <col min="14861" max="14861" width="6.7109375" style="69" bestFit="1" customWidth="1"/>
    <col min="14862" max="14862" width="11.28515625" style="69" bestFit="1" customWidth="1"/>
    <col min="14863" max="14863" width="7.28515625" style="69" bestFit="1" customWidth="1"/>
    <col min="14864" max="14864" width="4.7109375" style="69" customWidth="1"/>
    <col min="14865" max="14866" width="9.140625" style="69"/>
    <col min="14867" max="14868" width="9.28515625" style="69" bestFit="1" customWidth="1"/>
    <col min="14869" max="15105" width="9.140625" style="69"/>
    <col min="15106" max="15106" width="11.28515625" style="69" customWidth="1"/>
    <col min="15107" max="15107" width="12.140625" style="69" bestFit="1" customWidth="1"/>
    <col min="15108" max="15108" width="11.28515625" style="69" customWidth="1"/>
    <col min="15109" max="15109" width="11.28515625" style="69" bestFit="1" customWidth="1"/>
    <col min="15110" max="15110" width="11.28515625" style="69" customWidth="1"/>
    <col min="15111" max="15111" width="7.28515625" style="69" bestFit="1" customWidth="1"/>
    <col min="15112" max="15112" width="6.140625" style="69" customWidth="1"/>
    <col min="15113" max="15113" width="10" style="69" customWidth="1"/>
    <col min="15114" max="15114" width="11.28515625" style="69" bestFit="1" customWidth="1"/>
    <col min="15115" max="15115" width="10.28515625" style="69" bestFit="1" customWidth="1"/>
    <col min="15116" max="15116" width="7.85546875" style="69" bestFit="1" customWidth="1"/>
    <col min="15117" max="15117" width="6.7109375" style="69" bestFit="1" customWidth="1"/>
    <col min="15118" max="15118" width="11.28515625" style="69" bestFit="1" customWidth="1"/>
    <col min="15119" max="15119" width="7.28515625" style="69" bestFit="1" customWidth="1"/>
    <col min="15120" max="15120" width="4.7109375" style="69" customWidth="1"/>
    <col min="15121" max="15122" width="9.140625" style="69"/>
    <col min="15123" max="15124" width="9.28515625" style="69" bestFit="1" customWidth="1"/>
    <col min="15125" max="15361" width="9.140625" style="69"/>
    <col min="15362" max="15362" width="11.28515625" style="69" customWidth="1"/>
    <col min="15363" max="15363" width="12.140625" style="69" bestFit="1" customWidth="1"/>
    <col min="15364" max="15364" width="11.28515625" style="69" customWidth="1"/>
    <col min="15365" max="15365" width="11.28515625" style="69" bestFit="1" customWidth="1"/>
    <col min="15366" max="15366" width="11.28515625" style="69" customWidth="1"/>
    <col min="15367" max="15367" width="7.28515625" style="69" bestFit="1" customWidth="1"/>
    <col min="15368" max="15368" width="6.140625" style="69" customWidth="1"/>
    <col min="15369" max="15369" width="10" style="69" customWidth="1"/>
    <col min="15370" max="15370" width="11.28515625" style="69" bestFit="1" customWidth="1"/>
    <col min="15371" max="15371" width="10.28515625" style="69" bestFit="1" customWidth="1"/>
    <col min="15372" max="15372" width="7.85546875" style="69" bestFit="1" customWidth="1"/>
    <col min="15373" max="15373" width="6.7109375" style="69" bestFit="1" customWidth="1"/>
    <col min="15374" max="15374" width="11.28515625" style="69" bestFit="1" customWidth="1"/>
    <col min="15375" max="15375" width="7.28515625" style="69" bestFit="1" customWidth="1"/>
    <col min="15376" max="15376" width="4.7109375" style="69" customWidth="1"/>
    <col min="15377" max="15378" width="9.140625" style="69"/>
    <col min="15379" max="15380" width="9.28515625" style="69" bestFit="1" customWidth="1"/>
    <col min="15381" max="15617" width="9.140625" style="69"/>
    <col min="15618" max="15618" width="11.28515625" style="69" customWidth="1"/>
    <col min="15619" max="15619" width="12.140625" style="69" bestFit="1" customWidth="1"/>
    <col min="15620" max="15620" width="11.28515625" style="69" customWidth="1"/>
    <col min="15621" max="15621" width="11.28515625" style="69" bestFit="1" customWidth="1"/>
    <col min="15622" max="15622" width="11.28515625" style="69" customWidth="1"/>
    <col min="15623" max="15623" width="7.28515625" style="69" bestFit="1" customWidth="1"/>
    <col min="15624" max="15624" width="6.140625" style="69" customWidth="1"/>
    <col min="15625" max="15625" width="10" style="69" customWidth="1"/>
    <col min="15626" max="15626" width="11.28515625" style="69" bestFit="1" customWidth="1"/>
    <col min="15627" max="15627" width="10.28515625" style="69" bestFit="1" customWidth="1"/>
    <col min="15628" max="15628" width="7.85546875" style="69" bestFit="1" customWidth="1"/>
    <col min="15629" max="15629" width="6.7109375" style="69" bestFit="1" customWidth="1"/>
    <col min="15630" max="15630" width="11.28515625" style="69" bestFit="1" customWidth="1"/>
    <col min="15631" max="15631" width="7.28515625" style="69" bestFit="1" customWidth="1"/>
    <col min="15632" max="15632" width="4.7109375" style="69" customWidth="1"/>
    <col min="15633" max="15634" width="9.140625" style="69"/>
    <col min="15635" max="15636" width="9.28515625" style="69" bestFit="1" customWidth="1"/>
    <col min="15637" max="15873" width="9.140625" style="69"/>
    <col min="15874" max="15874" width="11.28515625" style="69" customWidth="1"/>
    <col min="15875" max="15875" width="12.140625" style="69" bestFit="1" customWidth="1"/>
    <col min="15876" max="15876" width="11.28515625" style="69" customWidth="1"/>
    <col min="15877" max="15877" width="11.28515625" style="69" bestFit="1" customWidth="1"/>
    <col min="15878" max="15878" width="11.28515625" style="69" customWidth="1"/>
    <col min="15879" max="15879" width="7.28515625" style="69" bestFit="1" customWidth="1"/>
    <col min="15880" max="15880" width="6.140625" style="69" customWidth="1"/>
    <col min="15881" max="15881" width="10" style="69" customWidth="1"/>
    <col min="15882" max="15882" width="11.28515625" style="69" bestFit="1" customWidth="1"/>
    <col min="15883" max="15883" width="10.28515625" style="69" bestFit="1" customWidth="1"/>
    <col min="15884" max="15884" width="7.85546875" style="69" bestFit="1" customWidth="1"/>
    <col min="15885" max="15885" width="6.7109375" style="69" bestFit="1" customWidth="1"/>
    <col min="15886" max="15886" width="11.28515625" style="69" bestFit="1" customWidth="1"/>
    <col min="15887" max="15887" width="7.28515625" style="69" bestFit="1" customWidth="1"/>
    <col min="15888" max="15888" width="4.7109375" style="69" customWidth="1"/>
    <col min="15889" max="15890" width="9.140625" style="69"/>
    <col min="15891" max="15892" width="9.28515625" style="69" bestFit="1" customWidth="1"/>
    <col min="15893" max="16129" width="9.140625" style="69"/>
    <col min="16130" max="16130" width="11.28515625" style="69" customWidth="1"/>
    <col min="16131" max="16131" width="12.140625" style="69" bestFit="1" customWidth="1"/>
    <col min="16132" max="16132" width="11.28515625" style="69" customWidth="1"/>
    <col min="16133" max="16133" width="11.28515625" style="69" bestFit="1" customWidth="1"/>
    <col min="16134" max="16134" width="11.28515625" style="69" customWidth="1"/>
    <col min="16135" max="16135" width="7.28515625" style="69" bestFit="1" customWidth="1"/>
    <col min="16136" max="16136" width="6.140625" style="69" customWidth="1"/>
    <col min="16137" max="16137" width="10" style="69" customWidth="1"/>
    <col min="16138" max="16138" width="11.28515625" style="69" bestFit="1" customWidth="1"/>
    <col min="16139" max="16139" width="10.28515625" style="69" bestFit="1" customWidth="1"/>
    <col min="16140" max="16140" width="7.85546875" style="69" bestFit="1" customWidth="1"/>
    <col min="16141" max="16141" width="6.7109375" style="69" bestFit="1" customWidth="1"/>
    <col min="16142" max="16142" width="11.28515625" style="69" bestFit="1" customWidth="1"/>
    <col min="16143" max="16143" width="7.28515625" style="69" bestFit="1" customWidth="1"/>
    <col min="16144" max="16144" width="4.7109375" style="69" customWidth="1"/>
    <col min="16145" max="16146" width="9.140625" style="69"/>
    <col min="16147" max="16148" width="9.28515625" style="69" bestFit="1" customWidth="1"/>
    <col min="16149" max="16384" width="9.140625" style="69"/>
  </cols>
  <sheetData>
    <row r="1" spans="1:15" ht="18" customHeight="1">
      <c r="A1" s="416"/>
      <c r="B1" s="416"/>
      <c r="C1" s="416"/>
      <c r="D1" s="416"/>
      <c r="E1" s="416"/>
      <c r="F1" s="416"/>
      <c r="G1" s="416"/>
      <c r="H1" s="416"/>
      <c r="I1" s="416"/>
      <c r="J1" s="416"/>
      <c r="K1" s="416"/>
      <c r="L1" s="416"/>
      <c r="M1" s="416"/>
      <c r="N1" s="416"/>
      <c r="O1" s="416"/>
    </row>
    <row r="2" spans="1:15" ht="23.25">
      <c r="A2" s="68" t="s">
        <v>238</v>
      </c>
      <c r="B2" s="68"/>
      <c r="C2" s="68"/>
      <c r="D2" s="68"/>
      <c r="E2" s="68"/>
      <c r="F2" s="68"/>
      <c r="G2" s="68"/>
      <c r="H2" s="68"/>
      <c r="I2" s="68"/>
      <c r="J2" s="68"/>
      <c r="K2" s="68"/>
      <c r="L2" s="68"/>
      <c r="M2" s="68"/>
      <c r="N2" s="68"/>
      <c r="O2" s="68"/>
    </row>
    <row r="3" spans="1:15" ht="23.25">
      <c r="A3" s="68" t="s">
        <v>978</v>
      </c>
      <c r="B3" s="68"/>
      <c r="C3" s="68"/>
      <c r="D3" s="68"/>
      <c r="E3" s="68"/>
      <c r="F3" s="68"/>
      <c r="G3" s="68"/>
      <c r="H3" s="68"/>
      <c r="I3" s="68"/>
      <c r="J3" s="68"/>
      <c r="K3" s="68"/>
      <c r="L3" s="68"/>
      <c r="M3" s="68"/>
      <c r="N3" s="68"/>
      <c r="O3" s="68"/>
    </row>
    <row r="4" spans="1:15" ht="23.25">
      <c r="A4" s="68" t="s">
        <v>2</v>
      </c>
      <c r="B4" s="68"/>
      <c r="C4" s="68"/>
      <c r="D4" s="68"/>
      <c r="E4" s="68"/>
      <c r="F4" s="68"/>
      <c r="G4" s="68"/>
      <c r="H4" s="68"/>
      <c r="I4" s="68"/>
      <c r="J4" s="68"/>
      <c r="K4" s="68"/>
      <c r="L4" s="68"/>
      <c r="M4" s="68"/>
      <c r="N4" s="68"/>
      <c r="O4" s="68"/>
    </row>
    <row r="5" spans="1:15" ht="37.5" customHeight="1" thickBot="1">
      <c r="A5" s="417" t="s">
        <v>891</v>
      </c>
      <c r="B5" s="417"/>
      <c r="C5" s="417"/>
      <c r="D5" s="417"/>
      <c r="E5" s="417"/>
      <c r="F5" s="417"/>
      <c r="G5" s="417"/>
      <c r="H5" s="417"/>
      <c r="I5" s="417"/>
      <c r="J5" s="417"/>
      <c r="K5" s="417"/>
      <c r="L5" s="417"/>
      <c r="M5" s="417"/>
      <c r="N5" s="417"/>
      <c r="O5" s="417"/>
    </row>
    <row r="6" spans="1:15" s="234" customFormat="1" ht="53.25" customHeight="1" thickTop="1" thickBot="1">
      <c r="A6" s="418"/>
      <c r="B6" s="419" t="s">
        <v>979</v>
      </c>
      <c r="C6" s="419"/>
      <c r="D6" s="419"/>
      <c r="E6" s="419"/>
      <c r="F6" s="419"/>
      <c r="G6" s="419"/>
      <c r="H6" s="420"/>
      <c r="I6" s="421"/>
      <c r="J6" s="419" t="s">
        <v>980</v>
      </c>
      <c r="K6" s="419"/>
      <c r="L6" s="419"/>
      <c r="M6" s="419"/>
      <c r="N6" s="419"/>
      <c r="O6" s="419"/>
    </row>
    <row r="7" spans="1:15" s="234" customFormat="1" ht="42" customHeight="1" thickTop="1" thickBot="1">
      <c r="A7" s="422" t="s">
        <v>981</v>
      </c>
      <c r="B7" s="423" t="s">
        <v>982</v>
      </c>
      <c r="C7" s="423" t="s">
        <v>983</v>
      </c>
      <c r="D7" s="423" t="s">
        <v>984</v>
      </c>
      <c r="E7" s="423" t="s">
        <v>220</v>
      </c>
      <c r="F7" s="423" t="s">
        <v>985</v>
      </c>
      <c r="G7" s="424"/>
      <c r="H7" s="420"/>
      <c r="I7" s="422" t="str">
        <f>+A7</f>
        <v>BANCO</v>
      </c>
      <c r="J7" s="425" t="s">
        <v>240</v>
      </c>
      <c r="K7" s="425" t="s">
        <v>241</v>
      </c>
      <c r="L7" s="425" t="s">
        <v>242</v>
      </c>
      <c r="M7" s="425" t="s">
        <v>986</v>
      </c>
      <c r="N7" s="425" t="s">
        <v>220</v>
      </c>
      <c r="O7" s="425" t="s">
        <v>985</v>
      </c>
    </row>
    <row r="8" spans="1:15" s="234" customFormat="1" ht="26.25" customHeight="1" thickTop="1">
      <c r="A8" s="420" t="s">
        <v>987</v>
      </c>
      <c r="B8" s="426">
        <v>3176567.2267399998</v>
      </c>
      <c r="C8" s="426">
        <v>2925949.8620100003</v>
      </c>
      <c r="D8" s="426">
        <v>3025146.9005900002</v>
      </c>
      <c r="E8" s="426">
        <v>9127663.9893399999</v>
      </c>
      <c r="F8" s="427">
        <f t="shared" ref="F8:F20" si="0">+E8/$E$22</f>
        <v>0.11733764769515714</v>
      </c>
      <c r="H8" s="420"/>
      <c r="I8" s="428" t="str">
        <f>+A8</f>
        <v xml:space="preserve">  BCR</v>
      </c>
      <c r="J8" s="426">
        <v>1516686.2455</v>
      </c>
      <c r="K8" s="429">
        <v>1034412.25972</v>
      </c>
      <c r="L8" s="426">
        <v>0</v>
      </c>
      <c r="M8" s="426">
        <v>0.12190999999999999</v>
      </c>
      <c r="N8" s="426">
        <v>3176567.2267399998</v>
      </c>
      <c r="O8" s="427">
        <f>+N8/$N$22</f>
        <v>0.15653231893394812</v>
      </c>
    </row>
    <row r="9" spans="1:15" s="234" customFormat="1" ht="26.25" customHeight="1">
      <c r="A9" s="420" t="s">
        <v>988</v>
      </c>
      <c r="B9" s="426">
        <v>4210844.3937299997</v>
      </c>
      <c r="C9" s="426">
        <v>6136879.6704500001</v>
      </c>
      <c r="D9" s="426">
        <v>3591111.5804899996</v>
      </c>
      <c r="E9" s="426">
        <v>13938835.64467</v>
      </c>
      <c r="F9" s="427">
        <f t="shared" si="0"/>
        <v>0.1791860642619087</v>
      </c>
      <c r="H9" s="420"/>
      <c r="I9" s="428" t="str">
        <f t="shared" ref="I9:I20" si="1">+A9</f>
        <v xml:space="preserve">  BME</v>
      </c>
      <c r="J9" s="426">
        <v>2151082.6229699999</v>
      </c>
      <c r="K9" s="426">
        <v>1361215.02694</v>
      </c>
      <c r="L9" s="426">
        <v>287.42781000000002</v>
      </c>
      <c r="M9" s="426">
        <v>109.26714</v>
      </c>
      <c r="N9" s="426">
        <v>4210844.3937299997</v>
      </c>
      <c r="O9" s="427">
        <f t="shared" ref="O9:O20" si="2">+N9/$N$22</f>
        <v>0.20749859536170343</v>
      </c>
    </row>
    <row r="10" spans="1:15" s="234" customFormat="1" ht="26.25" customHeight="1">
      <c r="A10" s="420" t="s">
        <v>989</v>
      </c>
      <c r="B10" s="426">
        <v>3770646.51798</v>
      </c>
      <c r="C10" s="426">
        <v>3757521.7726500002</v>
      </c>
      <c r="D10" s="426">
        <v>3387835.00599</v>
      </c>
      <c r="E10" s="426">
        <v>10916003.29662</v>
      </c>
      <c r="F10" s="427">
        <f t="shared" si="0"/>
        <v>0.1403270486899888</v>
      </c>
      <c r="H10" s="420"/>
      <c r="I10" s="428" t="str">
        <f t="shared" si="1"/>
        <v xml:space="preserve">  BNB</v>
      </c>
      <c r="J10" s="426">
        <v>2717354.6655900003</v>
      </c>
      <c r="K10" s="426">
        <v>1053276.4546399999</v>
      </c>
      <c r="L10" s="426">
        <v>0</v>
      </c>
      <c r="M10" s="426">
        <v>15.39775</v>
      </c>
      <c r="N10" s="426">
        <v>3770646.51798</v>
      </c>
      <c r="O10" s="427">
        <f t="shared" si="2"/>
        <v>0.18580687931649939</v>
      </c>
    </row>
    <row r="11" spans="1:15" s="234" customFormat="1" ht="26.25" customHeight="1">
      <c r="A11" s="420" t="s">
        <v>990</v>
      </c>
      <c r="B11" s="426">
        <v>3889082.2488800003</v>
      </c>
      <c r="C11" s="426">
        <v>2901963.4370800001</v>
      </c>
      <c r="D11" s="426">
        <v>3210553.3282099999</v>
      </c>
      <c r="E11" s="426">
        <v>10001599.01417</v>
      </c>
      <c r="F11" s="427">
        <f t="shared" si="0"/>
        <v>0.12857222865384729</v>
      </c>
      <c r="H11" s="420"/>
      <c r="I11" s="428" t="str">
        <f t="shared" si="1"/>
        <v xml:space="preserve">  BIS</v>
      </c>
      <c r="J11" s="426">
        <v>2176833.9355300004</v>
      </c>
      <c r="K11" s="426">
        <v>1712117.3111500002</v>
      </c>
      <c r="L11" s="426">
        <v>0</v>
      </c>
      <c r="M11" s="426">
        <v>131.00219999999999</v>
      </c>
      <c r="N11" s="426">
        <v>3889082.2488800003</v>
      </c>
      <c r="O11" s="427">
        <f t="shared" si="2"/>
        <v>0.19164305978400362</v>
      </c>
    </row>
    <row r="12" spans="1:15" s="234" customFormat="1" ht="26.25" customHeight="1">
      <c r="A12" s="420" t="s">
        <v>991</v>
      </c>
      <c r="B12" s="426">
        <v>2490493.49211</v>
      </c>
      <c r="C12" s="426">
        <v>3903123.3026100001</v>
      </c>
      <c r="D12" s="426">
        <v>2798325.88906</v>
      </c>
      <c r="E12" s="426">
        <v>9191942.6837800015</v>
      </c>
      <c r="F12" s="427">
        <f t="shared" si="0"/>
        <v>0.11816396106638927</v>
      </c>
      <c r="H12" s="420"/>
      <c r="I12" s="428" t="str">
        <f t="shared" si="1"/>
        <v xml:space="preserve">  BUN</v>
      </c>
      <c r="J12" s="426">
        <v>1988997.8002899999</v>
      </c>
      <c r="K12" s="426">
        <v>501495.69182000001</v>
      </c>
      <c r="L12" s="426">
        <v>0</v>
      </c>
      <c r="M12" s="426">
        <v>0</v>
      </c>
      <c r="N12" s="426">
        <v>2490493.49211</v>
      </c>
      <c r="O12" s="427">
        <f t="shared" si="2"/>
        <v>0.12272453053353657</v>
      </c>
    </row>
    <row r="13" spans="1:15" s="234" customFormat="1" ht="26.25" customHeight="1">
      <c r="A13" s="420" t="s">
        <v>992</v>
      </c>
      <c r="B13" s="426">
        <v>783123.31897000002</v>
      </c>
      <c r="C13" s="426">
        <v>976847.94805000001</v>
      </c>
      <c r="D13" s="426">
        <v>2668791.19814</v>
      </c>
      <c r="E13" s="426">
        <v>4428762.4651600001</v>
      </c>
      <c r="F13" s="427">
        <f t="shared" si="0"/>
        <v>5.6932482447796064E-2</v>
      </c>
      <c r="H13" s="420"/>
      <c r="I13" s="428" t="str">
        <f t="shared" si="1"/>
        <v xml:space="preserve">  BEC</v>
      </c>
      <c r="J13" s="426">
        <v>386969.26316999999</v>
      </c>
      <c r="K13" s="426">
        <v>396143.07274999999</v>
      </c>
      <c r="L13" s="426">
        <v>0</v>
      </c>
      <c r="M13" s="426">
        <v>0</v>
      </c>
      <c r="N13" s="426">
        <v>783123.31897000002</v>
      </c>
      <c r="O13" s="427">
        <f t="shared" si="2"/>
        <v>3.8590119578683628E-2</v>
      </c>
    </row>
    <row r="14" spans="1:15" s="234" customFormat="1" ht="26.25" customHeight="1">
      <c r="A14" s="420" t="s">
        <v>993</v>
      </c>
      <c r="B14" s="426">
        <v>1624477.31177</v>
      </c>
      <c r="C14" s="426">
        <v>1319856.1559900001</v>
      </c>
      <c r="D14" s="426">
        <v>2001390.38848</v>
      </c>
      <c r="E14" s="426">
        <v>4945723.8562399996</v>
      </c>
      <c r="F14" s="427">
        <f t="shared" si="0"/>
        <v>6.3578107620828911E-2</v>
      </c>
      <c r="H14" s="420"/>
      <c r="I14" s="428" t="str">
        <f t="shared" si="1"/>
        <v xml:space="preserve">  BGA</v>
      </c>
      <c r="J14" s="426">
        <v>1003458.7475299999</v>
      </c>
      <c r="K14" s="426">
        <v>600693.63413000002</v>
      </c>
      <c r="L14" s="426">
        <v>0</v>
      </c>
      <c r="M14" s="426">
        <v>5.4850900000000005</v>
      </c>
      <c r="N14" s="426">
        <v>1624477.31177</v>
      </c>
      <c r="O14" s="427">
        <f t="shared" si="2"/>
        <v>8.0049683358317053E-2</v>
      </c>
    </row>
    <row r="15" spans="1:15" s="234" customFormat="1" ht="26.25" customHeight="1">
      <c r="A15" s="420" t="s">
        <v>994</v>
      </c>
      <c r="B15" s="426">
        <v>0</v>
      </c>
      <c r="C15" s="426">
        <v>1496604.3448599998</v>
      </c>
      <c r="D15" s="426">
        <v>3392083.3214000002</v>
      </c>
      <c r="E15" s="426">
        <v>4888687.6662600003</v>
      </c>
      <c r="F15" s="427">
        <f t="shared" si="0"/>
        <v>6.2844897856143972E-2</v>
      </c>
      <c r="H15" s="420"/>
      <c r="I15" s="428" t="str">
        <f t="shared" si="1"/>
        <v xml:space="preserve">  BSO</v>
      </c>
      <c r="J15" s="426">
        <v>0</v>
      </c>
      <c r="K15" s="426">
        <v>0</v>
      </c>
      <c r="L15" s="426">
        <v>0</v>
      </c>
      <c r="M15" s="426">
        <v>0</v>
      </c>
      <c r="N15" s="426">
        <v>0</v>
      </c>
      <c r="O15" s="427">
        <f t="shared" si="2"/>
        <v>0</v>
      </c>
    </row>
    <row r="16" spans="1:15" s="234" customFormat="1" ht="26.25" customHeight="1">
      <c r="A16" s="420" t="s">
        <v>995</v>
      </c>
      <c r="B16" s="426">
        <v>246330.80783000001</v>
      </c>
      <c r="C16" s="426">
        <v>17389.426179999999</v>
      </c>
      <c r="D16" s="426">
        <v>28800.694059999998</v>
      </c>
      <c r="E16" s="426">
        <v>292520.92806999997</v>
      </c>
      <c r="F16" s="427">
        <f t="shared" si="0"/>
        <v>3.7604054708218863E-3</v>
      </c>
      <c r="H16" s="420"/>
      <c r="I16" s="428" t="str">
        <f t="shared" si="1"/>
        <v xml:space="preserve">  BDB</v>
      </c>
      <c r="J16" s="426">
        <v>189935.67399000001</v>
      </c>
      <c r="K16" s="426">
        <v>56395.133840000002</v>
      </c>
      <c r="L16" s="426">
        <v>0</v>
      </c>
      <c r="M16" s="426">
        <v>0</v>
      </c>
      <c r="N16" s="426">
        <v>246330.80783000001</v>
      </c>
      <c r="O16" s="427">
        <f t="shared" si="2"/>
        <v>1.2138490962797639E-2</v>
      </c>
    </row>
    <row r="17" spans="1:15" s="234" customFormat="1" ht="26.25" customHeight="1">
      <c r="A17" s="420" t="s">
        <v>996</v>
      </c>
      <c r="B17" s="426">
        <v>21166.816739999998</v>
      </c>
      <c r="C17" s="426">
        <v>16498.00145</v>
      </c>
      <c r="D17" s="426">
        <v>6519.5359600000002</v>
      </c>
      <c r="E17" s="426">
        <v>44184.354149999999</v>
      </c>
      <c r="F17" s="427">
        <f t="shared" si="0"/>
        <v>5.679972649021267E-4</v>
      </c>
      <c r="H17" s="420"/>
      <c r="I17" s="428" t="str">
        <f t="shared" si="1"/>
        <v xml:space="preserve">  BNA</v>
      </c>
      <c r="J17" s="426">
        <v>7784.8999000000003</v>
      </c>
      <c r="K17" s="426">
        <v>13381.91684</v>
      </c>
      <c r="L17" s="426">
        <v>0</v>
      </c>
      <c r="M17" s="426">
        <v>0</v>
      </c>
      <c r="N17" s="426">
        <v>21166.816739999998</v>
      </c>
      <c r="O17" s="427">
        <f t="shared" si="2"/>
        <v>1.0430413311801451E-3</v>
      </c>
    </row>
    <row r="18" spans="1:15" s="234" customFormat="1" ht="26.25" customHeight="1">
      <c r="A18" s="420" t="s">
        <v>997</v>
      </c>
      <c r="B18" s="426">
        <v>65895.681380000009</v>
      </c>
      <c r="C18" s="426">
        <v>1136838.4915100001</v>
      </c>
      <c r="D18" s="426">
        <v>2453125.77079</v>
      </c>
      <c r="E18" s="426">
        <v>3655859.94368</v>
      </c>
      <c r="F18" s="427">
        <f t="shared" si="0"/>
        <v>4.6996691223005753E-2</v>
      </c>
      <c r="H18" s="420"/>
      <c r="I18" s="428" t="str">
        <f t="shared" si="1"/>
        <v xml:space="preserve">  BLA</v>
      </c>
      <c r="J18" s="426">
        <v>49678.984280000004</v>
      </c>
      <c r="K18" s="426">
        <v>16216.697099999999</v>
      </c>
      <c r="L18" s="426">
        <v>0</v>
      </c>
      <c r="M18" s="426">
        <v>0</v>
      </c>
      <c r="N18" s="426">
        <v>65895.681380000009</v>
      </c>
      <c r="O18" s="427">
        <f t="shared" si="2"/>
        <v>3.2471542636702548E-3</v>
      </c>
    </row>
    <row r="19" spans="1:15" s="234" customFormat="1" ht="26.25" customHeight="1">
      <c r="A19" s="420" t="s">
        <v>998</v>
      </c>
      <c r="B19" s="426">
        <v>0</v>
      </c>
      <c r="C19" s="426">
        <v>2188673.0428200001</v>
      </c>
      <c r="D19" s="426">
        <v>2927853.65436</v>
      </c>
      <c r="E19" s="426">
        <v>5116526.6971800001</v>
      </c>
      <c r="F19" s="427">
        <f t="shared" si="0"/>
        <v>6.5773806717438502E-2</v>
      </c>
      <c r="H19" s="420"/>
      <c r="I19" s="428" t="str">
        <f t="shared" si="1"/>
        <v xml:space="preserve">  BIE</v>
      </c>
      <c r="J19" s="426">
        <v>0</v>
      </c>
      <c r="K19" s="426">
        <v>0</v>
      </c>
      <c r="L19" s="426">
        <v>0</v>
      </c>
      <c r="M19" s="426">
        <v>0</v>
      </c>
      <c r="N19" s="426">
        <v>0</v>
      </c>
      <c r="O19" s="427">
        <f t="shared" si="2"/>
        <v>0</v>
      </c>
    </row>
    <row r="20" spans="1:15" s="234" customFormat="1" ht="26.25" customHeight="1">
      <c r="A20" s="420" t="s">
        <v>999</v>
      </c>
      <c r="B20" s="426">
        <v>14735.550449999999</v>
      </c>
      <c r="C20" s="426">
        <v>279195.88377999997</v>
      </c>
      <c r="D20" s="426">
        <v>947488.50624999998</v>
      </c>
      <c r="E20" s="426">
        <v>1241419.9404800001</v>
      </c>
      <c r="F20" s="427">
        <f t="shared" si="0"/>
        <v>1.5958661031771605E-2</v>
      </c>
      <c r="H20" s="420"/>
      <c r="I20" s="428" t="str">
        <f t="shared" si="1"/>
        <v xml:space="preserve">  BFO</v>
      </c>
      <c r="J20" s="426">
        <v>11828.02218</v>
      </c>
      <c r="K20" s="426">
        <v>2907.5282699999998</v>
      </c>
      <c r="L20" s="426">
        <v>0</v>
      </c>
      <c r="M20" s="426">
        <v>0</v>
      </c>
      <c r="N20" s="426">
        <v>14735.550449999999</v>
      </c>
      <c r="O20" s="427">
        <f t="shared" si="2"/>
        <v>7.2612657566005782E-4</v>
      </c>
    </row>
    <row r="21" spans="1:15" s="234" customFormat="1" ht="28.5" customHeight="1" thickBot="1">
      <c r="A21" s="420"/>
      <c r="B21" s="430"/>
      <c r="C21" s="430"/>
      <c r="D21" s="430"/>
      <c r="E21" s="431"/>
      <c r="F21" s="432"/>
      <c r="H21" s="420"/>
      <c r="I21" s="428"/>
      <c r="J21" s="430"/>
      <c r="K21" s="430"/>
      <c r="L21" s="433"/>
      <c r="M21" s="430"/>
      <c r="N21" s="430"/>
      <c r="O21" s="432"/>
    </row>
    <row r="22" spans="1:15" s="234" customFormat="1" ht="18" customHeight="1" thickTop="1" thickBot="1">
      <c r="A22" s="422" t="s">
        <v>1000</v>
      </c>
      <c r="B22" s="434">
        <v>20293363.366580002</v>
      </c>
      <c r="C22" s="434">
        <v>27057341.339439999</v>
      </c>
      <c r="D22" s="434">
        <v>30439025.773779999</v>
      </c>
      <c r="E22" s="435">
        <v>77789730.479800001</v>
      </c>
      <c r="F22" s="435"/>
      <c r="G22" s="424"/>
      <c r="H22" s="420"/>
      <c r="I22" s="436"/>
      <c r="J22" s="434">
        <v>12200610.86093</v>
      </c>
      <c r="K22" s="434">
        <v>6748254.7271999996</v>
      </c>
      <c r="L22" s="435">
        <v>287.42781000000002</v>
      </c>
      <c r="M22" s="434">
        <v>261.27409</v>
      </c>
      <c r="N22" s="434">
        <v>20293363.366580002</v>
      </c>
      <c r="O22" s="437"/>
    </row>
    <row r="23" spans="1:15" s="234" customFormat="1" ht="27.75" customHeight="1" thickTop="1" thickBot="1">
      <c r="A23" s="420"/>
      <c r="B23" s="430"/>
      <c r="C23" s="430"/>
      <c r="D23" s="430"/>
      <c r="E23" s="430"/>
      <c r="F23" s="431"/>
      <c r="G23" s="431"/>
      <c r="H23" s="420"/>
      <c r="I23" s="433"/>
      <c r="J23" s="430"/>
      <c r="K23" s="430"/>
      <c r="L23" s="433"/>
      <c r="M23" s="430"/>
      <c r="N23" s="430"/>
      <c r="O23" s="426"/>
    </row>
    <row r="24" spans="1:15" s="234" customFormat="1" ht="40.5" customHeight="1" thickTop="1" thickBot="1">
      <c r="A24" s="438"/>
      <c r="B24" s="439" t="s">
        <v>1001</v>
      </c>
      <c r="C24" s="439"/>
      <c r="D24" s="439"/>
      <c r="E24" s="439"/>
      <c r="F24" s="439"/>
      <c r="G24" s="439"/>
      <c r="H24" s="420"/>
      <c r="I24" s="440"/>
      <c r="J24" s="439" t="s">
        <v>1002</v>
      </c>
      <c r="K24" s="439"/>
      <c r="L24" s="439"/>
      <c r="M24" s="439"/>
      <c r="N24" s="439"/>
      <c r="O24" s="439"/>
    </row>
    <row r="25" spans="1:15" s="234" customFormat="1" ht="27.75" customHeight="1" thickTop="1" thickBot="1">
      <c r="A25" s="422" t="str">
        <f>+A7</f>
        <v>BANCO</v>
      </c>
      <c r="B25" s="425" t="s">
        <v>240</v>
      </c>
      <c r="C25" s="425" t="s">
        <v>241</v>
      </c>
      <c r="D25" s="425" t="s">
        <v>242</v>
      </c>
      <c r="E25" s="425" t="s">
        <v>986</v>
      </c>
      <c r="F25" s="425" t="s">
        <v>220</v>
      </c>
      <c r="G25" s="425" t="s">
        <v>985</v>
      </c>
      <c r="H25" s="420"/>
      <c r="I25" s="425" t="str">
        <f>+I7</f>
        <v>BANCO</v>
      </c>
      <c r="J25" s="425" t="s">
        <v>240</v>
      </c>
      <c r="K25" s="425" t="s">
        <v>241</v>
      </c>
      <c r="L25" s="425" t="s">
        <v>242</v>
      </c>
      <c r="M25" s="425" t="s">
        <v>986</v>
      </c>
      <c r="N25" s="425" t="s">
        <v>220</v>
      </c>
      <c r="O25" s="425" t="s">
        <v>985</v>
      </c>
    </row>
    <row r="26" spans="1:15" s="234" customFormat="1" ht="25.5" customHeight="1" thickTop="1">
      <c r="A26" s="420" t="s">
        <v>987</v>
      </c>
      <c r="B26" s="426">
        <v>1898087.22328</v>
      </c>
      <c r="C26" s="426">
        <v>872188.74101999996</v>
      </c>
      <c r="D26" s="426">
        <v>0</v>
      </c>
      <c r="E26" s="426">
        <v>3.3710000000000004E-2</v>
      </c>
      <c r="F26" s="426">
        <v>2925949.8620100003</v>
      </c>
      <c r="G26" s="441">
        <f>+F26/$F$40</f>
        <v>0.10813885316015893</v>
      </c>
      <c r="H26" s="420"/>
      <c r="I26" s="428" t="str">
        <f>+A26</f>
        <v xml:space="preserve">  BCR</v>
      </c>
      <c r="J26" s="426">
        <v>2524018.62916</v>
      </c>
      <c r="K26" s="426">
        <v>354547.83314</v>
      </c>
      <c r="L26" s="426">
        <v>0</v>
      </c>
      <c r="M26" s="426">
        <v>332.87828999999999</v>
      </c>
      <c r="N26" s="426">
        <v>3025146.9005900002</v>
      </c>
      <c r="O26" s="442">
        <f>+N26/$N$40</f>
        <v>9.9383827954041951E-2</v>
      </c>
    </row>
    <row r="27" spans="1:15" s="234" customFormat="1" ht="25.5" customHeight="1">
      <c r="A27" s="420" t="s">
        <v>988</v>
      </c>
      <c r="B27" s="426">
        <v>3246766.40607</v>
      </c>
      <c r="C27" s="426">
        <v>2161532.9552199999</v>
      </c>
      <c r="D27" s="426">
        <v>0</v>
      </c>
      <c r="E27" s="426">
        <v>1044.4873399999999</v>
      </c>
      <c r="F27" s="426">
        <v>6136879.6704500001</v>
      </c>
      <c r="G27" s="441">
        <f t="shared" ref="G27:G38" si="3">+F27/$F$40</f>
        <v>0.22681015083712633</v>
      </c>
      <c r="H27" s="420"/>
      <c r="I27" s="428" t="str">
        <f t="shared" ref="I27:I38" si="4">+A27</f>
        <v xml:space="preserve">  BME</v>
      </c>
      <c r="J27" s="426">
        <v>3135215.75098</v>
      </c>
      <c r="K27" s="426">
        <v>454618.52583</v>
      </c>
      <c r="L27" s="426">
        <v>95.359889999999993</v>
      </c>
      <c r="M27" s="426">
        <v>742.49556000000007</v>
      </c>
      <c r="N27" s="426">
        <v>3591111.5804899996</v>
      </c>
      <c r="O27" s="442">
        <f t="shared" ref="O27:O38" si="5">+N27/$N$40</f>
        <v>0.11797721803512393</v>
      </c>
    </row>
    <row r="28" spans="1:15" s="234" customFormat="1" ht="25.5" customHeight="1">
      <c r="A28" s="420" t="s">
        <v>989</v>
      </c>
      <c r="B28" s="426">
        <v>2423006.9646600001</v>
      </c>
      <c r="C28" s="426">
        <v>1310363.6669600001</v>
      </c>
      <c r="D28" s="426">
        <v>0</v>
      </c>
      <c r="E28" s="426">
        <v>1762.7499299999999</v>
      </c>
      <c r="F28" s="426">
        <v>3757521.7726500002</v>
      </c>
      <c r="G28" s="441">
        <f t="shared" si="3"/>
        <v>0.13887254203992566</v>
      </c>
      <c r="H28" s="420"/>
      <c r="I28" s="428" t="str">
        <f t="shared" si="4"/>
        <v xml:space="preserve">  BNB</v>
      </c>
      <c r="J28" s="426">
        <v>2741780.9443100002</v>
      </c>
      <c r="K28" s="426">
        <v>644942.65651999996</v>
      </c>
      <c r="L28" s="426">
        <v>0</v>
      </c>
      <c r="M28" s="426">
        <v>1111.40516</v>
      </c>
      <c r="N28" s="426">
        <v>3387835.00599</v>
      </c>
      <c r="O28" s="442">
        <f t="shared" si="5"/>
        <v>0.11129906164435333</v>
      </c>
    </row>
    <row r="29" spans="1:15" s="234" customFormat="1" ht="25.5" customHeight="1">
      <c r="A29" s="420" t="s">
        <v>990</v>
      </c>
      <c r="B29" s="426">
        <v>1426017.7545699999</v>
      </c>
      <c r="C29" s="426">
        <v>1390745.96676</v>
      </c>
      <c r="D29" s="426">
        <v>0</v>
      </c>
      <c r="E29" s="426">
        <v>3.7037199999999997</v>
      </c>
      <c r="F29" s="426">
        <v>2901963.4370800001</v>
      </c>
      <c r="G29" s="441">
        <f t="shared" si="3"/>
        <v>0.10725234976616005</v>
      </c>
      <c r="H29" s="420"/>
      <c r="I29" s="428" t="str">
        <f t="shared" si="4"/>
        <v xml:space="preserve">  BIS</v>
      </c>
      <c r="J29" s="426">
        <v>2573006.8324199999</v>
      </c>
      <c r="K29" s="426">
        <v>635421.62211</v>
      </c>
      <c r="L29" s="426">
        <v>0</v>
      </c>
      <c r="M29" s="426">
        <v>2124.8736800000001</v>
      </c>
      <c r="N29" s="426">
        <v>3210553.3282099999</v>
      </c>
      <c r="O29" s="442">
        <f t="shared" si="5"/>
        <v>0.10547490422559949</v>
      </c>
    </row>
    <row r="30" spans="1:15" s="234" customFormat="1" ht="25.5" customHeight="1">
      <c r="A30" s="420" t="s">
        <v>991</v>
      </c>
      <c r="B30" s="426">
        <v>3242171.83537</v>
      </c>
      <c r="C30" s="426">
        <v>523482.19067000004</v>
      </c>
      <c r="D30" s="426">
        <v>0</v>
      </c>
      <c r="E30" s="426">
        <v>4707.8488499999994</v>
      </c>
      <c r="F30" s="426">
        <v>3903123.3026100001</v>
      </c>
      <c r="G30" s="441">
        <f t="shared" si="3"/>
        <v>0.14425376291205047</v>
      </c>
      <c r="H30" s="420"/>
      <c r="I30" s="428" t="str">
        <f t="shared" si="4"/>
        <v xml:space="preserve">  BUN</v>
      </c>
      <c r="J30" s="426">
        <v>2669824.1307100002</v>
      </c>
      <c r="K30" s="426">
        <v>114277.6367</v>
      </c>
      <c r="L30" s="426">
        <v>0</v>
      </c>
      <c r="M30" s="426">
        <v>445.49655000000001</v>
      </c>
      <c r="N30" s="426">
        <v>2798325.88906</v>
      </c>
      <c r="O30" s="442">
        <f t="shared" si="5"/>
        <v>9.1932176471641924E-2</v>
      </c>
    </row>
    <row r="31" spans="1:15" s="234" customFormat="1" ht="25.5" customHeight="1">
      <c r="A31" s="420" t="s">
        <v>992</v>
      </c>
      <c r="B31" s="426">
        <v>584142.45615999994</v>
      </c>
      <c r="C31" s="426">
        <v>388636.23012000002</v>
      </c>
      <c r="D31" s="426">
        <v>0</v>
      </c>
      <c r="E31" s="426">
        <v>2.0000000000000002E-5</v>
      </c>
      <c r="F31" s="426">
        <v>976847.94805000001</v>
      </c>
      <c r="G31" s="441">
        <f t="shared" si="3"/>
        <v>3.6102880020443935E-2</v>
      </c>
      <c r="H31" s="420"/>
      <c r="I31" s="428" t="str">
        <f t="shared" si="4"/>
        <v xml:space="preserve">  BEC</v>
      </c>
      <c r="J31" s="426">
        <v>2306895.6625399999</v>
      </c>
      <c r="K31" s="426">
        <v>361834.13337</v>
      </c>
      <c r="L31" s="426">
        <v>0</v>
      </c>
      <c r="M31" s="426">
        <v>61.402230000000003</v>
      </c>
      <c r="N31" s="426">
        <v>2668791.19814</v>
      </c>
      <c r="O31" s="442">
        <f t="shared" si="5"/>
        <v>8.7676629928112912E-2</v>
      </c>
    </row>
    <row r="32" spans="1:15" s="234" customFormat="1" ht="25.5" customHeight="1">
      <c r="A32" s="420" t="s">
        <v>993</v>
      </c>
      <c r="B32" s="426">
        <v>748290.07878999994</v>
      </c>
      <c r="C32" s="426">
        <v>550043.79259000008</v>
      </c>
      <c r="D32" s="426">
        <v>0</v>
      </c>
      <c r="E32" s="426">
        <v>333.99331000000001</v>
      </c>
      <c r="F32" s="426">
        <v>1319856.1559900001</v>
      </c>
      <c r="G32" s="441">
        <f t="shared" si="3"/>
        <v>4.8779964721297961E-2</v>
      </c>
      <c r="H32" s="420"/>
      <c r="I32" s="428" t="str">
        <f t="shared" si="4"/>
        <v xml:space="preserve">  BGA</v>
      </c>
      <c r="J32" s="426">
        <v>1522002.7991900002</v>
      </c>
      <c r="K32" s="426">
        <v>413610.69783999998</v>
      </c>
      <c r="L32" s="426">
        <v>0</v>
      </c>
      <c r="M32" s="426">
        <v>1318.2728300000001</v>
      </c>
      <c r="N32" s="426">
        <v>2001390.38848</v>
      </c>
      <c r="O32" s="442">
        <f t="shared" si="5"/>
        <v>6.5750803043242795E-2</v>
      </c>
    </row>
    <row r="33" spans="1:15" s="234" customFormat="1" ht="25.5" customHeight="1">
      <c r="A33" s="420" t="s">
        <v>994</v>
      </c>
      <c r="B33" s="426">
        <v>1152671.93582</v>
      </c>
      <c r="C33" s="426">
        <v>342709.77964999998</v>
      </c>
      <c r="D33" s="426">
        <v>0</v>
      </c>
      <c r="E33" s="426">
        <v>1222.6293899999998</v>
      </c>
      <c r="F33" s="426">
        <v>1496604.3448599998</v>
      </c>
      <c r="G33" s="441">
        <f t="shared" si="3"/>
        <v>5.5312320825789414E-2</v>
      </c>
      <c r="H33" s="420"/>
      <c r="I33" s="428" t="str">
        <f t="shared" si="4"/>
        <v xml:space="preserve">  BSO</v>
      </c>
      <c r="J33" s="426">
        <v>3213894.0083000003</v>
      </c>
      <c r="K33" s="426">
        <v>172840.64496000001</v>
      </c>
      <c r="L33" s="426">
        <v>0</v>
      </c>
      <c r="M33" s="426">
        <v>99.41404</v>
      </c>
      <c r="N33" s="426">
        <v>3392083.3214000002</v>
      </c>
      <c r="O33" s="442">
        <f t="shared" si="5"/>
        <v>0.11143862969234453</v>
      </c>
    </row>
    <row r="34" spans="1:15" s="234" customFormat="1" ht="25.5" customHeight="1">
      <c r="A34" s="420" t="s">
        <v>995</v>
      </c>
      <c r="B34" s="426">
        <v>221.38114999999999</v>
      </c>
      <c r="C34" s="426">
        <v>17168.045030000001</v>
      </c>
      <c r="D34" s="426">
        <v>0</v>
      </c>
      <c r="E34" s="426">
        <v>0</v>
      </c>
      <c r="F34" s="426">
        <v>17389.426179999999</v>
      </c>
      <c r="G34" s="441">
        <f t="shared" si="3"/>
        <v>6.4268791090174061E-4</v>
      </c>
      <c r="H34" s="420"/>
      <c r="I34" s="428" t="str">
        <f t="shared" si="4"/>
        <v xml:space="preserve">  BDB</v>
      </c>
      <c r="J34" s="426">
        <v>28358.4905</v>
      </c>
      <c r="K34" s="426">
        <v>442.20355999999998</v>
      </c>
      <c r="L34" s="426">
        <v>0</v>
      </c>
      <c r="M34" s="426">
        <v>0</v>
      </c>
      <c r="N34" s="426">
        <v>28800.694059999998</v>
      </c>
      <c r="O34" s="442">
        <f t="shared" si="5"/>
        <v>9.4617660479819792E-4</v>
      </c>
    </row>
    <row r="35" spans="1:15" s="234" customFormat="1" ht="25.5" customHeight="1">
      <c r="A35" s="420" t="s">
        <v>996</v>
      </c>
      <c r="B35" s="426">
        <v>2373.6657099999998</v>
      </c>
      <c r="C35" s="426">
        <v>14124.33574</v>
      </c>
      <c r="D35" s="426">
        <v>0</v>
      </c>
      <c r="E35" s="426">
        <v>0</v>
      </c>
      <c r="F35" s="426">
        <v>16498.00145</v>
      </c>
      <c r="G35" s="441">
        <f t="shared" si="3"/>
        <v>6.0974214883233071E-4</v>
      </c>
      <c r="H35" s="420"/>
      <c r="I35" s="428" t="str">
        <f t="shared" si="4"/>
        <v xml:space="preserve">  BNA</v>
      </c>
      <c r="J35" s="426">
        <v>273.25220000000002</v>
      </c>
      <c r="K35" s="426">
        <v>6246.2837599999993</v>
      </c>
      <c r="L35" s="426">
        <v>0</v>
      </c>
      <c r="M35" s="426">
        <v>0</v>
      </c>
      <c r="N35" s="426">
        <v>6519.5359600000002</v>
      </c>
      <c r="O35" s="442">
        <f t="shared" si="5"/>
        <v>2.1418346330965332E-4</v>
      </c>
    </row>
    <row r="36" spans="1:15" s="234" customFormat="1" ht="25.5" customHeight="1">
      <c r="A36" s="420" t="s">
        <v>997</v>
      </c>
      <c r="B36" s="426">
        <v>753431.78429999994</v>
      </c>
      <c r="C36" s="426">
        <v>248798.46831</v>
      </c>
      <c r="D36" s="426">
        <v>0</v>
      </c>
      <c r="E36" s="426">
        <v>0</v>
      </c>
      <c r="F36" s="426">
        <v>1136838.4915100001</v>
      </c>
      <c r="G36" s="441">
        <f t="shared" si="3"/>
        <v>4.2015897912811302E-2</v>
      </c>
      <c r="H36" s="420"/>
      <c r="I36" s="428" t="str">
        <f t="shared" si="4"/>
        <v xml:space="preserve">  BLA</v>
      </c>
      <c r="J36" s="426">
        <v>2002549.2339600001</v>
      </c>
      <c r="K36" s="426">
        <v>406681.76170999999</v>
      </c>
      <c r="L36" s="426">
        <v>0</v>
      </c>
      <c r="M36" s="426">
        <v>264.94069000000002</v>
      </c>
      <c r="N36" s="426">
        <v>2453125.77079</v>
      </c>
      <c r="O36" s="442">
        <f t="shared" si="5"/>
        <v>8.0591467973429962E-2</v>
      </c>
    </row>
    <row r="37" spans="1:15" s="234" customFormat="1" ht="25.5" customHeight="1">
      <c r="A37" s="420" t="s">
        <v>998</v>
      </c>
      <c r="B37" s="426">
        <v>1628539.0002899999</v>
      </c>
      <c r="C37" s="426">
        <v>191817.19722</v>
      </c>
      <c r="D37" s="426">
        <v>0</v>
      </c>
      <c r="E37" s="426">
        <v>0</v>
      </c>
      <c r="F37" s="426">
        <v>2188673.0428200001</v>
      </c>
      <c r="G37" s="441">
        <f t="shared" si="3"/>
        <v>8.0890173774379362E-2</v>
      </c>
      <c r="H37" s="420"/>
      <c r="I37" s="428" t="str">
        <f t="shared" si="4"/>
        <v xml:space="preserve">  BIE</v>
      </c>
      <c r="J37" s="426">
        <v>2548243.0300100003</v>
      </c>
      <c r="K37" s="426">
        <v>377016.52273000003</v>
      </c>
      <c r="L37" s="426">
        <v>0</v>
      </c>
      <c r="M37" s="426">
        <v>2594.1016199999999</v>
      </c>
      <c r="N37" s="426">
        <v>2927853.65436</v>
      </c>
      <c r="O37" s="442">
        <f t="shared" si="5"/>
        <v>9.6187495490806282E-2</v>
      </c>
    </row>
    <row r="38" spans="1:15" s="234" customFormat="1" ht="25.5" customHeight="1">
      <c r="A38" s="420" t="s">
        <v>999</v>
      </c>
      <c r="B38" s="426">
        <v>240444.47055</v>
      </c>
      <c r="C38" s="426">
        <v>38751.413229999998</v>
      </c>
      <c r="D38" s="426">
        <v>0</v>
      </c>
      <c r="E38" s="426">
        <v>0</v>
      </c>
      <c r="F38" s="426">
        <v>279195.88377999997</v>
      </c>
      <c r="G38" s="441">
        <f t="shared" si="3"/>
        <v>1.0318673970122537E-2</v>
      </c>
      <c r="H38" s="420"/>
      <c r="I38" s="428" t="str">
        <f t="shared" si="4"/>
        <v xml:space="preserve">  BFO</v>
      </c>
      <c r="J38" s="426">
        <v>881562.54475999996</v>
      </c>
      <c r="K38" s="426">
        <v>65925.961490000002</v>
      </c>
      <c r="L38" s="426">
        <v>0</v>
      </c>
      <c r="M38" s="426">
        <v>0</v>
      </c>
      <c r="N38" s="426">
        <v>947488.50624999998</v>
      </c>
      <c r="O38" s="442">
        <f t="shared" si="5"/>
        <v>3.1127425473195042E-2</v>
      </c>
    </row>
    <row r="39" spans="1:15" s="234" customFormat="1" ht="26.25" customHeight="1" thickBot="1">
      <c r="A39" s="420"/>
      <c r="B39" s="430"/>
      <c r="C39" s="430"/>
      <c r="D39" s="430"/>
      <c r="E39" s="430"/>
      <c r="F39" s="430"/>
      <c r="G39" s="443"/>
      <c r="H39" s="444"/>
      <c r="I39" s="430"/>
      <c r="J39" s="430"/>
      <c r="K39" s="430"/>
      <c r="L39" s="433"/>
      <c r="M39" s="430"/>
      <c r="N39" s="430"/>
      <c r="O39" s="442"/>
    </row>
    <row r="40" spans="1:15" s="234" customFormat="1" ht="29.25" customHeight="1" thickTop="1" thickBot="1">
      <c r="A40" s="422" t="s">
        <v>1003</v>
      </c>
      <c r="B40" s="434">
        <v>17346164.956720002</v>
      </c>
      <c r="C40" s="434">
        <v>8050362.7825200008</v>
      </c>
      <c r="D40" s="434">
        <v>0</v>
      </c>
      <c r="E40" s="434">
        <v>9075.4462700000004</v>
      </c>
      <c r="F40" s="434">
        <v>27057341.339439999</v>
      </c>
      <c r="G40" s="434"/>
      <c r="H40" s="444"/>
      <c r="I40" s="445"/>
      <c r="J40" s="434">
        <v>26147625.309040003</v>
      </c>
      <c r="K40" s="434">
        <v>4008406.4837199999</v>
      </c>
      <c r="L40" s="435">
        <v>95.359889999999993</v>
      </c>
      <c r="M40" s="434">
        <v>9095.2806500000006</v>
      </c>
      <c r="N40" s="434">
        <v>30439025.773779999</v>
      </c>
      <c r="O40" s="437"/>
    </row>
    <row r="41" spans="1:15" s="234" customFormat="1" ht="10.5" customHeight="1" thickTop="1" thickBot="1">
      <c r="A41" s="446"/>
      <c r="B41" s="447"/>
      <c r="C41" s="447"/>
      <c r="D41" s="447"/>
      <c r="E41" s="447"/>
      <c r="F41" s="447"/>
      <c r="G41" s="447"/>
      <c r="H41" s="447"/>
      <c r="I41" s="447"/>
      <c r="J41" s="448"/>
      <c r="K41" s="275"/>
      <c r="L41" s="449"/>
      <c r="M41" s="447"/>
      <c r="N41" s="447"/>
      <c r="O41" s="447"/>
    </row>
    <row r="42" spans="1:15" s="234" customFormat="1" ht="13.5" customHeight="1" thickTop="1">
      <c r="A42" s="450" t="s">
        <v>1004</v>
      </c>
      <c r="B42" s="451"/>
      <c r="C42" s="451"/>
      <c r="D42" s="451"/>
      <c r="E42" s="426"/>
      <c r="F42" s="426"/>
      <c r="G42" s="426"/>
      <c r="H42" s="426"/>
      <c r="I42" s="426"/>
      <c r="J42" s="442"/>
      <c r="L42" s="431"/>
      <c r="M42" s="426"/>
      <c r="N42" s="426"/>
      <c r="O42" s="426"/>
    </row>
    <row r="43" spans="1:15" s="234" customFormat="1" ht="15.75" customHeight="1">
      <c r="A43" s="450" t="s">
        <v>1005</v>
      </c>
      <c r="B43" s="451"/>
      <c r="C43" s="451"/>
      <c r="D43" s="451"/>
      <c r="E43" s="426"/>
      <c r="F43" s="426"/>
      <c r="G43" s="426"/>
      <c r="H43" s="426"/>
      <c r="I43" s="426"/>
      <c r="J43" s="442"/>
      <c r="L43" s="431"/>
      <c r="M43" s="426"/>
      <c r="N43" s="426"/>
      <c r="O43" s="426"/>
    </row>
    <row r="44" spans="1:15" s="234" customFormat="1" ht="15.75" customHeight="1">
      <c r="A44" s="450" t="s">
        <v>1006</v>
      </c>
      <c r="B44" s="451"/>
      <c r="C44" s="451"/>
      <c r="D44" s="451"/>
      <c r="E44" s="426"/>
      <c r="F44" s="426"/>
      <c r="G44" s="426"/>
      <c r="H44" s="426"/>
      <c r="I44" s="426"/>
      <c r="J44" s="442"/>
      <c r="L44" s="431"/>
      <c r="M44" s="426"/>
      <c r="N44" s="426"/>
      <c r="O44" s="426"/>
    </row>
    <row r="45" spans="1:15" s="234" customFormat="1" ht="15.75" customHeight="1">
      <c r="A45" s="450" t="s">
        <v>1007</v>
      </c>
      <c r="B45" s="451"/>
      <c r="C45" s="451"/>
      <c r="D45" s="451"/>
      <c r="E45" s="426"/>
      <c r="F45" s="426"/>
      <c r="G45" s="442"/>
      <c r="J45" s="431"/>
      <c r="K45" s="426"/>
      <c r="L45" s="426"/>
      <c r="M45" s="426"/>
      <c r="N45" s="426"/>
      <c r="O45" s="426"/>
    </row>
    <row r="46" spans="1:15" s="234" customFormat="1" ht="26.25" customHeight="1">
      <c r="A46" s="420"/>
      <c r="B46" s="452"/>
      <c r="C46" s="452"/>
      <c r="D46" s="452"/>
      <c r="E46" s="452"/>
      <c r="F46" s="452"/>
      <c r="G46" s="453"/>
      <c r="J46" s="433"/>
      <c r="K46" s="452"/>
      <c r="L46" s="452"/>
      <c r="M46" s="452"/>
      <c r="N46" s="452"/>
      <c r="O46" s="452"/>
    </row>
    <row r="47" spans="1:15" s="276" customFormat="1" ht="10.5" customHeight="1">
      <c r="A47" s="454"/>
      <c r="B47" s="455"/>
      <c r="C47" s="455"/>
      <c r="D47" s="455"/>
      <c r="E47" s="455"/>
      <c r="F47" s="455"/>
      <c r="G47" s="455"/>
      <c r="H47" s="455"/>
      <c r="I47" s="455"/>
      <c r="J47" s="455"/>
      <c r="K47" s="455"/>
      <c r="L47" s="456"/>
      <c r="M47" s="457"/>
      <c r="N47" s="455"/>
      <c r="O47" s="455"/>
    </row>
    <row r="48" spans="1:15" s="462" customFormat="1" ht="9.75" customHeight="1">
      <c r="A48" s="458"/>
      <c r="B48" s="459"/>
      <c r="C48" s="459"/>
      <c r="D48" s="459"/>
      <c r="E48" s="459"/>
      <c r="F48" s="459"/>
      <c r="G48" s="459"/>
      <c r="H48" s="459"/>
      <c r="I48" s="459"/>
      <c r="J48" s="459"/>
      <c r="K48" s="459"/>
      <c r="L48" s="460"/>
      <c r="M48" s="461"/>
      <c r="N48" s="459"/>
      <c r="O48" s="459"/>
    </row>
    <row r="49" spans="1:15" s="259" customFormat="1" ht="13.5" customHeight="1">
      <c r="A49" s="411"/>
      <c r="B49" s="463"/>
      <c r="C49" s="463"/>
      <c r="D49" s="463"/>
      <c r="E49" s="464"/>
      <c r="F49" s="464"/>
      <c r="G49" s="464"/>
      <c r="H49" s="464"/>
      <c r="I49" s="464"/>
      <c r="J49" s="464"/>
      <c r="K49" s="464"/>
      <c r="L49" s="465"/>
      <c r="M49" s="466"/>
      <c r="N49" s="464"/>
      <c r="O49" s="464"/>
    </row>
    <row r="50" spans="1:15" s="259" customFormat="1" ht="13.5" customHeight="1">
      <c r="B50" s="464"/>
      <c r="C50" s="464"/>
      <c r="D50" s="464"/>
      <c r="E50" s="464"/>
      <c r="F50" s="464"/>
      <c r="G50" s="464"/>
      <c r="H50" s="464"/>
      <c r="I50" s="464"/>
      <c r="J50" s="464"/>
      <c r="K50" s="464"/>
      <c r="L50" s="465"/>
      <c r="M50" s="466"/>
      <c r="N50" s="464"/>
      <c r="O50" s="464"/>
    </row>
    <row r="51" spans="1:15" ht="13.5" customHeight="1">
      <c r="A51" s="259"/>
    </row>
    <row r="52" spans="1:15" ht="13.5" customHeight="1">
      <c r="A52" s="259"/>
    </row>
    <row r="53" spans="1:15" ht="13.5" customHeight="1">
      <c r="A53" s="25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CD231"/>
  <sheetViews>
    <sheetView zoomScale="75" workbookViewId="0">
      <selection activeCell="E12" sqref="E12"/>
    </sheetView>
  </sheetViews>
  <sheetFormatPr defaultColWidth="11.42578125" defaultRowHeight="12.75"/>
  <cols>
    <col min="1" max="1" width="52.5703125" style="113" customWidth="1"/>
    <col min="2" max="2" width="11.42578125" style="113" customWidth="1"/>
    <col min="3" max="3" width="10.5703125" style="113" bestFit="1" customWidth="1"/>
    <col min="4" max="4" width="11.42578125" style="113" bestFit="1" customWidth="1"/>
    <col min="5" max="5" width="11.7109375" style="113" bestFit="1" customWidth="1"/>
    <col min="6" max="7" width="11" style="113" bestFit="1" customWidth="1"/>
    <col min="8" max="8" width="10.5703125" style="113" bestFit="1" customWidth="1"/>
    <col min="9" max="9" width="11" style="113" bestFit="1" customWidth="1"/>
    <col min="10" max="10" width="8.140625" style="113" bestFit="1" customWidth="1"/>
    <col min="11" max="11" width="8.85546875" style="113" customWidth="1"/>
    <col min="12" max="13" width="11" style="113" bestFit="1" customWidth="1"/>
    <col min="14" max="14" width="11" style="113" customWidth="1"/>
    <col min="15" max="15" width="15.42578125" style="130" bestFit="1" customWidth="1"/>
    <col min="16" max="16" width="9.28515625" style="113" bestFit="1" customWidth="1"/>
    <col min="17" max="256" width="11.42578125" style="113"/>
    <col min="257" max="257" width="52.5703125" style="113" customWidth="1"/>
    <col min="258" max="258" width="11.42578125" style="113" customWidth="1"/>
    <col min="259" max="259" width="10.5703125" style="113" bestFit="1" customWidth="1"/>
    <col min="260" max="260" width="11.42578125" style="113" bestFit="1" customWidth="1"/>
    <col min="261" max="261" width="11.7109375" style="113" bestFit="1" customWidth="1"/>
    <col min="262" max="263" width="11" style="113" bestFit="1" customWidth="1"/>
    <col min="264" max="264" width="10.5703125" style="113" bestFit="1" customWidth="1"/>
    <col min="265" max="265" width="11" style="113" bestFit="1" customWidth="1"/>
    <col min="266" max="266" width="8.140625" style="113" bestFit="1" customWidth="1"/>
    <col min="267" max="267" width="8.85546875" style="113" customWidth="1"/>
    <col min="268" max="269" width="11" style="113" bestFit="1" customWidth="1"/>
    <col min="270" max="270" width="11" style="113" customWidth="1"/>
    <col min="271" max="271" width="15.42578125" style="113" bestFit="1" customWidth="1"/>
    <col min="272" max="272" width="9.28515625" style="113" bestFit="1" customWidth="1"/>
    <col min="273" max="512" width="11.42578125" style="113"/>
    <col min="513" max="513" width="52.5703125" style="113" customWidth="1"/>
    <col min="514" max="514" width="11.42578125" style="113" customWidth="1"/>
    <col min="515" max="515" width="10.5703125" style="113" bestFit="1" customWidth="1"/>
    <col min="516" max="516" width="11.42578125" style="113" bestFit="1" customWidth="1"/>
    <col min="517" max="517" width="11.7109375" style="113" bestFit="1" customWidth="1"/>
    <col min="518" max="519" width="11" style="113" bestFit="1" customWidth="1"/>
    <col min="520" max="520" width="10.5703125" style="113" bestFit="1" customWidth="1"/>
    <col min="521" max="521" width="11" style="113" bestFit="1" customWidth="1"/>
    <col min="522" max="522" width="8.140625" style="113" bestFit="1" customWidth="1"/>
    <col min="523" max="523" width="8.85546875" style="113" customWidth="1"/>
    <col min="524" max="525" width="11" style="113" bestFit="1" customWidth="1"/>
    <col min="526" max="526" width="11" style="113" customWidth="1"/>
    <col min="527" max="527" width="15.42578125" style="113" bestFit="1" customWidth="1"/>
    <col min="528" max="528" width="9.28515625" style="113" bestFit="1" customWidth="1"/>
    <col min="529" max="768" width="11.42578125" style="113"/>
    <col min="769" max="769" width="52.5703125" style="113" customWidth="1"/>
    <col min="770" max="770" width="11.42578125" style="113" customWidth="1"/>
    <col min="771" max="771" width="10.5703125" style="113" bestFit="1" customWidth="1"/>
    <col min="772" max="772" width="11.42578125" style="113" bestFit="1" customWidth="1"/>
    <col min="773" max="773" width="11.7109375" style="113" bestFit="1" customWidth="1"/>
    <col min="774" max="775" width="11" style="113" bestFit="1" customWidth="1"/>
    <col min="776" max="776" width="10.5703125" style="113" bestFit="1" customWidth="1"/>
    <col min="777" max="777" width="11" style="113" bestFit="1" customWidth="1"/>
    <col min="778" max="778" width="8.140625" style="113" bestFit="1" customWidth="1"/>
    <col min="779" max="779" width="8.85546875" style="113" customWidth="1"/>
    <col min="780" max="781" width="11" style="113" bestFit="1" customWidth="1"/>
    <col min="782" max="782" width="11" style="113" customWidth="1"/>
    <col min="783" max="783" width="15.42578125" style="113" bestFit="1" customWidth="1"/>
    <col min="784" max="784" width="9.28515625" style="113" bestFit="1" customWidth="1"/>
    <col min="785" max="1024" width="11.42578125" style="113"/>
    <col min="1025" max="1025" width="52.5703125" style="113" customWidth="1"/>
    <col min="1026" max="1026" width="11.42578125" style="113" customWidth="1"/>
    <col min="1027" max="1027" width="10.5703125" style="113" bestFit="1" customWidth="1"/>
    <col min="1028" max="1028" width="11.42578125" style="113" bestFit="1" customWidth="1"/>
    <col min="1029" max="1029" width="11.7109375" style="113" bestFit="1" customWidth="1"/>
    <col min="1030" max="1031" width="11" style="113" bestFit="1" customWidth="1"/>
    <col min="1032" max="1032" width="10.5703125" style="113" bestFit="1" customWidth="1"/>
    <col min="1033" max="1033" width="11" style="113" bestFit="1" customWidth="1"/>
    <col min="1034" max="1034" width="8.140625" style="113" bestFit="1" customWidth="1"/>
    <col min="1035" max="1035" width="8.85546875" style="113" customWidth="1"/>
    <col min="1036" max="1037" width="11" style="113" bestFit="1" customWidth="1"/>
    <col min="1038" max="1038" width="11" style="113" customWidth="1"/>
    <col min="1039" max="1039" width="15.42578125" style="113" bestFit="1" customWidth="1"/>
    <col min="1040" max="1040" width="9.28515625" style="113" bestFit="1" customWidth="1"/>
    <col min="1041" max="1280" width="11.42578125" style="113"/>
    <col min="1281" max="1281" width="52.5703125" style="113" customWidth="1"/>
    <col min="1282" max="1282" width="11.42578125" style="113" customWidth="1"/>
    <col min="1283" max="1283" width="10.5703125" style="113" bestFit="1" customWidth="1"/>
    <col min="1284" max="1284" width="11.42578125" style="113" bestFit="1" customWidth="1"/>
    <col min="1285" max="1285" width="11.7109375" style="113" bestFit="1" customWidth="1"/>
    <col min="1286" max="1287" width="11" style="113" bestFit="1" customWidth="1"/>
    <col min="1288" max="1288" width="10.5703125" style="113" bestFit="1" customWidth="1"/>
    <col min="1289" max="1289" width="11" style="113" bestFit="1" customWidth="1"/>
    <col min="1290" max="1290" width="8.140625" style="113" bestFit="1" customWidth="1"/>
    <col min="1291" max="1291" width="8.85546875" style="113" customWidth="1"/>
    <col min="1292" max="1293" width="11" style="113" bestFit="1" customWidth="1"/>
    <col min="1294" max="1294" width="11" style="113" customWidth="1"/>
    <col min="1295" max="1295" width="15.42578125" style="113" bestFit="1" customWidth="1"/>
    <col min="1296" max="1296" width="9.28515625" style="113" bestFit="1" customWidth="1"/>
    <col min="1297" max="1536" width="11.42578125" style="113"/>
    <col min="1537" max="1537" width="52.5703125" style="113" customWidth="1"/>
    <col min="1538" max="1538" width="11.42578125" style="113" customWidth="1"/>
    <col min="1539" max="1539" width="10.5703125" style="113" bestFit="1" customWidth="1"/>
    <col min="1540" max="1540" width="11.42578125" style="113" bestFit="1" customWidth="1"/>
    <col min="1541" max="1541" width="11.7109375" style="113" bestFit="1" customWidth="1"/>
    <col min="1542" max="1543" width="11" style="113" bestFit="1" customWidth="1"/>
    <col min="1544" max="1544" width="10.5703125" style="113" bestFit="1" customWidth="1"/>
    <col min="1545" max="1545" width="11" style="113" bestFit="1" customWidth="1"/>
    <col min="1546" max="1546" width="8.140625" style="113" bestFit="1" customWidth="1"/>
    <col min="1547" max="1547" width="8.85546875" style="113" customWidth="1"/>
    <col min="1548" max="1549" width="11" style="113" bestFit="1" customWidth="1"/>
    <col min="1550" max="1550" width="11" style="113" customWidth="1"/>
    <col min="1551" max="1551" width="15.42578125" style="113" bestFit="1" customWidth="1"/>
    <col min="1552" max="1552" width="9.28515625" style="113" bestFit="1" customWidth="1"/>
    <col min="1553" max="1792" width="11.42578125" style="113"/>
    <col min="1793" max="1793" width="52.5703125" style="113" customWidth="1"/>
    <col min="1794" max="1794" width="11.42578125" style="113" customWidth="1"/>
    <col min="1795" max="1795" width="10.5703125" style="113" bestFit="1" customWidth="1"/>
    <col min="1796" max="1796" width="11.42578125" style="113" bestFit="1" customWidth="1"/>
    <col min="1797" max="1797" width="11.7109375" style="113" bestFit="1" customWidth="1"/>
    <col min="1798" max="1799" width="11" style="113" bestFit="1" customWidth="1"/>
    <col min="1800" max="1800" width="10.5703125" style="113" bestFit="1" customWidth="1"/>
    <col min="1801" max="1801" width="11" style="113" bestFit="1" customWidth="1"/>
    <col min="1802" max="1802" width="8.140625" style="113" bestFit="1" customWidth="1"/>
    <col min="1803" max="1803" width="8.85546875" style="113" customWidth="1"/>
    <col min="1804" max="1805" width="11" style="113" bestFit="1" customWidth="1"/>
    <col min="1806" max="1806" width="11" style="113" customWidth="1"/>
    <col min="1807" max="1807" width="15.42578125" style="113" bestFit="1" customWidth="1"/>
    <col min="1808" max="1808" width="9.28515625" style="113" bestFit="1" customWidth="1"/>
    <col min="1809" max="2048" width="11.42578125" style="113"/>
    <col min="2049" max="2049" width="52.5703125" style="113" customWidth="1"/>
    <col min="2050" max="2050" width="11.42578125" style="113" customWidth="1"/>
    <col min="2051" max="2051" width="10.5703125" style="113" bestFit="1" customWidth="1"/>
    <col min="2052" max="2052" width="11.42578125" style="113" bestFit="1" customWidth="1"/>
    <col min="2053" max="2053" width="11.7109375" style="113" bestFit="1" customWidth="1"/>
    <col min="2054" max="2055" width="11" style="113" bestFit="1" customWidth="1"/>
    <col min="2056" max="2056" width="10.5703125" style="113" bestFit="1" customWidth="1"/>
    <col min="2057" max="2057" width="11" style="113" bestFit="1" customWidth="1"/>
    <col min="2058" max="2058" width="8.140625" style="113" bestFit="1" customWidth="1"/>
    <col min="2059" max="2059" width="8.85546875" style="113" customWidth="1"/>
    <col min="2060" max="2061" width="11" style="113" bestFit="1" customWidth="1"/>
    <col min="2062" max="2062" width="11" style="113" customWidth="1"/>
    <col min="2063" max="2063" width="15.42578125" style="113" bestFit="1" customWidth="1"/>
    <col min="2064" max="2064" width="9.28515625" style="113" bestFit="1" customWidth="1"/>
    <col min="2065" max="2304" width="11.42578125" style="113"/>
    <col min="2305" max="2305" width="52.5703125" style="113" customWidth="1"/>
    <col min="2306" max="2306" width="11.42578125" style="113" customWidth="1"/>
    <col min="2307" max="2307" width="10.5703125" style="113" bestFit="1" customWidth="1"/>
    <col min="2308" max="2308" width="11.42578125" style="113" bestFit="1" customWidth="1"/>
    <col min="2309" max="2309" width="11.7109375" style="113" bestFit="1" customWidth="1"/>
    <col min="2310" max="2311" width="11" style="113" bestFit="1" customWidth="1"/>
    <col min="2312" max="2312" width="10.5703125" style="113" bestFit="1" customWidth="1"/>
    <col min="2313" max="2313" width="11" style="113" bestFit="1" customWidth="1"/>
    <col min="2314" max="2314" width="8.140625" style="113" bestFit="1" customWidth="1"/>
    <col min="2315" max="2315" width="8.85546875" style="113" customWidth="1"/>
    <col min="2316" max="2317" width="11" style="113" bestFit="1" customWidth="1"/>
    <col min="2318" max="2318" width="11" style="113" customWidth="1"/>
    <col min="2319" max="2319" width="15.42578125" style="113" bestFit="1" customWidth="1"/>
    <col min="2320" max="2320" width="9.28515625" style="113" bestFit="1" customWidth="1"/>
    <col min="2321" max="2560" width="11.42578125" style="113"/>
    <col min="2561" max="2561" width="52.5703125" style="113" customWidth="1"/>
    <col min="2562" max="2562" width="11.42578125" style="113" customWidth="1"/>
    <col min="2563" max="2563" width="10.5703125" style="113" bestFit="1" customWidth="1"/>
    <col min="2564" max="2564" width="11.42578125" style="113" bestFit="1" customWidth="1"/>
    <col min="2565" max="2565" width="11.7109375" style="113" bestFit="1" customWidth="1"/>
    <col min="2566" max="2567" width="11" style="113" bestFit="1" customWidth="1"/>
    <col min="2568" max="2568" width="10.5703125" style="113" bestFit="1" customWidth="1"/>
    <col min="2569" max="2569" width="11" style="113" bestFit="1" customWidth="1"/>
    <col min="2570" max="2570" width="8.140625" style="113" bestFit="1" customWidth="1"/>
    <col min="2571" max="2571" width="8.85546875" style="113" customWidth="1"/>
    <col min="2572" max="2573" width="11" style="113" bestFit="1" customWidth="1"/>
    <col min="2574" max="2574" width="11" style="113" customWidth="1"/>
    <col min="2575" max="2575" width="15.42578125" style="113" bestFit="1" customWidth="1"/>
    <col min="2576" max="2576" width="9.28515625" style="113" bestFit="1" customWidth="1"/>
    <col min="2577" max="2816" width="11.42578125" style="113"/>
    <col min="2817" max="2817" width="52.5703125" style="113" customWidth="1"/>
    <col min="2818" max="2818" width="11.42578125" style="113" customWidth="1"/>
    <col min="2819" max="2819" width="10.5703125" style="113" bestFit="1" customWidth="1"/>
    <col min="2820" max="2820" width="11.42578125" style="113" bestFit="1" customWidth="1"/>
    <col min="2821" max="2821" width="11.7109375" style="113" bestFit="1" customWidth="1"/>
    <col min="2822" max="2823" width="11" style="113" bestFit="1" customWidth="1"/>
    <col min="2824" max="2824" width="10.5703125" style="113" bestFit="1" customWidth="1"/>
    <col min="2825" max="2825" width="11" style="113" bestFit="1" customWidth="1"/>
    <col min="2826" max="2826" width="8.140625" style="113" bestFit="1" customWidth="1"/>
    <col min="2827" max="2827" width="8.85546875" style="113" customWidth="1"/>
    <col min="2828" max="2829" width="11" style="113" bestFit="1" customWidth="1"/>
    <col min="2830" max="2830" width="11" style="113" customWidth="1"/>
    <col min="2831" max="2831" width="15.42578125" style="113" bestFit="1" customWidth="1"/>
    <col min="2832" max="2832" width="9.28515625" style="113" bestFit="1" customWidth="1"/>
    <col min="2833" max="3072" width="11.42578125" style="113"/>
    <col min="3073" max="3073" width="52.5703125" style="113" customWidth="1"/>
    <col min="3074" max="3074" width="11.42578125" style="113" customWidth="1"/>
    <col min="3075" max="3075" width="10.5703125" style="113" bestFit="1" customWidth="1"/>
    <col min="3076" max="3076" width="11.42578125" style="113" bestFit="1" customWidth="1"/>
    <col min="3077" max="3077" width="11.7109375" style="113" bestFit="1" customWidth="1"/>
    <col min="3078" max="3079" width="11" style="113" bestFit="1" customWidth="1"/>
    <col min="3080" max="3080" width="10.5703125" style="113" bestFit="1" customWidth="1"/>
    <col min="3081" max="3081" width="11" style="113" bestFit="1" customWidth="1"/>
    <col min="3082" max="3082" width="8.140625" style="113" bestFit="1" customWidth="1"/>
    <col min="3083" max="3083" width="8.85546875" style="113" customWidth="1"/>
    <col min="3084" max="3085" width="11" style="113" bestFit="1" customWidth="1"/>
    <col min="3086" max="3086" width="11" style="113" customWidth="1"/>
    <col min="3087" max="3087" width="15.42578125" style="113" bestFit="1" customWidth="1"/>
    <col min="3088" max="3088" width="9.28515625" style="113" bestFit="1" customWidth="1"/>
    <col min="3089" max="3328" width="11.42578125" style="113"/>
    <col min="3329" max="3329" width="52.5703125" style="113" customWidth="1"/>
    <col min="3330" max="3330" width="11.42578125" style="113" customWidth="1"/>
    <col min="3331" max="3331" width="10.5703125" style="113" bestFit="1" customWidth="1"/>
    <col min="3332" max="3332" width="11.42578125" style="113" bestFit="1" customWidth="1"/>
    <col min="3333" max="3333" width="11.7109375" style="113" bestFit="1" customWidth="1"/>
    <col min="3334" max="3335" width="11" style="113" bestFit="1" customWidth="1"/>
    <col min="3336" max="3336" width="10.5703125" style="113" bestFit="1" customWidth="1"/>
    <col min="3337" max="3337" width="11" style="113" bestFit="1" customWidth="1"/>
    <col min="3338" max="3338" width="8.140625" style="113" bestFit="1" customWidth="1"/>
    <col min="3339" max="3339" width="8.85546875" style="113" customWidth="1"/>
    <col min="3340" max="3341" width="11" style="113" bestFit="1" customWidth="1"/>
    <col min="3342" max="3342" width="11" style="113" customWidth="1"/>
    <col min="3343" max="3343" width="15.42578125" style="113" bestFit="1" customWidth="1"/>
    <col min="3344" max="3344" width="9.28515625" style="113" bestFit="1" customWidth="1"/>
    <col min="3345" max="3584" width="11.42578125" style="113"/>
    <col min="3585" max="3585" width="52.5703125" style="113" customWidth="1"/>
    <col min="3586" max="3586" width="11.42578125" style="113" customWidth="1"/>
    <col min="3587" max="3587" width="10.5703125" style="113" bestFit="1" customWidth="1"/>
    <col min="3588" max="3588" width="11.42578125" style="113" bestFit="1" customWidth="1"/>
    <col min="3589" max="3589" width="11.7109375" style="113" bestFit="1" customWidth="1"/>
    <col min="3590" max="3591" width="11" style="113" bestFit="1" customWidth="1"/>
    <col min="3592" max="3592" width="10.5703125" style="113" bestFit="1" customWidth="1"/>
    <col min="3593" max="3593" width="11" style="113" bestFit="1" customWidth="1"/>
    <col min="3594" max="3594" width="8.140625" style="113" bestFit="1" customWidth="1"/>
    <col min="3595" max="3595" width="8.85546875" style="113" customWidth="1"/>
    <col min="3596" max="3597" width="11" style="113" bestFit="1" customWidth="1"/>
    <col min="3598" max="3598" width="11" style="113" customWidth="1"/>
    <col min="3599" max="3599" width="15.42578125" style="113" bestFit="1" customWidth="1"/>
    <col min="3600" max="3600" width="9.28515625" style="113" bestFit="1" customWidth="1"/>
    <col min="3601" max="3840" width="11.42578125" style="113"/>
    <col min="3841" max="3841" width="52.5703125" style="113" customWidth="1"/>
    <col min="3842" max="3842" width="11.42578125" style="113" customWidth="1"/>
    <col min="3843" max="3843" width="10.5703125" style="113" bestFit="1" customWidth="1"/>
    <col min="3844" max="3844" width="11.42578125" style="113" bestFit="1" customWidth="1"/>
    <col min="3845" max="3845" width="11.7109375" style="113" bestFit="1" customWidth="1"/>
    <col min="3846" max="3847" width="11" style="113" bestFit="1" customWidth="1"/>
    <col min="3848" max="3848" width="10.5703125" style="113" bestFit="1" customWidth="1"/>
    <col min="3849" max="3849" width="11" style="113" bestFit="1" customWidth="1"/>
    <col min="3850" max="3850" width="8.140625" style="113" bestFit="1" customWidth="1"/>
    <col min="3851" max="3851" width="8.85546875" style="113" customWidth="1"/>
    <col min="3852" max="3853" width="11" style="113" bestFit="1" customWidth="1"/>
    <col min="3854" max="3854" width="11" style="113" customWidth="1"/>
    <col min="3855" max="3855" width="15.42578125" style="113" bestFit="1" customWidth="1"/>
    <col min="3856" max="3856" width="9.28515625" style="113" bestFit="1" customWidth="1"/>
    <col min="3857" max="4096" width="11.42578125" style="113"/>
    <col min="4097" max="4097" width="52.5703125" style="113" customWidth="1"/>
    <col min="4098" max="4098" width="11.42578125" style="113" customWidth="1"/>
    <col min="4099" max="4099" width="10.5703125" style="113" bestFit="1" customWidth="1"/>
    <col min="4100" max="4100" width="11.42578125" style="113" bestFit="1" customWidth="1"/>
    <col min="4101" max="4101" width="11.7109375" style="113" bestFit="1" customWidth="1"/>
    <col min="4102" max="4103" width="11" style="113" bestFit="1" customWidth="1"/>
    <col min="4104" max="4104" width="10.5703125" style="113" bestFit="1" customWidth="1"/>
    <col min="4105" max="4105" width="11" style="113" bestFit="1" customWidth="1"/>
    <col min="4106" max="4106" width="8.140625" style="113" bestFit="1" customWidth="1"/>
    <col min="4107" max="4107" width="8.85546875" style="113" customWidth="1"/>
    <col min="4108" max="4109" width="11" style="113" bestFit="1" customWidth="1"/>
    <col min="4110" max="4110" width="11" style="113" customWidth="1"/>
    <col min="4111" max="4111" width="15.42578125" style="113" bestFit="1" customWidth="1"/>
    <col min="4112" max="4112" width="9.28515625" style="113" bestFit="1" customWidth="1"/>
    <col min="4113" max="4352" width="11.42578125" style="113"/>
    <col min="4353" max="4353" width="52.5703125" style="113" customWidth="1"/>
    <col min="4354" max="4354" width="11.42578125" style="113" customWidth="1"/>
    <col min="4355" max="4355" width="10.5703125" style="113" bestFit="1" customWidth="1"/>
    <col min="4356" max="4356" width="11.42578125" style="113" bestFit="1" customWidth="1"/>
    <col min="4357" max="4357" width="11.7109375" style="113" bestFit="1" customWidth="1"/>
    <col min="4358" max="4359" width="11" style="113" bestFit="1" customWidth="1"/>
    <col min="4360" max="4360" width="10.5703125" style="113" bestFit="1" customWidth="1"/>
    <col min="4361" max="4361" width="11" style="113" bestFit="1" customWidth="1"/>
    <col min="4362" max="4362" width="8.140625" style="113" bestFit="1" customWidth="1"/>
    <col min="4363" max="4363" width="8.85546875" style="113" customWidth="1"/>
    <col min="4364" max="4365" width="11" style="113" bestFit="1" customWidth="1"/>
    <col min="4366" max="4366" width="11" style="113" customWidth="1"/>
    <col min="4367" max="4367" width="15.42578125" style="113" bestFit="1" customWidth="1"/>
    <col min="4368" max="4368" width="9.28515625" style="113" bestFit="1" customWidth="1"/>
    <col min="4369" max="4608" width="11.42578125" style="113"/>
    <col min="4609" max="4609" width="52.5703125" style="113" customWidth="1"/>
    <col min="4610" max="4610" width="11.42578125" style="113" customWidth="1"/>
    <col min="4611" max="4611" width="10.5703125" style="113" bestFit="1" customWidth="1"/>
    <col min="4612" max="4612" width="11.42578125" style="113" bestFit="1" customWidth="1"/>
    <col min="4613" max="4613" width="11.7109375" style="113" bestFit="1" customWidth="1"/>
    <col min="4614" max="4615" width="11" style="113" bestFit="1" customWidth="1"/>
    <col min="4616" max="4616" width="10.5703125" style="113" bestFit="1" customWidth="1"/>
    <col min="4617" max="4617" width="11" style="113" bestFit="1" customWidth="1"/>
    <col min="4618" max="4618" width="8.140625" style="113" bestFit="1" customWidth="1"/>
    <col min="4619" max="4619" width="8.85546875" style="113" customWidth="1"/>
    <col min="4620" max="4621" width="11" style="113" bestFit="1" customWidth="1"/>
    <col min="4622" max="4622" width="11" style="113" customWidth="1"/>
    <col min="4623" max="4623" width="15.42578125" style="113" bestFit="1" customWidth="1"/>
    <col min="4624" max="4624" width="9.28515625" style="113" bestFit="1" customWidth="1"/>
    <col min="4625" max="4864" width="11.42578125" style="113"/>
    <col min="4865" max="4865" width="52.5703125" style="113" customWidth="1"/>
    <col min="4866" max="4866" width="11.42578125" style="113" customWidth="1"/>
    <col min="4867" max="4867" width="10.5703125" style="113" bestFit="1" customWidth="1"/>
    <col min="4868" max="4868" width="11.42578125" style="113" bestFit="1" customWidth="1"/>
    <col min="4869" max="4869" width="11.7109375" style="113" bestFit="1" customWidth="1"/>
    <col min="4870" max="4871" width="11" style="113" bestFit="1" customWidth="1"/>
    <col min="4872" max="4872" width="10.5703125" style="113" bestFit="1" customWidth="1"/>
    <col min="4873" max="4873" width="11" style="113" bestFit="1" customWidth="1"/>
    <col min="4874" max="4874" width="8.140625" style="113" bestFit="1" customWidth="1"/>
    <col min="4875" max="4875" width="8.85546875" style="113" customWidth="1"/>
    <col min="4876" max="4877" width="11" style="113" bestFit="1" customWidth="1"/>
    <col min="4878" max="4878" width="11" style="113" customWidth="1"/>
    <col min="4879" max="4879" width="15.42578125" style="113" bestFit="1" customWidth="1"/>
    <col min="4880" max="4880" width="9.28515625" style="113" bestFit="1" customWidth="1"/>
    <col min="4881" max="5120" width="11.42578125" style="113"/>
    <col min="5121" max="5121" width="52.5703125" style="113" customWidth="1"/>
    <col min="5122" max="5122" width="11.42578125" style="113" customWidth="1"/>
    <col min="5123" max="5123" width="10.5703125" style="113" bestFit="1" customWidth="1"/>
    <col min="5124" max="5124" width="11.42578125" style="113" bestFit="1" customWidth="1"/>
    <col min="5125" max="5125" width="11.7109375" style="113" bestFit="1" customWidth="1"/>
    <col min="5126" max="5127" width="11" style="113" bestFit="1" customWidth="1"/>
    <col min="5128" max="5128" width="10.5703125" style="113" bestFit="1" customWidth="1"/>
    <col min="5129" max="5129" width="11" style="113" bestFit="1" customWidth="1"/>
    <col min="5130" max="5130" width="8.140625" style="113" bestFit="1" customWidth="1"/>
    <col min="5131" max="5131" width="8.85546875" style="113" customWidth="1"/>
    <col min="5132" max="5133" width="11" style="113" bestFit="1" customWidth="1"/>
    <col min="5134" max="5134" width="11" style="113" customWidth="1"/>
    <col min="5135" max="5135" width="15.42578125" style="113" bestFit="1" customWidth="1"/>
    <col min="5136" max="5136" width="9.28515625" style="113" bestFit="1" customWidth="1"/>
    <col min="5137" max="5376" width="11.42578125" style="113"/>
    <col min="5377" max="5377" width="52.5703125" style="113" customWidth="1"/>
    <col min="5378" max="5378" width="11.42578125" style="113" customWidth="1"/>
    <col min="5379" max="5379" width="10.5703125" style="113" bestFit="1" customWidth="1"/>
    <col min="5380" max="5380" width="11.42578125" style="113" bestFit="1" customWidth="1"/>
    <col min="5381" max="5381" width="11.7109375" style="113" bestFit="1" customWidth="1"/>
    <col min="5382" max="5383" width="11" style="113" bestFit="1" customWidth="1"/>
    <col min="5384" max="5384" width="10.5703125" style="113" bestFit="1" customWidth="1"/>
    <col min="5385" max="5385" width="11" style="113" bestFit="1" customWidth="1"/>
    <col min="5386" max="5386" width="8.140625" style="113" bestFit="1" customWidth="1"/>
    <col min="5387" max="5387" width="8.85546875" style="113" customWidth="1"/>
    <col min="5388" max="5389" width="11" style="113" bestFit="1" customWidth="1"/>
    <col min="5390" max="5390" width="11" style="113" customWidth="1"/>
    <col min="5391" max="5391" width="15.42578125" style="113" bestFit="1" customWidth="1"/>
    <col min="5392" max="5392" width="9.28515625" style="113" bestFit="1" customWidth="1"/>
    <col min="5393" max="5632" width="11.42578125" style="113"/>
    <col min="5633" max="5633" width="52.5703125" style="113" customWidth="1"/>
    <col min="5634" max="5634" width="11.42578125" style="113" customWidth="1"/>
    <col min="5635" max="5635" width="10.5703125" style="113" bestFit="1" customWidth="1"/>
    <col min="5636" max="5636" width="11.42578125" style="113" bestFit="1" customWidth="1"/>
    <col min="5637" max="5637" width="11.7109375" style="113" bestFit="1" customWidth="1"/>
    <col min="5638" max="5639" width="11" style="113" bestFit="1" customWidth="1"/>
    <col min="5640" max="5640" width="10.5703125" style="113" bestFit="1" customWidth="1"/>
    <col min="5641" max="5641" width="11" style="113" bestFit="1" customWidth="1"/>
    <col min="5642" max="5642" width="8.140625" style="113" bestFit="1" customWidth="1"/>
    <col min="5643" max="5643" width="8.85546875" style="113" customWidth="1"/>
    <col min="5644" max="5645" width="11" style="113" bestFit="1" customWidth="1"/>
    <col min="5646" max="5646" width="11" style="113" customWidth="1"/>
    <col min="5647" max="5647" width="15.42578125" style="113" bestFit="1" customWidth="1"/>
    <col min="5648" max="5648" width="9.28515625" style="113" bestFit="1" customWidth="1"/>
    <col min="5649" max="5888" width="11.42578125" style="113"/>
    <col min="5889" max="5889" width="52.5703125" style="113" customWidth="1"/>
    <col min="5890" max="5890" width="11.42578125" style="113" customWidth="1"/>
    <col min="5891" max="5891" width="10.5703125" style="113" bestFit="1" customWidth="1"/>
    <col min="5892" max="5892" width="11.42578125" style="113" bestFit="1" customWidth="1"/>
    <col min="5893" max="5893" width="11.7109375" style="113" bestFit="1" customWidth="1"/>
    <col min="5894" max="5895" width="11" style="113" bestFit="1" customWidth="1"/>
    <col min="5896" max="5896" width="10.5703125" style="113" bestFit="1" customWidth="1"/>
    <col min="5897" max="5897" width="11" style="113" bestFit="1" customWidth="1"/>
    <col min="5898" max="5898" width="8.140625" style="113" bestFit="1" customWidth="1"/>
    <col min="5899" max="5899" width="8.85546875" style="113" customWidth="1"/>
    <col min="5900" max="5901" width="11" style="113" bestFit="1" customWidth="1"/>
    <col min="5902" max="5902" width="11" style="113" customWidth="1"/>
    <col min="5903" max="5903" width="15.42578125" style="113" bestFit="1" customWidth="1"/>
    <col min="5904" max="5904" width="9.28515625" style="113" bestFit="1" customWidth="1"/>
    <col min="5905" max="6144" width="11.42578125" style="113"/>
    <col min="6145" max="6145" width="52.5703125" style="113" customWidth="1"/>
    <col min="6146" max="6146" width="11.42578125" style="113" customWidth="1"/>
    <col min="6147" max="6147" width="10.5703125" style="113" bestFit="1" customWidth="1"/>
    <col min="6148" max="6148" width="11.42578125" style="113" bestFit="1" customWidth="1"/>
    <col min="6149" max="6149" width="11.7109375" style="113" bestFit="1" customWidth="1"/>
    <col min="6150" max="6151" width="11" style="113" bestFit="1" customWidth="1"/>
    <col min="6152" max="6152" width="10.5703125" style="113" bestFit="1" customWidth="1"/>
    <col min="6153" max="6153" width="11" style="113" bestFit="1" customWidth="1"/>
    <col min="6154" max="6154" width="8.140625" style="113" bestFit="1" customWidth="1"/>
    <col min="6155" max="6155" width="8.85546875" style="113" customWidth="1"/>
    <col min="6156" max="6157" width="11" style="113" bestFit="1" customWidth="1"/>
    <col min="6158" max="6158" width="11" style="113" customWidth="1"/>
    <col min="6159" max="6159" width="15.42578125" style="113" bestFit="1" customWidth="1"/>
    <col min="6160" max="6160" width="9.28515625" style="113" bestFit="1" customWidth="1"/>
    <col min="6161" max="6400" width="11.42578125" style="113"/>
    <col min="6401" max="6401" width="52.5703125" style="113" customWidth="1"/>
    <col min="6402" max="6402" width="11.42578125" style="113" customWidth="1"/>
    <col min="6403" max="6403" width="10.5703125" style="113" bestFit="1" customWidth="1"/>
    <col min="6404" max="6404" width="11.42578125" style="113" bestFit="1" customWidth="1"/>
    <col min="6405" max="6405" width="11.7109375" style="113" bestFit="1" customWidth="1"/>
    <col min="6406" max="6407" width="11" style="113" bestFit="1" customWidth="1"/>
    <col min="6408" max="6408" width="10.5703125" style="113" bestFit="1" customWidth="1"/>
    <col min="6409" max="6409" width="11" style="113" bestFit="1" customWidth="1"/>
    <col min="6410" max="6410" width="8.140625" style="113" bestFit="1" customWidth="1"/>
    <col min="6411" max="6411" width="8.85546875" style="113" customWidth="1"/>
    <col min="6412" max="6413" width="11" style="113" bestFit="1" customWidth="1"/>
    <col min="6414" max="6414" width="11" style="113" customWidth="1"/>
    <col min="6415" max="6415" width="15.42578125" style="113" bestFit="1" customWidth="1"/>
    <col min="6416" max="6416" width="9.28515625" style="113" bestFit="1" customWidth="1"/>
    <col min="6417" max="6656" width="11.42578125" style="113"/>
    <col min="6657" max="6657" width="52.5703125" style="113" customWidth="1"/>
    <col min="6658" max="6658" width="11.42578125" style="113" customWidth="1"/>
    <col min="6659" max="6659" width="10.5703125" style="113" bestFit="1" customWidth="1"/>
    <col min="6660" max="6660" width="11.42578125" style="113" bestFit="1" customWidth="1"/>
    <col min="6661" max="6661" width="11.7109375" style="113" bestFit="1" customWidth="1"/>
    <col min="6662" max="6663" width="11" style="113" bestFit="1" customWidth="1"/>
    <col min="6664" max="6664" width="10.5703125" style="113" bestFit="1" customWidth="1"/>
    <col min="6665" max="6665" width="11" style="113" bestFit="1" customWidth="1"/>
    <col min="6666" max="6666" width="8.140625" style="113" bestFit="1" customWidth="1"/>
    <col min="6667" max="6667" width="8.85546875" style="113" customWidth="1"/>
    <col min="6668" max="6669" width="11" style="113" bestFit="1" customWidth="1"/>
    <col min="6670" max="6670" width="11" style="113" customWidth="1"/>
    <col min="6671" max="6671" width="15.42578125" style="113" bestFit="1" customWidth="1"/>
    <col min="6672" max="6672" width="9.28515625" style="113" bestFit="1" customWidth="1"/>
    <col min="6673" max="6912" width="11.42578125" style="113"/>
    <col min="6913" max="6913" width="52.5703125" style="113" customWidth="1"/>
    <col min="6914" max="6914" width="11.42578125" style="113" customWidth="1"/>
    <col min="6915" max="6915" width="10.5703125" style="113" bestFit="1" customWidth="1"/>
    <col min="6916" max="6916" width="11.42578125" style="113" bestFit="1" customWidth="1"/>
    <col min="6917" max="6917" width="11.7109375" style="113" bestFit="1" customWidth="1"/>
    <col min="6918" max="6919" width="11" style="113" bestFit="1" customWidth="1"/>
    <col min="6920" max="6920" width="10.5703125" style="113" bestFit="1" customWidth="1"/>
    <col min="6921" max="6921" width="11" style="113" bestFit="1" customWidth="1"/>
    <col min="6922" max="6922" width="8.140625" style="113" bestFit="1" customWidth="1"/>
    <col min="6923" max="6923" width="8.85546875" style="113" customWidth="1"/>
    <col min="6924" max="6925" width="11" style="113" bestFit="1" customWidth="1"/>
    <col min="6926" max="6926" width="11" style="113" customWidth="1"/>
    <col min="6927" max="6927" width="15.42578125" style="113" bestFit="1" customWidth="1"/>
    <col min="6928" max="6928" width="9.28515625" style="113" bestFit="1" customWidth="1"/>
    <col min="6929" max="7168" width="11.42578125" style="113"/>
    <col min="7169" max="7169" width="52.5703125" style="113" customWidth="1"/>
    <col min="7170" max="7170" width="11.42578125" style="113" customWidth="1"/>
    <col min="7171" max="7171" width="10.5703125" style="113" bestFit="1" customWidth="1"/>
    <col min="7172" max="7172" width="11.42578125" style="113" bestFit="1" customWidth="1"/>
    <col min="7173" max="7173" width="11.7109375" style="113" bestFit="1" customWidth="1"/>
    <col min="7174" max="7175" width="11" style="113" bestFit="1" customWidth="1"/>
    <col min="7176" max="7176" width="10.5703125" style="113" bestFit="1" customWidth="1"/>
    <col min="7177" max="7177" width="11" style="113" bestFit="1" customWidth="1"/>
    <col min="7178" max="7178" width="8.140625" style="113" bestFit="1" customWidth="1"/>
    <col min="7179" max="7179" width="8.85546875" style="113" customWidth="1"/>
    <col min="7180" max="7181" width="11" style="113" bestFit="1" customWidth="1"/>
    <col min="7182" max="7182" width="11" style="113" customWidth="1"/>
    <col min="7183" max="7183" width="15.42578125" style="113" bestFit="1" customWidth="1"/>
    <col min="7184" max="7184" width="9.28515625" style="113" bestFit="1" customWidth="1"/>
    <col min="7185" max="7424" width="11.42578125" style="113"/>
    <col min="7425" max="7425" width="52.5703125" style="113" customWidth="1"/>
    <col min="7426" max="7426" width="11.42578125" style="113" customWidth="1"/>
    <col min="7427" max="7427" width="10.5703125" style="113" bestFit="1" customWidth="1"/>
    <col min="7428" max="7428" width="11.42578125" style="113" bestFit="1" customWidth="1"/>
    <col min="7429" max="7429" width="11.7109375" style="113" bestFit="1" customWidth="1"/>
    <col min="7430" max="7431" width="11" style="113" bestFit="1" customWidth="1"/>
    <col min="7432" max="7432" width="10.5703125" style="113" bestFit="1" customWidth="1"/>
    <col min="7433" max="7433" width="11" style="113" bestFit="1" customWidth="1"/>
    <col min="7434" max="7434" width="8.140625" style="113" bestFit="1" customWidth="1"/>
    <col min="7435" max="7435" width="8.85546875" style="113" customWidth="1"/>
    <col min="7436" max="7437" width="11" style="113" bestFit="1" customWidth="1"/>
    <col min="7438" max="7438" width="11" style="113" customWidth="1"/>
    <col min="7439" max="7439" width="15.42578125" style="113" bestFit="1" customWidth="1"/>
    <col min="7440" max="7440" width="9.28515625" style="113" bestFit="1" customWidth="1"/>
    <col min="7441" max="7680" width="11.42578125" style="113"/>
    <col min="7681" max="7681" width="52.5703125" style="113" customWidth="1"/>
    <col min="7682" max="7682" width="11.42578125" style="113" customWidth="1"/>
    <col min="7683" max="7683" width="10.5703125" style="113" bestFit="1" customWidth="1"/>
    <col min="7684" max="7684" width="11.42578125" style="113" bestFit="1" customWidth="1"/>
    <col min="7685" max="7685" width="11.7109375" style="113" bestFit="1" customWidth="1"/>
    <col min="7686" max="7687" width="11" style="113" bestFit="1" customWidth="1"/>
    <col min="7688" max="7688" width="10.5703125" style="113" bestFit="1" customWidth="1"/>
    <col min="7689" max="7689" width="11" style="113" bestFit="1" customWidth="1"/>
    <col min="7690" max="7690" width="8.140625" style="113" bestFit="1" customWidth="1"/>
    <col min="7691" max="7691" width="8.85546875" style="113" customWidth="1"/>
    <col min="7692" max="7693" width="11" style="113" bestFit="1" customWidth="1"/>
    <col min="7694" max="7694" width="11" style="113" customWidth="1"/>
    <col min="7695" max="7695" width="15.42578125" style="113" bestFit="1" customWidth="1"/>
    <col min="7696" max="7696" width="9.28515625" style="113" bestFit="1" customWidth="1"/>
    <col min="7697" max="7936" width="11.42578125" style="113"/>
    <col min="7937" max="7937" width="52.5703125" style="113" customWidth="1"/>
    <col min="7938" max="7938" width="11.42578125" style="113" customWidth="1"/>
    <col min="7939" max="7939" width="10.5703125" style="113" bestFit="1" customWidth="1"/>
    <col min="7940" max="7940" width="11.42578125" style="113" bestFit="1" customWidth="1"/>
    <col min="7941" max="7941" width="11.7109375" style="113" bestFit="1" customWidth="1"/>
    <col min="7942" max="7943" width="11" style="113" bestFit="1" customWidth="1"/>
    <col min="7944" max="7944" width="10.5703125" style="113" bestFit="1" customWidth="1"/>
    <col min="7945" max="7945" width="11" style="113" bestFit="1" customWidth="1"/>
    <col min="7946" max="7946" width="8.140625" style="113" bestFit="1" customWidth="1"/>
    <col min="7947" max="7947" width="8.85546875" style="113" customWidth="1"/>
    <col min="7948" max="7949" width="11" style="113" bestFit="1" customWidth="1"/>
    <col min="7950" max="7950" width="11" style="113" customWidth="1"/>
    <col min="7951" max="7951" width="15.42578125" style="113" bestFit="1" customWidth="1"/>
    <col min="7952" max="7952" width="9.28515625" style="113" bestFit="1" customWidth="1"/>
    <col min="7953" max="8192" width="11.42578125" style="113"/>
    <col min="8193" max="8193" width="52.5703125" style="113" customWidth="1"/>
    <col min="8194" max="8194" width="11.42578125" style="113" customWidth="1"/>
    <col min="8195" max="8195" width="10.5703125" style="113" bestFit="1" customWidth="1"/>
    <col min="8196" max="8196" width="11.42578125" style="113" bestFit="1" customWidth="1"/>
    <col min="8197" max="8197" width="11.7109375" style="113" bestFit="1" customWidth="1"/>
    <col min="8198" max="8199" width="11" style="113" bestFit="1" customWidth="1"/>
    <col min="8200" max="8200" width="10.5703125" style="113" bestFit="1" customWidth="1"/>
    <col min="8201" max="8201" width="11" style="113" bestFit="1" customWidth="1"/>
    <col min="8202" max="8202" width="8.140625" style="113" bestFit="1" customWidth="1"/>
    <col min="8203" max="8203" width="8.85546875" style="113" customWidth="1"/>
    <col min="8204" max="8205" width="11" style="113" bestFit="1" customWidth="1"/>
    <col min="8206" max="8206" width="11" style="113" customWidth="1"/>
    <col min="8207" max="8207" width="15.42578125" style="113" bestFit="1" customWidth="1"/>
    <col min="8208" max="8208" width="9.28515625" style="113" bestFit="1" customWidth="1"/>
    <col min="8209" max="8448" width="11.42578125" style="113"/>
    <col min="8449" max="8449" width="52.5703125" style="113" customWidth="1"/>
    <col min="8450" max="8450" width="11.42578125" style="113" customWidth="1"/>
    <col min="8451" max="8451" width="10.5703125" style="113" bestFit="1" customWidth="1"/>
    <col min="8452" max="8452" width="11.42578125" style="113" bestFit="1" customWidth="1"/>
    <col min="8453" max="8453" width="11.7109375" style="113" bestFit="1" customWidth="1"/>
    <col min="8454" max="8455" width="11" style="113" bestFit="1" customWidth="1"/>
    <col min="8456" max="8456" width="10.5703125" style="113" bestFit="1" customWidth="1"/>
    <col min="8457" max="8457" width="11" style="113" bestFit="1" customWidth="1"/>
    <col min="8458" max="8458" width="8.140625" style="113" bestFit="1" customWidth="1"/>
    <col min="8459" max="8459" width="8.85546875" style="113" customWidth="1"/>
    <col min="8460" max="8461" width="11" style="113" bestFit="1" customWidth="1"/>
    <col min="8462" max="8462" width="11" style="113" customWidth="1"/>
    <col min="8463" max="8463" width="15.42578125" style="113" bestFit="1" customWidth="1"/>
    <col min="8464" max="8464" width="9.28515625" style="113" bestFit="1" customWidth="1"/>
    <col min="8465" max="8704" width="11.42578125" style="113"/>
    <col min="8705" max="8705" width="52.5703125" style="113" customWidth="1"/>
    <col min="8706" max="8706" width="11.42578125" style="113" customWidth="1"/>
    <col min="8707" max="8707" width="10.5703125" style="113" bestFit="1" customWidth="1"/>
    <col min="8708" max="8708" width="11.42578125" style="113" bestFit="1" customWidth="1"/>
    <col min="8709" max="8709" width="11.7109375" style="113" bestFit="1" customWidth="1"/>
    <col min="8710" max="8711" width="11" style="113" bestFit="1" customWidth="1"/>
    <col min="8712" max="8712" width="10.5703125" style="113" bestFit="1" customWidth="1"/>
    <col min="8713" max="8713" width="11" style="113" bestFit="1" customWidth="1"/>
    <col min="8714" max="8714" width="8.140625" style="113" bestFit="1" customWidth="1"/>
    <col min="8715" max="8715" width="8.85546875" style="113" customWidth="1"/>
    <col min="8716" max="8717" width="11" style="113" bestFit="1" customWidth="1"/>
    <col min="8718" max="8718" width="11" style="113" customWidth="1"/>
    <col min="8719" max="8719" width="15.42578125" style="113" bestFit="1" customWidth="1"/>
    <col min="8720" max="8720" width="9.28515625" style="113" bestFit="1" customWidth="1"/>
    <col min="8721" max="8960" width="11.42578125" style="113"/>
    <col min="8961" max="8961" width="52.5703125" style="113" customWidth="1"/>
    <col min="8962" max="8962" width="11.42578125" style="113" customWidth="1"/>
    <col min="8963" max="8963" width="10.5703125" style="113" bestFit="1" customWidth="1"/>
    <col min="8964" max="8964" width="11.42578125" style="113" bestFit="1" customWidth="1"/>
    <col min="8965" max="8965" width="11.7109375" style="113" bestFit="1" customWidth="1"/>
    <col min="8966" max="8967" width="11" style="113" bestFit="1" customWidth="1"/>
    <col min="8968" max="8968" width="10.5703125" style="113" bestFit="1" customWidth="1"/>
    <col min="8969" max="8969" width="11" style="113" bestFit="1" customWidth="1"/>
    <col min="8970" max="8970" width="8.140625" style="113" bestFit="1" customWidth="1"/>
    <col min="8971" max="8971" width="8.85546875" style="113" customWidth="1"/>
    <col min="8972" max="8973" width="11" style="113" bestFit="1" customWidth="1"/>
    <col min="8974" max="8974" width="11" style="113" customWidth="1"/>
    <col min="8975" max="8975" width="15.42578125" style="113" bestFit="1" customWidth="1"/>
    <col min="8976" max="8976" width="9.28515625" style="113" bestFit="1" customWidth="1"/>
    <col min="8977" max="9216" width="11.42578125" style="113"/>
    <col min="9217" max="9217" width="52.5703125" style="113" customWidth="1"/>
    <col min="9218" max="9218" width="11.42578125" style="113" customWidth="1"/>
    <col min="9219" max="9219" width="10.5703125" style="113" bestFit="1" customWidth="1"/>
    <col min="9220" max="9220" width="11.42578125" style="113" bestFit="1" customWidth="1"/>
    <col min="9221" max="9221" width="11.7109375" style="113" bestFit="1" customWidth="1"/>
    <col min="9222" max="9223" width="11" style="113" bestFit="1" customWidth="1"/>
    <col min="9224" max="9224" width="10.5703125" style="113" bestFit="1" customWidth="1"/>
    <col min="9225" max="9225" width="11" style="113" bestFit="1" customWidth="1"/>
    <col min="9226" max="9226" width="8.140625" style="113" bestFit="1" customWidth="1"/>
    <col min="9227" max="9227" width="8.85546875" style="113" customWidth="1"/>
    <col min="9228" max="9229" width="11" style="113" bestFit="1" customWidth="1"/>
    <col min="9230" max="9230" width="11" style="113" customWidth="1"/>
    <col min="9231" max="9231" width="15.42578125" style="113" bestFit="1" customWidth="1"/>
    <col min="9232" max="9232" width="9.28515625" style="113" bestFit="1" customWidth="1"/>
    <col min="9233" max="9472" width="11.42578125" style="113"/>
    <col min="9473" max="9473" width="52.5703125" style="113" customWidth="1"/>
    <col min="9474" max="9474" width="11.42578125" style="113" customWidth="1"/>
    <col min="9475" max="9475" width="10.5703125" style="113" bestFit="1" customWidth="1"/>
    <col min="9476" max="9476" width="11.42578125" style="113" bestFit="1" customWidth="1"/>
    <col min="9477" max="9477" width="11.7109375" style="113" bestFit="1" customWidth="1"/>
    <col min="9478" max="9479" width="11" style="113" bestFit="1" customWidth="1"/>
    <col min="9480" max="9480" width="10.5703125" style="113" bestFit="1" customWidth="1"/>
    <col min="9481" max="9481" width="11" style="113" bestFit="1" customWidth="1"/>
    <col min="9482" max="9482" width="8.140625" style="113" bestFit="1" customWidth="1"/>
    <col min="9483" max="9483" width="8.85546875" style="113" customWidth="1"/>
    <col min="9484" max="9485" width="11" style="113" bestFit="1" customWidth="1"/>
    <col min="9486" max="9486" width="11" style="113" customWidth="1"/>
    <col min="9487" max="9487" width="15.42578125" style="113" bestFit="1" customWidth="1"/>
    <col min="9488" max="9488" width="9.28515625" style="113" bestFit="1" customWidth="1"/>
    <col min="9489" max="9728" width="11.42578125" style="113"/>
    <col min="9729" max="9729" width="52.5703125" style="113" customWidth="1"/>
    <col min="9730" max="9730" width="11.42578125" style="113" customWidth="1"/>
    <col min="9731" max="9731" width="10.5703125" style="113" bestFit="1" customWidth="1"/>
    <col min="9732" max="9732" width="11.42578125" style="113" bestFit="1" customWidth="1"/>
    <col min="9733" max="9733" width="11.7109375" style="113" bestFit="1" customWidth="1"/>
    <col min="9734" max="9735" width="11" style="113" bestFit="1" customWidth="1"/>
    <col min="9736" max="9736" width="10.5703125" style="113" bestFit="1" customWidth="1"/>
    <col min="9737" max="9737" width="11" style="113" bestFit="1" customWidth="1"/>
    <col min="9738" max="9738" width="8.140625" style="113" bestFit="1" customWidth="1"/>
    <col min="9739" max="9739" width="8.85546875" style="113" customWidth="1"/>
    <col min="9740" max="9741" width="11" style="113" bestFit="1" customWidth="1"/>
    <col min="9742" max="9742" width="11" style="113" customWidth="1"/>
    <col min="9743" max="9743" width="15.42578125" style="113" bestFit="1" customWidth="1"/>
    <col min="9744" max="9744" width="9.28515625" style="113" bestFit="1" customWidth="1"/>
    <col min="9745" max="9984" width="11.42578125" style="113"/>
    <col min="9985" max="9985" width="52.5703125" style="113" customWidth="1"/>
    <col min="9986" max="9986" width="11.42578125" style="113" customWidth="1"/>
    <col min="9987" max="9987" width="10.5703125" style="113" bestFit="1" customWidth="1"/>
    <col min="9988" max="9988" width="11.42578125" style="113" bestFit="1" customWidth="1"/>
    <col min="9989" max="9989" width="11.7109375" style="113" bestFit="1" customWidth="1"/>
    <col min="9990" max="9991" width="11" style="113" bestFit="1" customWidth="1"/>
    <col min="9992" max="9992" width="10.5703125" style="113" bestFit="1" customWidth="1"/>
    <col min="9993" max="9993" width="11" style="113" bestFit="1" customWidth="1"/>
    <col min="9994" max="9994" width="8.140625" style="113" bestFit="1" customWidth="1"/>
    <col min="9995" max="9995" width="8.85546875" style="113" customWidth="1"/>
    <col min="9996" max="9997" width="11" style="113" bestFit="1" customWidth="1"/>
    <col min="9998" max="9998" width="11" style="113" customWidth="1"/>
    <col min="9999" max="9999" width="15.42578125" style="113" bestFit="1" customWidth="1"/>
    <col min="10000" max="10000" width="9.28515625" style="113" bestFit="1" customWidth="1"/>
    <col min="10001" max="10240" width="11.42578125" style="113"/>
    <col min="10241" max="10241" width="52.5703125" style="113" customWidth="1"/>
    <col min="10242" max="10242" width="11.42578125" style="113" customWidth="1"/>
    <col min="10243" max="10243" width="10.5703125" style="113" bestFit="1" customWidth="1"/>
    <col min="10244" max="10244" width="11.42578125" style="113" bestFit="1" customWidth="1"/>
    <col min="10245" max="10245" width="11.7109375" style="113" bestFit="1" customWidth="1"/>
    <col min="10246" max="10247" width="11" style="113" bestFit="1" customWidth="1"/>
    <col min="10248" max="10248" width="10.5703125" style="113" bestFit="1" customWidth="1"/>
    <col min="10249" max="10249" width="11" style="113" bestFit="1" customWidth="1"/>
    <col min="10250" max="10250" width="8.140625" style="113" bestFit="1" customWidth="1"/>
    <col min="10251" max="10251" width="8.85546875" style="113" customWidth="1"/>
    <col min="10252" max="10253" width="11" style="113" bestFit="1" customWidth="1"/>
    <col min="10254" max="10254" width="11" style="113" customWidth="1"/>
    <col min="10255" max="10255" width="15.42578125" style="113" bestFit="1" customWidth="1"/>
    <col min="10256" max="10256" width="9.28515625" style="113" bestFit="1" customWidth="1"/>
    <col min="10257" max="10496" width="11.42578125" style="113"/>
    <col min="10497" max="10497" width="52.5703125" style="113" customWidth="1"/>
    <col min="10498" max="10498" width="11.42578125" style="113" customWidth="1"/>
    <col min="10499" max="10499" width="10.5703125" style="113" bestFit="1" customWidth="1"/>
    <col min="10500" max="10500" width="11.42578125" style="113" bestFit="1" customWidth="1"/>
    <col min="10501" max="10501" width="11.7109375" style="113" bestFit="1" customWidth="1"/>
    <col min="10502" max="10503" width="11" style="113" bestFit="1" customWidth="1"/>
    <col min="10504" max="10504" width="10.5703125" style="113" bestFit="1" customWidth="1"/>
    <col min="10505" max="10505" width="11" style="113" bestFit="1" customWidth="1"/>
    <col min="10506" max="10506" width="8.140625" style="113" bestFit="1" customWidth="1"/>
    <col min="10507" max="10507" width="8.85546875" style="113" customWidth="1"/>
    <col min="10508" max="10509" width="11" style="113" bestFit="1" customWidth="1"/>
    <col min="10510" max="10510" width="11" style="113" customWidth="1"/>
    <col min="10511" max="10511" width="15.42578125" style="113" bestFit="1" customWidth="1"/>
    <col min="10512" max="10512" width="9.28515625" style="113" bestFit="1" customWidth="1"/>
    <col min="10513" max="10752" width="11.42578125" style="113"/>
    <col min="10753" max="10753" width="52.5703125" style="113" customWidth="1"/>
    <col min="10754" max="10754" width="11.42578125" style="113" customWidth="1"/>
    <col min="10755" max="10755" width="10.5703125" style="113" bestFit="1" customWidth="1"/>
    <col min="10756" max="10756" width="11.42578125" style="113" bestFit="1" customWidth="1"/>
    <col min="10757" max="10757" width="11.7109375" style="113" bestFit="1" customWidth="1"/>
    <col min="10758" max="10759" width="11" style="113" bestFit="1" customWidth="1"/>
    <col min="10760" max="10760" width="10.5703125" style="113" bestFit="1" customWidth="1"/>
    <col min="10761" max="10761" width="11" style="113" bestFit="1" customWidth="1"/>
    <col min="10762" max="10762" width="8.140625" style="113" bestFit="1" customWidth="1"/>
    <col min="10763" max="10763" width="8.85546875" style="113" customWidth="1"/>
    <col min="10764" max="10765" width="11" style="113" bestFit="1" customWidth="1"/>
    <col min="10766" max="10766" width="11" style="113" customWidth="1"/>
    <col min="10767" max="10767" width="15.42578125" style="113" bestFit="1" customWidth="1"/>
    <col min="10768" max="10768" width="9.28515625" style="113" bestFit="1" customWidth="1"/>
    <col min="10769" max="11008" width="11.42578125" style="113"/>
    <col min="11009" max="11009" width="52.5703125" style="113" customWidth="1"/>
    <col min="11010" max="11010" width="11.42578125" style="113" customWidth="1"/>
    <col min="11011" max="11011" width="10.5703125" style="113" bestFit="1" customWidth="1"/>
    <col min="11012" max="11012" width="11.42578125" style="113" bestFit="1" customWidth="1"/>
    <col min="11013" max="11013" width="11.7109375" style="113" bestFit="1" customWidth="1"/>
    <col min="11014" max="11015" width="11" style="113" bestFit="1" customWidth="1"/>
    <col min="11016" max="11016" width="10.5703125" style="113" bestFit="1" customWidth="1"/>
    <col min="11017" max="11017" width="11" style="113" bestFit="1" customWidth="1"/>
    <col min="11018" max="11018" width="8.140625" style="113" bestFit="1" customWidth="1"/>
    <col min="11019" max="11019" width="8.85546875" style="113" customWidth="1"/>
    <col min="11020" max="11021" width="11" style="113" bestFit="1" customWidth="1"/>
    <col min="11022" max="11022" width="11" style="113" customWidth="1"/>
    <col min="11023" max="11023" width="15.42578125" style="113" bestFit="1" customWidth="1"/>
    <col min="11024" max="11024" width="9.28515625" style="113" bestFit="1" customWidth="1"/>
    <col min="11025" max="11264" width="11.42578125" style="113"/>
    <col min="11265" max="11265" width="52.5703125" style="113" customWidth="1"/>
    <col min="11266" max="11266" width="11.42578125" style="113" customWidth="1"/>
    <col min="11267" max="11267" width="10.5703125" style="113" bestFit="1" customWidth="1"/>
    <col min="11268" max="11268" width="11.42578125" style="113" bestFit="1" customWidth="1"/>
    <col min="11269" max="11269" width="11.7109375" style="113" bestFit="1" customWidth="1"/>
    <col min="11270" max="11271" width="11" style="113" bestFit="1" customWidth="1"/>
    <col min="11272" max="11272" width="10.5703125" style="113" bestFit="1" customWidth="1"/>
    <col min="11273" max="11273" width="11" style="113" bestFit="1" customWidth="1"/>
    <col min="11274" max="11274" width="8.140625" style="113" bestFit="1" customWidth="1"/>
    <col min="11275" max="11275" width="8.85546875" style="113" customWidth="1"/>
    <col min="11276" max="11277" width="11" style="113" bestFit="1" customWidth="1"/>
    <col min="11278" max="11278" width="11" style="113" customWidth="1"/>
    <col min="11279" max="11279" width="15.42578125" style="113" bestFit="1" customWidth="1"/>
    <col min="11280" max="11280" width="9.28515625" style="113" bestFit="1" customWidth="1"/>
    <col min="11281" max="11520" width="11.42578125" style="113"/>
    <col min="11521" max="11521" width="52.5703125" style="113" customWidth="1"/>
    <col min="11522" max="11522" width="11.42578125" style="113" customWidth="1"/>
    <col min="11523" max="11523" width="10.5703125" style="113" bestFit="1" customWidth="1"/>
    <col min="11524" max="11524" width="11.42578125" style="113" bestFit="1" customWidth="1"/>
    <col min="11525" max="11525" width="11.7109375" style="113" bestFit="1" customWidth="1"/>
    <col min="11526" max="11527" width="11" style="113" bestFit="1" customWidth="1"/>
    <col min="11528" max="11528" width="10.5703125" style="113" bestFit="1" customWidth="1"/>
    <col min="11529" max="11529" width="11" style="113" bestFit="1" customWidth="1"/>
    <col min="11530" max="11530" width="8.140625" style="113" bestFit="1" customWidth="1"/>
    <col min="11531" max="11531" width="8.85546875" style="113" customWidth="1"/>
    <col min="11532" max="11533" width="11" style="113" bestFit="1" customWidth="1"/>
    <col min="11534" max="11534" width="11" style="113" customWidth="1"/>
    <col min="11535" max="11535" width="15.42578125" style="113" bestFit="1" customWidth="1"/>
    <col min="11536" max="11536" width="9.28515625" style="113" bestFit="1" customWidth="1"/>
    <col min="11537" max="11776" width="11.42578125" style="113"/>
    <col min="11777" max="11777" width="52.5703125" style="113" customWidth="1"/>
    <col min="11778" max="11778" width="11.42578125" style="113" customWidth="1"/>
    <col min="11779" max="11779" width="10.5703125" style="113" bestFit="1" customWidth="1"/>
    <col min="11780" max="11780" width="11.42578125" style="113" bestFit="1" customWidth="1"/>
    <col min="11781" max="11781" width="11.7109375" style="113" bestFit="1" customWidth="1"/>
    <col min="11782" max="11783" width="11" style="113" bestFit="1" customWidth="1"/>
    <col min="11784" max="11784" width="10.5703125" style="113" bestFit="1" customWidth="1"/>
    <col min="11785" max="11785" width="11" style="113" bestFit="1" customWidth="1"/>
    <col min="11786" max="11786" width="8.140625" style="113" bestFit="1" customWidth="1"/>
    <col min="11787" max="11787" width="8.85546875" style="113" customWidth="1"/>
    <col min="11788" max="11789" width="11" style="113" bestFit="1" customWidth="1"/>
    <col min="11790" max="11790" width="11" style="113" customWidth="1"/>
    <col min="11791" max="11791" width="15.42578125" style="113" bestFit="1" customWidth="1"/>
    <col min="11792" max="11792" width="9.28515625" style="113" bestFit="1" customWidth="1"/>
    <col min="11793" max="12032" width="11.42578125" style="113"/>
    <col min="12033" max="12033" width="52.5703125" style="113" customWidth="1"/>
    <col min="12034" max="12034" width="11.42578125" style="113" customWidth="1"/>
    <col min="12035" max="12035" width="10.5703125" style="113" bestFit="1" customWidth="1"/>
    <col min="12036" max="12036" width="11.42578125" style="113" bestFit="1" customWidth="1"/>
    <col min="12037" max="12037" width="11.7109375" style="113" bestFit="1" customWidth="1"/>
    <col min="12038" max="12039" width="11" style="113" bestFit="1" customWidth="1"/>
    <col min="12040" max="12040" width="10.5703125" style="113" bestFit="1" customWidth="1"/>
    <col min="12041" max="12041" width="11" style="113" bestFit="1" customWidth="1"/>
    <col min="12042" max="12042" width="8.140625" style="113" bestFit="1" customWidth="1"/>
    <col min="12043" max="12043" width="8.85546875" style="113" customWidth="1"/>
    <col min="12044" max="12045" width="11" style="113" bestFit="1" customWidth="1"/>
    <col min="12046" max="12046" width="11" style="113" customWidth="1"/>
    <col min="12047" max="12047" width="15.42578125" style="113" bestFit="1" customWidth="1"/>
    <col min="12048" max="12048" width="9.28515625" style="113" bestFit="1" customWidth="1"/>
    <col min="12049" max="12288" width="11.42578125" style="113"/>
    <col min="12289" max="12289" width="52.5703125" style="113" customWidth="1"/>
    <col min="12290" max="12290" width="11.42578125" style="113" customWidth="1"/>
    <col min="12291" max="12291" width="10.5703125" style="113" bestFit="1" customWidth="1"/>
    <col min="12292" max="12292" width="11.42578125" style="113" bestFit="1" customWidth="1"/>
    <col min="12293" max="12293" width="11.7109375" style="113" bestFit="1" customWidth="1"/>
    <col min="12294" max="12295" width="11" style="113" bestFit="1" customWidth="1"/>
    <col min="12296" max="12296" width="10.5703125" style="113" bestFit="1" customWidth="1"/>
    <col min="12297" max="12297" width="11" style="113" bestFit="1" customWidth="1"/>
    <col min="12298" max="12298" width="8.140625" style="113" bestFit="1" customWidth="1"/>
    <col min="12299" max="12299" width="8.85546875" style="113" customWidth="1"/>
    <col min="12300" max="12301" width="11" style="113" bestFit="1" customWidth="1"/>
    <col min="12302" max="12302" width="11" style="113" customWidth="1"/>
    <col min="12303" max="12303" width="15.42578125" style="113" bestFit="1" customWidth="1"/>
    <col min="12304" max="12304" width="9.28515625" style="113" bestFit="1" customWidth="1"/>
    <col min="12305" max="12544" width="11.42578125" style="113"/>
    <col min="12545" max="12545" width="52.5703125" style="113" customWidth="1"/>
    <col min="12546" max="12546" width="11.42578125" style="113" customWidth="1"/>
    <col min="12547" max="12547" width="10.5703125" style="113" bestFit="1" customWidth="1"/>
    <col min="12548" max="12548" width="11.42578125" style="113" bestFit="1" customWidth="1"/>
    <col min="12549" max="12549" width="11.7109375" style="113" bestFit="1" customWidth="1"/>
    <col min="12550" max="12551" width="11" style="113" bestFit="1" customWidth="1"/>
    <col min="12552" max="12552" width="10.5703125" style="113" bestFit="1" customWidth="1"/>
    <col min="12553" max="12553" width="11" style="113" bestFit="1" customWidth="1"/>
    <col min="12554" max="12554" width="8.140625" style="113" bestFit="1" customWidth="1"/>
    <col min="12555" max="12555" width="8.85546875" style="113" customWidth="1"/>
    <col min="12556" max="12557" width="11" style="113" bestFit="1" customWidth="1"/>
    <col min="12558" max="12558" width="11" style="113" customWidth="1"/>
    <col min="12559" max="12559" width="15.42578125" style="113" bestFit="1" customWidth="1"/>
    <col min="12560" max="12560" width="9.28515625" style="113" bestFit="1" customWidth="1"/>
    <col min="12561" max="12800" width="11.42578125" style="113"/>
    <col min="12801" max="12801" width="52.5703125" style="113" customWidth="1"/>
    <col min="12802" max="12802" width="11.42578125" style="113" customWidth="1"/>
    <col min="12803" max="12803" width="10.5703125" style="113" bestFit="1" customWidth="1"/>
    <col min="12804" max="12804" width="11.42578125" style="113" bestFit="1" customWidth="1"/>
    <col min="12805" max="12805" width="11.7109375" style="113" bestFit="1" customWidth="1"/>
    <col min="12806" max="12807" width="11" style="113" bestFit="1" customWidth="1"/>
    <col min="12808" max="12808" width="10.5703125" style="113" bestFit="1" customWidth="1"/>
    <col min="12809" max="12809" width="11" style="113" bestFit="1" customWidth="1"/>
    <col min="12810" max="12810" width="8.140625" style="113" bestFit="1" customWidth="1"/>
    <col min="12811" max="12811" width="8.85546875" style="113" customWidth="1"/>
    <col min="12812" max="12813" width="11" style="113" bestFit="1" customWidth="1"/>
    <col min="12814" max="12814" width="11" style="113" customWidth="1"/>
    <col min="12815" max="12815" width="15.42578125" style="113" bestFit="1" customWidth="1"/>
    <col min="12816" max="12816" width="9.28515625" style="113" bestFit="1" customWidth="1"/>
    <col min="12817" max="13056" width="11.42578125" style="113"/>
    <col min="13057" max="13057" width="52.5703125" style="113" customWidth="1"/>
    <col min="13058" max="13058" width="11.42578125" style="113" customWidth="1"/>
    <col min="13059" max="13059" width="10.5703125" style="113" bestFit="1" customWidth="1"/>
    <col min="13060" max="13060" width="11.42578125" style="113" bestFit="1" customWidth="1"/>
    <col min="13061" max="13061" width="11.7109375" style="113" bestFit="1" customWidth="1"/>
    <col min="13062" max="13063" width="11" style="113" bestFit="1" customWidth="1"/>
    <col min="13064" max="13064" width="10.5703125" style="113" bestFit="1" customWidth="1"/>
    <col min="13065" max="13065" width="11" style="113" bestFit="1" customWidth="1"/>
    <col min="13066" max="13066" width="8.140625" style="113" bestFit="1" customWidth="1"/>
    <col min="13067" max="13067" width="8.85546875" style="113" customWidth="1"/>
    <col min="13068" max="13069" width="11" style="113" bestFit="1" customWidth="1"/>
    <col min="13070" max="13070" width="11" style="113" customWidth="1"/>
    <col min="13071" max="13071" width="15.42578125" style="113" bestFit="1" customWidth="1"/>
    <col min="13072" max="13072" width="9.28515625" style="113" bestFit="1" customWidth="1"/>
    <col min="13073" max="13312" width="11.42578125" style="113"/>
    <col min="13313" max="13313" width="52.5703125" style="113" customWidth="1"/>
    <col min="13314" max="13314" width="11.42578125" style="113" customWidth="1"/>
    <col min="13315" max="13315" width="10.5703125" style="113" bestFit="1" customWidth="1"/>
    <col min="13316" max="13316" width="11.42578125" style="113" bestFit="1" customWidth="1"/>
    <col min="13317" max="13317" width="11.7109375" style="113" bestFit="1" customWidth="1"/>
    <col min="13318" max="13319" width="11" style="113" bestFit="1" customWidth="1"/>
    <col min="13320" max="13320" width="10.5703125" style="113" bestFit="1" customWidth="1"/>
    <col min="13321" max="13321" width="11" style="113" bestFit="1" customWidth="1"/>
    <col min="13322" max="13322" width="8.140625" style="113" bestFit="1" customWidth="1"/>
    <col min="13323" max="13323" width="8.85546875" style="113" customWidth="1"/>
    <col min="13324" max="13325" width="11" style="113" bestFit="1" customWidth="1"/>
    <col min="13326" max="13326" width="11" style="113" customWidth="1"/>
    <col min="13327" max="13327" width="15.42578125" style="113" bestFit="1" customWidth="1"/>
    <col min="13328" max="13328" width="9.28515625" style="113" bestFit="1" customWidth="1"/>
    <col min="13329" max="13568" width="11.42578125" style="113"/>
    <col min="13569" max="13569" width="52.5703125" style="113" customWidth="1"/>
    <col min="13570" max="13570" width="11.42578125" style="113" customWidth="1"/>
    <col min="13571" max="13571" width="10.5703125" style="113" bestFit="1" customWidth="1"/>
    <col min="13572" max="13572" width="11.42578125" style="113" bestFit="1" customWidth="1"/>
    <col min="13573" max="13573" width="11.7109375" style="113" bestFit="1" customWidth="1"/>
    <col min="13574" max="13575" width="11" style="113" bestFit="1" customWidth="1"/>
    <col min="13576" max="13576" width="10.5703125" style="113" bestFit="1" customWidth="1"/>
    <col min="13577" max="13577" width="11" style="113" bestFit="1" customWidth="1"/>
    <col min="13578" max="13578" width="8.140625" style="113" bestFit="1" customWidth="1"/>
    <col min="13579" max="13579" width="8.85546875" style="113" customWidth="1"/>
    <col min="13580" max="13581" width="11" style="113" bestFit="1" customWidth="1"/>
    <col min="13582" max="13582" width="11" style="113" customWidth="1"/>
    <col min="13583" max="13583" width="15.42578125" style="113" bestFit="1" customWidth="1"/>
    <col min="13584" max="13584" width="9.28515625" style="113" bestFit="1" customWidth="1"/>
    <col min="13585" max="13824" width="11.42578125" style="113"/>
    <col min="13825" max="13825" width="52.5703125" style="113" customWidth="1"/>
    <col min="13826" max="13826" width="11.42578125" style="113" customWidth="1"/>
    <col min="13827" max="13827" width="10.5703125" style="113" bestFit="1" customWidth="1"/>
    <col min="13828" max="13828" width="11.42578125" style="113" bestFit="1" customWidth="1"/>
    <col min="13829" max="13829" width="11.7109375" style="113" bestFit="1" customWidth="1"/>
    <col min="13830" max="13831" width="11" style="113" bestFit="1" customWidth="1"/>
    <col min="13832" max="13832" width="10.5703125" style="113" bestFit="1" customWidth="1"/>
    <col min="13833" max="13833" width="11" style="113" bestFit="1" customWidth="1"/>
    <col min="13834" max="13834" width="8.140625" style="113" bestFit="1" customWidth="1"/>
    <col min="13835" max="13835" width="8.85546875" style="113" customWidth="1"/>
    <col min="13836" max="13837" width="11" style="113" bestFit="1" customWidth="1"/>
    <col min="13838" max="13838" width="11" style="113" customWidth="1"/>
    <col min="13839" max="13839" width="15.42578125" style="113" bestFit="1" customWidth="1"/>
    <col min="13840" max="13840" width="9.28515625" style="113" bestFit="1" customWidth="1"/>
    <col min="13841" max="14080" width="11.42578125" style="113"/>
    <col min="14081" max="14081" width="52.5703125" style="113" customWidth="1"/>
    <col min="14082" max="14082" width="11.42578125" style="113" customWidth="1"/>
    <col min="14083" max="14083" width="10.5703125" style="113" bestFit="1" customWidth="1"/>
    <col min="14084" max="14084" width="11.42578125" style="113" bestFit="1" customWidth="1"/>
    <col min="14085" max="14085" width="11.7109375" style="113" bestFit="1" customWidth="1"/>
    <col min="14086" max="14087" width="11" style="113" bestFit="1" customWidth="1"/>
    <col min="14088" max="14088" width="10.5703125" style="113" bestFit="1" customWidth="1"/>
    <col min="14089" max="14089" width="11" style="113" bestFit="1" customWidth="1"/>
    <col min="14090" max="14090" width="8.140625" style="113" bestFit="1" customWidth="1"/>
    <col min="14091" max="14091" width="8.85546875" style="113" customWidth="1"/>
    <col min="14092" max="14093" width="11" style="113" bestFit="1" customWidth="1"/>
    <col min="14094" max="14094" width="11" style="113" customWidth="1"/>
    <col min="14095" max="14095" width="15.42578125" style="113" bestFit="1" customWidth="1"/>
    <col min="14096" max="14096" width="9.28515625" style="113" bestFit="1" customWidth="1"/>
    <col min="14097" max="14336" width="11.42578125" style="113"/>
    <col min="14337" max="14337" width="52.5703125" style="113" customWidth="1"/>
    <col min="14338" max="14338" width="11.42578125" style="113" customWidth="1"/>
    <col min="14339" max="14339" width="10.5703125" style="113" bestFit="1" customWidth="1"/>
    <col min="14340" max="14340" width="11.42578125" style="113" bestFit="1" customWidth="1"/>
    <col min="14341" max="14341" width="11.7109375" style="113" bestFit="1" customWidth="1"/>
    <col min="14342" max="14343" width="11" style="113" bestFit="1" customWidth="1"/>
    <col min="14344" max="14344" width="10.5703125" style="113" bestFit="1" customWidth="1"/>
    <col min="14345" max="14345" width="11" style="113" bestFit="1" customWidth="1"/>
    <col min="14346" max="14346" width="8.140625" style="113" bestFit="1" customWidth="1"/>
    <col min="14347" max="14347" width="8.85546875" style="113" customWidth="1"/>
    <col min="14348" max="14349" width="11" style="113" bestFit="1" customWidth="1"/>
    <col min="14350" max="14350" width="11" style="113" customWidth="1"/>
    <col min="14351" max="14351" width="15.42578125" style="113" bestFit="1" customWidth="1"/>
    <col min="14352" max="14352" width="9.28515625" style="113" bestFit="1" customWidth="1"/>
    <col min="14353" max="14592" width="11.42578125" style="113"/>
    <col min="14593" max="14593" width="52.5703125" style="113" customWidth="1"/>
    <col min="14594" max="14594" width="11.42578125" style="113" customWidth="1"/>
    <col min="14595" max="14595" width="10.5703125" style="113" bestFit="1" customWidth="1"/>
    <col min="14596" max="14596" width="11.42578125" style="113" bestFit="1" customWidth="1"/>
    <col min="14597" max="14597" width="11.7109375" style="113" bestFit="1" customWidth="1"/>
    <col min="14598" max="14599" width="11" style="113" bestFit="1" customWidth="1"/>
    <col min="14600" max="14600" width="10.5703125" style="113" bestFit="1" customWidth="1"/>
    <col min="14601" max="14601" width="11" style="113" bestFit="1" customWidth="1"/>
    <col min="14602" max="14602" width="8.140625" style="113" bestFit="1" customWidth="1"/>
    <col min="14603" max="14603" width="8.85546875" style="113" customWidth="1"/>
    <col min="14604" max="14605" width="11" style="113" bestFit="1" customWidth="1"/>
    <col min="14606" max="14606" width="11" style="113" customWidth="1"/>
    <col min="14607" max="14607" width="15.42578125" style="113" bestFit="1" customWidth="1"/>
    <col min="14608" max="14608" width="9.28515625" style="113" bestFit="1" customWidth="1"/>
    <col min="14609" max="14848" width="11.42578125" style="113"/>
    <col min="14849" max="14849" width="52.5703125" style="113" customWidth="1"/>
    <col min="14850" max="14850" width="11.42578125" style="113" customWidth="1"/>
    <col min="14851" max="14851" width="10.5703125" style="113" bestFit="1" customWidth="1"/>
    <col min="14852" max="14852" width="11.42578125" style="113" bestFit="1" customWidth="1"/>
    <col min="14853" max="14853" width="11.7109375" style="113" bestFit="1" customWidth="1"/>
    <col min="14854" max="14855" width="11" style="113" bestFit="1" customWidth="1"/>
    <col min="14856" max="14856" width="10.5703125" style="113" bestFit="1" customWidth="1"/>
    <col min="14857" max="14857" width="11" style="113" bestFit="1" customWidth="1"/>
    <col min="14858" max="14858" width="8.140625" style="113" bestFit="1" customWidth="1"/>
    <col min="14859" max="14859" width="8.85546875" style="113" customWidth="1"/>
    <col min="14860" max="14861" width="11" style="113" bestFit="1" customWidth="1"/>
    <col min="14862" max="14862" width="11" style="113" customWidth="1"/>
    <col min="14863" max="14863" width="15.42578125" style="113" bestFit="1" customWidth="1"/>
    <col min="14864" max="14864" width="9.28515625" style="113" bestFit="1" customWidth="1"/>
    <col min="14865" max="15104" width="11.42578125" style="113"/>
    <col min="15105" max="15105" width="52.5703125" style="113" customWidth="1"/>
    <col min="15106" max="15106" width="11.42578125" style="113" customWidth="1"/>
    <col min="15107" max="15107" width="10.5703125" style="113" bestFit="1" customWidth="1"/>
    <col min="15108" max="15108" width="11.42578125" style="113" bestFit="1" customWidth="1"/>
    <col min="15109" max="15109" width="11.7109375" style="113" bestFit="1" customWidth="1"/>
    <col min="15110" max="15111" width="11" style="113" bestFit="1" customWidth="1"/>
    <col min="15112" max="15112" width="10.5703125" style="113" bestFit="1" customWidth="1"/>
    <col min="15113" max="15113" width="11" style="113" bestFit="1" customWidth="1"/>
    <col min="15114" max="15114" width="8.140625" style="113" bestFit="1" customWidth="1"/>
    <col min="15115" max="15115" width="8.85546875" style="113" customWidth="1"/>
    <col min="15116" max="15117" width="11" style="113" bestFit="1" customWidth="1"/>
    <col min="15118" max="15118" width="11" style="113" customWidth="1"/>
    <col min="15119" max="15119" width="15.42578125" style="113" bestFit="1" customWidth="1"/>
    <col min="15120" max="15120" width="9.28515625" style="113" bestFit="1" customWidth="1"/>
    <col min="15121" max="15360" width="11.42578125" style="113"/>
    <col min="15361" max="15361" width="52.5703125" style="113" customWidth="1"/>
    <col min="15362" max="15362" width="11.42578125" style="113" customWidth="1"/>
    <col min="15363" max="15363" width="10.5703125" style="113" bestFit="1" customWidth="1"/>
    <col min="15364" max="15364" width="11.42578125" style="113" bestFit="1" customWidth="1"/>
    <col min="15365" max="15365" width="11.7109375" style="113" bestFit="1" customWidth="1"/>
    <col min="15366" max="15367" width="11" style="113" bestFit="1" customWidth="1"/>
    <col min="15368" max="15368" width="10.5703125" style="113" bestFit="1" customWidth="1"/>
    <col min="15369" max="15369" width="11" style="113" bestFit="1" customWidth="1"/>
    <col min="15370" max="15370" width="8.140625" style="113" bestFit="1" customWidth="1"/>
    <col min="15371" max="15371" width="8.85546875" style="113" customWidth="1"/>
    <col min="15372" max="15373" width="11" style="113" bestFit="1" customWidth="1"/>
    <col min="15374" max="15374" width="11" style="113" customWidth="1"/>
    <col min="15375" max="15375" width="15.42578125" style="113" bestFit="1" customWidth="1"/>
    <col min="15376" max="15376" width="9.28515625" style="113" bestFit="1" customWidth="1"/>
    <col min="15377" max="15616" width="11.42578125" style="113"/>
    <col min="15617" max="15617" width="52.5703125" style="113" customWidth="1"/>
    <col min="15618" max="15618" width="11.42578125" style="113" customWidth="1"/>
    <col min="15619" max="15619" width="10.5703125" style="113" bestFit="1" customWidth="1"/>
    <col min="15620" max="15620" width="11.42578125" style="113" bestFit="1" customWidth="1"/>
    <col min="15621" max="15621" width="11.7109375" style="113" bestFit="1" customWidth="1"/>
    <col min="15622" max="15623" width="11" style="113" bestFit="1" customWidth="1"/>
    <col min="15624" max="15624" width="10.5703125" style="113" bestFit="1" customWidth="1"/>
    <col min="15625" max="15625" width="11" style="113" bestFit="1" customWidth="1"/>
    <col min="15626" max="15626" width="8.140625" style="113" bestFit="1" customWidth="1"/>
    <col min="15627" max="15627" width="8.85546875" style="113" customWidth="1"/>
    <col min="15628" max="15629" width="11" style="113" bestFit="1" customWidth="1"/>
    <col min="15630" max="15630" width="11" style="113" customWidth="1"/>
    <col min="15631" max="15631" width="15.42578125" style="113" bestFit="1" customWidth="1"/>
    <col min="15632" max="15632" width="9.28515625" style="113" bestFit="1" customWidth="1"/>
    <col min="15633" max="15872" width="11.42578125" style="113"/>
    <col min="15873" max="15873" width="52.5703125" style="113" customWidth="1"/>
    <col min="15874" max="15874" width="11.42578125" style="113" customWidth="1"/>
    <col min="15875" max="15875" width="10.5703125" style="113" bestFit="1" customWidth="1"/>
    <col min="15876" max="15876" width="11.42578125" style="113" bestFit="1" customWidth="1"/>
    <col min="15877" max="15877" width="11.7109375" style="113" bestFit="1" customWidth="1"/>
    <col min="15878" max="15879" width="11" style="113" bestFit="1" customWidth="1"/>
    <col min="15880" max="15880" width="10.5703125" style="113" bestFit="1" customWidth="1"/>
    <col min="15881" max="15881" width="11" style="113" bestFit="1" customWidth="1"/>
    <col min="15882" max="15882" width="8.140625" style="113" bestFit="1" customWidth="1"/>
    <col min="15883" max="15883" width="8.85546875" style="113" customWidth="1"/>
    <col min="15884" max="15885" width="11" style="113" bestFit="1" customWidth="1"/>
    <col min="15886" max="15886" width="11" style="113" customWidth="1"/>
    <col min="15887" max="15887" width="15.42578125" style="113" bestFit="1" customWidth="1"/>
    <col min="15888" max="15888" width="9.28515625" style="113" bestFit="1" customWidth="1"/>
    <col min="15889" max="16128" width="11.42578125" style="113"/>
    <col min="16129" max="16129" width="52.5703125" style="113" customWidth="1"/>
    <col min="16130" max="16130" width="11.42578125" style="113" customWidth="1"/>
    <col min="16131" max="16131" width="10.5703125" style="113" bestFit="1" customWidth="1"/>
    <col min="16132" max="16132" width="11.42578125" style="113" bestFit="1" customWidth="1"/>
    <col min="16133" max="16133" width="11.7109375" style="113" bestFit="1" customWidth="1"/>
    <col min="16134" max="16135" width="11" style="113" bestFit="1" customWidth="1"/>
    <col min="16136" max="16136" width="10.5703125" style="113" bestFit="1" customWidth="1"/>
    <col min="16137" max="16137" width="11" style="113" bestFit="1" customWidth="1"/>
    <col min="16138" max="16138" width="8.140625" style="113" bestFit="1" customWidth="1"/>
    <col min="16139" max="16139" width="8.85546875" style="113" customWidth="1"/>
    <col min="16140" max="16141" width="11" style="113" bestFit="1" customWidth="1"/>
    <col min="16142" max="16142" width="11" style="113" customWidth="1"/>
    <col min="16143" max="16143" width="15.42578125" style="113" bestFit="1" customWidth="1"/>
    <col min="16144" max="16144" width="9.28515625" style="113" bestFit="1" customWidth="1"/>
    <col min="16145" max="16384" width="11.42578125" style="113"/>
  </cols>
  <sheetData>
    <row r="1" spans="1:82" ht="39" customHeight="1">
      <c r="A1" s="467" t="s">
        <v>238</v>
      </c>
      <c r="B1" s="467"/>
      <c r="C1" s="467"/>
      <c r="D1" s="467"/>
      <c r="E1" s="467"/>
      <c r="F1" s="467"/>
      <c r="G1" s="467"/>
      <c r="H1" s="467"/>
      <c r="I1" s="467"/>
      <c r="J1" s="467"/>
      <c r="K1" s="467"/>
      <c r="L1" s="467"/>
      <c r="M1" s="467"/>
      <c r="N1" s="467"/>
      <c r="O1" s="127"/>
      <c r="P1" s="127"/>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row>
    <row r="2" spans="1:82" ht="20.25" customHeight="1">
      <c r="A2" s="467" t="s">
        <v>1008</v>
      </c>
      <c r="B2" s="467"/>
      <c r="C2" s="467"/>
      <c r="D2" s="467"/>
      <c r="E2" s="467"/>
      <c r="F2" s="467"/>
      <c r="G2" s="467"/>
      <c r="H2" s="467"/>
      <c r="I2" s="467"/>
      <c r="J2" s="467"/>
      <c r="K2" s="467"/>
      <c r="L2" s="467"/>
      <c r="M2" s="467"/>
      <c r="N2" s="467"/>
      <c r="O2" s="127"/>
      <c r="P2" s="127"/>
      <c r="Q2" s="112"/>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row>
    <row r="3" spans="1:82" ht="20.25" customHeight="1">
      <c r="A3" s="467" t="s">
        <v>2</v>
      </c>
      <c r="B3" s="467"/>
      <c r="C3" s="467"/>
      <c r="D3" s="467"/>
      <c r="E3" s="467"/>
      <c r="F3" s="467"/>
      <c r="G3" s="467"/>
      <c r="H3" s="467"/>
      <c r="I3" s="467"/>
      <c r="J3" s="467"/>
      <c r="K3" s="467"/>
      <c r="L3" s="467"/>
      <c r="M3" s="467"/>
      <c r="N3" s="467"/>
      <c r="O3" s="127"/>
      <c r="P3" s="127"/>
      <c r="Q3" s="112"/>
      <c r="R3" s="112"/>
      <c r="S3" s="112"/>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row>
    <row r="4" spans="1:82" ht="20.25" customHeight="1" thickBot="1">
      <c r="A4" s="467" t="s">
        <v>3</v>
      </c>
      <c r="B4" s="467"/>
      <c r="C4" s="467"/>
      <c r="D4" s="467"/>
      <c r="E4" s="467"/>
      <c r="F4" s="467"/>
      <c r="G4" s="467"/>
      <c r="H4" s="467"/>
      <c r="I4" s="467"/>
      <c r="J4" s="467"/>
      <c r="K4" s="467"/>
      <c r="L4" s="467"/>
      <c r="M4" s="467"/>
      <c r="N4" s="467"/>
      <c r="O4" s="127"/>
      <c r="P4" s="127"/>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row>
    <row r="5" spans="1:82" ht="44.25" customHeight="1" thickTop="1" thickBot="1">
      <c r="A5" s="468" t="s">
        <v>1009</v>
      </c>
      <c r="B5" s="468" t="s">
        <v>175</v>
      </c>
      <c r="C5" s="468" t="s">
        <v>177</v>
      </c>
      <c r="D5" s="468" t="s">
        <v>173</v>
      </c>
      <c r="E5" s="468" t="s">
        <v>171</v>
      </c>
      <c r="F5" s="468" t="s">
        <v>165</v>
      </c>
      <c r="G5" s="468" t="s">
        <v>169</v>
      </c>
      <c r="H5" s="468" t="s">
        <v>167</v>
      </c>
      <c r="I5" s="468" t="s">
        <v>176</v>
      </c>
      <c r="J5" s="468" t="s">
        <v>174</v>
      </c>
      <c r="K5" s="468" t="s">
        <v>166</v>
      </c>
      <c r="L5" s="468" t="s">
        <v>172</v>
      </c>
      <c r="M5" s="468" t="s">
        <v>170</v>
      </c>
      <c r="N5" s="468" t="s">
        <v>168</v>
      </c>
      <c r="O5" s="469" t="s">
        <v>528</v>
      </c>
      <c r="P5" s="468" t="s">
        <v>1010</v>
      </c>
      <c r="Q5" s="112"/>
      <c r="R5" s="112"/>
      <c r="S5" s="112"/>
      <c r="T5" s="112"/>
      <c r="U5" s="112"/>
      <c r="V5" s="112"/>
      <c r="W5" s="112"/>
      <c r="X5" s="112"/>
      <c r="Y5" s="112"/>
      <c r="Z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row>
    <row r="6" spans="1:82" ht="13.5" thickTop="1">
      <c r="A6" s="113" t="s">
        <v>1011</v>
      </c>
      <c r="B6" s="113">
        <v>2119093.2714400003</v>
      </c>
      <c r="C6" s="113">
        <v>2792236.5167100001</v>
      </c>
      <c r="D6" s="113">
        <v>2674390.3999000001</v>
      </c>
      <c r="E6" s="113">
        <v>1428231.84727</v>
      </c>
      <c r="F6" s="113">
        <v>2557801.35622</v>
      </c>
      <c r="G6" s="113">
        <v>673147.29867999989</v>
      </c>
      <c r="H6" s="113">
        <v>335401.76118000003</v>
      </c>
      <c r="I6" s="113">
        <v>30000</v>
      </c>
      <c r="J6" s="113">
        <v>0</v>
      </c>
      <c r="K6" s="113">
        <v>253056.39600000001</v>
      </c>
      <c r="L6" s="113">
        <v>175255.15062999999</v>
      </c>
      <c r="M6" s="113">
        <v>415184.14317</v>
      </c>
      <c r="N6" s="113">
        <v>45747.221219999999</v>
      </c>
      <c r="O6" s="113">
        <v>13499545.362419998</v>
      </c>
      <c r="P6" s="130">
        <v>0.16879372462347125</v>
      </c>
    </row>
    <row r="7" spans="1:82">
      <c r="A7" s="113" t="s">
        <v>1012</v>
      </c>
      <c r="B7" s="113">
        <v>921232.4775700001</v>
      </c>
      <c r="C7" s="113">
        <v>1364800.5399800001</v>
      </c>
      <c r="D7" s="113">
        <v>1357244.76406</v>
      </c>
      <c r="E7" s="113">
        <v>1449479.9246099999</v>
      </c>
      <c r="F7" s="113">
        <v>842868.93002999993</v>
      </c>
      <c r="G7" s="113">
        <v>1062965.9091</v>
      </c>
      <c r="H7" s="113">
        <v>691757.14654999995</v>
      </c>
      <c r="I7" s="113">
        <v>611315.59355999995</v>
      </c>
      <c r="J7" s="113">
        <v>0</v>
      </c>
      <c r="K7" s="113">
        <v>17750.211440000003</v>
      </c>
      <c r="L7" s="113">
        <v>271682.30663999997</v>
      </c>
      <c r="M7" s="113">
        <v>779431.51174999995</v>
      </c>
      <c r="N7" s="113">
        <v>182218.93424999999</v>
      </c>
      <c r="O7" s="113">
        <v>9552748.2495399993</v>
      </c>
      <c r="P7" s="130">
        <v>0.1194443156522085</v>
      </c>
    </row>
    <row r="8" spans="1:82">
      <c r="A8" s="113" t="s">
        <v>1013</v>
      </c>
      <c r="B8" s="113">
        <v>1923921.2252100001</v>
      </c>
      <c r="C8" s="113">
        <v>1356508.0103</v>
      </c>
      <c r="D8" s="113">
        <v>1946497.9624400001</v>
      </c>
      <c r="E8" s="113">
        <v>2119482.0429500001</v>
      </c>
      <c r="F8" s="113">
        <v>1542843.08192</v>
      </c>
      <c r="G8" s="113">
        <v>672101.74433999998</v>
      </c>
      <c r="H8" s="113">
        <v>1474164.6706600001</v>
      </c>
      <c r="I8" s="113">
        <v>1501042.4608</v>
      </c>
      <c r="J8" s="113">
        <v>0</v>
      </c>
      <c r="K8" s="113">
        <v>19742.387999999999</v>
      </c>
      <c r="L8" s="113">
        <v>956564.72341999994</v>
      </c>
      <c r="M8" s="113">
        <v>1198728.7398099999</v>
      </c>
      <c r="N8" s="113">
        <v>321001.77976</v>
      </c>
      <c r="O8" s="113">
        <v>15032598.829609999</v>
      </c>
      <c r="P8" s="130">
        <v>0.18796250385468075</v>
      </c>
    </row>
    <row r="9" spans="1:82">
      <c r="A9" s="113" t="s">
        <v>1014</v>
      </c>
      <c r="B9" s="113">
        <v>1253015.47915</v>
      </c>
      <c r="C9" s="113">
        <v>702894.772</v>
      </c>
      <c r="D9" s="113">
        <v>1265934.6703699999</v>
      </c>
      <c r="E9" s="113">
        <v>1341749.6575499999</v>
      </c>
      <c r="F9" s="113">
        <v>803250.31799000001</v>
      </c>
      <c r="G9" s="113">
        <v>632762.88905</v>
      </c>
      <c r="H9" s="113">
        <v>648756.71104999993</v>
      </c>
      <c r="I9" s="113">
        <v>584517.16154999996</v>
      </c>
      <c r="J9" s="113">
        <v>10837.73048</v>
      </c>
      <c r="K9" s="113">
        <v>15058.723800000002</v>
      </c>
      <c r="L9" s="113">
        <v>495459.41872000002</v>
      </c>
      <c r="M9" s="113">
        <v>424581.28161000001</v>
      </c>
      <c r="N9" s="113">
        <v>216469.28515000001</v>
      </c>
      <c r="O9" s="113">
        <v>8395288.0984700024</v>
      </c>
      <c r="P9" s="130">
        <v>0.10497182752336924</v>
      </c>
    </row>
    <row r="10" spans="1:82">
      <c r="A10" s="113" t="s">
        <v>1015</v>
      </c>
      <c r="B10" s="113">
        <v>865561.76508000004</v>
      </c>
      <c r="C10" s="113">
        <v>502405.40848000004</v>
      </c>
      <c r="D10" s="113">
        <v>1191547.6769000001</v>
      </c>
      <c r="E10" s="113">
        <v>823970.8904400001</v>
      </c>
      <c r="F10" s="113">
        <v>587777.81007000001</v>
      </c>
      <c r="G10" s="113">
        <v>610981.32883000001</v>
      </c>
      <c r="H10" s="113">
        <v>395405.27955000004</v>
      </c>
      <c r="I10" s="113">
        <v>419424.38263000001</v>
      </c>
      <c r="J10" s="113">
        <v>8152.6029500000004</v>
      </c>
      <c r="K10" s="113">
        <v>7154.8663899999992</v>
      </c>
      <c r="L10" s="113">
        <v>473265.99095999997</v>
      </c>
      <c r="M10" s="113">
        <v>329501.91438999999</v>
      </c>
      <c r="N10" s="113">
        <v>158935.19576</v>
      </c>
      <c r="O10" s="113">
        <v>6374085.1124300007</v>
      </c>
      <c r="P10" s="130">
        <v>7.9699392706155919E-2</v>
      </c>
    </row>
    <row r="11" spans="1:82">
      <c r="A11" s="113" t="s">
        <v>1016</v>
      </c>
      <c r="B11" s="113">
        <v>842294.43288999994</v>
      </c>
      <c r="C11" s="113">
        <v>505620.51613999996</v>
      </c>
      <c r="D11" s="113">
        <v>1254966.31846</v>
      </c>
      <c r="E11" s="113">
        <v>800487.29417999997</v>
      </c>
      <c r="F11" s="113">
        <v>619451.79196000006</v>
      </c>
      <c r="G11" s="113">
        <v>403509.54264</v>
      </c>
      <c r="H11" s="113">
        <v>269283.75479000004</v>
      </c>
      <c r="I11" s="113">
        <v>243908.66172</v>
      </c>
      <c r="J11" s="113">
        <v>4667.5628899999992</v>
      </c>
      <c r="K11" s="113">
        <v>6989.3227100000004</v>
      </c>
      <c r="L11" s="113">
        <v>301013.09555999999</v>
      </c>
      <c r="M11" s="113">
        <v>274253.20947</v>
      </c>
      <c r="N11" s="113">
        <v>95435.537299999996</v>
      </c>
      <c r="O11" s="113">
        <v>5621881.0407099994</v>
      </c>
      <c r="P11" s="130">
        <v>7.0294088784143033E-2</v>
      </c>
    </row>
    <row r="12" spans="1:82">
      <c r="A12" s="113" t="s">
        <v>1017</v>
      </c>
      <c r="B12" s="113">
        <v>593597.54096999997</v>
      </c>
      <c r="C12" s="113">
        <v>348320.22258999996</v>
      </c>
      <c r="D12" s="113">
        <v>880088.39826000005</v>
      </c>
      <c r="E12" s="113">
        <v>545905.10748000001</v>
      </c>
      <c r="F12" s="113">
        <v>402902.26627999998</v>
      </c>
      <c r="G12" s="113">
        <v>260382.31146999999</v>
      </c>
      <c r="H12" s="113">
        <v>161269.67111000002</v>
      </c>
      <c r="I12" s="113">
        <v>194103.78943</v>
      </c>
      <c r="J12" s="113">
        <v>7292.9036900000001</v>
      </c>
      <c r="K12" s="113">
        <v>4308.9759699999995</v>
      </c>
      <c r="L12" s="113">
        <v>152488.39658999999</v>
      </c>
      <c r="M12" s="113">
        <v>202017.13389</v>
      </c>
      <c r="N12" s="113">
        <v>47920.547330000001</v>
      </c>
      <c r="O12" s="113">
        <v>3800597.2650600001</v>
      </c>
      <c r="P12" s="130">
        <v>4.7521375790114312E-2</v>
      </c>
    </row>
    <row r="13" spans="1:82">
      <c r="A13" s="113" t="s">
        <v>1018</v>
      </c>
      <c r="B13" s="113">
        <v>560219.25284000009</v>
      </c>
      <c r="C13" s="113">
        <v>272696.29470999999</v>
      </c>
      <c r="D13" s="113">
        <v>710773.19284999999</v>
      </c>
      <c r="E13" s="113">
        <v>374687.80054000003</v>
      </c>
      <c r="F13" s="113">
        <v>290516.9999</v>
      </c>
      <c r="G13" s="113">
        <v>188665.24552</v>
      </c>
      <c r="H13" s="113">
        <v>122616.56048999999</v>
      </c>
      <c r="I13" s="113">
        <v>151446.55741000001</v>
      </c>
      <c r="J13" s="113">
        <v>2906.91581</v>
      </c>
      <c r="K13" s="113">
        <v>1837.4964</v>
      </c>
      <c r="L13" s="113">
        <v>122206.60347</v>
      </c>
      <c r="M13" s="113">
        <v>165160.77359999999</v>
      </c>
      <c r="N13" s="113">
        <v>31292.479609999999</v>
      </c>
      <c r="O13" s="113">
        <v>2995026.1731499997</v>
      </c>
      <c r="P13" s="130">
        <v>3.7448788795369031E-2</v>
      </c>
    </row>
    <row r="14" spans="1:82">
      <c r="A14" s="113" t="s">
        <v>1019</v>
      </c>
      <c r="B14" s="113">
        <v>319244.12218000001</v>
      </c>
      <c r="C14" s="113">
        <v>183182.96863999998</v>
      </c>
      <c r="D14" s="113">
        <v>427732.02617000003</v>
      </c>
      <c r="E14" s="113">
        <v>233088.50908000002</v>
      </c>
      <c r="F14" s="113">
        <v>195912.72916999998</v>
      </c>
      <c r="G14" s="113">
        <v>110388.93618</v>
      </c>
      <c r="H14" s="113">
        <v>66095.430309999996</v>
      </c>
      <c r="I14" s="113">
        <v>107821.65313999999</v>
      </c>
      <c r="J14" s="113">
        <v>1838.2622099999999</v>
      </c>
      <c r="K14" s="113">
        <v>839.30547000000001</v>
      </c>
      <c r="L14" s="113">
        <v>86966.464550000004</v>
      </c>
      <c r="M14" s="113">
        <v>125937.93884</v>
      </c>
      <c r="N14" s="113">
        <v>19108.040550000002</v>
      </c>
      <c r="O14" s="113">
        <v>1878156.3864899999</v>
      </c>
      <c r="P14" s="130">
        <v>2.3483828780155012E-2</v>
      </c>
    </row>
    <row r="15" spans="1:82">
      <c r="A15" s="113" t="s">
        <v>1020</v>
      </c>
      <c r="B15" s="113">
        <v>430375.23760000005</v>
      </c>
      <c r="C15" s="113">
        <v>256399.38147999998</v>
      </c>
      <c r="D15" s="113">
        <v>562100.39247000008</v>
      </c>
      <c r="E15" s="113">
        <v>298019.34088999999</v>
      </c>
      <c r="F15" s="113">
        <v>266425.68599999999</v>
      </c>
      <c r="G15" s="113">
        <v>135535.99101</v>
      </c>
      <c r="H15" s="113">
        <v>95919.193930000009</v>
      </c>
      <c r="I15" s="113">
        <v>190645.7365</v>
      </c>
      <c r="J15" s="113">
        <v>2253.0000499999996</v>
      </c>
      <c r="K15" s="113">
        <v>993.39281999999992</v>
      </c>
      <c r="L15" s="113">
        <v>139933.50057</v>
      </c>
      <c r="M15" s="113">
        <v>230466.28277000002</v>
      </c>
      <c r="N15" s="113">
        <v>30355.498050000002</v>
      </c>
      <c r="O15" s="113">
        <v>2639422.6341400002</v>
      </c>
      <c r="P15" s="130">
        <v>3.3002443068358152E-2</v>
      </c>
    </row>
    <row r="16" spans="1:82">
      <c r="A16" s="113" t="s">
        <v>1021</v>
      </c>
      <c r="B16" s="113">
        <v>553892.77503999998</v>
      </c>
      <c r="C16" s="113">
        <v>388663.59005</v>
      </c>
      <c r="D16" s="113">
        <v>745578.43501000002</v>
      </c>
      <c r="E16" s="113">
        <v>387223.69624000002</v>
      </c>
      <c r="F16" s="113">
        <v>375373.86647000001</v>
      </c>
      <c r="G16" s="113">
        <v>170552.07490000001</v>
      </c>
      <c r="H16" s="113">
        <v>124793.68417000001</v>
      </c>
      <c r="I16" s="113">
        <v>314940.45783999999</v>
      </c>
      <c r="J16" s="113">
        <v>2657.8899200000001</v>
      </c>
      <c r="K16" s="113">
        <v>1243.2886000000001</v>
      </c>
      <c r="L16" s="113">
        <v>212994.11433000001</v>
      </c>
      <c r="M16" s="113">
        <v>366835.37079000002</v>
      </c>
      <c r="N16" s="113">
        <v>33860.238469999997</v>
      </c>
      <c r="O16" s="113">
        <v>3678609.4818299999</v>
      </c>
      <c r="P16" s="130">
        <v>4.5996082031165002E-2</v>
      </c>
    </row>
    <row r="17" spans="1:82">
      <c r="A17" s="113" t="s">
        <v>1022</v>
      </c>
      <c r="B17" s="113">
        <v>640169.59562000004</v>
      </c>
      <c r="C17" s="113">
        <v>579584.32897000003</v>
      </c>
      <c r="D17" s="113">
        <v>801720.02060000005</v>
      </c>
      <c r="E17" s="113">
        <v>439417.52124000003</v>
      </c>
      <c r="F17" s="113">
        <v>594516.07822000002</v>
      </c>
      <c r="G17" s="113">
        <v>182434.73566999999</v>
      </c>
      <c r="H17" s="113">
        <v>136482.02678000001</v>
      </c>
      <c r="I17" s="113">
        <v>444842.59574999998</v>
      </c>
      <c r="J17" s="113">
        <v>2675.4694500000001</v>
      </c>
      <c r="K17" s="113">
        <v>661.8386999999999</v>
      </c>
      <c r="L17" s="113">
        <v>286808.16336000001</v>
      </c>
      <c r="M17" s="113">
        <v>562257.36871000007</v>
      </c>
      <c r="N17" s="113">
        <v>61745.468919999999</v>
      </c>
      <c r="O17" s="113">
        <v>4733315.2119900007</v>
      </c>
      <c r="P17" s="130">
        <v>5.9183763823102781E-2</v>
      </c>
    </row>
    <row r="18" spans="1:82">
      <c r="A18" s="113" t="s">
        <v>1023</v>
      </c>
      <c r="B18" s="113">
        <v>109122.57012</v>
      </c>
      <c r="C18" s="113">
        <v>121001.12454999999</v>
      </c>
      <c r="D18" s="113">
        <v>125362.49608</v>
      </c>
      <c r="E18" s="113">
        <v>76746.453200000004</v>
      </c>
      <c r="F18" s="113">
        <v>101073.89461</v>
      </c>
      <c r="G18" s="113">
        <v>31004.971940000003</v>
      </c>
      <c r="H18" s="113">
        <v>22912.820629999998</v>
      </c>
      <c r="I18" s="113">
        <v>80016.770860000004</v>
      </c>
      <c r="J18" s="113">
        <v>657.61993999999993</v>
      </c>
      <c r="K18" s="113">
        <v>71.044169999999994</v>
      </c>
      <c r="L18" s="113">
        <v>48459.637600000002</v>
      </c>
      <c r="M18" s="113">
        <v>97148.509219999993</v>
      </c>
      <c r="N18" s="113">
        <v>8250.9869899999994</v>
      </c>
      <c r="O18" s="113">
        <v>821828.89991000004</v>
      </c>
      <c r="P18" s="130">
        <v>1.0275869097427981E-2</v>
      </c>
    </row>
    <row r="19" spans="1:82">
      <c r="A19" s="113" t="s">
        <v>1024</v>
      </c>
      <c r="B19" s="113">
        <v>117146.97235</v>
      </c>
      <c r="C19" s="113">
        <v>152239.39650999999</v>
      </c>
      <c r="D19" s="113">
        <v>117308.84281999999</v>
      </c>
      <c r="E19" s="113">
        <v>77239.04436</v>
      </c>
      <c r="F19" s="113">
        <v>106470.58739</v>
      </c>
      <c r="G19" s="113">
        <v>34416.625650000002</v>
      </c>
      <c r="H19" s="113">
        <v>28994.702440000001</v>
      </c>
      <c r="I19" s="113">
        <v>114505.64509000001</v>
      </c>
      <c r="J19" s="113">
        <v>727.60072000000002</v>
      </c>
      <c r="K19" s="113">
        <v>90.60875999999999</v>
      </c>
      <c r="L19" s="113">
        <v>64815.142549999997</v>
      </c>
      <c r="M19" s="113">
        <v>128455.83484000001</v>
      </c>
      <c r="N19" s="113">
        <v>11069.45926</v>
      </c>
      <c r="O19" s="113">
        <v>953480.46273999999</v>
      </c>
      <c r="P19" s="130">
        <v>1.1921995470278881E-2</v>
      </c>
    </row>
    <row r="20" spans="1:82">
      <c r="A20" s="113" t="s">
        <v>220</v>
      </c>
      <c r="B20" s="113">
        <v>11248886.71806</v>
      </c>
      <c r="C20" s="113">
        <v>9526553.071109999</v>
      </c>
      <c r="D20" s="113">
        <v>14061245.59639</v>
      </c>
      <c r="E20" s="113">
        <v>10395729.130030001</v>
      </c>
      <c r="F20" s="113">
        <v>9287185.396230001</v>
      </c>
      <c r="G20" s="113">
        <v>5168849.6049800003</v>
      </c>
      <c r="H20" s="113">
        <v>4573853.4136400009</v>
      </c>
      <c r="I20" s="113">
        <v>4988531.4662799994</v>
      </c>
      <c r="J20" s="113">
        <v>44667.558109999998</v>
      </c>
      <c r="K20" s="113">
        <v>329797.85922999994</v>
      </c>
      <c r="L20" s="113">
        <v>3787912.7089500003</v>
      </c>
      <c r="M20" s="113">
        <v>5299960.0128600001</v>
      </c>
      <c r="N20" s="113">
        <v>1263410.6726199999</v>
      </c>
      <c r="O20" s="113">
        <v>79976583.208490014</v>
      </c>
      <c r="P20" s="130">
        <v>1</v>
      </c>
    </row>
    <row r="21" spans="1:82" s="130" customFormat="1" ht="13.5" thickBot="1">
      <c r="A21" s="130" t="s">
        <v>1025</v>
      </c>
      <c r="B21" s="130">
        <v>0.14065225428217418</v>
      </c>
      <c r="C21" s="130">
        <v>0.11911678004892182</v>
      </c>
      <c r="D21" s="130">
        <v>0.17581703334004534</v>
      </c>
      <c r="E21" s="130">
        <v>0.12998466192197156</v>
      </c>
      <c r="F21" s="130">
        <v>0.11612380804040286</v>
      </c>
      <c r="G21" s="130">
        <v>6.4629537767391082E-2</v>
      </c>
      <c r="H21" s="130">
        <v>5.7189907722320125E-2</v>
      </c>
      <c r="I21" s="130">
        <v>6.2374901079175329E-2</v>
      </c>
      <c r="J21" s="130">
        <v>5.5850795717987439E-4</v>
      </c>
      <c r="K21" s="130">
        <v>4.1236802823928324E-3</v>
      </c>
      <c r="L21" s="130">
        <v>4.7362772413961911E-2</v>
      </c>
      <c r="M21" s="130">
        <v>6.6268897722769629E-2</v>
      </c>
      <c r="N21" s="130">
        <v>1.5797257421293297E-2</v>
      </c>
      <c r="O21" s="130">
        <v>1</v>
      </c>
    </row>
    <row r="22" spans="1:82" ht="42" customHeight="1" thickTop="1" thickBot="1">
      <c r="A22" s="468" t="s">
        <v>1026</v>
      </c>
      <c r="B22" s="468" t="s">
        <v>175</v>
      </c>
      <c r="C22" s="468" t="s">
        <v>177</v>
      </c>
      <c r="D22" s="468" t="s">
        <v>173</v>
      </c>
      <c r="E22" s="468" t="s">
        <v>171</v>
      </c>
      <c r="F22" s="468" t="s">
        <v>165</v>
      </c>
      <c r="G22" s="468" t="s">
        <v>169</v>
      </c>
      <c r="H22" s="468" t="s">
        <v>167</v>
      </c>
      <c r="I22" s="468" t="s">
        <v>176</v>
      </c>
      <c r="J22" s="468" t="s">
        <v>174</v>
      </c>
      <c r="K22" s="468" t="s">
        <v>166</v>
      </c>
      <c r="L22" s="468" t="s">
        <v>172</v>
      </c>
      <c r="M22" s="468" t="s">
        <v>170</v>
      </c>
      <c r="N22" s="468" t="s">
        <v>168</v>
      </c>
      <c r="O22" s="469" t="s">
        <v>528</v>
      </c>
      <c r="P22" s="468" t="s">
        <v>985</v>
      </c>
      <c r="Q22" s="112"/>
      <c r="R22" s="112"/>
      <c r="S22" s="112"/>
      <c r="T22" s="112"/>
      <c r="U22" s="112"/>
      <c r="V22" s="112"/>
      <c r="W22" s="112"/>
      <c r="X22" s="112"/>
      <c r="Y22" s="112"/>
      <c r="Z22" s="112"/>
      <c r="AA22" s="112"/>
      <c r="AB22" s="112"/>
      <c r="AC22" s="112"/>
      <c r="AD22" s="112"/>
      <c r="AE22" s="112"/>
      <c r="AF22" s="112"/>
      <c r="AG22" s="112"/>
      <c r="AH22" s="112"/>
      <c r="AI22" s="112"/>
      <c r="AJ22" s="112"/>
      <c r="AK22" s="112"/>
      <c r="AL22" s="112"/>
      <c r="AM22" s="112"/>
      <c r="AN22" s="112"/>
      <c r="AO22" s="112"/>
      <c r="AP22" s="112"/>
      <c r="AQ22" s="112"/>
      <c r="AR22" s="112"/>
      <c r="AS22" s="112"/>
      <c r="AT22" s="112"/>
      <c r="AU22" s="112"/>
      <c r="AV22" s="112"/>
      <c r="AW22" s="112"/>
      <c r="AX22" s="112"/>
      <c r="AY22" s="112"/>
      <c r="AZ22" s="112"/>
      <c r="BA22" s="112"/>
      <c r="BB22" s="112"/>
      <c r="BC22" s="112"/>
      <c r="BD22" s="112"/>
      <c r="BE22" s="112"/>
      <c r="BF22" s="112"/>
      <c r="BG22" s="112"/>
      <c r="BH22" s="112"/>
      <c r="BI22" s="112"/>
      <c r="BJ22" s="112"/>
      <c r="BK22" s="112"/>
      <c r="BL22" s="112"/>
      <c r="BM22" s="112"/>
      <c r="BN22" s="112"/>
      <c r="BO22" s="112"/>
      <c r="BP22" s="112"/>
      <c r="BQ22" s="112"/>
      <c r="BR22" s="112"/>
      <c r="BS22" s="112"/>
      <c r="BT22" s="112"/>
      <c r="BU22" s="112"/>
      <c r="BV22" s="112"/>
      <c r="BW22" s="112"/>
      <c r="BX22" s="112"/>
      <c r="BY22" s="112"/>
      <c r="BZ22" s="112"/>
      <c r="CA22" s="112"/>
      <c r="CB22" s="112"/>
      <c r="CC22" s="112"/>
      <c r="CD22" s="112"/>
    </row>
    <row r="23" spans="1:82" ht="13.5" thickTop="1">
      <c r="A23" s="113" t="s">
        <v>1011</v>
      </c>
      <c r="B23" s="113">
        <v>74</v>
      </c>
      <c r="C23" s="113">
        <v>39</v>
      </c>
      <c r="D23" s="113">
        <v>53</v>
      </c>
      <c r="E23" s="113">
        <v>50</v>
      </c>
      <c r="F23" s="113">
        <v>64</v>
      </c>
      <c r="G23" s="113">
        <v>25</v>
      </c>
      <c r="H23" s="113">
        <v>13</v>
      </c>
      <c r="I23" s="113">
        <v>2</v>
      </c>
      <c r="J23" s="113">
        <v>0</v>
      </c>
      <c r="K23" s="113">
        <v>4</v>
      </c>
      <c r="L23" s="113">
        <v>4</v>
      </c>
      <c r="M23" s="113">
        <v>7</v>
      </c>
      <c r="N23" s="113">
        <v>3</v>
      </c>
      <c r="O23" s="113">
        <v>338</v>
      </c>
      <c r="P23" s="130">
        <v>7.6612477316586786E-5</v>
      </c>
    </row>
    <row r="24" spans="1:82">
      <c r="A24" s="113" t="s">
        <v>1012</v>
      </c>
      <c r="B24" s="113">
        <v>98</v>
      </c>
      <c r="C24" s="113">
        <v>141</v>
      </c>
      <c r="D24" s="113">
        <v>143</v>
      </c>
      <c r="E24" s="113">
        <v>158</v>
      </c>
      <c r="F24" s="113">
        <v>88</v>
      </c>
      <c r="G24" s="113">
        <v>111</v>
      </c>
      <c r="H24" s="113">
        <v>81</v>
      </c>
      <c r="I24" s="113">
        <v>66</v>
      </c>
      <c r="J24" s="113">
        <v>0</v>
      </c>
      <c r="K24" s="113">
        <v>2</v>
      </c>
      <c r="L24" s="113">
        <v>31</v>
      </c>
      <c r="M24" s="113">
        <v>85</v>
      </c>
      <c r="N24" s="113">
        <v>24</v>
      </c>
      <c r="O24" s="113">
        <v>1028</v>
      </c>
      <c r="P24" s="130">
        <v>2.3301072982677873E-4</v>
      </c>
    </row>
    <row r="25" spans="1:82">
      <c r="A25" s="113" t="s">
        <v>1013</v>
      </c>
      <c r="B25" s="113">
        <v>404</v>
      </c>
      <c r="C25" s="113">
        <v>277</v>
      </c>
      <c r="D25" s="113">
        <v>407</v>
      </c>
      <c r="E25" s="113">
        <v>438</v>
      </c>
      <c r="F25" s="113">
        <v>318</v>
      </c>
      <c r="G25" s="113">
        <v>141</v>
      </c>
      <c r="H25" s="113">
        <v>300</v>
      </c>
      <c r="I25" s="113">
        <v>302</v>
      </c>
      <c r="J25" s="113">
        <v>0</v>
      </c>
      <c r="K25" s="113">
        <v>4</v>
      </c>
      <c r="L25" s="113">
        <v>190</v>
      </c>
      <c r="M25" s="113">
        <v>242</v>
      </c>
      <c r="N25" s="113">
        <v>67</v>
      </c>
      <c r="O25" s="113">
        <v>3090</v>
      </c>
      <c r="P25" s="130">
        <v>7.0039217428477269E-4</v>
      </c>
    </row>
    <row r="26" spans="1:82">
      <c r="A26" s="113" t="s">
        <v>1014</v>
      </c>
      <c r="B26" s="113">
        <v>581</v>
      </c>
      <c r="C26" s="113">
        <v>340</v>
      </c>
      <c r="D26" s="113">
        <v>602</v>
      </c>
      <c r="E26" s="113">
        <v>598</v>
      </c>
      <c r="F26" s="113">
        <v>348</v>
      </c>
      <c r="G26" s="113">
        <v>294</v>
      </c>
      <c r="H26" s="113">
        <v>287</v>
      </c>
      <c r="I26" s="113">
        <v>252</v>
      </c>
      <c r="J26" s="113">
        <v>5</v>
      </c>
      <c r="K26" s="113">
        <v>7</v>
      </c>
      <c r="L26" s="113">
        <v>208</v>
      </c>
      <c r="M26" s="113">
        <v>185</v>
      </c>
      <c r="N26" s="113">
        <v>99</v>
      </c>
      <c r="O26" s="113">
        <v>3806</v>
      </c>
      <c r="P26" s="130">
        <v>8.6268369428085594E-4</v>
      </c>
    </row>
    <row r="27" spans="1:82">
      <c r="A27" s="113" t="s">
        <v>1015</v>
      </c>
      <c r="B27" s="113">
        <v>908</v>
      </c>
      <c r="C27" s="113">
        <v>533</v>
      </c>
      <c r="D27" s="113">
        <v>1283</v>
      </c>
      <c r="E27" s="113">
        <v>867</v>
      </c>
      <c r="F27" s="113">
        <v>606</v>
      </c>
      <c r="G27" s="113">
        <v>607</v>
      </c>
      <c r="H27" s="113">
        <v>411</v>
      </c>
      <c r="I27" s="113">
        <v>432</v>
      </c>
      <c r="J27" s="113">
        <v>8</v>
      </c>
      <c r="K27" s="113">
        <v>7</v>
      </c>
      <c r="L27" s="113">
        <v>474</v>
      </c>
      <c r="M27" s="113">
        <v>340</v>
      </c>
      <c r="N27" s="113">
        <v>157</v>
      </c>
      <c r="O27" s="113">
        <v>6633</v>
      </c>
      <c r="P27" s="130">
        <v>1.5034632013044974E-3</v>
      </c>
    </row>
    <row r="28" spans="1:82">
      <c r="A28" s="113" t="s">
        <v>1016</v>
      </c>
      <c r="B28" s="113">
        <v>1769</v>
      </c>
      <c r="C28" s="113">
        <v>1061</v>
      </c>
      <c r="D28" s="113">
        <v>2640</v>
      </c>
      <c r="E28" s="113">
        <v>1670</v>
      </c>
      <c r="F28" s="113">
        <v>1245</v>
      </c>
      <c r="G28" s="113">
        <v>814</v>
      </c>
      <c r="H28" s="113">
        <v>555</v>
      </c>
      <c r="I28" s="113">
        <v>501</v>
      </c>
      <c r="J28" s="113">
        <v>10</v>
      </c>
      <c r="K28" s="113">
        <v>16</v>
      </c>
      <c r="L28" s="113">
        <v>602</v>
      </c>
      <c r="M28" s="113">
        <v>554</v>
      </c>
      <c r="N28" s="113">
        <v>209</v>
      </c>
      <c r="O28" s="113">
        <v>11646</v>
      </c>
      <c r="P28" s="130">
        <v>2.6397305054111529E-3</v>
      </c>
    </row>
    <row r="29" spans="1:82">
      <c r="A29" s="113" t="s">
        <v>1017</v>
      </c>
      <c r="B29" s="113">
        <v>2253</v>
      </c>
      <c r="C29" s="113">
        <v>1313</v>
      </c>
      <c r="D29" s="113">
        <v>3346</v>
      </c>
      <c r="E29" s="113">
        <v>2049</v>
      </c>
      <c r="F29" s="113">
        <v>1527</v>
      </c>
      <c r="G29" s="113">
        <v>972</v>
      </c>
      <c r="H29" s="113">
        <v>607</v>
      </c>
      <c r="I29" s="113">
        <v>717</v>
      </c>
      <c r="J29" s="113">
        <v>27</v>
      </c>
      <c r="K29" s="113">
        <v>17</v>
      </c>
      <c r="L29" s="113">
        <v>561</v>
      </c>
      <c r="M29" s="113">
        <v>756</v>
      </c>
      <c r="N29" s="113">
        <v>181</v>
      </c>
      <c r="O29" s="113">
        <v>14326</v>
      </c>
      <c r="P29" s="130">
        <v>3.2471903847261013E-3</v>
      </c>
    </row>
    <row r="30" spans="1:82">
      <c r="A30" s="113" t="s">
        <v>1018</v>
      </c>
      <c r="B30" s="113">
        <v>3309</v>
      </c>
      <c r="C30" s="113">
        <v>1631</v>
      </c>
      <c r="D30" s="113">
        <v>4246</v>
      </c>
      <c r="E30" s="113">
        <v>2243</v>
      </c>
      <c r="F30" s="113">
        <v>1741</v>
      </c>
      <c r="G30" s="113">
        <v>1113</v>
      </c>
      <c r="H30" s="113">
        <v>734</v>
      </c>
      <c r="I30" s="113">
        <v>912</v>
      </c>
      <c r="J30" s="113">
        <v>17</v>
      </c>
      <c r="K30" s="113">
        <v>11</v>
      </c>
      <c r="L30" s="113">
        <v>735</v>
      </c>
      <c r="M30" s="113">
        <v>987</v>
      </c>
      <c r="N30" s="113">
        <v>188</v>
      </c>
      <c r="O30" s="113">
        <v>17867</v>
      </c>
      <c r="P30" s="130">
        <v>4.0498080834776807E-3</v>
      </c>
    </row>
    <row r="31" spans="1:82">
      <c r="A31" s="113" t="s">
        <v>1019</v>
      </c>
      <c r="B31" s="113">
        <v>2695</v>
      </c>
      <c r="C31" s="113">
        <v>1552</v>
      </c>
      <c r="D31" s="113">
        <v>3611</v>
      </c>
      <c r="E31" s="113">
        <v>1960</v>
      </c>
      <c r="F31" s="113">
        <v>1658</v>
      </c>
      <c r="G31" s="113">
        <v>929</v>
      </c>
      <c r="H31" s="113">
        <v>554</v>
      </c>
      <c r="I31" s="113">
        <v>912</v>
      </c>
      <c r="J31" s="113">
        <v>16</v>
      </c>
      <c r="K31" s="113">
        <v>7</v>
      </c>
      <c r="L31" s="113">
        <v>738</v>
      </c>
      <c r="M31" s="113">
        <v>1064</v>
      </c>
      <c r="N31" s="113">
        <v>163</v>
      </c>
      <c r="O31" s="113">
        <v>15859</v>
      </c>
      <c r="P31" s="130">
        <v>3.5946665022596148E-3</v>
      </c>
    </row>
    <row r="32" spans="1:82">
      <c r="A32" s="113" t="s">
        <v>1020</v>
      </c>
      <c r="B32" s="113">
        <v>5177</v>
      </c>
      <c r="C32" s="113">
        <v>3075</v>
      </c>
      <c r="D32" s="113">
        <v>6735</v>
      </c>
      <c r="E32" s="113">
        <v>3577</v>
      </c>
      <c r="F32" s="113">
        <v>3196</v>
      </c>
      <c r="G32" s="113">
        <v>1620</v>
      </c>
      <c r="H32" s="113">
        <v>1154</v>
      </c>
      <c r="I32" s="113">
        <v>2294</v>
      </c>
      <c r="J32" s="113">
        <v>27</v>
      </c>
      <c r="K32" s="113">
        <v>12</v>
      </c>
      <c r="L32" s="113">
        <v>1684</v>
      </c>
      <c r="M32" s="113">
        <v>2761</v>
      </c>
      <c r="N32" s="113">
        <v>357</v>
      </c>
      <c r="O32" s="113">
        <v>31669</v>
      </c>
      <c r="P32" s="130">
        <v>7.1782264619496654E-3</v>
      </c>
    </row>
    <row r="33" spans="1:82">
      <c r="A33" s="113" t="s">
        <v>1021</v>
      </c>
      <c r="B33" s="113">
        <v>11464</v>
      </c>
      <c r="C33" s="113">
        <v>8125</v>
      </c>
      <c r="D33" s="113">
        <v>15315</v>
      </c>
      <c r="E33" s="113">
        <v>7979</v>
      </c>
      <c r="F33" s="113">
        <v>7784</v>
      </c>
      <c r="G33" s="113">
        <v>3522</v>
      </c>
      <c r="H33" s="113">
        <v>2588</v>
      </c>
      <c r="I33" s="113">
        <v>6638</v>
      </c>
      <c r="J33" s="113">
        <v>54</v>
      </c>
      <c r="K33" s="113">
        <v>26</v>
      </c>
      <c r="L33" s="113">
        <v>4465</v>
      </c>
      <c r="M33" s="113">
        <v>7698</v>
      </c>
      <c r="N33" s="113">
        <v>702</v>
      </c>
      <c r="O33" s="113">
        <v>76360</v>
      </c>
      <c r="P33" s="130">
        <v>1.7308073277794576E-2</v>
      </c>
    </row>
    <row r="34" spans="1:82">
      <c r="A34" s="113" t="s">
        <v>1022</v>
      </c>
      <c r="B34" s="113">
        <v>40095</v>
      </c>
      <c r="C34" s="113">
        <v>37614</v>
      </c>
      <c r="D34" s="113">
        <v>49632</v>
      </c>
      <c r="E34" s="113">
        <v>27547</v>
      </c>
      <c r="F34" s="113">
        <v>34463</v>
      </c>
      <c r="G34" s="113">
        <v>11358</v>
      </c>
      <c r="H34" s="113">
        <v>8578</v>
      </c>
      <c r="I34" s="113">
        <v>28511</v>
      </c>
      <c r="J34" s="113">
        <v>177</v>
      </c>
      <c r="K34" s="113">
        <v>41</v>
      </c>
      <c r="L34" s="113">
        <v>18457</v>
      </c>
      <c r="M34" s="113">
        <v>36422</v>
      </c>
      <c r="N34" s="113">
        <v>4084</v>
      </c>
      <c r="O34" s="113">
        <v>296979</v>
      </c>
      <c r="P34" s="130">
        <v>6.7314487872788834E-2</v>
      </c>
    </row>
    <row r="35" spans="1:82">
      <c r="A35" s="113" t="s">
        <v>1023</v>
      </c>
      <c r="B35" s="113">
        <v>22057</v>
      </c>
      <c r="C35" s="113">
        <v>24809</v>
      </c>
      <c r="D35" s="113">
        <v>25140</v>
      </c>
      <c r="E35" s="113">
        <v>15586</v>
      </c>
      <c r="F35" s="113">
        <v>20694</v>
      </c>
      <c r="G35" s="113">
        <v>6239</v>
      </c>
      <c r="H35" s="113">
        <v>4677</v>
      </c>
      <c r="I35" s="113">
        <v>16288</v>
      </c>
      <c r="J35" s="113">
        <v>134</v>
      </c>
      <c r="K35" s="113">
        <v>15</v>
      </c>
      <c r="L35" s="113">
        <v>9909</v>
      </c>
      <c r="M35" s="113">
        <v>19759</v>
      </c>
      <c r="N35" s="113">
        <v>1670</v>
      </c>
      <c r="O35" s="113">
        <v>166977</v>
      </c>
      <c r="P35" s="130">
        <v>3.7847697115064236E-2</v>
      </c>
    </row>
    <row r="36" spans="1:82">
      <c r="A36" s="113" t="s">
        <v>1024</v>
      </c>
      <c r="B36" s="113">
        <v>397292</v>
      </c>
      <c r="C36" s="113">
        <v>468011</v>
      </c>
      <c r="D36" s="113">
        <v>382052</v>
      </c>
      <c r="E36" s="113">
        <v>205722</v>
      </c>
      <c r="F36" s="113">
        <v>452151</v>
      </c>
      <c r="G36" s="113">
        <v>113029</v>
      </c>
      <c r="H36" s="113">
        <v>112376</v>
      </c>
      <c r="I36" s="113">
        <v>614421</v>
      </c>
      <c r="J36" s="113">
        <v>2017</v>
      </c>
      <c r="K36" s="113">
        <v>141</v>
      </c>
      <c r="L36" s="113">
        <v>398185</v>
      </c>
      <c r="M36" s="113">
        <v>561483</v>
      </c>
      <c r="N36" s="113">
        <v>58356</v>
      </c>
      <c r="O36" s="113">
        <v>3765236</v>
      </c>
      <c r="P36" s="130">
        <v>0.85344395751951463</v>
      </c>
    </row>
    <row r="37" spans="1:82">
      <c r="A37" s="113" t="s">
        <v>220</v>
      </c>
      <c r="B37" s="113">
        <v>488176</v>
      </c>
      <c r="C37" s="113">
        <v>548521</v>
      </c>
      <c r="D37" s="113">
        <v>495205</v>
      </c>
      <c r="E37" s="113">
        <v>270444</v>
      </c>
      <c r="F37" s="113">
        <v>525883</v>
      </c>
      <c r="G37" s="113">
        <v>140774</v>
      </c>
      <c r="H37" s="113">
        <v>132915</v>
      </c>
      <c r="I37" s="113">
        <v>672248</v>
      </c>
      <c r="J37" s="113">
        <v>2492</v>
      </c>
      <c r="K37" s="113">
        <v>310</v>
      </c>
      <c r="L37" s="113">
        <v>436243</v>
      </c>
      <c r="M37" s="113">
        <v>632343</v>
      </c>
      <c r="N37" s="113">
        <v>66260</v>
      </c>
      <c r="O37" s="113">
        <v>4411814</v>
      </c>
      <c r="P37" s="130">
        <v>1</v>
      </c>
    </row>
    <row r="38" spans="1:82" s="130" customFormat="1">
      <c r="A38" s="130" t="s">
        <v>1025</v>
      </c>
      <c r="B38" s="130">
        <v>0.11065199031509487</v>
      </c>
      <c r="C38" s="130">
        <v>0.12433003748571449</v>
      </c>
      <c r="D38" s="130">
        <v>0.11224521251349218</v>
      </c>
      <c r="E38" s="130">
        <v>6.1299955075168625E-2</v>
      </c>
      <c r="F38" s="130">
        <v>0.11919881481857576</v>
      </c>
      <c r="G38" s="130">
        <v>3.1908416809956174E-2</v>
      </c>
      <c r="H38" s="130">
        <v>3.0127063380278499E-2</v>
      </c>
      <c r="I38" s="130">
        <v>0.15237451080213263</v>
      </c>
      <c r="J38" s="130">
        <v>5.6484702210927301E-4</v>
      </c>
      <c r="K38" s="130">
        <v>7.0265881562550002E-5</v>
      </c>
      <c r="L38" s="130">
        <v>9.8880641840295172E-2</v>
      </c>
      <c r="M38" s="130">
        <v>0.14332947853195988</v>
      </c>
      <c r="N38" s="130">
        <v>1.5018765523659883E-2</v>
      </c>
      <c r="O38" s="130">
        <v>1</v>
      </c>
    </row>
    <row r="39" spans="1:82" ht="12.75" customHeight="1"/>
    <row r="40" spans="1:82">
      <c r="A40" s="113" t="s">
        <v>1027</v>
      </c>
    </row>
    <row r="41" spans="1:82" ht="12.75" customHeight="1"/>
    <row r="42" spans="1:82" ht="33" customHeight="1">
      <c r="A42" s="467" t="s">
        <v>238</v>
      </c>
      <c r="B42" s="467"/>
      <c r="C42" s="467"/>
      <c r="D42" s="467"/>
      <c r="E42" s="467"/>
      <c r="F42" s="467"/>
      <c r="G42" s="467"/>
      <c r="H42" s="467"/>
      <c r="I42" s="467"/>
      <c r="J42" s="467"/>
      <c r="K42" s="467"/>
      <c r="L42" s="467"/>
      <c r="M42" s="467"/>
      <c r="N42" s="467"/>
      <c r="O42" s="127"/>
      <c r="P42" s="127"/>
      <c r="Q42" s="112"/>
      <c r="R42" s="112"/>
      <c r="S42" s="112"/>
      <c r="T42" s="112"/>
      <c r="U42" s="112"/>
      <c r="V42" s="112"/>
      <c r="W42" s="112"/>
      <c r="X42" s="112"/>
      <c r="Y42" s="112"/>
      <c r="Z42" s="112"/>
      <c r="AA42" s="112"/>
      <c r="AB42" s="112"/>
      <c r="AC42" s="112"/>
      <c r="AD42" s="112"/>
      <c r="AE42" s="112"/>
      <c r="AF42" s="112"/>
      <c r="AG42" s="112"/>
      <c r="AH42" s="112"/>
      <c r="AI42" s="112"/>
      <c r="AJ42" s="112"/>
      <c r="AK42" s="112"/>
      <c r="AL42" s="112"/>
      <c r="AM42" s="112"/>
      <c r="AN42" s="112"/>
      <c r="AO42" s="112"/>
      <c r="AP42" s="112"/>
      <c r="AQ42" s="112"/>
      <c r="AR42" s="112"/>
      <c r="AS42" s="112"/>
      <c r="AT42" s="112"/>
      <c r="AU42" s="112"/>
      <c r="AV42" s="112"/>
      <c r="AW42" s="112"/>
      <c r="AX42" s="112"/>
      <c r="AY42" s="112"/>
      <c r="AZ42" s="112"/>
      <c r="BA42" s="112"/>
      <c r="BB42" s="112"/>
      <c r="BC42" s="112"/>
      <c r="BD42" s="112"/>
      <c r="BE42" s="112"/>
      <c r="BF42" s="112"/>
      <c r="BG42" s="112"/>
      <c r="BH42" s="112"/>
      <c r="BI42" s="112"/>
      <c r="BJ42" s="112"/>
      <c r="BK42" s="112"/>
      <c r="BL42" s="112"/>
      <c r="BM42" s="112"/>
      <c r="BN42" s="112"/>
      <c r="BO42" s="112"/>
      <c r="BP42" s="112"/>
      <c r="BQ42" s="112"/>
      <c r="BR42" s="112"/>
      <c r="BS42" s="112"/>
      <c r="BT42" s="112"/>
      <c r="BU42" s="112"/>
      <c r="BV42" s="112"/>
      <c r="BW42" s="112"/>
      <c r="BX42" s="112"/>
      <c r="BY42" s="112"/>
      <c r="BZ42" s="112"/>
      <c r="CA42" s="112"/>
      <c r="CB42" s="112"/>
      <c r="CC42" s="112"/>
      <c r="CD42" s="112"/>
    </row>
    <row r="43" spans="1:82" ht="20.25" customHeight="1">
      <c r="A43" s="467" t="s">
        <v>1028</v>
      </c>
      <c r="B43" s="467"/>
      <c r="C43" s="467"/>
      <c r="D43" s="467"/>
      <c r="E43" s="467"/>
      <c r="F43" s="467"/>
      <c r="G43" s="467"/>
      <c r="H43" s="467"/>
      <c r="I43" s="467"/>
      <c r="J43" s="467"/>
      <c r="K43" s="467"/>
      <c r="L43" s="467"/>
      <c r="M43" s="467"/>
      <c r="N43" s="467"/>
      <c r="O43" s="127"/>
      <c r="P43" s="127"/>
      <c r="Q43" s="112"/>
      <c r="R43" s="112"/>
      <c r="S43" s="112"/>
      <c r="T43" s="112"/>
      <c r="U43" s="112"/>
      <c r="V43" s="112"/>
      <c r="W43" s="112"/>
      <c r="X43" s="112"/>
      <c r="Y43" s="112"/>
      <c r="Z43" s="112"/>
      <c r="AA43" s="112"/>
      <c r="AB43" s="112"/>
      <c r="AC43" s="112"/>
      <c r="AD43" s="112"/>
      <c r="AE43" s="112"/>
      <c r="AF43" s="112"/>
      <c r="AG43" s="112"/>
      <c r="AH43" s="112"/>
      <c r="AI43" s="112"/>
      <c r="AJ43" s="112"/>
      <c r="AK43" s="112"/>
      <c r="AL43" s="112"/>
      <c r="AM43" s="112"/>
      <c r="AN43" s="112"/>
      <c r="AO43" s="112"/>
      <c r="AP43" s="112"/>
      <c r="AQ43" s="112"/>
      <c r="AR43" s="112"/>
      <c r="AS43" s="112"/>
      <c r="AT43" s="112"/>
      <c r="AU43" s="112"/>
      <c r="AV43" s="112"/>
      <c r="AW43" s="112"/>
      <c r="AX43" s="112"/>
      <c r="AY43" s="112"/>
      <c r="AZ43" s="112"/>
      <c r="BA43" s="112"/>
      <c r="BB43" s="112"/>
      <c r="BC43" s="112"/>
      <c r="BD43" s="112"/>
      <c r="BE43" s="112"/>
      <c r="BF43" s="112"/>
      <c r="BG43" s="112"/>
      <c r="BH43" s="112"/>
      <c r="BI43" s="112"/>
      <c r="BJ43" s="112"/>
      <c r="BK43" s="112"/>
      <c r="BL43" s="112"/>
      <c r="BM43" s="112"/>
      <c r="BN43" s="112"/>
      <c r="BO43" s="112"/>
      <c r="BP43" s="112"/>
      <c r="BQ43" s="112"/>
      <c r="BR43" s="112"/>
      <c r="BS43" s="112"/>
      <c r="BT43" s="112"/>
      <c r="BU43" s="112"/>
      <c r="BV43" s="112"/>
      <c r="BW43" s="112"/>
      <c r="BX43" s="112"/>
      <c r="BY43" s="112"/>
      <c r="BZ43" s="112"/>
      <c r="CA43" s="112"/>
      <c r="CB43" s="112"/>
      <c r="CC43" s="112"/>
      <c r="CD43" s="112"/>
    </row>
    <row r="44" spans="1:82" ht="20.25" customHeight="1">
      <c r="A44" s="467" t="s">
        <v>2</v>
      </c>
      <c r="B44" s="467"/>
      <c r="C44" s="467"/>
      <c r="D44" s="467"/>
      <c r="E44" s="467"/>
      <c r="F44" s="467"/>
      <c r="G44" s="467"/>
      <c r="H44" s="467"/>
      <c r="I44" s="467"/>
      <c r="J44" s="467"/>
      <c r="K44" s="467"/>
      <c r="L44" s="467"/>
      <c r="M44" s="467"/>
      <c r="N44" s="467"/>
      <c r="O44" s="127"/>
      <c r="P44" s="127"/>
      <c r="Q44" s="112"/>
      <c r="R44" s="112"/>
      <c r="S44" s="112"/>
      <c r="T44" s="112"/>
      <c r="U44" s="112"/>
      <c r="V44" s="112"/>
      <c r="W44" s="112"/>
      <c r="X44" s="112"/>
      <c r="Y44" s="112"/>
      <c r="Z44" s="112"/>
      <c r="AA44" s="112"/>
      <c r="AB44" s="112"/>
      <c r="AC44" s="112"/>
      <c r="AD44" s="112"/>
      <c r="AE44" s="112"/>
      <c r="AF44" s="112"/>
      <c r="AG44" s="112"/>
      <c r="AH44" s="112"/>
      <c r="AI44" s="112"/>
      <c r="AJ44" s="112"/>
      <c r="AK44" s="112"/>
      <c r="AL44" s="112"/>
      <c r="AM44" s="112"/>
      <c r="AN44" s="112"/>
      <c r="AO44" s="112"/>
      <c r="AP44" s="112"/>
      <c r="AQ44" s="112"/>
      <c r="AR44" s="112"/>
      <c r="AS44" s="112"/>
      <c r="AT44" s="112"/>
      <c r="AU44" s="112"/>
      <c r="AV44" s="112"/>
      <c r="AW44" s="112"/>
      <c r="AX44" s="112"/>
      <c r="AY44" s="112"/>
      <c r="AZ44" s="112"/>
      <c r="BA44" s="112"/>
      <c r="BB44" s="112"/>
      <c r="BC44" s="112"/>
      <c r="BD44" s="112"/>
      <c r="BE44" s="112"/>
      <c r="BF44" s="112"/>
      <c r="BG44" s="112"/>
      <c r="BH44" s="112"/>
      <c r="BI44" s="112"/>
      <c r="BJ44" s="112"/>
      <c r="BK44" s="112"/>
      <c r="BL44" s="112"/>
      <c r="BM44" s="112"/>
      <c r="BN44" s="112"/>
      <c r="BO44" s="112"/>
      <c r="BP44" s="112"/>
      <c r="BQ44" s="112"/>
      <c r="BR44" s="112"/>
      <c r="BS44" s="112"/>
      <c r="BT44" s="112"/>
      <c r="BU44" s="112"/>
      <c r="BV44" s="112"/>
      <c r="BW44" s="112"/>
      <c r="BX44" s="112"/>
      <c r="BY44" s="112"/>
      <c r="BZ44" s="112"/>
      <c r="CA44" s="112"/>
      <c r="CB44" s="112"/>
      <c r="CC44" s="112"/>
      <c r="CD44" s="112"/>
    </row>
    <row r="45" spans="1:82" ht="20.25" customHeight="1" thickBot="1">
      <c r="A45" s="467" t="s">
        <v>3</v>
      </c>
      <c r="B45" s="467"/>
      <c r="C45" s="467"/>
      <c r="D45" s="467"/>
      <c r="E45" s="467"/>
      <c r="F45" s="467"/>
      <c r="G45" s="467"/>
      <c r="H45" s="467"/>
      <c r="I45" s="467"/>
      <c r="J45" s="467"/>
      <c r="K45" s="467"/>
      <c r="L45" s="467"/>
      <c r="M45" s="467"/>
      <c r="N45" s="467"/>
      <c r="O45" s="127"/>
      <c r="P45" s="127"/>
      <c r="Q45" s="112"/>
      <c r="R45" s="112"/>
      <c r="S45" s="112"/>
      <c r="T45" s="112"/>
      <c r="U45" s="112"/>
      <c r="V45" s="112"/>
      <c r="W45" s="112"/>
      <c r="X45" s="112"/>
      <c r="Y45" s="112"/>
      <c r="Z45" s="112"/>
      <c r="AA45" s="112"/>
      <c r="AB45" s="112"/>
      <c r="AC45" s="112"/>
      <c r="AD45" s="112"/>
      <c r="AE45" s="112"/>
      <c r="AF45" s="112"/>
      <c r="AG45" s="112"/>
      <c r="AH45" s="112"/>
      <c r="AI45" s="112"/>
      <c r="AJ45" s="112"/>
      <c r="AK45" s="112"/>
      <c r="AL45" s="112"/>
      <c r="AM45" s="112"/>
      <c r="AN45" s="112"/>
      <c r="AO45" s="112"/>
      <c r="AP45" s="112"/>
      <c r="AQ45" s="112"/>
      <c r="AR45" s="112"/>
      <c r="AS45" s="112"/>
      <c r="AT45" s="112"/>
      <c r="AU45" s="112"/>
      <c r="AV45" s="112"/>
      <c r="AW45" s="112"/>
      <c r="AX45" s="112"/>
      <c r="AY45" s="112"/>
      <c r="AZ45" s="112"/>
      <c r="BA45" s="112"/>
      <c r="BB45" s="112"/>
      <c r="BC45" s="112"/>
      <c r="BD45" s="112"/>
      <c r="BE45" s="112"/>
      <c r="BF45" s="112"/>
      <c r="BG45" s="112"/>
      <c r="BH45" s="112"/>
      <c r="BI45" s="112"/>
      <c r="BJ45" s="112"/>
      <c r="BK45" s="112"/>
      <c r="BL45" s="112"/>
      <c r="BM45" s="112"/>
      <c r="BN45" s="112"/>
      <c r="BO45" s="112"/>
      <c r="BP45" s="112"/>
      <c r="BQ45" s="112"/>
      <c r="BR45" s="112"/>
      <c r="BS45" s="112"/>
      <c r="BT45" s="112"/>
      <c r="BU45" s="112"/>
      <c r="BV45" s="112"/>
      <c r="BW45" s="112"/>
      <c r="BX45" s="112"/>
      <c r="BY45" s="112"/>
      <c r="BZ45" s="112"/>
      <c r="CA45" s="112"/>
      <c r="CB45" s="112"/>
      <c r="CC45" s="112"/>
      <c r="CD45" s="112"/>
    </row>
    <row r="46" spans="1:82" ht="41.25" customHeight="1" thickTop="1" thickBot="1">
      <c r="A46" s="468" t="s">
        <v>1009</v>
      </c>
      <c r="B46" s="468" t="s">
        <v>175</v>
      </c>
      <c r="C46" s="468" t="s">
        <v>177</v>
      </c>
      <c r="D46" s="468" t="s">
        <v>173</v>
      </c>
      <c r="E46" s="468" t="s">
        <v>171</v>
      </c>
      <c r="F46" s="468" t="s">
        <v>165</v>
      </c>
      <c r="G46" s="468" t="s">
        <v>169</v>
      </c>
      <c r="H46" s="468" t="s">
        <v>167</v>
      </c>
      <c r="I46" s="468" t="s">
        <v>176</v>
      </c>
      <c r="J46" s="468" t="s">
        <v>174</v>
      </c>
      <c r="K46" s="468" t="s">
        <v>166</v>
      </c>
      <c r="L46" s="468" t="s">
        <v>172</v>
      </c>
      <c r="M46" s="468" t="s">
        <v>170</v>
      </c>
      <c r="N46" s="468" t="s">
        <v>168</v>
      </c>
      <c r="O46" s="469" t="s">
        <v>528</v>
      </c>
      <c r="P46" s="468" t="s">
        <v>1010</v>
      </c>
      <c r="Q46" s="112"/>
      <c r="R46" s="112"/>
      <c r="S46" s="112"/>
      <c r="T46" s="112"/>
      <c r="U46" s="112"/>
      <c r="V46" s="112"/>
      <c r="W46" s="112"/>
      <c r="X46" s="112"/>
      <c r="Y46" s="112"/>
      <c r="Z46" s="112"/>
      <c r="AA46" s="112"/>
      <c r="AB46" s="112"/>
      <c r="AC46" s="112"/>
      <c r="AD46" s="112"/>
      <c r="AE46" s="112"/>
      <c r="AF46" s="112"/>
      <c r="AG46" s="112"/>
      <c r="AH46" s="112"/>
      <c r="AI46" s="112"/>
      <c r="AJ46" s="112"/>
      <c r="AK46" s="112"/>
      <c r="AL46" s="112"/>
      <c r="AM46" s="112"/>
      <c r="AN46" s="112"/>
      <c r="AO46" s="112"/>
      <c r="AP46" s="112"/>
      <c r="AQ46" s="112"/>
      <c r="AR46" s="112"/>
      <c r="AS46" s="112"/>
      <c r="AT46" s="112"/>
      <c r="AU46" s="112"/>
      <c r="AV46" s="112"/>
      <c r="AW46" s="112"/>
      <c r="AX46" s="112"/>
      <c r="AY46" s="112"/>
      <c r="AZ46" s="112"/>
      <c r="BA46" s="112"/>
      <c r="BB46" s="112"/>
      <c r="BC46" s="112"/>
      <c r="BD46" s="112"/>
      <c r="BE46" s="112"/>
      <c r="BF46" s="112"/>
      <c r="BG46" s="112"/>
      <c r="BH46" s="112"/>
      <c r="BI46" s="112"/>
      <c r="BJ46" s="112"/>
      <c r="BK46" s="112"/>
      <c r="BL46" s="112"/>
      <c r="BM46" s="112"/>
      <c r="BN46" s="112"/>
      <c r="BO46" s="112"/>
      <c r="BP46" s="112"/>
      <c r="BQ46" s="112"/>
      <c r="BR46" s="112"/>
      <c r="BS46" s="112"/>
      <c r="BT46" s="112"/>
      <c r="BU46" s="112"/>
      <c r="BV46" s="112"/>
      <c r="BW46" s="112"/>
      <c r="BX46" s="112"/>
      <c r="BY46" s="112"/>
      <c r="BZ46" s="112"/>
      <c r="CA46" s="112"/>
      <c r="CB46" s="112"/>
      <c r="CC46" s="112"/>
      <c r="CD46" s="112"/>
    </row>
    <row r="47" spans="1:82" ht="13.5" thickTop="1">
      <c r="A47" s="113" t="s">
        <v>1011</v>
      </c>
      <c r="B47" s="113">
        <v>1236591.0669000002</v>
      </c>
      <c r="C47" s="113">
        <v>1201949.1256800001</v>
      </c>
      <c r="D47" s="113">
        <v>1316477.9566300001</v>
      </c>
      <c r="E47" s="113">
        <v>1074726.9496800001</v>
      </c>
      <c r="F47" s="113">
        <v>1426243.0857500001</v>
      </c>
      <c r="G47" s="113">
        <v>466009.09104999999</v>
      </c>
      <c r="H47" s="113">
        <v>50964.048430000003</v>
      </c>
      <c r="I47" s="113">
        <v>0</v>
      </c>
      <c r="J47" s="113">
        <v>0</v>
      </c>
      <c r="K47" s="113">
        <v>207818.50646</v>
      </c>
      <c r="L47" s="113">
        <v>0</v>
      </c>
      <c r="M47" s="113">
        <v>0</v>
      </c>
      <c r="N47" s="113">
        <v>0</v>
      </c>
      <c r="O47" s="113">
        <v>6980779.8305800017</v>
      </c>
      <c r="P47" s="130">
        <v>0.33338472288847509</v>
      </c>
    </row>
    <row r="48" spans="1:82">
      <c r="A48" s="113" t="s">
        <v>1012</v>
      </c>
      <c r="B48" s="113">
        <v>292400.54307999997</v>
      </c>
      <c r="C48" s="113">
        <v>239124.81281999999</v>
      </c>
      <c r="D48" s="113">
        <v>516449.22373000003</v>
      </c>
      <c r="E48" s="113">
        <v>557440.13575000002</v>
      </c>
      <c r="F48" s="113">
        <v>270887.85518000001</v>
      </c>
      <c r="G48" s="113">
        <v>198764.38702000002</v>
      </c>
      <c r="H48" s="113">
        <v>123013.29835</v>
      </c>
      <c r="I48" s="113">
        <v>0</v>
      </c>
      <c r="J48" s="113">
        <v>0</v>
      </c>
      <c r="K48" s="113">
        <v>8074.7843700000003</v>
      </c>
      <c r="L48" s="113">
        <v>0</v>
      </c>
      <c r="M48" s="113">
        <v>0</v>
      </c>
      <c r="N48" s="113">
        <v>0</v>
      </c>
      <c r="O48" s="113">
        <v>2206155.0403</v>
      </c>
      <c r="P48" s="130">
        <v>0.10536049046232689</v>
      </c>
    </row>
    <row r="49" spans="1:82">
      <c r="A49" s="113" t="s">
        <v>1013</v>
      </c>
      <c r="B49" s="113">
        <v>478636.81336999999</v>
      </c>
      <c r="C49" s="113">
        <v>196553.86837000001</v>
      </c>
      <c r="D49" s="113">
        <v>313309.61752999999</v>
      </c>
      <c r="E49" s="113">
        <v>512278.35258000001</v>
      </c>
      <c r="F49" s="113">
        <v>319100.45957000001</v>
      </c>
      <c r="G49" s="113">
        <v>184791.69665</v>
      </c>
      <c r="H49" s="113">
        <v>100937.86536</v>
      </c>
      <c r="I49" s="113">
        <v>0</v>
      </c>
      <c r="J49" s="113">
        <v>0</v>
      </c>
      <c r="K49" s="113">
        <v>0</v>
      </c>
      <c r="L49" s="113">
        <v>0</v>
      </c>
      <c r="M49" s="113">
        <v>0</v>
      </c>
      <c r="N49" s="113">
        <v>0</v>
      </c>
      <c r="O49" s="113">
        <v>2105608.67343</v>
      </c>
      <c r="P49" s="130">
        <v>0.10055864547223602</v>
      </c>
    </row>
    <row r="50" spans="1:82">
      <c r="A50" s="113" t="s">
        <v>1014</v>
      </c>
      <c r="B50" s="113">
        <v>581347.20432000002</v>
      </c>
      <c r="C50" s="113">
        <v>335402.72136000003</v>
      </c>
      <c r="D50" s="113">
        <v>591813.08126000001</v>
      </c>
      <c r="E50" s="113">
        <v>633101.29804999998</v>
      </c>
      <c r="F50" s="113">
        <v>379532.31962999998</v>
      </c>
      <c r="G50" s="113">
        <v>272528.39169999998</v>
      </c>
      <c r="H50" s="113">
        <v>188630.02937999999</v>
      </c>
      <c r="I50" s="113">
        <v>0</v>
      </c>
      <c r="J50" s="113">
        <v>6412.73488</v>
      </c>
      <c r="K50" s="113">
        <v>11258.53775</v>
      </c>
      <c r="L50" s="113">
        <v>10571.291160000001</v>
      </c>
      <c r="M50" s="113">
        <v>0</v>
      </c>
      <c r="N50" s="113">
        <v>3696.4284500000003</v>
      </c>
      <c r="O50" s="113">
        <v>3014294.0379400002</v>
      </c>
      <c r="P50" s="130">
        <v>0.14395520370673479</v>
      </c>
    </row>
    <row r="51" spans="1:82">
      <c r="A51" s="113" t="s">
        <v>1015</v>
      </c>
      <c r="B51" s="113">
        <v>376021.62675</v>
      </c>
      <c r="C51" s="113">
        <v>235249.92869</v>
      </c>
      <c r="D51" s="113">
        <v>438244.72898000001</v>
      </c>
      <c r="E51" s="113">
        <v>414055.37862999999</v>
      </c>
      <c r="F51" s="113">
        <v>244529.14850000001</v>
      </c>
      <c r="G51" s="113">
        <v>199906.04194</v>
      </c>
      <c r="H51" s="113">
        <v>117252.90957999999</v>
      </c>
      <c r="I51" s="113">
        <v>0</v>
      </c>
      <c r="J51" s="113">
        <v>4366.6021500000006</v>
      </c>
      <c r="K51" s="113">
        <v>6099.7833700000001</v>
      </c>
      <c r="L51" s="113">
        <v>12277.924300000001</v>
      </c>
      <c r="M51" s="113">
        <v>0</v>
      </c>
      <c r="N51" s="113">
        <v>2844.4873299999999</v>
      </c>
      <c r="O51" s="113">
        <v>2050848.5602199996</v>
      </c>
      <c r="P51" s="130">
        <v>9.7943438344819611E-2</v>
      </c>
    </row>
    <row r="52" spans="1:82">
      <c r="A52" s="113" t="s">
        <v>1016</v>
      </c>
      <c r="B52" s="113">
        <v>323864.54118</v>
      </c>
      <c r="C52" s="113">
        <v>187102.48465999999</v>
      </c>
      <c r="D52" s="113">
        <v>363571.40270999999</v>
      </c>
      <c r="E52" s="113">
        <v>333242.69160000002</v>
      </c>
      <c r="F52" s="113">
        <v>198593.18164</v>
      </c>
      <c r="G52" s="113">
        <v>151615.96230000001</v>
      </c>
      <c r="H52" s="113">
        <v>93628.364310000004</v>
      </c>
      <c r="I52" s="113">
        <v>0</v>
      </c>
      <c r="J52" s="113">
        <v>2606.02664</v>
      </c>
      <c r="K52" s="113">
        <v>5492.1317600000002</v>
      </c>
      <c r="L52" s="113">
        <v>11589.262869999999</v>
      </c>
      <c r="M52" s="113">
        <v>0</v>
      </c>
      <c r="N52" s="113">
        <v>3326.70201</v>
      </c>
      <c r="O52" s="113">
        <v>1674632.7516800002</v>
      </c>
      <c r="P52" s="130">
        <v>7.9976304855386773E-2</v>
      </c>
    </row>
    <row r="53" spans="1:82">
      <c r="A53" s="113" t="s">
        <v>1017</v>
      </c>
      <c r="B53" s="113">
        <v>180893.67965999999</v>
      </c>
      <c r="C53" s="113">
        <v>107797.65852</v>
      </c>
      <c r="D53" s="113">
        <v>223986.24017999999</v>
      </c>
      <c r="E53" s="113">
        <v>179735.88927000001</v>
      </c>
      <c r="F53" s="113">
        <v>118227.4163</v>
      </c>
      <c r="G53" s="113">
        <v>86774.052769999995</v>
      </c>
      <c r="H53" s="113">
        <v>50109.29277</v>
      </c>
      <c r="I53" s="113">
        <v>0</v>
      </c>
      <c r="J53" s="113">
        <v>3144.6512900000002</v>
      </c>
      <c r="K53" s="113">
        <v>3815.2342699999999</v>
      </c>
      <c r="L53" s="113">
        <v>6886.1353799999997</v>
      </c>
      <c r="M53" s="113">
        <v>0</v>
      </c>
      <c r="N53" s="113">
        <v>944.38261999999997</v>
      </c>
      <c r="O53" s="113">
        <v>962314.63302999991</v>
      </c>
      <c r="P53" s="130">
        <v>4.5957759025552242E-2</v>
      </c>
    </row>
    <row r="54" spans="1:82">
      <c r="A54" s="113" t="s">
        <v>1018</v>
      </c>
      <c r="B54" s="113">
        <v>120107.20541</v>
      </c>
      <c r="C54" s="113">
        <v>63579.59001</v>
      </c>
      <c r="D54" s="113">
        <v>143990.45572999999</v>
      </c>
      <c r="E54" s="113">
        <v>102586.30145999999</v>
      </c>
      <c r="F54" s="113">
        <v>66994.806060000003</v>
      </c>
      <c r="G54" s="113">
        <v>51568.16878</v>
      </c>
      <c r="H54" s="113">
        <v>28534.290649999999</v>
      </c>
      <c r="I54" s="113">
        <v>0</v>
      </c>
      <c r="J54" s="113">
        <v>1420.7053000000001</v>
      </c>
      <c r="K54" s="113">
        <v>1185.5644</v>
      </c>
      <c r="L54" s="113">
        <v>5470.6997799999999</v>
      </c>
      <c r="M54" s="113">
        <v>0</v>
      </c>
      <c r="N54" s="113">
        <v>1793.9304399999999</v>
      </c>
      <c r="O54" s="113">
        <v>587231.71802000003</v>
      </c>
      <c r="P54" s="130">
        <v>2.8044729719996751E-2</v>
      </c>
    </row>
    <row r="55" spans="1:82">
      <c r="A55" s="113" t="s">
        <v>1019</v>
      </c>
      <c r="B55" s="113">
        <v>66976.179149999996</v>
      </c>
      <c r="C55" s="113">
        <v>35787.52044</v>
      </c>
      <c r="D55" s="113">
        <v>72793.31</v>
      </c>
      <c r="E55" s="113">
        <v>58127.78645</v>
      </c>
      <c r="F55" s="113">
        <v>36501.76081</v>
      </c>
      <c r="G55" s="113">
        <v>29966.49252</v>
      </c>
      <c r="H55" s="113">
        <v>14954.165130000001</v>
      </c>
      <c r="I55" s="113">
        <v>0</v>
      </c>
      <c r="J55" s="113">
        <v>914.07140000000004</v>
      </c>
      <c r="K55" s="113">
        <v>707.89442000000008</v>
      </c>
      <c r="L55" s="113">
        <v>3691.3616200000001</v>
      </c>
      <c r="M55" s="113">
        <v>0</v>
      </c>
      <c r="N55" s="113">
        <v>466.79745000000003</v>
      </c>
      <c r="O55" s="113">
        <v>320887.33939000004</v>
      </c>
      <c r="P55" s="130">
        <v>1.532478309261715E-2</v>
      </c>
    </row>
    <row r="56" spans="1:82">
      <c r="A56" s="113" t="s">
        <v>1020</v>
      </c>
      <c r="B56" s="113">
        <v>71096.317599999995</v>
      </c>
      <c r="C56" s="113">
        <v>33032.903850000002</v>
      </c>
      <c r="D56" s="113">
        <v>80216.695439999996</v>
      </c>
      <c r="E56" s="113">
        <v>57941.702659999995</v>
      </c>
      <c r="F56" s="113">
        <v>38113.519030000003</v>
      </c>
      <c r="G56" s="113">
        <v>31863.33108</v>
      </c>
      <c r="H56" s="113">
        <v>17569.688920000001</v>
      </c>
      <c r="I56" s="113">
        <v>0</v>
      </c>
      <c r="J56" s="113">
        <v>812.94312000000002</v>
      </c>
      <c r="K56" s="113">
        <v>911.83969999999999</v>
      </c>
      <c r="L56" s="113">
        <v>3951.9217200000003</v>
      </c>
      <c r="M56" s="113">
        <v>0</v>
      </c>
      <c r="N56" s="113">
        <v>666.33590000000004</v>
      </c>
      <c r="O56" s="113">
        <v>336177.19902</v>
      </c>
      <c r="P56" s="130">
        <v>1.6054988848916974E-2</v>
      </c>
    </row>
    <row r="57" spans="1:82">
      <c r="A57" s="113" t="s">
        <v>1021</v>
      </c>
      <c r="B57" s="113">
        <v>71320.74278</v>
      </c>
      <c r="C57" s="113">
        <v>33971.169740000005</v>
      </c>
      <c r="D57" s="113">
        <v>86625.99248999999</v>
      </c>
      <c r="E57" s="113">
        <v>61974.861229999995</v>
      </c>
      <c r="F57" s="113">
        <v>41824.833599999998</v>
      </c>
      <c r="G57" s="113">
        <v>31879.39357</v>
      </c>
      <c r="H57" s="113">
        <v>17673.203300000001</v>
      </c>
      <c r="I57" s="113">
        <v>0</v>
      </c>
      <c r="J57" s="113">
        <v>663.87356999999997</v>
      </c>
      <c r="K57" s="113">
        <v>989.31254000000001</v>
      </c>
      <c r="L57" s="113">
        <v>5547.7771900000007</v>
      </c>
      <c r="M57" s="113">
        <v>0</v>
      </c>
      <c r="N57" s="113">
        <v>606.34387000000004</v>
      </c>
      <c r="O57" s="113">
        <v>353077.50387999997</v>
      </c>
      <c r="P57" s="130">
        <v>1.6862105473309023E-2</v>
      </c>
    </row>
    <row r="58" spans="1:82">
      <c r="A58" s="113" t="s">
        <v>1022</v>
      </c>
      <c r="B58" s="113">
        <v>52640.15251</v>
      </c>
      <c r="C58" s="113">
        <v>27191.516219999998</v>
      </c>
      <c r="D58" s="113">
        <v>69037.220889999997</v>
      </c>
      <c r="E58" s="113">
        <v>45470.588739999999</v>
      </c>
      <c r="F58" s="113">
        <v>32883.593670000002</v>
      </c>
      <c r="G58" s="113">
        <v>26079.05084</v>
      </c>
      <c r="H58" s="113">
        <v>16144.98998</v>
      </c>
      <c r="I58" s="113">
        <v>0</v>
      </c>
      <c r="J58" s="113">
        <v>610.51414999999997</v>
      </c>
      <c r="K58" s="113">
        <v>514.11221999999998</v>
      </c>
      <c r="L58" s="113">
        <v>4492.6666500000001</v>
      </c>
      <c r="M58" s="113">
        <v>0</v>
      </c>
      <c r="N58" s="113">
        <v>281.35413</v>
      </c>
      <c r="O58" s="113">
        <v>275345.76000000007</v>
      </c>
      <c r="P58" s="130">
        <v>1.3149830265953205E-2</v>
      </c>
    </row>
    <row r="59" spans="1:82">
      <c r="A59" s="113" t="s">
        <v>1023</v>
      </c>
      <c r="B59" s="113">
        <v>6370.7856700000002</v>
      </c>
      <c r="C59" s="113">
        <v>4233.5344500000001</v>
      </c>
      <c r="D59" s="113">
        <v>8655.5455999999995</v>
      </c>
      <c r="E59" s="113">
        <v>5692.3579099999997</v>
      </c>
      <c r="F59" s="113">
        <v>4022.30719</v>
      </c>
      <c r="G59" s="113">
        <v>3726.1673999999998</v>
      </c>
      <c r="H59" s="113">
        <v>2458.5471400000001</v>
      </c>
      <c r="I59" s="113">
        <v>0</v>
      </c>
      <c r="J59" s="113">
        <v>127.45039</v>
      </c>
      <c r="K59" s="113">
        <v>45.907530000000001</v>
      </c>
      <c r="L59" s="113">
        <v>569.24956000000009</v>
      </c>
      <c r="M59" s="113">
        <v>0</v>
      </c>
      <c r="N59" s="113">
        <v>42.090269999999997</v>
      </c>
      <c r="O59" s="113">
        <v>35943.943109999993</v>
      </c>
      <c r="P59" s="130">
        <v>1.7165935331111618E-3</v>
      </c>
    </row>
    <row r="60" spans="1:82">
      <c r="A60" s="113" t="s">
        <v>1024</v>
      </c>
      <c r="B60" s="113">
        <v>6149.3456999999999</v>
      </c>
      <c r="C60" s="113">
        <v>4760.6332300000004</v>
      </c>
      <c r="D60" s="113">
        <v>8756.0626499999998</v>
      </c>
      <c r="E60" s="113">
        <v>5022.6324000000004</v>
      </c>
      <c r="F60" s="113">
        <v>4191.8822099999998</v>
      </c>
      <c r="G60" s="113">
        <v>3459.2549599999998</v>
      </c>
      <c r="H60" s="113">
        <v>2206.7300599999999</v>
      </c>
      <c r="I60" s="113">
        <v>0</v>
      </c>
      <c r="J60" s="113">
        <v>174.27289999999999</v>
      </c>
      <c r="K60" s="113">
        <v>72.344220000000007</v>
      </c>
      <c r="L60" s="113">
        <v>909.87831000000006</v>
      </c>
      <c r="M60" s="113">
        <v>0</v>
      </c>
      <c r="N60" s="113">
        <v>111.30964999999999</v>
      </c>
      <c r="O60" s="113">
        <v>35814.346290000001</v>
      </c>
      <c r="P60" s="130">
        <v>1.7104043105641822E-3</v>
      </c>
    </row>
    <row r="61" spans="1:82">
      <c r="A61" s="113" t="s">
        <v>220</v>
      </c>
      <c r="B61" s="113">
        <v>3864416.2040800005</v>
      </c>
      <c r="C61" s="113">
        <v>2705737.4680400002</v>
      </c>
      <c r="D61" s="113">
        <v>4233927.5338199995</v>
      </c>
      <c r="E61" s="113">
        <v>4041396.9264100003</v>
      </c>
      <c r="F61" s="113">
        <v>3181646.1691399999</v>
      </c>
      <c r="G61" s="113">
        <v>1738931.4825799998</v>
      </c>
      <c r="H61" s="113">
        <v>824077.4233599999</v>
      </c>
      <c r="I61" s="113">
        <v>0</v>
      </c>
      <c r="J61" s="113">
        <v>21253.845790000003</v>
      </c>
      <c r="K61" s="113">
        <v>246985.95301</v>
      </c>
      <c r="L61" s="113">
        <v>65958.168539999999</v>
      </c>
      <c r="M61" s="113">
        <v>0</v>
      </c>
      <c r="N61" s="113">
        <v>14780.162120000001</v>
      </c>
      <c r="O61" s="113">
        <v>20939111.336890005</v>
      </c>
      <c r="P61" s="130">
        <v>1</v>
      </c>
    </row>
    <row r="62" spans="1:82" s="130" customFormat="1" ht="13.5" thickBot="1">
      <c r="A62" s="130" t="s">
        <v>1025</v>
      </c>
      <c r="B62" s="130">
        <v>0.1845549289033947</v>
      </c>
      <c r="C62" s="130">
        <v>0.12921930756789565</v>
      </c>
      <c r="D62" s="130">
        <v>0.20220187312155752</v>
      </c>
      <c r="E62" s="130">
        <v>0.19300708904918845</v>
      </c>
      <c r="F62" s="130">
        <v>0.15194752623214983</v>
      </c>
      <c r="G62" s="130">
        <v>8.3047052694943821E-2</v>
      </c>
      <c r="H62" s="130">
        <v>3.9355892907840882E-2</v>
      </c>
      <c r="I62" s="130">
        <v>0</v>
      </c>
      <c r="J62" s="130">
        <v>1.0150309365114032E-3</v>
      </c>
      <c r="K62" s="130">
        <v>1.1795436254969727E-2</v>
      </c>
      <c r="L62" s="130">
        <v>3.1499984635831482E-3</v>
      </c>
      <c r="M62" s="130">
        <v>0</v>
      </c>
      <c r="N62" s="130">
        <v>7.0586386796466763E-4</v>
      </c>
      <c r="O62" s="130">
        <v>1</v>
      </c>
    </row>
    <row r="63" spans="1:82" ht="40.5" customHeight="1" thickTop="1" thickBot="1">
      <c r="A63" s="468" t="s">
        <v>1029</v>
      </c>
      <c r="B63" s="468" t="s">
        <v>175</v>
      </c>
      <c r="C63" s="468" t="s">
        <v>177</v>
      </c>
      <c r="D63" s="468" t="s">
        <v>173</v>
      </c>
      <c r="E63" s="468" t="s">
        <v>171</v>
      </c>
      <c r="F63" s="468" t="s">
        <v>165</v>
      </c>
      <c r="G63" s="468" t="s">
        <v>169</v>
      </c>
      <c r="H63" s="468" t="s">
        <v>167</v>
      </c>
      <c r="I63" s="468" t="s">
        <v>176</v>
      </c>
      <c r="J63" s="468" t="s">
        <v>174</v>
      </c>
      <c r="K63" s="468" t="s">
        <v>166</v>
      </c>
      <c r="L63" s="468" t="s">
        <v>172</v>
      </c>
      <c r="M63" s="468" t="s">
        <v>170</v>
      </c>
      <c r="N63" s="468" t="s">
        <v>168</v>
      </c>
      <c r="O63" s="469" t="s">
        <v>528</v>
      </c>
      <c r="P63" s="468" t="s">
        <v>985</v>
      </c>
      <c r="Q63" s="112"/>
      <c r="R63" s="112"/>
      <c r="S63" s="112"/>
      <c r="T63" s="112"/>
      <c r="U63" s="112"/>
      <c r="V63" s="112"/>
      <c r="W63" s="112"/>
      <c r="X63" s="112"/>
      <c r="Y63" s="112"/>
      <c r="Z63" s="112"/>
      <c r="AA63" s="112"/>
      <c r="AB63" s="112"/>
      <c r="AC63" s="112"/>
      <c r="AD63" s="112"/>
      <c r="AE63" s="112"/>
      <c r="AF63" s="112"/>
      <c r="AG63" s="112"/>
      <c r="AH63" s="112"/>
      <c r="AI63" s="112"/>
      <c r="AJ63" s="112"/>
      <c r="AK63" s="112"/>
      <c r="AL63" s="112"/>
      <c r="AM63" s="112"/>
      <c r="AN63" s="112"/>
      <c r="AO63" s="112"/>
      <c r="AP63" s="112"/>
      <c r="AQ63" s="112"/>
      <c r="AR63" s="112"/>
      <c r="AS63" s="112"/>
      <c r="AT63" s="112"/>
      <c r="AU63" s="112"/>
      <c r="AV63" s="112"/>
      <c r="AW63" s="112"/>
      <c r="AX63" s="112"/>
      <c r="AY63" s="112"/>
      <c r="AZ63" s="112"/>
      <c r="BA63" s="112"/>
      <c r="BB63" s="112"/>
      <c r="BC63" s="112"/>
      <c r="BD63" s="112"/>
      <c r="BE63" s="112"/>
      <c r="BF63" s="112"/>
      <c r="BG63" s="112"/>
      <c r="BH63" s="112"/>
      <c r="BI63" s="112"/>
      <c r="BJ63" s="112"/>
      <c r="BK63" s="112"/>
      <c r="BL63" s="112"/>
      <c r="BM63" s="112"/>
      <c r="BN63" s="112"/>
      <c r="BO63" s="112"/>
      <c r="BP63" s="112"/>
      <c r="BQ63" s="112"/>
      <c r="BR63" s="112"/>
      <c r="BS63" s="112"/>
      <c r="BT63" s="112"/>
      <c r="BU63" s="112"/>
      <c r="BV63" s="112"/>
      <c r="BW63" s="112"/>
      <c r="BX63" s="112"/>
      <c r="BY63" s="112"/>
      <c r="BZ63" s="112"/>
      <c r="CA63" s="112"/>
      <c r="CB63" s="112"/>
      <c r="CC63" s="112"/>
      <c r="CD63" s="112"/>
    </row>
    <row r="64" spans="1:82" ht="13.5" thickTop="1">
      <c r="A64" s="113" t="s">
        <v>1011</v>
      </c>
      <c r="B64" s="113">
        <v>37</v>
      </c>
      <c r="C64" s="113">
        <v>21</v>
      </c>
      <c r="D64" s="113">
        <v>34</v>
      </c>
      <c r="E64" s="113">
        <v>35</v>
      </c>
      <c r="F64" s="113">
        <v>29</v>
      </c>
      <c r="G64" s="113">
        <v>13</v>
      </c>
      <c r="H64" s="113">
        <v>3</v>
      </c>
      <c r="I64" s="113">
        <v>0</v>
      </c>
      <c r="J64" s="113">
        <v>0</v>
      </c>
      <c r="K64" s="113">
        <v>2</v>
      </c>
      <c r="L64" s="113">
        <v>0</v>
      </c>
      <c r="M64" s="113">
        <v>0</v>
      </c>
      <c r="N64" s="113">
        <v>0</v>
      </c>
      <c r="O64" s="113">
        <v>174</v>
      </c>
      <c r="P64" s="130">
        <v>1.4335263925390718E-3</v>
      </c>
    </row>
    <row r="65" spans="1:16">
      <c r="A65" s="113" t="s">
        <v>1012</v>
      </c>
      <c r="B65" s="113">
        <v>30</v>
      </c>
      <c r="C65" s="113">
        <v>27</v>
      </c>
      <c r="D65" s="113">
        <v>54</v>
      </c>
      <c r="E65" s="113">
        <v>59</v>
      </c>
      <c r="F65" s="113">
        <v>28</v>
      </c>
      <c r="G65" s="113">
        <v>20</v>
      </c>
      <c r="H65" s="113">
        <v>13</v>
      </c>
      <c r="I65" s="113">
        <v>0</v>
      </c>
      <c r="J65" s="113">
        <v>0</v>
      </c>
      <c r="K65" s="113">
        <v>1</v>
      </c>
      <c r="L65" s="113">
        <v>0</v>
      </c>
      <c r="M65" s="113">
        <v>0</v>
      </c>
      <c r="N65" s="113">
        <v>0</v>
      </c>
      <c r="O65" s="113">
        <v>232</v>
      </c>
      <c r="P65" s="130">
        <v>1.9113685233854291E-3</v>
      </c>
    </row>
    <row r="66" spans="1:16">
      <c r="A66" s="113" t="s">
        <v>1013</v>
      </c>
      <c r="B66" s="113">
        <v>103</v>
      </c>
      <c r="C66" s="113">
        <v>42</v>
      </c>
      <c r="D66" s="113">
        <v>69</v>
      </c>
      <c r="E66" s="113">
        <v>109</v>
      </c>
      <c r="F66" s="113">
        <v>68</v>
      </c>
      <c r="G66" s="113">
        <v>39</v>
      </c>
      <c r="H66" s="113">
        <v>20</v>
      </c>
      <c r="I66" s="113">
        <v>0</v>
      </c>
      <c r="J66" s="113">
        <v>0</v>
      </c>
      <c r="K66" s="113">
        <v>0</v>
      </c>
      <c r="L66" s="113">
        <v>0</v>
      </c>
      <c r="M66" s="113">
        <v>0</v>
      </c>
      <c r="N66" s="113">
        <v>0</v>
      </c>
      <c r="O66" s="113">
        <v>450</v>
      </c>
      <c r="P66" s="130">
        <v>3.7073958427734617E-3</v>
      </c>
    </row>
    <row r="67" spans="1:16">
      <c r="A67" s="113" t="s">
        <v>1014</v>
      </c>
      <c r="B67" s="113">
        <v>278</v>
      </c>
      <c r="C67" s="113">
        <v>160</v>
      </c>
      <c r="D67" s="113">
        <v>281</v>
      </c>
      <c r="E67" s="113">
        <v>301</v>
      </c>
      <c r="F67" s="113">
        <v>175</v>
      </c>
      <c r="G67" s="113">
        <v>129</v>
      </c>
      <c r="H67" s="113">
        <v>90</v>
      </c>
      <c r="I67" s="113">
        <v>0</v>
      </c>
      <c r="J67" s="113">
        <v>3</v>
      </c>
      <c r="K67" s="113">
        <v>5</v>
      </c>
      <c r="L67" s="113">
        <v>5</v>
      </c>
      <c r="M67" s="113">
        <v>0</v>
      </c>
      <c r="N67" s="113">
        <v>2</v>
      </c>
      <c r="O67" s="113">
        <v>1429</v>
      </c>
      <c r="P67" s="130">
        <v>1.1773041465162837E-2</v>
      </c>
    </row>
    <row r="68" spans="1:16">
      <c r="A68" s="113" t="s">
        <v>1015</v>
      </c>
      <c r="B68" s="113">
        <v>396</v>
      </c>
      <c r="C68" s="113">
        <v>247</v>
      </c>
      <c r="D68" s="113">
        <v>460</v>
      </c>
      <c r="E68" s="113">
        <v>430</v>
      </c>
      <c r="F68" s="113">
        <v>253</v>
      </c>
      <c r="G68" s="113">
        <v>208</v>
      </c>
      <c r="H68" s="113">
        <v>123</v>
      </c>
      <c r="I68" s="113">
        <v>0</v>
      </c>
      <c r="J68" s="113">
        <v>4</v>
      </c>
      <c r="K68" s="113">
        <v>6</v>
      </c>
      <c r="L68" s="113">
        <v>13</v>
      </c>
      <c r="M68" s="113">
        <v>0</v>
      </c>
      <c r="N68" s="113">
        <v>3</v>
      </c>
      <c r="O68" s="113">
        <v>2143</v>
      </c>
      <c r="P68" s="130">
        <v>1.7655442869030064E-2</v>
      </c>
    </row>
    <row r="69" spans="1:16">
      <c r="A69" s="113" t="s">
        <v>1016</v>
      </c>
      <c r="B69" s="113">
        <v>668</v>
      </c>
      <c r="C69" s="113">
        <v>389</v>
      </c>
      <c r="D69" s="113">
        <v>758</v>
      </c>
      <c r="E69" s="113">
        <v>692</v>
      </c>
      <c r="F69" s="113">
        <v>412</v>
      </c>
      <c r="G69" s="113">
        <v>315</v>
      </c>
      <c r="H69" s="113">
        <v>190</v>
      </c>
      <c r="I69" s="113">
        <v>0</v>
      </c>
      <c r="J69" s="113">
        <v>6</v>
      </c>
      <c r="K69" s="113">
        <v>12</v>
      </c>
      <c r="L69" s="113">
        <v>23</v>
      </c>
      <c r="M69" s="113">
        <v>0</v>
      </c>
      <c r="N69" s="113">
        <v>6</v>
      </c>
      <c r="O69" s="113">
        <v>3471</v>
      </c>
      <c r="P69" s="130">
        <v>2.8596379933925966E-2</v>
      </c>
    </row>
    <row r="70" spans="1:16">
      <c r="A70" s="113" t="s">
        <v>1017</v>
      </c>
      <c r="B70" s="113">
        <v>682</v>
      </c>
      <c r="C70" s="113">
        <v>401</v>
      </c>
      <c r="D70" s="113">
        <v>842</v>
      </c>
      <c r="E70" s="113">
        <v>676</v>
      </c>
      <c r="F70" s="113">
        <v>442</v>
      </c>
      <c r="G70" s="113">
        <v>327</v>
      </c>
      <c r="H70" s="113">
        <v>189</v>
      </c>
      <c r="I70" s="113">
        <v>0</v>
      </c>
      <c r="J70" s="113">
        <v>12</v>
      </c>
      <c r="K70" s="113">
        <v>15</v>
      </c>
      <c r="L70" s="113">
        <v>27</v>
      </c>
      <c r="M70" s="113">
        <v>0</v>
      </c>
      <c r="N70" s="113">
        <v>4</v>
      </c>
      <c r="O70" s="113">
        <v>3617</v>
      </c>
      <c r="P70" s="130">
        <v>2.9799223918470247E-2</v>
      </c>
    </row>
    <row r="71" spans="1:16">
      <c r="A71" s="113" t="s">
        <v>1018</v>
      </c>
      <c r="B71" s="113">
        <v>709</v>
      </c>
      <c r="C71" s="113">
        <v>375</v>
      </c>
      <c r="D71" s="113">
        <v>857</v>
      </c>
      <c r="E71" s="113">
        <v>609</v>
      </c>
      <c r="F71" s="113">
        <v>399</v>
      </c>
      <c r="G71" s="113">
        <v>306</v>
      </c>
      <c r="H71" s="113">
        <v>166</v>
      </c>
      <c r="I71" s="113">
        <v>0</v>
      </c>
      <c r="J71" s="113">
        <v>8</v>
      </c>
      <c r="K71" s="113">
        <v>7</v>
      </c>
      <c r="L71" s="113">
        <v>33</v>
      </c>
      <c r="M71" s="113">
        <v>0</v>
      </c>
      <c r="N71" s="113">
        <v>10</v>
      </c>
      <c r="O71" s="113">
        <v>3479</v>
      </c>
      <c r="P71" s="130">
        <v>2.8662289193353053E-2</v>
      </c>
    </row>
    <row r="72" spans="1:16">
      <c r="A72" s="113" t="s">
        <v>1019</v>
      </c>
      <c r="B72" s="113">
        <v>561</v>
      </c>
      <c r="C72" s="113">
        <v>301</v>
      </c>
      <c r="D72" s="113">
        <v>612</v>
      </c>
      <c r="E72" s="113">
        <v>487</v>
      </c>
      <c r="F72" s="113">
        <v>305</v>
      </c>
      <c r="G72" s="113">
        <v>252</v>
      </c>
      <c r="H72" s="113">
        <v>125</v>
      </c>
      <c r="I72" s="113">
        <v>0</v>
      </c>
      <c r="J72" s="113">
        <v>8</v>
      </c>
      <c r="K72" s="113">
        <v>6</v>
      </c>
      <c r="L72" s="113">
        <v>31</v>
      </c>
      <c r="M72" s="113">
        <v>0</v>
      </c>
      <c r="N72" s="113">
        <v>4</v>
      </c>
      <c r="O72" s="113">
        <v>2692</v>
      </c>
      <c r="P72" s="130">
        <v>2.2178465797213685E-2</v>
      </c>
    </row>
    <row r="73" spans="1:16">
      <c r="A73" s="113" t="s">
        <v>1020</v>
      </c>
      <c r="B73" s="113">
        <v>839</v>
      </c>
      <c r="C73" s="113">
        <v>390</v>
      </c>
      <c r="D73" s="113">
        <v>953</v>
      </c>
      <c r="E73" s="113">
        <v>685</v>
      </c>
      <c r="F73" s="113">
        <v>452</v>
      </c>
      <c r="G73" s="113">
        <v>379</v>
      </c>
      <c r="H73" s="113">
        <v>207</v>
      </c>
      <c r="I73" s="113">
        <v>0</v>
      </c>
      <c r="J73" s="113">
        <v>10</v>
      </c>
      <c r="K73" s="113">
        <v>11</v>
      </c>
      <c r="L73" s="113">
        <v>47</v>
      </c>
      <c r="M73" s="113">
        <v>0</v>
      </c>
      <c r="N73" s="113">
        <v>8</v>
      </c>
      <c r="O73" s="113">
        <v>3981</v>
      </c>
      <c r="P73" s="130">
        <v>3.2798095222402554E-2</v>
      </c>
    </row>
    <row r="74" spans="1:16">
      <c r="A74" s="113" t="s">
        <v>1021</v>
      </c>
      <c r="B74" s="113">
        <v>1445</v>
      </c>
      <c r="C74" s="113">
        <v>687</v>
      </c>
      <c r="D74" s="113">
        <v>1754</v>
      </c>
      <c r="E74" s="113">
        <v>1260</v>
      </c>
      <c r="F74" s="113">
        <v>845</v>
      </c>
      <c r="G74" s="113">
        <v>650</v>
      </c>
      <c r="H74" s="113">
        <v>368</v>
      </c>
      <c r="I74" s="113">
        <v>0</v>
      </c>
      <c r="J74" s="113">
        <v>13</v>
      </c>
      <c r="K74" s="113">
        <v>21</v>
      </c>
      <c r="L74" s="113">
        <v>112</v>
      </c>
      <c r="M74" s="113">
        <v>0</v>
      </c>
      <c r="N74" s="113">
        <v>12</v>
      </c>
      <c r="O74" s="113">
        <v>7167</v>
      </c>
      <c r="P74" s="130">
        <v>5.9046457789238664E-2</v>
      </c>
    </row>
    <row r="75" spans="1:16">
      <c r="A75" s="113" t="s">
        <v>1022</v>
      </c>
      <c r="B75" s="113">
        <v>3070</v>
      </c>
      <c r="C75" s="113">
        <v>1607</v>
      </c>
      <c r="D75" s="113">
        <v>4036</v>
      </c>
      <c r="E75" s="113">
        <v>2648</v>
      </c>
      <c r="F75" s="113">
        <v>1931</v>
      </c>
      <c r="G75" s="113">
        <v>1548</v>
      </c>
      <c r="H75" s="113">
        <v>952</v>
      </c>
      <c r="I75" s="113">
        <v>0</v>
      </c>
      <c r="J75" s="113">
        <v>40</v>
      </c>
      <c r="K75" s="113">
        <v>33</v>
      </c>
      <c r="L75" s="113">
        <v>272</v>
      </c>
      <c r="M75" s="113">
        <v>0</v>
      </c>
      <c r="N75" s="113">
        <v>18</v>
      </c>
      <c r="O75" s="113">
        <v>16155</v>
      </c>
      <c r="P75" s="130">
        <v>0.13309551075556728</v>
      </c>
    </row>
    <row r="76" spans="1:16">
      <c r="A76" s="113" t="s">
        <v>1023</v>
      </c>
      <c r="B76" s="113">
        <v>1283</v>
      </c>
      <c r="C76" s="113">
        <v>896</v>
      </c>
      <c r="D76" s="113">
        <v>1749</v>
      </c>
      <c r="E76" s="113">
        <v>1170</v>
      </c>
      <c r="F76" s="113">
        <v>809</v>
      </c>
      <c r="G76" s="113">
        <v>747</v>
      </c>
      <c r="H76" s="113">
        <v>503</v>
      </c>
      <c r="I76" s="113">
        <v>0</v>
      </c>
      <c r="J76" s="113">
        <v>26</v>
      </c>
      <c r="K76" s="113">
        <v>10</v>
      </c>
      <c r="L76" s="113">
        <v>113</v>
      </c>
      <c r="M76" s="113">
        <v>0</v>
      </c>
      <c r="N76" s="113">
        <v>7</v>
      </c>
      <c r="O76" s="113">
        <v>7313</v>
      </c>
      <c r="P76" s="130">
        <v>6.0249301773782946E-2</v>
      </c>
    </row>
    <row r="77" spans="1:16">
      <c r="A77" s="113" t="s">
        <v>1024</v>
      </c>
      <c r="B77" s="113">
        <v>12549</v>
      </c>
      <c r="C77" s="113">
        <v>10976</v>
      </c>
      <c r="D77" s="113">
        <v>16204</v>
      </c>
      <c r="E77" s="113">
        <v>7839</v>
      </c>
      <c r="F77" s="113">
        <v>8812</v>
      </c>
      <c r="G77" s="113">
        <v>6209</v>
      </c>
      <c r="H77" s="113">
        <v>4201</v>
      </c>
      <c r="I77" s="113">
        <v>0</v>
      </c>
      <c r="J77" s="113">
        <v>177</v>
      </c>
      <c r="K77" s="113">
        <v>101</v>
      </c>
      <c r="L77" s="113">
        <v>1900</v>
      </c>
      <c r="M77" s="113">
        <v>0</v>
      </c>
      <c r="N77" s="113">
        <v>108</v>
      </c>
      <c r="O77" s="113">
        <v>69076</v>
      </c>
      <c r="P77" s="130">
        <v>0.56909350052315477</v>
      </c>
    </row>
    <row r="78" spans="1:16">
      <c r="A78" s="113" t="s">
        <v>220</v>
      </c>
      <c r="B78" s="113">
        <v>22650</v>
      </c>
      <c r="C78" s="113">
        <v>16519</v>
      </c>
      <c r="D78" s="113">
        <v>28663</v>
      </c>
      <c r="E78" s="113">
        <v>17000</v>
      </c>
      <c r="F78" s="113">
        <v>14960</v>
      </c>
      <c r="G78" s="113">
        <v>11142</v>
      </c>
      <c r="H78" s="113">
        <v>7150</v>
      </c>
      <c r="I78" s="113">
        <v>0</v>
      </c>
      <c r="J78" s="113">
        <v>307</v>
      </c>
      <c r="K78" s="113">
        <v>230</v>
      </c>
      <c r="L78" s="113">
        <v>2576</v>
      </c>
      <c r="M78" s="113">
        <v>0</v>
      </c>
      <c r="N78" s="113">
        <v>182</v>
      </c>
      <c r="O78" s="113">
        <v>121379</v>
      </c>
      <c r="P78" s="130">
        <v>1</v>
      </c>
    </row>
    <row r="79" spans="1:16" s="130" customFormat="1">
      <c r="A79" s="130" t="s">
        <v>1025</v>
      </c>
      <c r="B79" s="130">
        <v>0.1866055907529309</v>
      </c>
      <c r="C79" s="130">
        <v>0.13609438205949959</v>
      </c>
      <c r="D79" s="130">
        <v>0.23614463786981274</v>
      </c>
      <c r="E79" s="130">
        <v>0.14005717628255299</v>
      </c>
      <c r="F79" s="130">
        <v>0.12325031512864663</v>
      </c>
      <c r="G79" s="130">
        <v>9.1795121067070912E-2</v>
      </c>
      <c r="H79" s="130">
        <v>5.8906400612956114E-2</v>
      </c>
      <c r="I79" s="130">
        <v>0</v>
      </c>
      <c r="J79" s="130">
        <v>2.5292678305143396E-3</v>
      </c>
      <c r="K79" s="130">
        <v>1.8948912085286582E-3</v>
      </c>
      <c r="L79" s="130">
        <v>2.1222781535520971E-2</v>
      </c>
      <c r="M79" s="130">
        <v>0</v>
      </c>
      <c r="N79" s="130">
        <v>1.4994356519661557E-3</v>
      </c>
      <c r="O79" s="130">
        <v>1</v>
      </c>
    </row>
    <row r="80" spans="1:16" ht="12.75" customHeight="1"/>
    <row r="81" spans="1:82">
      <c r="A81" s="113" t="s">
        <v>1030</v>
      </c>
    </row>
    <row r="82" spans="1:82" ht="12.75" customHeight="1"/>
    <row r="83" spans="1:82" ht="30" customHeight="1">
      <c r="A83" s="467" t="s">
        <v>238</v>
      </c>
      <c r="B83" s="467"/>
      <c r="C83" s="467"/>
      <c r="D83" s="467"/>
      <c r="E83" s="467"/>
      <c r="F83" s="467"/>
      <c r="G83" s="467"/>
      <c r="H83" s="467"/>
      <c r="I83" s="467"/>
      <c r="J83" s="467"/>
      <c r="K83" s="467"/>
      <c r="L83" s="467"/>
      <c r="M83" s="467"/>
      <c r="N83" s="467"/>
      <c r="O83" s="127"/>
      <c r="P83" s="127"/>
      <c r="Q83" s="112"/>
      <c r="R83" s="112"/>
      <c r="S83" s="112"/>
      <c r="T83" s="112"/>
      <c r="U83" s="112"/>
      <c r="V83" s="112"/>
      <c r="W83" s="112"/>
      <c r="X83" s="112"/>
      <c r="Y83" s="112"/>
      <c r="Z83" s="112"/>
      <c r="AA83" s="112"/>
      <c r="AB83" s="112"/>
      <c r="AC83" s="112"/>
      <c r="AD83" s="112"/>
      <c r="AE83" s="112"/>
      <c r="AF83" s="112"/>
      <c r="AG83" s="112"/>
      <c r="AH83" s="112"/>
      <c r="AI83" s="112"/>
      <c r="AJ83" s="112"/>
      <c r="AK83" s="112"/>
      <c r="AL83" s="112"/>
      <c r="AM83" s="112"/>
      <c r="AN83" s="112"/>
      <c r="AO83" s="112"/>
      <c r="AP83" s="112"/>
      <c r="AQ83" s="112"/>
      <c r="AR83" s="112"/>
      <c r="AS83" s="112"/>
      <c r="AT83" s="112"/>
      <c r="AU83" s="112"/>
      <c r="AV83" s="112"/>
      <c r="AW83" s="112"/>
      <c r="AX83" s="112"/>
      <c r="AY83" s="112"/>
      <c r="AZ83" s="112"/>
      <c r="BA83" s="112"/>
      <c r="BB83" s="112"/>
      <c r="BC83" s="112"/>
      <c r="BD83" s="112"/>
      <c r="BE83" s="112"/>
      <c r="BF83" s="112"/>
      <c r="BG83" s="112"/>
      <c r="BH83" s="112"/>
      <c r="BI83" s="112"/>
      <c r="BJ83" s="112"/>
      <c r="BK83" s="112"/>
      <c r="BL83" s="112"/>
      <c r="BM83" s="112"/>
      <c r="BN83" s="112"/>
      <c r="BO83" s="112"/>
      <c r="BP83" s="112"/>
      <c r="BQ83" s="112"/>
      <c r="BR83" s="112"/>
      <c r="BS83" s="112"/>
      <c r="BT83" s="112"/>
      <c r="BU83" s="112"/>
      <c r="BV83" s="112"/>
      <c r="BW83" s="112"/>
      <c r="BX83" s="112"/>
      <c r="BY83" s="112"/>
      <c r="BZ83" s="112"/>
      <c r="CA83" s="112"/>
      <c r="CB83" s="112"/>
      <c r="CC83" s="112"/>
      <c r="CD83" s="112"/>
    </row>
    <row r="84" spans="1:82" ht="20.25" customHeight="1">
      <c r="A84" s="467" t="s">
        <v>1031</v>
      </c>
      <c r="B84" s="467"/>
      <c r="C84" s="467"/>
      <c r="D84" s="467"/>
      <c r="E84" s="467"/>
      <c r="F84" s="467"/>
      <c r="G84" s="467"/>
      <c r="H84" s="467"/>
      <c r="I84" s="467"/>
      <c r="J84" s="467"/>
      <c r="K84" s="467"/>
      <c r="L84" s="467"/>
      <c r="M84" s="467"/>
      <c r="N84" s="467"/>
      <c r="O84" s="127"/>
      <c r="P84" s="127"/>
      <c r="Q84" s="112"/>
      <c r="R84" s="112"/>
      <c r="S84" s="112"/>
      <c r="T84" s="112"/>
      <c r="U84" s="112"/>
      <c r="V84" s="112"/>
      <c r="W84" s="112"/>
      <c r="X84" s="112"/>
      <c r="Y84" s="112"/>
      <c r="Z84" s="112"/>
      <c r="AA84" s="112"/>
      <c r="AB84" s="112"/>
      <c r="AC84" s="112"/>
      <c r="AD84" s="112"/>
      <c r="AE84" s="112"/>
      <c r="AF84" s="112"/>
      <c r="AG84" s="112"/>
      <c r="AH84" s="112"/>
      <c r="AI84" s="112"/>
      <c r="AJ84" s="112"/>
      <c r="AK84" s="112"/>
      <c r="AL84" s="112"/>
      <c r="AM84" s="112"/>
      <c r="AN84" s="112"/>
      <c r="AO84" s="112"/>
      <c r="AP84" s="112"/>
      <c r="AQ84" s="112"/>
      <c r="AR84" s="112"/>
      <c r="AS84" s="112"/>
      <c r="AT84" s="112"/>
      <c r="AU84" s="112"/>
      <c r="AV84" s="112"/>
      <c r="AW84" s="112"/>
      <c r="AX84" s="112"/>
      <c r="AY84" s="112"/>
      <c r="AZ84" s="112"/>
      <c r="BA84" s="112"/>
      <c r="BB84" s="112"/>
      <c r="BC84" s="112"/>
      <c r="BD84" s="112"/>
      <c r="BE84" s="112"/>
      <c r="BF84" s="112"/>
      <c r="BG84" s="112"/>
      <c r="BH84" s="112"/>
      <c r="BI84" s="112"/>
      <c r="BJ84" s="112"/>
      <c r="BK84" s="112"/>
      <c r="BL84" s="112"/>
      <c r="BM84" s="112"/>
      <c r="BN84" s="112"/>
      <c r="BO84" s="112"/>
      <c r="BP84" s="112"/>
      <c r="BQ84" s="112"/>
      <c r="BR84" s="112"/>
      <c r="BS84" s="112"/>
      <c r="BT84" s="112"/>
      <c r="BU84" s="112"/>
      <c r="BV84" s="112"/>
      <c r="BW84" s="112"/>
      <c r="BX84" s="112"/>
      <c r="BY84" s="112"/>
      <c r="BZ84" s="112"/>
      <c r="CA84" s="112"/>
      <c r="CB84" s="112"/>
      <c r="CC84" s="112"/>
      <c r="CD84" s="112"/>
    </row>
    <row r="85" spans="1:82" ht="20.25" customHeight="1">
      <c r="A85" s="467" t="s">
        <v>2</v>
      </c>
      <c r="B85" s="467"/>
      <c r="C85" s="467"/>
      <c r="D85" s="467"/>
      <c r="E85" s="467"/>
      <c r="F85" s="467"/>
      <c r="G85" s="467"/>
      <c r="H85" s="467"/>
      <c r="I85" s="467"/>
      <c r="J85" s="467"/>
      <c r="K85" s="467"/>
      <c r="L85" s="467"/>
      <c r="M85" s="467"/>
      <c r="N85" s="467"/>
      <c r="O85" s="127"/>
      <c r="P85" s="127"/>
      <c r="Q85" s="112"/>
      <c r="R85" s="112"/>
      <c r="S85" s="112"/>
      <c r="T85" s="112"/>
      <c r="U85" s="112"/>
      <c r="V85" s="112"/>
      <c r="W85" s="112"/>
      <c r="X85" s="112"/>
      <c r="Y85" s="112"/>
      <c r="Z85" s="112"/>
      <c r="AA85" s="112"/>
      <c r="AB85" s="112"/>
      <c r="AC85" s="112"/>
      <c r="AD85" s="112"/>
      <c r="AE85" s="112"/>
      <c r="AF85" s="112"/>
      <c r="AG85" s="112"/>
      <c r="AH85" s="112"/>
      <c r="AI85" s="112"/>
      <c r="AJ85" s="112"/>
      <c r="AK85" s="112"/>
      <c r="AL85" s="112"/>
      <c r="AM85" s="112"/>
      <c r="AN85" s="112"/>
      <c r="AO85" s="112"/>
      <c r="AP85" s="112"/>
      <c r="AQ85" s="112"/>
      <c r="AR85" s="112"/>
      <c r="AS85" s="112"/>
      <c r="AT85" s="112"/>
      <c r="AU85" s="112"/>
      <c r="AV85" s="112"/>
      <c r="AW85" s="112"/>
      <c r="AX85" s="112"/>
      <c r="AY85" s="112"/>
      <c r="AZ85" s="112"/>
      <c r="BA85" s="112"/>
      <c r="BB85" s="112"/>
      <c r="BC85" s="112"/>
      <c r="BD85" s="112"/>
      <c r="BE85" s="112"/>
      <c r="BF85" s="112"/>
      <c r="BG85" s="112"/>
      <c r="BH85" s="112"/>
      <c r="BI85" s="112"/>
      <c r="BJ85" s="112"/>
      <c r="BK85" s="112"/>
      <c r="BL85" s="112"/>
      <c r="BM85" s="112"/>
      <c r="BN85" s="112"/>
      <c r="BO85" s="112"/>
      <c r="BP85" s="112"/>
      <c r="BQ85" s="112"/>
      <c r="BR85" s="112"/>
      <c r="BS85" s="112"/>
      <c r="BT85" s="112"/>
      <c r="BU85" s="112"/>
      <c r="BV85" s="112"/>
      <c r="BW85" s="112"/>
      <c r="BX85" s="112"/>
      <c r="BY85" s="112"/>
      <c r="BZ85" s="112"/>
      <c r="CA85" s="112"/>
      <c r="CB85" s="112"/>
      <c r="CC85" s="112"/>
      <c r="CD85" s="112"/>
    </row>
    <row r="86" spans="1:82" ht="20.25" customHeight="1" thickBot="1">
      <c r="A86" s="467" t="s">
        <v>3</v>
      </c>
      <c r="B86" s="467"/>
      <c r="C86" s="467"/>
      <c r="D86" s="467"/>
      <c r="E86" s="467"/>
      <c r="F86" s="467"/>
      <c r="G86" s="467"/>
      <c r="H86" s="467"/>
      <c r="I86" s="467"/>
      <c r="J86" s="467"/>
      <c r="K86" s="467"/>
      <c r="L86" s="467"/>
      <c r="M86" s="467"/>
      <c r="N86" s="467"/>
      <c r="O86" s="127"/>
      <c r="P86" s="127"/>
      <c r="Q86" s="112"/>
      <c r="R86" s="112"/>
      <c r="S86" s="112"/>
      <c r="T86" s="112"/>
      <c r="U86" s="112"/>
      <c r="V86" s="112"/>
      <c r="W86" s="112"/>
      <c r="X86" s="112"/>
      <c r="Y86" s="112"/>
      <c r="Z86" s="112"/>
      <c r="AA86" s="112"/>
      <c r="AB86" s="112"/>
      <c r="AC86" s="112"/>
      <c r="AD86" s="112"/>
      <c r="AE86" s="112"/>
      <c r="AF86" s="112"/>
      <c r="AG86" s="112"/>
      <c r="AH86" s="112"/>
      <c r="AI86" s="112"/>
      <c r="AJ86" s="112"/>
      <c r="AK86" s="112"/>
      <c r="AL86" s="112"/>
      <c r="AM86" s="112"/>
      <c r="AN86" s="112"/>
      <c r="AO86" s="112"/>
      <c r="AP86" s="112"/>
      <c r="AQ86" s="112"/>
      <c r="AR86" s="112"/>
      <c r="AS86" s="112"/>
      <c r="AT86" s="112"/>
      <c r="AU86" s="112"/>
      <c r="AV86" s="112"/>
      <c r="AW86" s="112"/>
      <c r="AX86" s="112"/>
      <c r="AY86" s="112"/>
      <c r="AZ86" s="112"/>
      <c r="BA86" s="112"/>
      <c r="BB86" s="112"/>
      <c r="BC86" s="112"/>
      <c r="BD86" s="112"/>
      <c r="BE86" s="112"/>
      <c r="BF86" s="112"/>
      <c r="BG86" s="112"/>
      <c r="BH86" s="112"/>
      <c r="BI86" s="112"/>
      <c r="BJ86" s="112"/>
      <c r="BK86" s="112"/>
      <c r="BL86" s="112"/>
      <c r="BM86" s="112"/>
      <c r="BN86" s="112"/>
      <c r="BO86" s="112"/>
      <c r="BP86" s="112"/>
      <c r="BQ86" s="112"/>
      <c r="BR86" s="112"/>
      <c r="BS86" s="112"/>
      <c r="BT86" s="112"/>
      <c r="BU86" s="112"/>
      <c r="BV86" s="112"/>
      <c r="BW86" s="112"/>
      <c r="BX86" s="112"/>
      <c r="BY86" s="112"/>
      <c r="BZ86" s="112"/>
      <c r="CA86" s="112"/>
      <c r="CB86" s="112"/>
      <c r="CC86" s="112"/>
      <c r="CD86" s="112"/>
    </row>
    <row r="87" spans="1:82" ht="44.25" customHeight="1" thickTop="1" thickBot="1">
      <c r="A87" s="468" t="s">
        <v>1009</v>
      </c>
      <c r="B87" s="468" t="s">
        <v>175</v>
      </c>
      <c r="C87" s="468" t="s">
        <v>177</v>
      </c>
      <c r="D87" s="468" t="s">
        <v>173</v>
      </c>
      <c r="E87" s="468" t="s">
        <v>171</v>
      </c>
      <c r="F87" s="468" t="s">
        <v>165</v>
      </c>
      <c r="G87" s="468" t="s">
        <v>169</v>
      </c>
      <c r="H87" s="468" t="s">
        <v>167</v>
      </c>
      <c r="I87" s="468" t="s">
        <v>176</v>
      </c>
      <c r="J87" s="468" t="s">
        <v>174</v>
      </c>
      <c r="K87" s="468" t="s">
        <v>166</v>
      </c>
      <c r="L87" s="468" t="s">
        <v>172</v>
      </c>
      <c r="M87" s="468" t="s">
        <v>170</v>
      </c>
      <c r="N87" s="468" t="s">
        <v>168</v>
      </c>
      <c r="O87" s="469" t="s">
        <v>528</v>
      </c>
      <c r="P87" s="468" t="s">
        <v>1010</v>
      </c>
      <c r="Q87" s="112"/>
      <c r="R87" s="112"/>
      <c r="S87" s="112"/>
      <c r="T87" s="112"/>
      <c r="U87" s="112"/>
      <c r="V87" s="112"/>
      <c r="W87" s="112"/>
      <c r="X87" s="112"/>
      <c r="Y87" s="112"/>
      <c r="Z87" s="112"/>
      <c r="AA87" s="112"/>
      <c r="AB87" s="112"/>
      <c r="AC87" s="112"/>
      <c r="AD87" s="112"/>
      <c r="AE87" s="112"/>
      <c r="AF87" s="112"/>
      <c r="AG87" s="112"/>
      <c r="AH87" s="112"/>
      <c r="AI87" s="112"/>
      <c r="AJ87" s="112"/>
      <c r="AK87" s="112"/>
      <c r="AL87" s="112"/>
      <c r="AM87" s="112"/>
      <c r="AN87" s="112"/>
      <c r="AO87" s="112"/>
      <c r="AP87" s="112"/>
      <c r="AQ87" s="112"/>
      <c r="AR87" s="112"/>
      <c r="AS87" s="112"/>
      <c r="AT87" s="112"/>
      <c r="AU87" s="112"/>
      <c r="AV87" s="112"/>
      <c r="AW87" s="112"/>
      <c r="AX87" s="112"/>
      <c r="AY87" s="112"/>
      <c r="AZ87" s="112"/>
      <c r="BA87" s="112"/>
      <c r="BB87" s="112"/>
      <c r="BC87" s="112"/>
      <c r="BD87" s="112"/>
      <c r="BE87" s="112"/>
      <c r="BF87" s="112"/>
      <c r="BG87" s="112"/>
      <c r="BH87" s="112"/>
      <c r="BI87" s="112"/>
      <c r="BJ87" s="112"/>
      <c r="BK87" s="112"/>
      <c r="BL87" s="112"/>
      <c r="BM87" s="112"/>
      <c r="BN87" s="112"/>
      <c r="BO87" s="112"/>
      <c r="BP87" s="112"/>
      <c r="BQ87" s="112"/>
      <c r="BR87" s="112"/>
      <c r="BS87" s="112"/>
      <c r="BT87" s="112"/>
      <c r="BU87" s="112"/>
      <c r="BV87" s="112"/>
      <c r="BW87" s="112"/>
      <c r="BX87" s="112"/>
      <c r="BY87" s="112"/>
      <c r="BZ87" s="112"/>
      <c r="CA87" s="112"/>
      <c r="CB87" s="112"/>
      <c r="CC87" s="112"/>
      <c r="CD87" s="112"/>
    </row>
    <row r="88" spans="1:82" ht="13.5" thickTop="1">
      <c r="A88" s="113" t="s">
        <v>1011</v>
      </c>
      <c r="B88" s="113">
        <v>260792.84292</v>
      </c>
      <c r="C88" s="113">
        <v>1221008.2999</v>
      </c>
      <c r="D88" s="113">
        <v>1142659.04327</v>
      </c>
      <c r="E88" s="113">
        <v>146509.34359</v>
      </c>
      <c r="F88" s="113">
        <v>430408.27047000005</v>
      </c>
      <c r="G88" s="113">
        <v>81901.120849999992</v>
      </c>
      <c r="H88" s="113">
        <v>169217.21275000001</v>
      </c>
      <c r="I88" s="113">
        <v>0</v>
      </c>
      <c r="J88" s="113">
        <v>0</v>
      </c>
      <c r="K88" s="113">
        <v>0</v>
      </c>
      <c r="L88" s="113">
        <v>128239.50463</v>
      </c>
      <c r="M88" s="113">
        <v>365184.14317</v>
      </c>
      <c r="N88" s="113">
        <v>30747.221219999999</v>
      </c>
      <c r="O88" s="113">
        <v>3976667.0027700001</v>
      </c>
      <c r="P88" s="130">
        <v>0.14633898023088512</v>
      </c>
    </row>
    <row r="89" spans="1:82">
      <c r="A89" s="113" t="s">
        <v>1012</v>
      </c>
      <c r="B89" s="113">
        <v>39944.96946</v>
      </c>
      <c r="C89" s="113">
        <v>106574.82518000001</v>
      </c>
      <c r="D89" s="113">
        <v>47478.253790000002</v>
      </c>
      <c r="E89" s="113">
        <v>118951.64628</v>
      </c>
      <c r="F89" s="113">
        <v>53340.954850000002</v>
      </c>
      <c r="G89" s="113">
        <v>66991.917010000005</v>
      </c>
      <c r="H89" s="113">
        <v>55251.60383</v>
      </c>
      <c r="I89" s="113">
        <v>7890.41356</v>
      </c>
      <c r="J89" s="113">
        <v>0</v>
      </c>
      <c r="K89" s="113">
        <v>9675.4270699999997</v>
      </c>
      <c r="L89" s="113">
        <v>0</v>
      </c>
      <c r="M89" s="113">
        <v>11555.191989999999</v>
      </c>
      <c r="N89" s="113">
        <v>19218.934249999998</v>
      </c>
      <c r="O89" s="113">
        <v>536874.13727000006</v>
      </c>
      <c r="P89" s="130">
        <v>1.9756648898613366E-2</v>
      </c>
    </row>
    <row r="90" spans="1:82">
      <c r="A90" s="113" t="s">
        <v>1013</v>
      </c>
      <c r="B90" s="113">
        <v>82955.184870000012</v>
      </c>
      <c r="C90" s="113">
        <v>58105.070359999998</v>
      </c>
      <c r="D90" s="113">
        <v>112647.76963</v>
      </c>
      <c r="E90" s="113">
        <v>157332.28425999999</v>
      </c>
      <c r="F90" s="113">
        <v>62572.622380000001</v>
      </c>
      <c r="G90" s="113">
        <v>78494.827919999996</v>
      </c>
      <c r="H90" s="113">
        <v>52316.554880000003</v>
      </c>
      <c r="I90" s="113">
        <v>11489.63399</v>
      </c>
      <c r="J90" s="113">
        <v>0</v>
      </c>
      <c r="K90" s="113">
        <v>0</v>
      </c>
      <c r="L90" s="113">
        <v>19695.857989999997</v>
      </c>
      <c r="M90" s="113">
        <v>15228.212949999999</v>
      </c>
      <c r="N90" s="113">
        <v>0</v>
      </c>
      <c r="O90" s="113">
        <v>650838.01922999998</v>
      </c>
      <c r="P90" s="130">
        <v>2.3950451964739477E-2</v>
      </c>
    </row>
    <row r="91" spans="1:82">
      <c r="A91" s="113" t="s">
        <v>1014</v>
      </c>
      <c r="B91" s="113">
        <v>250912.47019999998</v>
      </c>
      <c r="C91" s="113">
        <v>149960.72040000002</v>
      </c>
      <c r="D91" s="113">
        <v>301825.69750000001</v>
      </c>
      <c r="E91" s="113">
        <v>237778.71463999999</v>
      </c>
      <c r="F91" s="113">
        <v>97777.42439</v>
      </c>
      <c r="G91" s="113">
        <v>111507.59831</v>
      </c>
      <c r="H91" s="113">
        <v>78349.603370000012</v>
      </c>
      <c r="I91" s="113">
        <v>43613.761859999999</v>
      </c>
      <c r="J91" s="113">
        <v>1422.4529</v>
      </c>
      <c r="K91" s="113">
        <v>3800.1860499999998</v>
      </c>
      <c r="L91" s="113">
        <v>31785.169699999999</v>
      </c>
      <c r="M91" s="113">
        <v>57742.347569999998</v>
      </c>
      <c r="N91" s="113">
        <v>28511.99266</v>
      </c>
      <c r="O91" s="113">
        <v>1394988.1395499997</v>
      </c>
      <c r="P91" s="130">
        <v>5.1334733744044798E-2</v>
      </c>
    </row>
    <row r="92" spans="1:82">
      <c r="A92" s="113" t="s">
        <v>1015</v>
      </c>
      <c r="B92" s="113">
        <v>284510.27830000001</v>
      </c>
      <c r="C92" s="113">
        <v>172284.764</v>
      </c>
      <c r="D92" s="113">
        <v>473562.21055000002</v>
      </c>
      <c r="E92" s="113">
        <v>246335.68168000001</v>
      </c>
      <c r="F92" s="113">
        <v>180615.86838999999</v>
      </c>
      <c r="G92" s="113">
        <v>122733.13904000001</v>
      </c>
      <c r="H92" s="113">
        <v>88410.451010000004</v>
      </c>
      <c r="I92" s="113">
        <v>39083.303850000004</v>
      </c>
      <c r="J92" s="113">
        <v>1618.2408</v>
      </c>
      <c r="K92" s="113">
        <v>1055.08302</v>
      </c>
      <c r="L92" s="113">
        <v>39172.089789999998</v>
      </c>
      <c r="M92" s="113">
        <v>74856.856360000005</v>
      </c>
      <c r="N92" s="113">
        <v>17430.717199999999</v>
      </c>
      <c r="O92" s="113">
        <v>1741668.68399</v>
      </c>
      <c r="P92" s="130">
        <v>6.4092371560814224E-2</v>
      </c>
    </row>
    <row r="93" spans="1:82">
      <c r="A93" s="113" t="s">
        <v>1016</v>
      </c>
      <c r="B93" s="113">
        <v>396810.15493999998</v>
      </c>
      <c r="C93" s="113">
        <v>237834.26532000001</v>
      </c>
      <c r="D93" s="113">
        <v>681680.72878999996</v>
      </c>
      <c r="E93" s="113">
        <v>355060.17563999997</v>
      </c>
      <c r="F93" s="113">
        <v>288063.14452999999</v>
      </c>
      <c r="G93" s="113">
        <v>131718.2286</v>
      </c>
      <c r="H93" s="113">
        <v>90298.816800000001</v>
      </c>
      <c r="I93" s="113">
        <v>86917.832580000002</v>
      </c>
      <c r="J93" s="113">
        <v>2061.5362500000001</v>
      </c>
      <c r="K93" s="113">
        <v>1121.1326100000001</v>
      </c>
      <c r="L93" s="113">
        <v>86909.684040000007</v>
      </c>
      <c r="M93" s="113">
        <v>115374.62465000001</v>
      </c>
      <c r="N93" s="113">
        <v>27230.356520000001</v>
      </c>
      <c r="O93" s="113">
        <v>2501080.6812700005</v>
      </c>
      <c r="P93" s="130">
        <v>9.203828133390933E-2</v>
      </c>
    </row>
    <row r="94" spans="1:82">
      <c r="A94" s="113" t="s">
        <v>1017</v>
      </c>
      <c r="B94" s="113">
        <v>349176.76707999996</v>
      </c>
      <c r="C94" s="113">
        <v>214738.08002000002</v>
      </c>
      <c r="D94" s="113">
        <v>576915.78500999999</v>
      </c>
      <c r="E94" s="113">
        <v>288899.99641000002</v>
      </c>
      <c r="F94" s="113">
        <v>260128.73856</v>
      </c>
      <c r="G94" s="113">
        <v>131837.93581999998</v>
      </c>
      <c r="H94" s="113">
        <v>86020.632489999989</v>
      </c>
      <c r="I94" s="113">
        <v>95500.452930000014</v>
      </c>
      <c r="J94" s="113">
        <v>3543.4418700000001</v>
      </c>
      <c r="K94" s="113">
        <v>493.74170000000004</v>
      </c>
      <c r="L94" s="113">
        <v>87535.593810000006</v>
      </c>
      <c r="M94" s="113">
        <v>128644.62134</v>
      </c>
      <c r="N94" s="113">
        <v>23052.657800000001</v>
      </c>
      <c r="O94" s="113">
        <v>2246488.44484</v>
      </c>
      <c r="P94" s="130">
        <v>8.2669438474319887E-2</v>
      </c>
    </row>
    <row r="95" spans="1:82">
      <c r="A95" s="113" t="s">
        <v>1018</v>
      </c>
      <c r="B95" s="113">
        <v>392067.67676999996</v>
      </c>
      <c r="C95" s="113">
        <v>190902.80452000001</v>
      </c>
      <c r="D95" s="113">
        <v>513082.5539</v>
      </c>
      <c r="E95" s="113">
        <v>231989.62536000001</v>
      </c>
      <c r="F95" s="113">
        <v>212312.07124000002</v>
      </c>
      <c r="G95" s="113">
        <v>121713.91228</v>
      </c>
      <c r="H95" s="113">
        <v>76527.418739999994</v>
      </c>
      <c r="I95" s="113">
        <v>114880.53390000001</v>
      </c>
      <c r="J95" s="113">
        <v>1186.86454</v>
      </c>
      <c r="K95" s="113">
        <v>651.93200000000002</v>
      </c>
      <c r="L95" s="113">
        <v>84321.426900000006</v>
      </c>
      <c r="M95" s="113">
        <v>126592.42836000001</v>
      </c>
      <c r="N95" s="113">
        <v>17505.37038</v>
      </c>
      <c r="O95" s="113">
        <v>2083734.61889</v>
      </c>
      <c r="P95" s="130">
        <v>7.6680194491454912E-2</v>
      </c>
    </row>
    <row r="96" spans="1:82">
      <c r="A96" s="113" t="s">
        <v>1019</v>
      </c>
      <c r="B96" s="113">
        <v>225487.21337000001</v>
      </c>
      <c r="C96" s="113">
        <v>138183.04625000001</v>
      </c>
      <c r="D96" s="113">
        <v>326984.14711999998</v>
      </c>
      <c r="E96" s="113">
        <v>153757.76796999999</v>
      </c>
      <c r="F96" s="113">
        <v>152711.27428000001</v>
      </c>
      <c r="G96" s="113">
        <v>69839.031579999995</v>
      </c>
      <c r="H96" s="113">
        <v>43276.74192</v>
      </c>
      <c r="I96" s="113">
        <v>89299.479149999999</v>
      </c>
      <c r="J96" s="113">
        <v>803.28035999999997</v>
      </c>
      <c r="K96" s="113">
        <v>131.41104999999999</v>
      </c>
      <c r="L96" s="113">
        <v>65281.392869999996</v>
      </c>
      <c r="M96" s="113">
        <v>105487.80282</v>
      </c>
      <c r="N96" s="113">
        <v>10917.796630000001</v>
      </c>
      <c r="O96" s="113">
        <v>1382160.38537</v>
      </c>
      <c r="P96" s="130">
        <v>5.0862680020651307E-2</v>
      </c>
    </row>
    <row r="97" spans="1:82">
      <c r="A97" s="113" t="s">
        <v>1020</v>
      </c>
      <c r="B97" s="113">
        <v>319829.72431000002</v>
      </c>
      <c r="C97" s="113">
        <v>209297.87268</v>
      </c>
      <c r="D97" s="113">
        <v>439102.24373000005</v>
      </c>
      <c r="E97" s="113">
        <v>205702.88238</v>
      </c>
      <c r="F97" s="113">
        <v>219242.07217</v>
      </c>
      <c r="G97" s="113">
        <v>90634.213540000012</v>
      </c>
      <c r="H97" s="113">
        <v>67258.62612999999</v>
      </c>
      <c r="I97" s="113">
        <v>150416.42433000001</v>
      </c>
      <c r="J97" s="113">
        <v>1275.05024</v>
      </c>
      <c r="K97" s="113">
        <v>81.553119999999993</v>
      </c>
      <c r="L97" s="113">
        <v>97836.079129999998</v>
      </c>
      <c r="M97" s="113">
        <v>182670.41107</v>
      </c>
      <c r="N97" s="113">
        <v>18376.76166</v>
      </c>
      <c r="O97" s="113">
        <v>2001723.9144900001</v>
      </c>
      <c r="P97" s="130">
        <v>7.3662249352585377E-2</v>
      </c>
    </row>
    <row r="98" spans="1:82">
      <c r="A98" s="113" t="s">
        <v>1021</v>
      </c>
      <c r="B98" s="113">
        <v>442164.24476999999</v>
      </c>
      <c r="C98" s="113">
        <v>339196.92314999999</v>
      </c>
      <c r="D98" s="113">
        <v>607773.68192</v>
      </c>
      <c r="E98" s="113">
        <v>288232.76363</v>
      </c>
      <c r="F98" s="113">
        <v>321643.59717999998</v>
      </c>
      <c r="G98" s="113">
        <v>125437.08563</v>
      </c>
      <c r="H98" s="113">
        <v>94431.523130000001</v>
      </c>
      <c r="I98" s="113">
        <v>269634.15187</v>
      </c>
      <c r="J98" s="113">
        <v>1735.7903799999999</v>
      </c>
      <c r="K98" s="113">
        <v>191.47357</v>
      </c>
      <c r="L98" s="113">
        <v>156833.71069000001</v>
      </c>
      <c r="M98" s="113">
        <v>308463.35787000001</v>
      </c>
      <c r="N98" s="113">
        <v>21584.502350000002</v>
      </c>
      <c r="O98" s="113">
        <v>2977322.8061400005</v>
      </c>
      <c r="P98" s="130">
        <v>0.10956370824240336</v>
      </c>
    </row>
    <row r="99" spans="1:82">
      <c r="A99" s="113" t="s">
        <v>1022</v>
      </c>
      <c r="B99" s="113">
        <v>551390.62398000003</v>
      </c>
      <c r="C99" s="113">
        <v>537163.37154999992</v>
      </c>
      <c r="D99" s="113">
        <v>699719.03979999991</v>
      </c>
      <c r="E99" s="113">
        <v>363961.86323000002</v>
      </c>
      <c r="F99" s="113">
        <v>448629.32500000001</v>
      </c>
      <c r="G99" s="113">
        <v>145027.59484000001</v>
      </c>
      <c r="H99" s="113">
        <v>111429.11603</v>
      </c>
      <c r="I99" s="113">
        <v>400479.97205000004</v>
      </c>
      <c r="J99" s="113">
        <v>1809.1846499999999</v>
      </c>
      <c r="K99" s="113">
        <v>147.72648000000001</v>
      </c>
      <c r="L99" s="113">
        <v>227814.52634000001</v>
      </c>
      <c r="M99" s="113">
        <v>490426.72025999997</v>
      </c>
      <c r="N99" s="113">
        <v>53004.765090000001</v>
      </c>
      <c r="O99" s="113">
        <v>4031003.8292999999</v>
      </c>
      <c r="P99" s="130">
        <v>0.14833854312560169</v>
      </c>
    </row>
    <row r="100" spans="1:82">
      <c r="A100" s="113" t="s">
        <v>1023</v>
      </c>
      <c r="B100" s="113">
        <v>99508.33412</v>
      </c>
      <c r="C100" s="113">
        <v>113744.01161</v>
      </c>
      <c r="D100" s="113">
        <v>113257.13159</v>
      </c>
      <c r="E100" s="113">
        <v>67265.544319999986</v>
      </c>
      <c r="F100" s="113">
        <v>96269.016889999999</v>
      </c>
      <c r="G100" s="113">
        <v>25714.356640000002</v>
      </c>
      <c r="H100" s="113">
        <v>19719.46977</v>
      </c>
      <c r="I100" s="113">
        <v>76572.21329</v>
      </c>
      <c r="J100" s="113">
        <v>498.97871000000004</v>
      </c>
      <c r="K100" s="113">
        <v>21.494869999999999</v>
      </c>
      <c r="L100" s="113">
        <v>43876.036970000001</v>
      </c>
      <c r="M100" s="113">
        <v>88453.479800000001</v>
      </c>
      <c r="N100" s="113">
        <v>7194.3314500000006</v>
      </c>
      <c r="O100" s="113">
        <v>752094.40003000014</v>
      </c>
      <c r="P100" s="130">
        <v>2.767662654707707E-2</v>
      </c>
    </row>
    <row r="101" spans="1:82">
      <c r="A101" s="113" t="s">
        <v>1024</v>
      </c>
      <c r="B101" s="113">
        <v>108573.86498</v>
      </c>
      <c r="C101" s="113">
        <v>144634.90822000001</v>
      </c>
      <c r="D101" s="113">
        <v>107538.26554000001</v>
      </c>
      <c r="E101" s="113">
        <v>70695.077349999992</v>
      </c>
      <c r="F101" s="113">
        <v>102243.59735</v>
      </c>
      <c r="G101" s="113">
        <v>30210.195670000001</v>
      </c>
      <c r="H101" s="113">
        <v>26646.667539999999</v>
      </c>
      <c r="I101" s="113">
        <v>110414.45</v>
      </c>
      <c r="J101" s="113">
        <v>543.18080000000009</v>
      </c>
      <c r="K101" s="113">
        <v>18.26454</v>
      </c>
      <c r="L101" s="113">
        <v>61957.880840000005</v>
      </c>
      <c r="M101" s="113">
        <v>123749.10841</v>
      </c>
      <c r="N101" s="113">
        <v>10481.767099999999</v>
      </c>
      <c r="O101" s="113">
        <v>897707.22834000003</v>
      </c>
      <c r="P101" s="130">
        <v>3.3035092012899933E-2</v>
      </c>
    </row>
    <row r="102" spans="1:82">
      <c r="A102" s="113" t="s">
        <v>220</v>
      </c>
      <c r="B102" s="113">
        <v>3804124.3500700002</v>
      </c>
      <c r="C102" s="113">
        <v>3833628.9631599998</v>
      </c>
      <c r="D102" s="113">
        <v>6144226.5521400003</v>
      </c>
      <c r="E102" s="113">
        <v>2932473.366739999</v>
      </c>
      <c r="F102" s="113">
        <v>2925957.97768</v>
      </c>
      <c r="G102" s="113">
        <v>1333761.1577300001</v>
      </c>
      <c r="H102" s="113">
        <v>1059154.43839</v>
      </c>
      <c r="I102" s="113">
        <v>1496192.6233600001</v>
      </c>
      <c r="J102" s="113">
        <v>16498.001499999998</v>
      </c>
      <c r="K102" s="113">
        <v>17389.426079999997</v>
      </c>
      <c r="L102" s="113">
        <v>1131258.9537</v>
      </c>
      <c r="M102" s="113">
        <v>2194429.3066199999</v>
      </c>
      <c r="N102" s="113">
        <v>285257.17431000003</v>
      </c>
      <c r="O102" s="113">
        <v>27174352.291480005</v>
      </c>
      <c r="P102" s="130">
        <v>1</v>
      </c>
    </row>
    <row r="103" spans="1:82" s="130" customFormat="1" ht="13.5" thickBot="1">
      <c r="A103" s="130" t="s">
        <v>1025</v>
      </c>
      <c r="B103" s="130">
        <v>0.13998951324638234</v>
      </c>
      <c r="C103" s="130">
        <v>0.14107526545764112</v>
      </c>
      <c r="D103" s="130">
        <v>0.22610388230178366</v>
      </c>
      <c r="E103" s="130">
        <v>0.10791327555061614</v>
      </c>
      <c r="F103" s="130">
        <v>0.10767351310880656</v>
      </c>
      <c r="G103" s="130">
        <v>4.9081617233179657E-2</v>
      </c>
      <c r="H103" s="130">
        <v>3.8976253307869184E-2</v>
      </c>
      <c r="I103" s="130">
        <v>5.5058998548020682E-2</v>
      </c>
      <c r="J103" s="130">
        <v>6.0711664156840376E-4</v>
      </c>
      <c r="K103" s="130">
        <v>6.3992053585954715E-4</v>
      </c>
      <c r="L103" s="130">
        <v>4.1629656580800437E-2</v>
      </c>
      <c r="M103" s="130">
        <v>8.0753693154556661E-2</v>
      </c>
      <c r="N103" s="130">
        <v>1.0497294332915413E-2</v>
      </c>
      <c r="O103" s="130">
        <v>1</v>
      </c>
    </row>
    <row r="104" spans="1:82" ht="41.25" customHeight="1" thickTop="1" thickBot="1">
      <c r="A104" s="468" t="s">
        <v>1029</v>
      </c>
      <c r="B104" s="468" t="s">
        <v>175</v>
      </c>
      <c r="C104" s="468" t="s">
        <v>177</v>
      </c>
      <c r="D104" s="468" t="s">
        <v>173</v>
      </c>
      <c r="E104" s="468" t="s">
        <v>171</v>
      </c>
      <c r="F104" s="468" t="s">
        <v>165</v>
      </c>
      <c r="G104" s="468" t="s">
        <v>169</v>
      </c>
      <c r="H104" s="468" t="s">
        <v>167</v>
      </c>
      <c r="I104" s="468" t="s">
        <v>176</v>
      </c>
      <c r="J104" s="468" t="s">
        <v>174</v>
      </c>
      <c r="K104" s="468" t="s">
        <v>166</v>
      </c>
      <c r="L104" s="468" t="s">
        <v>172</v>
      </c>
      <c r="M104" s="468" t="s">
        <v>170</v>
      </c>
      <c r="N104" s="468" t="s">
        <v>168</v>
      </c>
      <c r="O104" s="469" t="s">
        <v>528</v>
      </c>
      <c r="P104" s="468" t="s">
        <v>985</v>
      </c>
      <c r="Q104" s="112"/>
      <c r="R104" s="112"/>
      <c r="S104" s="112"/>
      <c r="T104" s="112"/>
      <c r="U104" s="112"/>
      <c r="V104" s="112"/>
      <c r="W104" s="112"/>
      <c r="X104" s="112"/>
      <c r="Y104" s="112"/>
      <c r="Z104" s="112"/>
      <c r="AA104" s="112"/>
      <c r="AB104" s="112"/>
      <c r="AC104" s="112"/>
      <c r="AD104" s="112"/>
      <c r="AE104" s="112"/>
      <c r="AF104" s="112"/>
      <c r="AG104" s="112"/>
      <c r="AH104" s="112"/>
      <c r="AI104" s="112"/>
      <c r="AJ104" s="112"/>
      <c r="AK104" s="112"/>
      <c r="AL104" s="112"/>
      <c r="AM104" s="112"/>
      <c r="AN104" s="112"/>
      <c r="AO104" s="112"/>
      <c r="AP104" s="112"/>
      <c r="AQ104" s="112"/>
      <c r="AR104" s="112"/>
      <c r="AS104" s="112"/>
      <c r="AT104" s="112"/>
      <c r="AU104" s="112"/>
      <c r="AV104" s="112"/>
      <c r="AW104" s="112"/>
      <c r="AX104" s="112"/>
      <c r="AY104" s="112"/>
      <c r="AZ104" s="112"/>
      <c r="BA104" s="112"/>
      <c r="BB104" s="112"/>
      <c r="BC104" s="112"/>
      <c r="BD104" s="112"/>
      <c r="BE104" s="112"/>
      <c r="BF104" s="112"/>
      <c r="BG104" s="112"/>
      <c r="BH104" s="112"/>
      <c r="BI104" s="112"/>
      <c r="BJ104" s="112"/>
      <c r="BK104" s="112"/>
      <c r="BL104" s="112"/>
      <c r="BM104" s="112"/>
      <c r="BN104" s="112"/>
      <c r="BO104" s="112"/>
      <c r="BP104" s="112"/>
      <c r="BQ104" s="112"/>
      <c r="BR104" s="112"/>
      <c r="BS104" s="112"/>
      <c r="BT104" s="112"/>
      <c r="BU104" s="112"/>
      <c r="BV104" s="112"/>
      <c r="BW104" s="112"/>
      <c r="BX104" s="112"/>
      <c r="BY104" s="112"/>
      <c r="BZ104" s="112"/>
      <c r="CA104" s="112"/>
      <c r="CB104" s="112"/>
      <c r="CC104" s="112"/>
      <c r="CD104" s="112"/>
    </row>
    <row r="105" spans="1:82" ht="13.5" thickTop="1">
      <c r="A105" s="113" t="s">
        <v>1011</v>
      </c>
      <c r="B105" s="113">
        <v>7</v>
      </c>
      <c r="C105" s="113">
        <v>7</v>
      </c>
      <c r="D105" s="113">
        <v>8</v>
      </c>
      <c r="E105" s="113">
        <v>3</v>
      </c>
      <c r="F105" s="113">
        <v>6</v>
      </c>
      <c r="G105" s="113">
        <v>5</v>
      </c>
      <c r="H105" s="113">
        <v>4</v>
      </c>
      <c r="I105" s="113">
        <v>0</v>
      </c>
      <c r="J105" s="113">
        <v>0</v>
      </c>
      <c r="K105" s="113">
        <v>0</v>
      </c>
      <c r="L105" s="113">
        <v>1</v>
      </c>
      <c r="M105" s="113">
        <v>4</v>
      </c>
      <c r="N105" s="113">
        <v>2</v>
      </c>
      <c r="O105" s="113">
        <v>47</v>
      </c>
      <c r="P105" s="130">
        <v>1.1155170077181909E-5</v>
      </c>
    </row>
    <row r="106" spans="1:82">
      <c r="A106" s="113" t="s">
        <v>1012</v>
      </c>
      <c r="B106" s="113">
        <v>4</v>
      </c>
      <c r="C106" s="113">
        <v>11</v>
      </c>
      <c r="D106" s="113">
        <v>5</v>
      </c>
      <c r="E106" s="113">
        <v>13</v>
      </c>
      <c r="F106" s="113">
        <v>6</v>
      </c>
      <c r="G106" s="113">
        <v>8</v>
      </c>
      <c r="H106" s="113">
        <v>7</v>
      </c>
      <c r="I106" s="113">
        <v>1</v>
      </c>
      <c r="J106" s="113">
        <v>0</v>
      </c>
      <c r="K106" s="113">
        <v>1</v>
      </c>
      <c r="L106" s="113">
        <v>0</v>
      </c>
      <c r="M106" s="113">
        <v>1</v>
      </c>
      <c r="N106" s="113">
        <v>2</v>
      </c>
      <c r="O106" s="113">
        <v>59</v>
      </c>
      <c r="P106" s="130">
        <v>1.4003298607526228E-5</v>
      </c>
    </row>
    <row r="107" spans="1:82">
      <c r="A107" s="113" t="s">
        <v>1013</v>
      </c>
      <c r="B107" s="113">
        <v>19</v>
      </c>
      <c r="C107" s="113">
        <v>12</v>
      </c>
      <c r="D107" s="113">
        <v>25</v>
      </c>
      <c r="E107" s="113">
        <v>35</v>
      </c>
      <c r="F107" s="113">
        <v>13</v>
      </c>
      <c r="G107" s="113">
        <v>19</v>
      </c>
      <c r="H107" s="113">
        <v>11</v>
      </c>
      <c r="I107" s="113">
        <v>3</v>
      </c>
      <c r="J107" s="113">
        <v>0</v>
      </c>
      <c r="K107" s="113">
        <v>0</v>
      </c>
      <c r="L107" s="113">
        <v>4</v>
      </c>
      <c r="M107" s="113">
        <v>3</v>
      </c>
      <c r="N107" s="113">
        <v>0</v>
      </c>
      <c r="O107" s="113">
        <v>144</v>
      </c>
      <c r="P107" s="130">
        <v>3.4177542364131811E-5</v>
      </c>
    </row>
    <row r="108" spans="1:82">
      <c r="A108" s="113" t="s">
        <v>1014</v>
      </c>
      <c r="B108" s="113">
        <v>121</v>
      </c>
      <c r="C108" s="113">
        <v>73</v>
      </c>
      <c r="D108" s="113">
        <v>154</v>
      </c>
      <c r="E108" s="113">
        <v>119</v>
      </c>
      <c r="F108" s="113">
        <v>51</v>
      </c>
      <c r="G108" s="113">
        <v>54</v>
      </c>
      <c r="H108" s="113">
        <v>40</v>
      </c>
      <c r="I108" s="113">
        <v>22</v>
      </c>
      <c r="J108" s="113">
        <v>1</v>
      </c>
      <c r="K108" s="113">
        <v>2</v>
      </c>
      <c r="L108" s="113">
        <v>14</v>
      </c>
      <c r="M108" s="113">
        <v>30</v>
      </c>
      <c r="N108" s="113">
        <v>14</v>
      </c>
      <c r="O108" s="113">
        <v>695</v>
      </c>
      <c r="P108" s="130">
        <v>1.6495411071577504E-4</v>
      </c>
    </row>
    <row r="109" spans="1:82">
      <c r="A109" s="113" t="s">
        <v>1015</v>
      </c>
      <c r="B109" s="113">
        <v>304</v>
      </c>
      <c r="C109" s="113">
        <v>184</v>
      </c>
      <c r="D109" s="113">
        <v>519</v>
      </c>
      <c r="E109" s="113">
        <v>271</v>
      </c>
      <c r="F109" s="113">
        <v>202</v>
      </c>
      <c r="G109" s="113">
        <v>130</v>
      </c>
      <c r="H109" s="113">
        <v>95</v>
      </c>
      <c r="I109" s="113">
        <v>46</v>
      </c>
      <c r="J109" s="113">
        <v>2</v>
      </c>
      <c r="K109" s="113">
        <v>1</v>
      </c>
      <c r="L109" s="113">
        <v>45</v>
      </c>
      <c r="M109" s="113">
        <v>80</v>
      </c>
      <c r="N109" s="113">
        <v>19</v>
      </c>
      <c r="O109" s="113">
        <v>1898</v>
      </c>
      <c r="P109" s="130">
        <v>4.5047899588279288E-4</v>
      </c>
    </row>
    <row r="110" spans="1:82">
      <c r="A110" s="113" t="s">
        <v>1016</v>
      </c>
      <c r="B110" s="113">
        <v>850</v>
      </c>
      <c r="C110" s="113">
        <v>513</v>
      </c>
      <c r="D110" s="113">
        <v>1459</v>
      </c>
      <c r="E110" s="113">
        <v>748</v>
      </c>
      <c r="F110" s="113">
        <v>617</v>
      </c>
      <c r="G110" s="113">
        <v>290</v>
      </c>
      <c r="H110" s="113">
        <v>192</v>
      </c>
      <c r="I110" s="113">
        <v>189</v>
      </c>
      <c r="J110" s="113">
        <v>4</v>
      </c>
      <c r="K110" s="113">
        <v>3</v>
      </c>
      <c r="L110" s="113">
        <v>191</v>
      </c>
      <c r="M110" s="113">
        <v>255</v>
      </c>
      <c r="N110" s="113">
        <v>61</v>
      </c>
      <c r="O110" s="113">
        <v>5372</v>
      </c>
      <c r="P110" s="130">
        <v>1.2750122054174728E-3</v>
      </c>
    </row>
    <row r="111" spans="1:82">
      <c r="A111" s="113" t="s">
        <v>1017</v>
      </c>
      <c r="B111" s="113">
        <v>1338</v>
      </c>
      <c r="C111" s="113">
        <v>819</v>
      </c>
      <c r="D111" s="113">
        <v>2211</v>
      </c>
      <c r="E111" s="113">
        <v>1095</v>
      </c>
      <c r="F111" s="113">
        <v>1004</v>
      </c>
      <c r="G111" s="113">
        <v>505</v>
      </c>
      <c r="H111" s="113">
        <v>326</v>
      </c>
      <c r="I111" s="113">
        <v>367</v>
      </c>
      <c r="J111" s="113">
        <v>13</v>
      </c>
      <c r="K111" s="113">
        <v>2</v>
      </c>
      <c r="L111" s="113">
        <v>338</v>
      </c>
      <c r="M111" s="113">
        <v>501</v>
      </c>
      <c r="N111" s="113">
        <v>87</v>
      </c>
      <c r="O111" s="113">
        <v>8606</v>
      </c>
      <c r="P111" s="130">
        <v>2.0425828443452663E-3</v>
      </c>
    </row>
    <row r="112" spans="1:82">
      <c r="A112" s="113" t="s">
        <v>1018</v>
      </c>
      <c r="B112" s="113">
        <v>2303</v>
      </c>
      <c r="C112" s="113">
        <v>1145</v>
      </c>
      <c r="D112" s="113">
        <v>3062</v>
      </c>
      <c r="E112" s="113">
        <v>1394</v>
      </c>
      <c r="F112" s="113">
        <v>1275</v>
      </c>
      <c r="G112" s="113">
        <v>711</v>
      </c>
      <c r="H112" s="113">
        <v>461</v>
      </c>
      <c r="I112" s="113">
        <v>699</v>
      </c>
      <c r="J112" s="113">
        <v>7</v>
      </c>
      <c r="K112" s="113">
        <v>4</v>
      </c>
      <c r="L112" s="113">
        <v>511</v>
      </c>
      <c r="M112" s="113">
        <v>764</v>
      </c>
      <c r="N112" s="113">
        <v>105</v>
      </c>
      <c r="O112" s="113">
        <v>12441</v>
      </c>
      <c r="P112" s="130">
        <v>2.9527972538344709E-3</v>
      </c>
    </row>
    <row r="113" spans="1:82">
      <c r="A113" s="113" t="s">
        <v>1019</v>
      </c>
      <c r="B113" s="113">
        <v>1907</v>
      </c>
      <c r="C113" s="113">
        <v>1173</v>
      </c>
      <c r="D113" s="113">
        <v>2760</v>
      </c>
      <c r="E113" s="113">
        <v>1293</v>
      </c>
      <c r="F113" s="113">
        <v>1296</v>
      </c>
      <c r="G113" s="113">
        <v>589</v>
      </c>
      <c r="H113" s="113">
        <v>363</v>
      </c>
      <c r="I113" s="113">
        <v>758</v>
      </c>
      <c r="J113" s="113">
        <v>7</v>
      </c>
      <c r="K113" s="113">
        <v>1</v>
      </c>
      <c r="L113" s="113">
        <v>554</v>
      </c>
      <c r="M113" s="113">
        <v>893</v>
      </c>
      <c r="N113" s="113">
        <v>93</v>
      </c>
      <c r="O113" s="113">
        <v>11687</v>
      </c>
      <c r="P113" s="130">
        <v>2.7738398445111699E-3</v>
      </c>
    </row>
    <row r="114" spans="1:82">
      <c r="A114" s="113" t="s">
        <v>1020</v>
      </c>
      <c r="B114" s="113">
        <v>3851</v>
      </c>
      <c r="C114" s="113">
        <v>2520</v>
      </c>
      <c r="D114" s="113">
        <v>5266</v>
      </c>
      <c r="E114" s="113">
        <v>2471</v>
      </c>
      <c r="F114" s="113">
        <v>2634</v>
      </c>
      <c r="G114" s="113">
        <v>1082</v>
      </c>
      <c r="H114" s="113">
        <v>810</v>
      </c>
      <c r="I114" s="113">
        <v>1816</v>
      </c>
      <c r="J114" s="113">
        <v>15</v>
      </c>
      <c r="K114" s="113">
        <v>1</v>
      </c>
      <c r="L114" s="113">
        <v>1185</v>
      </c>
      <c r="M114" s="113">
        <v>2202</v>
      </c>
      <c r="N114" s="113">
        <v>217</v>
      </c>
      <c r="O114" s="113">
        <v>24070</v>
      </c>
      <c r="P114" s="130">
        <v>5.7128711437823103E-3</v>
      </c>
    </row>
    <row r="115" spans="1:82">
      <c r="A115" s="113" t="s">
        <v>1021</v>
      </c>
      <c r="B115" s="113">
        <v>9164</v>
      </c>
      <c r="C115" s="113">
        <v>7118</v>
      </c>
      <c r="D115" s="113">
        <v>12527</v>
      </c>
      <c r="E115" s="113">
        <v>5953</v>
      </c>
      <c r="F115" s="113">
        <v>6688</v>
      </c>
      <c r="G115" s="113">
        <v>2592</v>
      </c>
      <c r="H115" s="113">
        <v>1960</v>
      </c>
      <c r="I115" s="113">
        <v>5703</v>
      </c>
      <c r="J115" s="113">
        <v>36</v>
      </c>
      <c r="K115" s="113">
        <v>4</v>
      </c>
      <c r="L115" s="113">
        <v>3299</v>
      </c>
      <c r="M115" s="113">
        <v>6489</v>
      </c>
      <c r="N115" s="113">
        <v>455</v>
      </c>
      <c r="O115" s="113">
        <v>61988</v>
      </c>
      <c r="P115" s="130">
        <v>1.4712482611581963E-2</v>
      </c>
    </row>
    <row r="116" spans="1:82">
      <c r="A116" s="113" t="s">
        <v>1022</v>
      </c>
      <c r="B116" s="113">
        <v>34786</v>
      </c>
      <c r="C116" s="113">
        <v>35002</v>
      </c>
      <c r="D116" s="113">
        <v>43693</v>
      </c>
      <c r="E116" s="113">
        <v>23051</v>
      </c>
      <c r="F116" s="113">
        <v>28895</v>
      </c>
      <c r="G116" s="113">
        <v>9097</v>
      </c>
      <c r="H116" s="113">
        <v>7135</v>
      </c>
      <c r="I116" s="113">
        <v>25869</v>
      </c>
      <c r="J116" s="113">
        <v>120</v>
      </c>
      <c r="K116" s="113">
        <v>8</v>
      </c>
      <c r="L116" s="113">
        <v>14911</v>
      </c>
      <c r="M116" s="113">
        <v>32055</v>
      </c>
      <c r="N116" s="113">
        <v>3581</v>
      </c>
      <c r="O116" s="113">
        <v>258203</v>
      </c>
      <c r="P116" s="130">
        <v>6.1282944243374479E-2</v>
      </c>
    </row>
    <row r="117" spans="1:82">
      <c r="A117" s="113" t="s">
        <v>1023</v>
      </c>
      <c r="B117" s="113">
        <v>20201</v>
      </c>
      <c r="C117" s="113">
        <v>23319</v>
      </c>
      <c r="D117" s="113">
        <v>22769</v>
      </c>
      <c r="E117" s="113">
        <v>13690</v>
      </c>
      <c r="F117" s="113">
        <v>19722</v>
      </c>
      <c r="G117" s="113">
        <v>5208</v>
      </c>
      <c r="H117" s="113">
        <v>4032</v>
      </c>
      <c r="I117" s="113">
        <v>15601</v>
      </c>
      <c r="J117" s="113">
        <v>102</v>
      </c>
      <c r="K117" s="113">
        <v>4</v>
      </c>
      <c r="L117" s="113">
        <v>8990</v>
      </c>
      <c r="M117" s="113">
        <v>18121</v>
      </c>
      <c r="N117" s="113">
        <v>1459</v>
      </c>
      <c r="O117" s="113">
        <v>153218</v>
      </c>
      <c r="P117" s="130">
        <v>3.6365379763524636E-2</v>
      </c>
    </row>
    <row r="118" spans="1:82">
      <c r="A118" s="113" t="s">
        <v>1024</v>
      </c>
      <c r="B118" s="113">
        <v>381397</v>
      </c>
      <c r="C118" s="113">
        <v>450660</v>
      </c>
      <c r="D118" s="113">
        <v>364503</v>
      </c>
      <c r="E118" s="113">
        <v>197080</v>
      </c>
      <c r="F118" s="113">
        <v>443322</v>
      </c>
      <c r="G118" s="113">
        <v>106342</v>
      </c>
      <c r="H118" s="113">
        <v>108095</v>
      </c>
      <c r="I118" s="113">
        <v>611301</v>
      </c>
      <c r="J118" s="113">
        <v>1829</v>
      </c>
      <c r="K118" s="113">
        <v>40</v>
      </c>
      <c r="L118" s="113">
        <v>395319</v>
      </c>
      <c r="M118" s="113">
        <v>556948</v>
      </c>
      <c r="N118" s="113">
        <v>58029</v>
      </c>
      <c r="O118" s="113">
        <v>3674865</v>
      </c>
      <c r="P118" s="130">
        <v>0.87220732097198084</v>
      </c>
    </row>
    <row r="119" spans="1:82">
      <c r="A119" s="113" t="s">
        <v>220</v>
      </c>
      <c r="B119" s="113">
        <v>456252</v>
      </c>
      <c r="C119" s="113">
        <v>522556</v>
      </c>
      <c r="D119" s="113">
        <v>458961</v>
      </c>
      <c r="E119" s="113">
        <v>247216</v>
      </c>
      <c r="F119" s="113">
        <v>505731</v>
      </c>
      <c r="G119" s="113">
        <v>126632</v>
      </c>
      <c r="H119" s="113">
        <v>123531</v>
      </c>
      <c r="I119" s="113">
        <v>662375</v>
      </c>
      <c r="J119" s="113">
        <v>2136</v>
      </c>
      <c r="K119" s="113">
        <v>71</v>
      </c>
      <c r="L119" s="113">
        <v>425362</v>
      </c>
      <c r="M119" s="113">
        <v>618346</v>
      </c>
      <c r="N119" s="113">
        <v>64124</v>
      </c>
      <c r="O119" s="113">
        <v>4213293</v>
      </c>
      <c r="P119" s="130">
        <v>1</v>
      </c>
    </row>
    <row r="120" spans="1:82" s="130" customFormat="1">
      <c r="A120" s="130" t="s">
        <v>1025</v>
      </c>
      <c r="B120" s="130">
        <v>0.10828869485222128</v>
      </c>
      <c r="C120" s="130">
        <v>0.12402555435855042</v>
      </c>
      <c r="D120" s="130">
        <v>0.10893165986794652</v>
      </c>
      <c r="E120" s="130">
        <v>5.8675245229800062E-2</v>
      </c>
      <c r="F120" s="130">
        <v>0.1200322408149635</v>
      </c>
      <c r="G120" s="130">
        <v>3.0055351004546801E-2</v>
      </c>
      <c r="H120" s="130">
        <v>2.9319347123496989E-2</v>
      </c>
      <c r="I120" s="130">
        <v>0.15721076127390143</v>
      </c>
      <c r="J120" s="130">
        <v>5.0696687840128853E-4</v>
      </c>
      <c r="K120" s="130">
        <v>1.6851427137870543E-5</v>
      </c>
      <c r="L120" s="130">
        <v>0.10095713732702663</v>
      </c>
      <c r="M120" s="130">
        <v>0.14676074035202394</v>
      </c>
      <c r="N120" s="130">
        <v>1.5219449489983251E-2</v>
      </c>
      <c r="O120" s="130">
        <v>1</v>
      </c>
    </row>
    <row r="121" spans="1:82" ht="12.75" customHeight="1"/>
    <row r="122" spans="1:82">
      <c r="A122" s="113" t="s">
        <v>1032</v>
      </c>
    </row>
    <row r="123" spans="1:82" ht="12.75" customHeight="1"/>
    <row r="124" spans="1:82" ht="30" customHeight="1">
      <c r="A124" s="467" t="s">
        <v>238</v>
      </c>
      <c r="B124" s="467"/>
      <c r="C124" s="467"/>
      <c r="D124" s="467"/>
      <c r="E124" s="467"/>
      <c r="F124" s="467"/>
      <c r="G124" s="467"/>
      <c r="H124" s="467"/>
      <c r="I124" s="467"/>
      <c r="J124" s="467"/>
      <c r="K124" s="467"/>
      <c r="L124" s="467"/>
      <c r="M124" s="467"/>
      <c r="N124" s="467"/>
      <c r="O124" s="127"/>
      <c r="P124" s="127"/>
      <c r="Q124" s="112"/>
      <c r="R124" s="112"/>
      <c r="S124" s="112"/>
      <c r="T124" s="112"/>
      <c r="U124" s="112"/>
      <c r="V124" s="112"/>
      <c r="W124" s="112"/>
      <c r="X124" s="112"/>
      <c r="Y124" s="112"/>
      <c r="Z124" s="112"/>
      <c r="AA124" s="112"/>
      <c r="AB124" s="112"/>
      <c r="AC124" s="112"/>
      <c r="AD124" s="112"/>
      <c r="AE124" s="112"/>
      <c r="AF124" s="112"/>
      <c r="AG124" s="112"/>
      <c r="AH124" s="112"/>
      <c r="AI124" s="112"/>
      <c r="AJ124" s="112"/>
      <c r="AK124" s="112"/>
      <c r="AL124" s="112"/>
      <c r="AM124" s="112"/>
      <c r="AN124" s="112"/>
      <c r="AO124" s="112"/>
      <c r="AP124" s="112"/>
      <c r="AQ124" s="112"/>
      <c r="AR124" s="112"/>
      <c r="AS124" s="112"/>
      <c r="AT124" s="112"/>
      <c r="AU124" s="112"/>
      <c r="AV124" s="112"/>
      <c r="AW124" s="112"/>
      <c r="AX124" s="112"/>
      <c r="AY124" s="112"/>
      <c r="AZ124" s="112"/>
      <c r="BA124" s="112"/>
      <c r="BB124" s="112"/>
      <c r="BC124" s="112"/>
      <c r="BD124" s="112"/>
      <c r="BE124" s="112"/>
      <c r="BF124" s="112"/>
      <c r="BG124" s="112"/>
      <c r="BH124" s="112"/>
      <c r="BI124" s="112"/>
      <c r="BJ124" s="112"/>
      <c r="BK124" s="112"/>
      <c r="BL124" s="112"/>
      <c r="BM124" s="112"/>
      <c r="BN124" s="112"/>
      <c r="BO124" s="112"/>
      <c r="BP124" s="112"/>
      <c r="BQ124" s="112"/>
      <c r="BR124" s="112"/>
      <c r="BS124" s="112"/>
      <c r="BT124" s="112"/>
      <c r="BU124" s="112"/>
      <c r="BV124" s="112"/>
      <c r="BW124" s="112"/>
      <c r="BX124" s="112"/>
      <c r="BY124" s="112"/>
      <c r="BZ124" s="112"/>
      <c r="CA124" s="112"/>
      <c r="CB124" s="112"/>
      <c r="CC124" s="112"/>
      <c r="CD124" s="112"/>
    </row>
    <row r="125" spans="1:82" ht="20.25" customHeight="1">
      <c r="A125" s="467" t="s">
        <v>1033</v>
      </c>
      <c r="B125" s="467"/>
      <c r="C125" s="467"/>
      <c r="D125" s="467"/>
      <c r="E125" s="467"/>
      <c r="F125" s="467"/>
      <c r="G125" s="467"/>
      <c r="H125" s="467"/>
      <c r="I125" s="467"/>
      <c r="J125" s="467"/>
      <c r="K125" s="467"/>
      <c r="L125" s="467"/>
      <c r="M125" s="467"/>
      <c r="N125" s="467"/>
      <c r="O125" s="127"/>
      <c r="P125" s="127"/>
      <c r="Q125" s="112"/>
      <c r="R125" s="112"/>
      <c r="S125" s="112"/>
      <c r="T125" s="112"/>
      <c r="U125" s="112"/>
      <c r="V125" s="112"/>
      <c r="W125" s="112"/>
      <c r="X125" s="112"/>
      <c r="Y125" s="112"/>
      <c r="Z125" s="112"/>
      <c r="AA125" s="112"/>
      <c r="AB125" s="112"/>
      <c r="AC125" s="112"/>
      <c r="AD125" s="112"/>
      <c r="AE125" s="112"/>
      <c r="AF125" s="112"/>
      <c r="AG125" s="112"/>
      <c r="AH125" s="112"/>
      <c r="AI125" s="112"/>
      <c r="AJ125" s="112"/>
      <c r="AK125" s="112"/>
      <c r="AL125" s="112"/>
      <c r="AM125" s="112"/>
      <c r="AN125" s="112"/>
      <c r="AO125" s="112"/>
      <c r="AP125" s="112"/>
      <c r="AQ125" s="112"/>
      <c r="AR125" s="112"/>
      <c r="AS125" s="112"/>
      <c r="AT125" s="112"/>
      <c r="AU125" s="112"/>
      <c r="AV125" s="112"/>
      <c r="AW125" s="112"/>
      <c r="AX125" s="112"/>
      <c r="AY125" s="112"/>
      <c r="AZ125" s="112"/>
      <c r="BA125" s="112"/>
      <c r="BB125" s="112"/>
      <c r="BC125" s="112"/>
      <c r="BD125" s="112"/>
      <c r="BE125" s="112"/>
      <c r="BF125" s="112"/>
      <c r="BG125" s="112"/>
      <c r="BH125" s="112"/>
      <c r="BI125" s="112"/>
      <c r="BJ125" s="112"/>
      <c r="BK125" s="112"/>
      <c r="BL125" s="112"/>
      <c r="BM125" s="112"/>
      <c r="BN125" s="112"/>
      <c r="BO125" s="112"/>
      <c r="BP125" s="112"/>
      <c r="BQ125" s="112"/>
      <c r="BR125" s="112"/>
      <c r="BS125" s="112"/>
      <c r="BT125" s="112"/>
      <c r="BU125" s="112"/>
      <c r="BV125" s="112"/>
      <c r="BW125" s="112"/>
      <c r="BX125" s="112"/>
      <c r="BY125" s="112"/>
      <c r="BZ125" s="112"/>
      <c r="CA125" s="112"/>
      <c r="CB125" s="112"/>
      <c r="CC125" s="112"/>
      <c r="CD125" s="112"/>
    </row>
    <row r="126" spans="1:82" ht="20.25" customHeight="1">
      <c r="A126" s="467" t="s">
        <v>2</v>
      </c>
      <c r="B126" s="467"/>
      <c r="C126" s="467"/>
      <c r="D126" s="467"/>
      <c r="E126" s="467"/>
      <c r="F126" s="467"/>
      <c r="G126" s="467"/>
      <c r="H126" s="467"/>
      <c r="I126" s="467"/>
      <c r="J126" s="467"/>
      <c r="K126" s="467"/>
      <c r="L126" s="467"/>
      <c r="M126" s="467"/>
      <c r="N126" s="467"/>
      <c r="O126" s="127"/>
      <c r="P126" s="127"/>
      <c r="Q126" s="112"/>
      <c r="R126" s="112"/>
      <c r="S126" s="112"/>
      <c r="T126" s="112"/>
      <c r="U126" s="112"/>
      <c r="V126" s="112"/>
      <c r="W126" s="112"/>
      <c r="X126" s="112"/>
      <c r="Y126" s="112"/>
      <c r="Z126" s="112"/>
      <c r="AA126" s="112"/>
      <c r="AB126" s="112"/>
      <c r="AC126" s="112"/>
      <c r="AD126" s="112"/>
      <c r="AE126" s="112"/>
      <c r="AF126" s="112"/>
      <c r="AG126" s="112"/>
      <c r="AH126" s="112"/>
      <c r="AI126" s="112"/>
      <c r="AJ126" s="112"/>
      <c r="AK126" s="112"/>
      <c r="AL126" s="112"/>
      <c r="AM126" s="112"/>
      <c r="AN126" s="112"/>
      <c r="AO126" s="112"/>
      <c r="AP126" s="112"/>
      <c r="AQ126" s="112"/>
      <c r="AR126" s="112"/>
      <c r="AS126" s="112"/>
      <c r="AT126" s="112"/>
      <c r="AU126" s="112"/>
      <c r="AV126" s="112"/>
      <c r="AW126" s="112"/>
      <c r="AX126" s="112"/>
      <c r="AY126" s="112"/>
      <c r="AZ126" s="112"/>
      <c r="BA126" s="112"/>
      <c r="BB126" s="112"/>
      <c r="BC126" s="112"/>
      <c r="BD126" s="112"/>
      <c r="BE126" s="112"/>
      <c r="BF126" s="112"/>
      <c r="BG126" s="112"/>
      <c r="BH126" s="112"/>
      <c r="BI126" s="112"/>
      <c r="BJ126" s="112"/>
      <c r="BK126" s="112"/>
      <c r="BL126" s="112"/>
      <c r="BM126" s="112"/>
      <c r="BN126" s="112"/>
      <c r="BO126" s="112"/>
      <c r="BP126" s="112"/>
      <c r="BQ126" s="112"/>
      <c r="BR126" s="112"/>
      <c r="BS126" s="112"/>
      <c r="BT126" s="112"/>
      <c r="BU126" s="112"/>
      <c r="BV126" s="112"/>
      <c r="BW126" s="112"/>
      <c r="BX126" s="112"/>
      <c r="BY126" s="112"/>
      <c r="BZ126" s="112"/>
      <c r="CA126" s="112"/>
      <c r="CB126" s="112"/>
      <c r="CC126" s="112"/>
      <c r="CD126" s="112"/>
    </row>
    <row r="127" spans="1:82" ht="20.25" customHeight="1" thickBot="1">
      <c r="A127" s="467" t="s">
        <v>3</v>
      </c>
      <c r="B127" s="467"/>
      <c r="C127" s="467"/>
      <c r="D127" s="467"/>
      <c r="E127" s="467"/>
      <c r="F127" s="467"/>
      <c r="G127" s="467"/>
      <c r="H127" s="467"/>
      <c r="I127" s="467"/>
      <c r="J127" s="467"/>
      <c r="K127" s="467"/>
      <c r="L127" s="467"/>
      <c r="M127" s="467"/>
      <c r="N127" s="467"/>
      <c r="O127" s="127"/>
      <c r="P127" s="127"/>
      <c r="Q127" s="112"/>
      <c r="R127" s="112"/>
      <c r="S127" s="112"/>
      <c r="T127" s="112"/>
      <c r="U127" s="112"/>
      <c r="V127" s="112"/>
      <c r="W127" s="112"/>
      <c r="X127" s="112"/>
      <c r="Y127" s="112"/>
      <c r="Z127" s="112"/>
      <c r="AA127" s="112"/>
      <c r="AB127" s="112"/>
      <c r="AC127" s="112"/>
      <c r="AD127" s="112"/>
      <c r="AE127" s="112"/>
      <c r="AF127" s="112"/>
      <c r="AG127" s="112"/>
      <c r="AH127" s="112"/>
      <c r="AI127" s="112"/>
      <c r="AJ127" s="112"/>
      <c r="AK127" s="112"/>
      <c r="AL127" s="112"/>
      <c r="AM127" s="112"/>
      <c r="AN127" s="112"/>
      <c r="AO127" s="112"/>
      <c r="AP127" s="112"/>
      <c r="AQ127" s="112"/>
      <c r="AR127" s="112"/>
      <c r="AS127" s="112"/>
      <c r="AT127" s="112"/>
      <c r="AU127" s="112"/>
      <c r="AV127" s="112"/>
      <c r="AW127" s="112"/>
      <c r="AX127" s="112"/>
      <c r="AY127" s="112"/>
      <c r="AZ127" s="112"/>
      <c r="BA127" s="112"/>
      <c r="BB127" s="112"/>
      <c r="BC127" s="112"/>
      <c r="BD127" s="112"/>
      <c r="BE127" s="112"/>
      <c r="BF127" s="112"/>
      <c r="BG127" s="112"/>
      <c r="BH127" s="112"/>
      <c r="BI127" s="112"/>
      <c r="BJ127" s="112"/>
      <c r="BK127" s="112"/>
      <c r="BL127" s="112"/>
      <c r="BM127" s="112"/>
      <c r="BN127" s="112"/>
      <c r="BO127" s="112"/>
      <c r="BP127" s="112"/>
      <c r="BQ127" s="112"/>
      <c r="BR127" s="112"/>
      <c r="BS127" s="112"/>
      <c r="BT127" s="112"/>
      <c r="BU127" s="112"/>
      <c r="BV127" s="112"/>
      <c r="BW127" s="112"/>
      <c r="BX127" s="112"/>
      <c r="BY127" s="112"/>
      <c r="BZ127" s="112"/>
      <c r="CA127" s="112"/>
      <c r="CB127" s="112"/>
      <c r="CC127" s="112"/>
      <c r="CD127" s="112"/>
    </row>
    <row r="128" spans="1:82" ht="44.25" customHeight="1" thickTop="1" thickBot="1">
      <c r="A128" s="468" t="s">
        <v>1009</v>
      </c>
      <c r="B128" s="468" t="s">
        <v>175</v>
      </c>
      <c r="C128" s="468" t="s">
        <v>177</v>
      </c>
      <c r="D128" s="468" t="s">
        <v>173</v>
      </c>
      <c r="E128" s="468" t="s">
        <v>171</v>
      </c>
      <c r="F128" s="468" t="s">
        <v>165</v>
      </c>
      <c r="G128" s="468" t="s">
        <v>169</v>
      </c>
      <c r="H128" s="468" t="s">
        <v>167</v>
      </c>
      <c r="I128" s="468" t="s">
        <v>176</v>
      </c>
      <c r="J128" s="468" t="s">
        <v>174</v>
      </c>
      <c r="K128" s="468" t="s">
        <v>166</v>
      </c>
      <c r="L128" s="468" t="s">
        <v>172</v>
      </c>
      <c r="M128" s="468" t="s">
        <v>170</v>
      </c>
      <c r="N128" s="468" t="s">
        <v>168</v>
      </c>
      <c r="O128" s="469" t="s">
        <v>528</v>
      </c>
      <c r="P128" s="468" t="s">
        <v>1010</v>
      </c>
      <c r="Q128" s="112"/>
      <c r="R128" s="112"/>
      <c r="S128" s="112"/>
      <c r="T128" s="112"/>
      <c r="U128" s="112"/>
      <c r="V128" s="112"/>
      <c r="W128" s="112"/>
      <c r="X128" s="112"/>
      <c r="Y128" s="112"/>
      <c r="Z128" s="112"/>
      <c r="AA128" s="112"/>
      <c r="AB128" s="112"/>
      <c r="AC128" s="112"/>
      <c r="AD128" s="112"/>
      <c r="AE128" s="112"/>
      <c r="AF128" s="112"/>
      <c r="AG128" s="112"/>
      <c r="AH128" s="112"/>
      <c r="AI128" s="112"/>
      <c r="AJ128" s="112"/>
      <c r="AK128" s="112"/>
      <c r="AL128" s="112"/>
      <c r="AM128" s="112"/>
      <c r="AN128" s="112"/>
      <c r="AO128" s="112"/>
      <c r="AP128" s="112"/>
      <c r="AQ128" s="112"/>
      <c r="AR128" s="112"/>
      <c r="AS128" s="112"/>
      <c r="AT128" s="112"/>
      <c r="AU128" s="112"/>
      <c r="AV128" s="112"/>
      <c r="AW128" s="112"/>
      <c r="AX128" s="112"/>
      <c r="AY128" s="112"/>
      <c r="AZ128" s="112"/>
      <c r="BA128" s="112"/>
      <c r="BB128" s="112"/>
      <c r="BC128" s="112"/>
      <c r="BD128" s="112"/>
      <c r="BE128" s="112"/>
      <c r="BF128" s="112"/>
      <c r="BG128" s="112"/>
      <c r="BH128" s="112"/>
      <c r="BI128" s="112"/>
      <c r="BJ128" s="112"/>
      <c r="BK128" s="112"/>
      <c r="BL128" s="112"/>
      <c r="BM128" s="112"/>
      <c r="BN128" s="112"/>
      <c r="BO128" s="112"/>
      <c r="BP128" s="112"/>
      <c r="BQ128" s="112"/>
      <c r="BR128" s="112"/>
      <c r="BS128" s="112"/>
      <c r="BT128" s="112"/>
      <c r="BU128" s="112"/>
      <c r="BV128" s="112"/>
      <c r="BW128" s="112"/>
      <c r="BX128" s="112"/>
      <c r="BY128" s="112"/>
      <c r="BZ128" s="112"/>
      <c r="CA128" s="112"/>
      <c r="CB128" s="112"/>
      <c r="CC128" s="112"/>
      <c r="CD128" s="112"/>
    </row>
    <row r="129" spans="1:16" ht="13.5" thickTop="1">
      <c r="A129" s="113" t="s">
        <v>1011</v>
      </c>
      <c r="B129" s="113">
        <v>621709.36161999998</v>
      </c>
      <c r="C129" s="113">
        <v>248000</v>
      </c>
      <c r="D129" s="113">
        <v>215253.4</v>
      </c>
      <c r="E129" s="113">
        <v>176750</v>
      </c>
      <c r="F129" s="113">
        <v>659300</v>
      </c>
      <c r="G129" s="113">
        <v>125237.08678</v>
      </c>
      <c r="H129" s="113">
        <v>101220.5</v>
      </c>
      <c r="I129" s="113">
        <v>30000</v>
      </c>
      <c r="J129" s="113">
        <v>0</v>
      </c>
      <c r="K129" s="113">
        <v>17150</v>
      </c>
      <c r="L129" s="113">
        <v>47015.646000000001</v>
      </c>
      <c r="M129" s="113">
        <v>50000</v>
      </c>
      <c r="N129" s="113">
        <v>15000</v>
      </c>
      <c r="O129" s="113">
        <v>2306635.9944000002</v>
      </c>
      <c r="P129" s="130">
        <v>7.667110186018844E-2</v>
      </c>
    </row>
    <row r="130" spans="1:16">
      <c r="A130" s="113" t="s">
        <v>1012</v>
      </c>
      <c r="B130" s="113">
        <v>559834.54325999995</v>
      </c>
      <c r="C130" s="113">
        <v>1008977.59953</v>
      </c>
      <c r="D130" s="113">
        <v>783027.28654</v>
      </c>
      <c r="E130" s="113">
        <v>733072.94667999994</v>
      </c>
      <c r="F130" s="113">
        <v>501000</v>
      </c>
      <c r="G130" s="113">
        <v>775208.4336799999</v>
      </c>
      <c r="H130" s="113">
        <v>513492.24437000003</v>
      </c>
      <c r="I130" s="113">
        <v>603425.18000000005</v>
      </c>
      <c r="J130" s="113">
        <v>0</v>
      </c>
      <c r="K130" s="113">
        <v>0</v>
      </c>
      <c r="L130" s="113">
        <v>271682.30663999997</v>
      </c>
      <c r="M130" s="113">
        <v>767876.31975999998</v>
      </c>
      <c r="N130" s="113">
        <v>163000</v>
      </c>
      <c r="O130" s="113">
        <v>6680596.8604600001</v>
      </c>
      <c r="P130" s="130">
        <v>0.22205875726326682</v>
      </c>
    </row>
    <row r="131" spans="1:16">
      <c r="A131" s="113" t="s">
        <v>1013</v>
      </c>
      <c r="B131" s="113">
        <v>1309161.2101400001</v>
      </c>
      <c r="C131" s="113">
        <v>1079807.5</v>
      </c>
      <c r="D131" s="113">
        <v>1481676.63961</v>
      </c>
      <c r="E131" s="113">
        <v>1427935.0571700002</v>
      </c>
      <c r="F131" s="113">
        <v>1161169.99997</v>
      </c>
      <c r="G131" s="113">
        <v>400747.01523000002</v>
      </c>
      <c r="H131" s="113">
        <v>1313623.70796</v>
      </c>
      <c r="I131" s="113">
        <v>1489552.82681</v>
      </c>
      <c r="J131" s="113">
        <v>0</v>
      </c>
      <c r="K131" s="113">
        <v>15000</v>
      </c>
      <c r="L131" s="113">
        <v>933333.10707000003</v>
      </c>
      <c r="M131" s="113">
        <v>1183500.5268599999</v>
      </c>
      <c r="N131" s="113">
        <v>316733.88170999999</v>
      </c>
      <c r="O131" s="113">
        <v>12112241.472530002</v>
      </c>
      <c r="P131" s="130">
        <v>0.40260314239009715</v>
      </c>
    </row>
    <row r="132" spans="1:16">
      <c r="A132" s="113" t="s">
        <v>1014</v>
      </c>
      <c r="B132" s="113">
        <v>378325.99817000004</v>
      </c>
      <c r="C132" s="113">
        <v>201853.55652000001</v>
      </c>
      <c r="D132" s="113">
        <v>343739.07855999999</v>
      </c>
      <c r="E132" s="113">
        <v>379808.02557</v>
      </c>
      <c r="F132" s="113">
        <v>308450.00003</v>
      </c>
      <c r="G132" s="113">
        <v>232149.00967</v>
      </c>
      <c r="H132" s="113">
        <v>374452.91555999999</v>
      </c>
      <c r="I132" s="113">
        <v>540903.39969000011</v>
      </c>
      <c r="J132" s="113">
        <v>3002.5427</v>
      </c>
      <c r="K132" s="113">
        <v>0</v>
      </c>
      <c r="L132" s="113">
        <v>453102.95786000002</v>
      </c>
      <c r="M132" s="113">
        <v>366838.93404000002</v>
      </c>
      <c r="N132" s="113">
        <v>181192.41404</v>
      </c>
      <c r="O132" s="113">
        <v>3763818.8324100003</v>
      </c>
      <c r="P132" s="130">
        <v>0.12510692531617532</v>
      </c>
    </row>
    <row r="133" spans="1:16">
      <c r="A133" s="113" t="s">
        <v>1015</v>
      </c>
      <c r="B133" s="113">
        <v>162407.62468000001</v>
      </c>
      <c r="C133" s="113">
        <v>82457.309110000002</v>
      </c>
      <c r="D133" s="113">
        <v>262956.25001000002</v>
      </c>
      <c r="E133" s="113">
        <v>108099.29762</v>
      </c>
      <c r="F133" s="113">
        <v>159950.86186999999</v>
      </c>
      <c r="G133" s="113">
        <v>264038.44339999999</v>
      </c>
      <c r="H133" s="113">
        <v>177660.00466999999</v>
      </c>
      <c r="I133" s="113">
        <v>380341.07877999998</v>
      </c>
      <c r="J133" s="113">
        <v>1303.4000000000001</v>
      </c>
      <c r="K133" s="113">
        <v>0</v>
      </c>
      <c r="L133" s="113">
        <v>418674.79975000001</v>
      </c>
      <c r="M133" s="113">
        <v>250641.65802999999</v>
      </c>
      <c r="N133" s="113">
        <v>138659.99122999999</v>
      </c>
      <c r="O133" s="113">
        <v>2407190.7191499993</v>
      </c>
      <c r="P133" s="130">
        <v>8.0013476453556304E-2</v>
      </c>
    </row>
    <row r="134" spans="1:16">
      <c r="A134" s="113" t="s">
        <v>1016</v>
      </c>
      <c r="B134" s="113">
        <v>81958.920459999994</v>
      </c>
      <c r="C134" s="113">
        <v>57165.261729999998</v>
      </c>
      <c r="D134" s="113">
        <v>185788.05036000002</v>
      </c>
      <c r="E134" s="113">
        <v>61620.393149999996</v>
      </c>
      <c r="F134" s="113">
        <v>126418.11178000001</v>
      </c>
      <c r="G134" s="113">
        <v>99779.869279999999</v>
      </c>
      <c r="H134" s="113">
        <v>78386.967449999996</v>
      </c>
      <c r="I134" s="113">
        <v>156613.52914</v>
      </c>
      <c r="J134" s="113">
        <v>0</v>
      </c>
      <c r="K134" s="113">
        <v>376.05834000000004</v>
      </c>
      <c r="L134" s="113">
        <v>195613.47758999999</v>
      </c>
      <c r="M134" s="113">
        <v>156152.03347999998</v>
      </c>
      <c r="N134" s="113">
        <v>60522.343460000004</v>
      </c>
      <c r="O134" s="113">
        <v>1260395.0162200001</v>
      </c>
      <c r="P134" s="130">
        <v>4.1894722404093199E-2</v>
      </c>
    </row>
    <row r="135" spans="1:16">
      <c r="A135" s="113" t="s">
        <v>1017</v>
      </c>
      <c r="B135" s="113">
        <v>43724.849470000001</v>
      </c>
      <c r="C135" s="113">
        <v>15851.61744</v>
      </c>
      <c r="D135" s="113">
        <v>65021.506500000003</v>
      </c>
      <c r="E135" s="113">
        <v>43167.391579999996</v>
      </c>
      <c r="F135" s="113">
        <v>23293.287829999997</v>
      </c>
      <c r="G135" s="113">
        <v>29309.378190000003</v>
      </c>
      <c r="H135" s="113">
        <v>20729.24957</v>
      </c>
      <c r="I135" s="113">
        <v>97393.766499999998</v>
      </c>
      <c r="J135" s="113">
        <v>604.81052999999997</v>
      </c>
      <c r="K135" s="113">
        <v>0</v>
      </c>
      <c r="L135" s="113">
        <v>53030.012360000001</v>
      </c>
      <c r="M135" s="113">
        <v>68232.798139999999</v>
      </c>
      <c r="N135" s="113">
        <v>20797.32228</v>
      </c>
      <c r="O135" s="113">
        <v>481155.99038999999</v>
      </c>
      <c r="P135" s="130">
        <v>1.5993316691230913E-2</v>
      </c>
    </row>
    <row r="136" spans="1:16">
      <c r="A136" s="113" t="s">
        <v>1018</v>
      </c>
      <c r="B136" s="113">
        <v>27475.302179999999</v>
      </c>
      <c r="C136" s="113">
        <v>9374.3837100000001</v>
      </c>
      <c r="D136" s="113">
        <v>44840.062909999993</v>
      </c>
      <c r="E136" s="113">
        <v>19297.585030000002</v>
      </c>
      <c r="F136" s="113">
        <v>9502.8490899999997</v>
      </c>
      <c r="G136" s="113">
        <v>7139.9314899999999</v>
      </c>
      <c r="H136" s="113">
        <v>11233.3914</v>
      </c>
      <c r="I136" s="113">
        <v>35294.872640000001</v>
      </c>
      <c r="J136" s="113">
        <v>299.34596999999997</v>
      </c>
      <c r="K136" s="113">
        <v>0</v>
      </c>
      <c r="L136" s="113">
        <v>26472.859179999999</v>
      </c>
      <c r="M136" s="113">
        <v>34268.916560000005</v>
      </c>
      <c r="N136" s="113">
        <v>9616.1581100000003</v>
      </c>
      <c r="O136" s="113">
        <v>234815.65827000001</v>
      </c>
      <c r="P136" s="130">
        <v>7.8051219599863404E-3</v>
      </c>
    </row>
    <row r="137" spans="1:16">
      <c r="A137" s="113" t="s">
        <v>1019</v>
      </c>
      <c r="B137" s="113">
        <v>15543.418170000001</v>
      </c>
      <c r="C137" s="113">
        <v>5169.4431500000001</v>
      </c>
      <c r="D137" s="113">
        <v>22099.751670000001</v>
      </c>
      <c r="E137" s="113">
        <v>9563.4149600000001</v>
      </c>
      <c r="F137" s="113">
        <v>5409.6346599999997</v>
      </c>
      <c r="G137" s="113">
        <v>6949.9679400000005</v>
      </c>
      <c r="H137" s="113">
        <v>4999.4194800000005</v>
      </c>
      <c r="I137" s="113">
        <v>17508.529609999998</v>
      </c>
      <c r="J137" s="113">
        <v>0</v>
      </c>
      <c r="K137" s="113">
        <v>0</v>
      </c>
      <c r="L137" s="113">
        <v>13749.793900000001</v>
      </c>
      <c r="M137" s="113">
        <v>17327.375120000001</v>
      </c>
      <c r="N137" s="113">
        <v>7129.0733700000001</v>
      </c>
      <c r="O137" s="113">
        <v>125449.82203</v>
      </c>
      <c r="P137" s="130">
        <v>4.1698716687660828E-3</v>
      </c>
    </row>
    <row r="138" spans="1:16">
      <c r="A138" s="113" t="s">
        <v>1020</v>
      </c>
      <c r="B138" s="113">
        <v>21045.427949999998</v>
      </c>
      <c r="C138" s="113">
        <v>7222.1540599999998</v>
      </c>
      <c r="D138" s="113">
        <v>35274.149530000002</v>
      </c>
      <c r="E138" s="113">
        <v>16830.446179999999</v>
      </c>
      <c r="F138" s="113">
        <v>7937.6013700000003</v>
      </c>
      <c r="G138" s="113">
        <v>6943.0730300000005</v>
      </c>
      <c r="H138" s="113">
        <v>8024.3852100000004</v>
      </c>
      <c r="I138" s="113">
        <v>36999.909350000002</v>
      </c>
      <c r="J138" s="113">
        <v>75.706690000000009</v>
      </c>
      <c r="K138" s="113">
        <v>0</v>
      </c>
      <c r="L138" s="113">
        <v>32455.192079999997</v>
      </c>
      <c r="M138" s="113">
        <v>40412.806100000002</v>
      </c>
      <c r="N138" s="113">
        <v>9799.0983800000013</v>
      </c>
      <c r="O138" s="113">
        <v>223019.94993000003</v>
      </c>
      <c r="P138" s="130">
        <v>7.4130401760183146E-3</v>
      </c>
    </row>
    <row r="139" spans="1:16">
      <c r="A139" s="113" t="s">
        <v>1021</v>
      </c>
      <c r="B139" s="113">
        <v>21580.663120000001</v>
      </c>
      <c r="C139" s="113">
        <v>7539.3206500000006</v>
      </c>
      <c r="D139" s="113">
        <v>36435.610430000001</v>
      </c>
      <c r="E139" s="113">
        <v>16961.354230000001</v>
      </c>
      <c r="F139" s="113">
        <v>10461.94888</v>
      </c>
      <c r="G139" s="113">
        <v>7127.7993699999997</v>
      </c>
      <c r="H139" s="113">
        <v>8553.2368299999998</v>
      </c>
      <c r="I139" s="113">
        <v>40663.37268</v>
      </c>
      <c r="J139" s="113">
        <v>160.67676999999998</v>
      </c>
      <c r="K139" s="113">
        <v>62.502489999999995</v>
      </c>
      <c r="L139" s="113">
        <v>42628.439630000001</v>
      </c>
      <c r="M139" s="113">
        <v>50144.454770000004</v>
      </c>
      <c r="N139" s="113">
        <v>10114.51856</v>
      </c>
      <c r="O139" s="113">
        <v>252433.89840999999</v>
      </c>
      <c r="P139" s="130">
        <v>8.3907409686425245E-3</v>
      </c>
    </row>
    <row r="140" spans="1:16">
      <c r="A140" s="113" t="s">
        <v>1022</v>
      </c>
      <c r="B140" s="113">
        <v>12270.73516</v>
      </c>
      <c r="C140" s="113">
        <v>3214.0916400000001</v>
      </c>
      <c r="D140" s="113">
        <v>20307.80155</v>
      </c>
      <c r="E140" s="113">
        <v>9523.6871499999997</v>
      </c>
      <c r="F140" s="113">
        <v>6519.99359</v>
      </c>
      <c r="G140" s="113">
        <v>3941.43255</v>
      </c>
      <c r="H140" s="113">
        <v>5821.5005499999997</v>
      </c>
      <c r="I140" s="113">
        <v>39904.752099999998</v>
      </c>
      <c r="J140" s="113">
        <v>14.0441</v>
      </c>
      <c r="K140" s="113">
        <v>0</v>
      </c>
      <c r="L140" s="113">
        <v>43686.041990000005</v>
      </c>
      <c r="M140" s="113">
        <v>58008.213880000003</v>
      </c>
      <c r="N140" s="113">
        <v>7750.4203499999994</v>
      </c>
      <c r="O140" s="113">
        <v>210962.71461</v>
      </c>
      <c r="P140" s="130">
        <v>7.0122654028784157E-3</v>
      </c>
    </row>
    <row r="141" spans="1:16">
      <c r="A141" s="113" t="s">
        <v>1023</v>
      </c>
      <c r="B141" s="113">
        <v>159.93382</v>
      </c>
      <c r="C141" s="113">
        <v>103.99236999999999</v>
      </c>
      <c r="D141" s="113">
        <v>947.87413000000004</v>
      </c>
      <c r="E141" s="113">
        <v>330.25853000000001</v>
      </c>
      <c r="F141" s="113">
        <v>596.86070999999993</v>
      </c>
      <c r="G141" s="113">
        <v>185.2816</v>
      </c>
      <c r="H141" s="113">
        <v>329.00148999999999</v>
      </c>
      <c r="I141" s="113">
        <v>3129.6401900000001</v>
      </c>
      <c r="J141" s="113">
        <v>0</v>
      </c>
      <c r="K141" s="113">
        <v>3.6417700000000002</v>
      </c>
      <c r="L141" s="113">
        <v>3052.6608300000003</v>
      </c>
      <c r="M141" s="113">
        <v>5327.2532199999996</v>
      </c>
      <c r="N141" s="113">
        <v>802.81454000000008</v>
      </c>
      <c r="O141" s="113">
        <v>14969.213199999998</v>
      </c>
      <c r="P141" s="130">
        <v>4.9756705124278495E-4</v>
      </c>
    </row>
    <row r="142" spans="1:16">
      <c r="A142" s="113" t="s">
        <v>1024</v>
      </c>
      <c r="B142" s="113">
        <v>234.97359</v>
      </c>
      <c r="C142" s="113">
        <v>0</v>
      </c>
      <c r="D142" s="113">
        <v>615.14655000000005</v>
      </c>
      <c r="E142" s="113">
        <v>52.749900000000004</v>
      </c>
      <c r="F142" s="113">
        <v>35.10783</v>
      </c>
      <c r="G142" s="113">
        <v>67.466119999999989</v>
      </c>
      <c r="H142" s="113">
        <v>12.950010000000001</v>
      </c>
      <c r="I142" s="113">
        <v>4040.7597000000001</v>
      </c>
      <c r="J142" s="113">
        <v>0</v>
      </c>
      <c r="K142" s="113">
        <v>0</v>
      </c>
      <c r="L142" s="113">
        <v>1600.39111</v>
      </c>
      <c r="M142" s="113">
        <v>4066.9381000000003</v>
      </c>
      <c r="N142" s="113">
        <v>403.40663000000001</v>
      </c>
      <c r="O142" s="113">
        <v>11129.889539999998</v>
      </c>
      <c r="P142" s="130">
        <v>3.6995039385742174E-4</v>
      </c>
    </row>
    <row r="143" spans="1:16">
      <c r="A143" s="113" t="s">
        <v>220</v>
      </c>
      <c r="B143" s="113">
        <v>3255432.9617900001</v>
      </c>
      <c r="C143" s="113">
        <v>2726736.2299100012</v>
      </c>
      <c r="D143" s="113">
        <v>3497982.6083500003</v>
      </c>
      <c r="E143" s="113">
        <v>3003012.6077500009</v>
      </c>
      <c r="F143" s="113">
        <v>2980046.2576100002</v>
      </c>
      <c r="G143" s="113">
        <v>1958824.18833</v>
      </c>
      <c r="H143" s="113">
        <v>2618539.4745499999</v>
      </c>
      <c r="I143" s="113">
        <v>3475771.6171900011</v>
      </c>
      <c r="J143" s="113">
        <v>5460.5267599999997</v>
      </c>
      <c r="K143" s="113">
        <v>32592.202599999997</v>
      </c>
      <c r="L143" s="113">
        <v>2536097.6859899997</v>
      </c>
      <c r="M143" s="113">
        <v>3052798.2280600001</v>
      </c>
      <c r="N143" s="113">
        <v>941521.44266000006</v>
      </c>
      <c r="O143" s="113">
        <v>30084816.031550001</v>
      </c>
      <c r="P143" s="130">
        <v>1</v>
      </c>
    </row>
    <row r="144" spans="1:16" s="130" customFormat="1" ht="13.5" thickBot="1">
      <c r="A144" s="130" t="s">
        <v>1025</v>
      </c>
      <c r="B144" s="130">
        <v>0.10820850486092458</v>
      </c>
      <c r="C144" s="130">
        <v>9.0634964397005718E-2</v>
      </c>
      <c r="D144" s="130">
        <v>0.11627069963404993</v>
      </c>
      <c r="E144" s="130">
        <v>9.9818214098458702E-2</v>
      </c>
      <c r="F144" s="130">
        <v>9.9054827341633747E-2</v>
      </c>
      <c r="G144" s="130">
        <v>6.5110060379820089E-2</v>
      </c>
      <c r="H144" s="130">
        <v>8.7038573604835509E-2</v>
      </c>
      <c r="I144" s="130">
        <v>0.11553242052552201</v>
      </c>
      <c r="J144" s="130">
        <v>1.8150440921006582E-4</v>
      </c>
      <c r="K144" s="130">
        <v>1.0833439222570115E-3</v>
      </c>
      <c r="L144" s="130">
        <v>8.4298261399717037E-2</v>
      </c>
      <c r="M144" s="130">
        <v>0.10147305620411722</v>
      </c>
      <c r="N144" s="130">
        <v>3.1295569222448451E-2</v>
      </c>
      <c r="O144" s="130">
        <v>1</v>
      </c>
    </row>
    <row r="145" spans="1:82" ht="45" customHeight="1" thickTop="1" thickBot="1">
      <c r="A145" s="468" t="s">
        <v>1034</v>
      </c>
      <c r="B145" s="468" t="s">
        <v>175</v>
      </c>
      <c r="C145" s="468" t="s">
        <v>177</v>
      </c>
      <c r="D145" s="468" t="s">
        <v>173</v>
      </c>
      <c r="E145" s="468" t="s">
        <v>171</v>
      </c>
      <c r="F145" s="468" t="s">
        <v>165</v>
      </c>
      <c r="G145" s="468" t="s">
        <v>169</v>
      </c>
      <c r="H145" s="468" t="s">
        <v>167</v>
      </c>
      <c r="I145" s="468" t="s">
        <v>176</v>
      </c>
      <c r="J145" s="468" t="s">
        <v>174</v>
      </c>
      <c r="K145" s="468" t="s">
        <v>166</v>
      </c>
      <c r="L145" s="468" t="s">
        <v>172</v>
      </c>
      <c r="M145" s="468" t="s">
        <v>170</v>
      </c>
      <c r="N145" s="468" t="s">
        <v>168</v>
      </c>
      <c r="O145" s="469" t="s">
        <v>528</v>
      </c>
      <c r="P145" s="468" t="s">
        <v>985</v>
      </c>
      <c r="Q145" s="112"/>
      <c r="R145" s="112"/>
      <c r="S145" s="112"/>
      <c r="T145" s="112"/>
      <c r="U145" s="112"/>
      <c r="V145" s="112"/>
      <c r="W145" s="112"/>
      <c r="X145" s="112"/>
      <c r="Y145" s="112"/>
      <c r="Z145" s="112"/>
      <c r="AA145" s="112"/>
      <c r="AB145" s="112"/>
      <c r="AC145" s="112"/>
      <c r="AD145" s="112"/>
      <c r="AE145" s="112"/>
      <c r="AF145" s="112"/>
      <c r="AG145" s="112"/>
      <c r="AH145" s="112"/>
      <c r="AI145" s="112"/>
      <c r="AJ145" s="112"/>
      <c r="AK145" s="112"/>
      <c r="AL145" s="112"/>
      <c r="AM145" s="112"/>
      <c r="AN145" s="112"/>
      <c r="AO145" s="112"/>
      <c r="AP145" s="112"/>
      <c r="AQ145" s="112"/>
      <c r="AR145" s="112"/>
      <c r="AS145" s="112"/>
      <c r="AT145" s="112"/>
      <c r="AU145" s="112"/>
      <c r="AV145" s="112"/>
      <c r="AW145" s="112"/>
      <c r="AX145" s="112"/>
      <c r="AY145" s="112"/>
      <c r="AZ145" s="112"/>
      <c r="BA145" s="112"/>
      <c r="BB145" s="112"/>
      <c r="BC145" s="112"/>
      <c r="BD145" s="112"/>
      <c r="BE145" s="112"/>
      <c r="BF145" s="112"/>
      <c r="BG145" s="112"/>
      <c r="BH145" s="112"/>
      <c r="BI145" s="112"/>
      <c r="BJ145" s="112"/>
      <c r="BK145" s="112"/>
      <c r="BL145" s="112"/>
      <c r="BM145" s="112"/>
      <c r="BN145" s="112"/>
      <c r="BO145" s="112"/>
      <c r="BP145" s="112"/>
      <c r="BQ145" s="112"/>
      <c r="BR145" s="112"/>
      <c r="BS145" s="112"/>
      <c r="BT145" s="112"/>
      <c r="BU145" s="112"/>
      <c r="BV145" s="112"/>
      <c r="BW145" s="112"/>
      <c r="BX145" s="112"/>
      <c r="BY145" s="112"/>
      <c r="BZ145" s="112"/>
      <c r="CA145" s="112"/>
      <c r="CB145" s="112"/>
      <c r="CC145" s="112"/>
      <c r="CD145" s="112"/>
    </row>
    <row r="146" spans="1:82" ht="13.5" thickTop="1">
      <c r="A146" s="113" t="s">
        <v>1011</v>
      </c>
      <c r="B146" s="113">
        <v>30</v>
      </c>
      <c r="C146" s="113">
        <v>8</v>
      </c>
      <c r="D146" s="113">
        <v>11</v>
      </c>
      <c r="E146" s="113">
        <v>10</v>
      </c>
      <c r="F146" s="113">
        <v>28</v>
      </c>
      <c r="G146" s="113">
        <v>7</v>
      </c>
      <c r="H146" s="113">
        <v>5</v>
      </c>
      <c r="I146" s="113">
        <v>2</v>
      </c>
      <c r="J146" s="113">
        <v>0</v>
      </c>
      <c r="K146" s="113">
        <v>1</v>
      </c>
      <c r="L146" s="113">
        <v>3</v>
      </c>
      <c r="M146" s="113">
        <v>3</v>
      </c>
      <c r="N146" s="113">
        <v>1</v>
      </c>
      <c r="O146" s="113">
        <v>109</v>
      </c>
      <c r="P146" s="130">
        <v>2.3350971528953062E-3</v>
      </c>
    </row>
    <row r="147" spans="1:82">
      <c r="A147" s="113" t="s">
        <v>1012</v>
      </c>
      <c r="B147" s="113">
        <v>61</v>
      </c>
      <c r="C147" s="113">
        <v>102</v>
      </c>
      <c r="D147" s="113">
        <v>83</v>
      </c>
      <c r="E147" s="113">
        <v>82</v>
      </c>
      <c r="F147" s="113">
        <v>52</v>
      </c>
      <c r="G147" s="113">
        <v>81</v>
      </c>
      <c r="H147" s="113">
        <v>61</v>
      </c>
      <c r="I147" s="113">
        <v>65</v>
      </c>
      <c r="J147" s="113">
        <v>0</v>
      </c>
      <c r="K147" s="113">
        <v>0</v>
      </c>
      <c r="L147" s="113">
        <v>31</v>
      </c>
      <c r="M147" s="113">
        <v>84</v>
      </c>
      <c r="N147" s="113">
        <v>22</v>
      </c>
      <c r="O147" s="113">
        <v>724</v>
      </c>
      <c r="P147" s="130">
        <v>1.5510186593543135E-2</v>
      </c>
    </row>
    <row r="148" spans="1:82">
      <c r="A148" s="113" t="s">
        <v>1013</v>
      </c>
      <c r="B148" s="113">
        <v>271</v>
      </c>
      <c r="C148" s="113">
        <v>219</v>
      </c>
      <c r="D148" s="113">
        <v>306</v>
      </c>
      <c r="E148" s="113">
        <v>289</v>
      </c>
      <c r="F148" s="113">
        <v>237</v>
      </c>
      <c r="G148" s="113">
        <v>81</v>
      </c>
      <c r="H148" s="113">
        <v>267</v>
      </c>
      <c r="I148" s="113">
        <v>299</v>
      </c>
      <c r="J148" s="113">
        <v>0</v>
      </c>
      <c r="K148" s="113">
        <v>3</v>
      </c>
      <c r="L148" s="113">
        <v>185</v>
      </c>
      <c r="M148" s="113">
        <v>239</v>
      </c>
      <c r="N148" s="113">
        <v>66</v>
      </c>
      <c r="O148" s="113">
        <v>2462</v>
      </c>
      <c r="P148" s="130">
        <v>5.2743203581910494E-2</v>
      </c>
    </row>
    <row r="149" spans="1:82">
      <c r="A149" s="113" t="s">
        <v>1014</v>
      </c>
      <c r="B149" s="113">
        <v>161</v>
      </c>
      <c r="C149" s="113">
        <v>98</v>
      </c>
      <c r="D149" s="113">
        <v>154</v>
      </c>
      <c r="E149" s="113">
        <v>136</v>
      </c>
      <c r="F149" s="113">
        <v>115</v>
      </c>
      <c r="G149" s="113">
        <v>103</v>
      </c>
      <c r="H149" s="113">
        <v>153</v>
      </c>
      <c r="I149" s="113">
        <v>230</v>
      </c>
      <c r="J149" s="113">
        <v>1</v>
      </c>
      <c r="K149" s="113">
        <v>0</v>
      </c>
      <c r="L149" s="113">
        <v>189</v>
      </c>
      <c r="M149" s="113">
        <v>155</v>
      </c>
      <c r="N149" s="113">
        <v>81</v>
      </c>
      <c r="O149" s="113">
        <v>1576</v>
      </c>
      <c r="P149" s="130">
        <v>3.3762505623513787E-2</v>
      </c>
    </row>
    <row r="150" spans="1:82">
      <c r="A150" s="113" t="s">
        <v>1015</v>
      </c>
      <c r="B150" s="113">
        <v>163</v>
      </c>
      <c r="C150" s="113">
        <v>89</v>
      </c>
      <c r="D150" s="113">
        <v>285</v>
      </c>
      <c r="E150" s="113">
        <v>106</v>
      </c>
      <c r="F150" s="113">
        <v>148</v>
      </c>
      <c r="G150" s="113">
        <v>243</v>
      </c>
      <c r="H150" s="113">
        <v>180</v>
      </c>
      <c r="I150" s="113">
        <v>386</v>
      </c>
      <c r="J150" s="113">
        <v>1</v>
      </c>
      <c r="K150" s="113">
        <v>0</v>
      </c>
      <c r="L150" s="113">
        <v>413</v>
      </c>
      <c r="M150" s="113">
        <v>256</v>
      </c>
      <c r="N150" s="113">
        <v>135</v>
      </c>
      <c r="O150" s="113">
        <v>2405</v>
      </c>
      <c r="P150" s="130">
        <v>5.1522097731313866E-2</v>
      </c>
    </row>
    <row r="151" spans="1:82">
      <c r="A151" s="113" t="s">
        <v>1016</v>
      </c>
      <c r="B151" s="113">
        <v>168</v>
      </c>
      <c r="C151" s="113">
        <v>111</v>
      </c>
      <c r="D151" s="113">
        <v>376</v>
      </c>
      <c r="E151" s="113">
        <v>127</v>
      </c>
      <c r="F151" s="113">
        <v>203</v>
      </c>
      <c r="G151" s="113">
        <v>163</v>
      </c>
      <c r="H151" s="113">
        <v>159</v>
      </c>
      <c r="I151" s="113">
        <v>311</v>
      </c>
      <c r="J151" s="113">
        <v>0</v>
      </c>
      <c r="K151" s="113">
        <v>1</v>
      </c>
      <c r="L151" s="113">
        <v>375</v>
      </c>
      <c r="M151" s="113">
        <v>294</v>
      </c>
      <c r="N151" s="113">
        <v>133</v>
      </c>
      <c r="O151" s="113">
        <v>2421</v>
      </c>
      <c r="P151" s="130">
        <v>5.1864864285867306E-2</v>
      </c>
    </row>
    <row r="152" spans="1:82">
      <c r="A152" s="113" t="s">
        <v>1017</v>
      </c>
      <c r="B152" s="113">
        <v>161</v>
      </c>
      <c r="C152" s="113">
        <v>56</v>
      </c>
      <c r="D152" s="113">
        <v>240</v>
      </c>
      <c r="E152" s="113">
        <v>149</v>
      </c>
      <c r="F152" s="113">
        <v>76</v>
      </c>
      <c r="G152" s="113">
        <v>93</v>
      </c>
      <c r="H152" s="113">
        <v>75</v>
      </c>
      <c r="I152" s="113">
        <v>346</v>
      </c>
      <c r="J152" s="113">
        <v>2</v>
      </c>
      <c r="K152" s="113">
        <v>0</v>
      </c>
      <c r="L152" s="113">
        <v>177</v>
      </c>
      <c r="M152" s="113">
        <v>236</v>
      </c>
      <c r="N152" s="113">
        <v>78</v>
      </c>
      <c r="O152" s="113">
        <v>1689</v>
      </c>
      <c r="P152" s="130">
        <v>3.6183294415047453E-2</v>
      </c>
    </row>
    <row r="153" spans="1:82">
      <c r="A153" s="113" t="s">
        <v>1018</v>
      </c>
      <c r="B153" s="113">
        <v>174</v>
      </c>
      <c r="C153" s="113">
        <v>56</v>
      </c>
      <c r="D153" s="113">
        <v>275</v>
      </c>
      <c r="E153" s="113">
        <v>116</v>
      </c>
      <c r="F153" s="113">
        <v>57</v>
      </c>
      <c r="G153" s="113">
        <v>45</v>
      </c>
      <c r="H153" s="113">
        <v>67</v>
      </c>
      <c r="I153" s="113">
        <v>205</v>
      </c>
      <c r="J153" s="113">
        <v>2</v>
      </c>
      <c r="K153" s="113">
        <v>0</v>
      </c>
      <c r="L153" s="113">
        <v>156</v>
      </c>
      <c r="M153" s="113">
        <v>198</v>
      </c>
      <c r="N153" s="113">
        <v>59</v>
      </c>
      <c r="O153" s="113">
        <v>1410</v>
      </c>
      <c r="P153" s="130">
        <v>3.0206302620021851E-2</v>
      </c>
    </row>
    <row r="154" spans="1:82">
      <c r="A154" s="113" t="s">
        <v>1019</v>
      </c>
      <c r="B154" s="113">
        <v>134</v>
      </c>
      <c r="C154" s="113">
        <v>44</v>
      </c>
      <c r="D154" s="113">
        <v>190</v>
      </c>
      <c r="E154" s="113">
        <v>81</v>
      </c>
      <c r="F154" s="113">
        <v>46</v>
      </c>
      <c r="G154" s="113">
        <v>58</v>
      </c>
      <c r="H154" s="113">
        <v>42</v>
      </c>
      <c r="I154" s="113">
        <v>145</v>
      </c>
      <c r="J154" s="113">
        <v>0</v>
      </c>
      <c r="K154" s="113">
        <v>0</v>
      </c>
      <c r="L154" s="113">
        <v>117</v>
      </c>
      <c r="M154" s="113">
        <v>145</v>
      </c>
      <c r="N154" s="113">
        <v>61</v>
      </c>
      <c r="O154" s="113">
        <v>1063</v>
      </c>
      <c r="P154" s="130">
        <v>2.2772552968144132E-2</v>
      </c>
    </row>
    <row r="155" spans="1:82">
      <c r="A155" s="113" t="s">
        <v>1020</v>
      </c>
      <c r="B155" s="113">
        <v>262</v>
      </c>
      <c r="C155" s="113">
        <v>85</v>
      </c>
      <c r="D155" s="113">
        <v>430</v>
      </c>
      <c r="E155" s="113">
        <v>207</v>
      </c>
      <c r="F155" s="113">
        <v>96</v>
      </c>
      <c r="G155" s="113">
        <v>85</v>
      </c>
      <c r="H155" s="113">
        <v>99</v>
      </c>
      <c r="I155" s="113">
        <v>439</v>
      </c>
      <c r="J155" s="113">
        <v>1</v>
      </c>
      <c r="K155" s="113">
        <v>0</v>
      </c>
      <c r="L155" s="113">
        <v>384</v>
      </c>
      <c r="M155" s="113">
        <v>468</v>
      </c>
      <c r="N155" s="113">
        <v>115</v>
      </c>
      <c r="O155" s="113">
        <v>2671</v>
      </c>
      <c r="P155" s="130">
        <v>5.7220591700764795E-2</v>
      </c>
    </row>
    <row r="156" spans="1:82">
      <c r="A156" s="113" t="s">
        <v>1021</v>
      </c>
      <c r="B156" s="113">
        <v>453</v>
      </c>
      <c r="C156" s="113">
        <v>153</v>
      </c>
      <c r="D156" s="113">
        <v>742</v>
      </c>
      <c r="E156" s="113">
        <v>344</v>
      </c>
      <c r="F156" s="113">
        <v>219</v>
      </c>
      <c r="G156" s="113">
        <v>153</v>
      </c>
      <c r="H156" s="113">
        <v>175</v>
      </c>
      <c r="I156" s="113">
        <v>836</v>
      </c>
      <c r="J156" s="113">
        <v>3</v>
      </c>
      <c r="K156" s="113">
        <v>1</v>
      </c>
      <c r="L156" s="113">
        <v>886</v>
      </c>
      <c r="M156" s="113">
        <v>1036</v>
      </c>
      <c r="N156" s="113">
        <v>206</v>
      </c>
      <c r="O156" s="113">
        <v>5207</v>
      </c>
      <c r="P156" s="130">
        <v>0.11154909059748495</v>
      </c>
    </row>
    <row r="157" spans="1:82">
      <c r="A157" s="113" t="s">
        <v>1022</v>
      </c>
      <c r="B157" s="113">
        <v>673</v>
      </c>
      <c r="C157" s="113">
        <v>179</v>
      </c>
      <c r="D157" s="113">
        <v>1128</v>
      </c>
      <c r="E157" s="113">
        <v>546</v>
      </c>
      <c r="F157" s="113">
        <v>383</v>
      </c>
      <c r="G157" s="113">
        <v>226</v>
      </c>
      <c r="H157" s="113">
        <v>317</v>
      </c>
      <c r="I157" s="113">
        <v>2377</v>
      </c>
      <c r="J157" s="113">
        <v>1</v>
      </c>
      <c r="K157" s="113">
        <v>0</v>
      </c>
      <c r="L157" s="113">
        <v>2595</v>
      </c>
      <c r="M157" s="113">
        <v>3436</v>
      </c>
      <c r="N157" s="113">
        <v>443</v>
      </c>
      <c r="O157" s="113">
        <v>12304</v>
      </c>
      <c r="P157" s="130">
        <v>0.26358748045159491</v>
      </c>
    </row>
    <row r="158" spans="1:82">
      <c r="A158" s="113" t="s">
        <v>1023</v>
      </c>
      <c r="B158" s="113">
        <v>24</v>
      </c>
      <c r="C158" s="113">
        <v>16</v>
      </c>
      <c r="D158" s="113">
        <v>185</v>
      </c>
      <c r="E158" s="113">
        <v>65</v>
      </c>
      <c r="F158" s="113">
        <v>123</v>
      </c>
      <c r="G158" s="113">
        <v>37</v>
      </c>
      <c r="H158" s="113">
        <v>67</v>
      </c>
      <c r="I158" s="113">
        <v>624</v>
      </c>
      <c r="J158" s="113">
        <v>0</v>
      </c>
      <c r="K158" s="113">
        <v>1</v>
      </c>
      <c r="L158" s="113">
        <v>617</v>
      </c>
      <c r="M158" s="113">
        <v>1071</v>
      </c>
      <c r="N158" s="113">
        <v>163</v>
      </c>
      <c r="O158" s="113">
        <v>2993</v>
      </c>
      <c r="P158" s="130">
        <v>6.411876861115276E-2</v>
      </c>
    </row>
    <row r="159" spans="1:82">
      <c r="A159" s="113" t="s">
        <v>1024</v>
      </c>
      <c r="B159" s="113">
        <v>115</v>
      </c>
      <c r="C159" s="113">
        <v>0</v>
      </c>
      <c r="D159" s="113">
        <v>1155</v>
      </c>
      <c r="E159" s="113">
        <v>26</v>
      </c>
      <c r="F159" s="113">
        <v>17</v>
      </c>
      <c r="G159" s="113">
        <v>33</v>
      </c>
      <c r="H159" s="113">
        <v>4</v>
      </c>
      <c r="I159" s="113">
        <v>3092</v>
      </c>
      <c r="J159" s="113">
        <v>0</v>
      </c>
      <c r="K159" s="113">
        <v>0</v>
      </c>
      <c r="L159" s="113">
        <v>808</v>
      </c>
      <c r="M159" s="113">
        <v>4213</v>
      </c>
      <c r="N159" s="113">
        <v>182</v>
      </c>
      <c r="O159" s="113">
        <v>9645</v>
      </c>
      <c r="P159" s="130">
        <v>0.20662396366674521</v>
      </c>
    </row>
    <row r="160" spans="1:82">
      <c r="A160" s="113" t="s">
        <v>220</v>
      </c>
      <c r="B160" s="113">
        <v>2850</v>
      </c>
      <c r="C160" s="113">
        <v>1216</v>
      </c>
      <c r="D160" s="113">
        <v>5560</v>
      </c>
      <c r="E160" s="113">
        <v>2284</v>
      </c>
      <c r="F160" s="113">
        <v>1800</v>
      </c>
      <c r="G160" s="113">
        <v>1408</v>
      </c>
      <c r="H160" s="113">
        <v>1671</v>
      </c>
      <c r="I160" s="113">
        <v>9357</v>
      </c>
      <c r="J160" s="113">
        <v>11</v>
      </c>
      <c r="K160" s="113">
        <v>7</v>
      </c>
      <c r="L160" s="113">
        <v>6936</v>
      </c>
      <c r="M160" s="113">
        <v>11834</v>
      </c>
      <c r="N160" s="113">
        <v>1745</v>
      </c>
      <c r="O160" s="113">
        <v>46679</v>
      </c>
      <c r="P160" s="130">
        <v>1</v>
      </c>
    </row>
    <row r="161" spans="1:82" s="130" customFormat="1">
      <c r="A161" s="130" t="s">
        <v>1025</v>
      </c>
      <c r="B161" s="130">
        <v>6.1055292529831405E-2</v>
      </c>
      <c r="C161" s="130">
        <v>2.6050258146061399E-2</v>
      </c>
      <c r="D161" s="130">
        <v>0.11911137770732021</v>
      </c>
      <c r="E161" s="130">
        <v>4.8929925662503482E-2</v>
      </c>
      <c r="F161" s="130">
        <v>3.8561237387261936E-2</v>
      </c>
      <c r="G161" s="130">
        <v>3.0163456800702673E-2</v>
      </c>
      <c r="H161" s="130">
        <v>3.5797682041174832E-2</v>
      </c>
      <c r="I161" s="130">
        <v>0.2004541656847833</v>
      </c>
      <c r="J161" s="130">
        <v>2.3565200625548963E-4</v>
      </c>
      <c r="K161" s="130">
        <v>1.4996036761712975E-4</v>
      </c>
      <c r="L161" s="130">
        <v>0.14858930139891599</v>
      </c>
      <c r="M161" s="130">
        <v>0.25351871291158767</v>
      </c>
      <c r="N161" s="130">
        <v>3.738297735598449E-2</v>
      </c>
      <c r="O161" s="130">
        <v>1</v>
      </c>
    </row>
    <row r="162" spans="1:82" ht="12.75" customHeight="1"/>
    <row r="163" spans="1:82">
      <c r="A163" s="113" t="s">
        <v>1035</v>
      </c>
    </row>
    <row r="164" spans="1:82" ht="12.75" customHeight="1"/>
    <row r="165" spans="1:82" ht="33" customHeight="1">
      <c r="A165" s="467" t="s">
        <v>238</v>
      </c>
      <c r="B165" s="467"/>
      <c r="C165" s="467"/>
      <c r="D165" s="467"/>
      <c r="E165" s="467"/>
      <c r="F165" s="467"/>
      <c r="G165" s="467"/>
      <c r="H165" s="467"/>
      <c r="I165" s="467"/>
      <c r="J165" s="467"/>
      <c r="K165" s="467"/>
      <c r="L165" s="467"/>
      <c r="M165" s="467"/>
      <c r="N165" s="467"/>
      <c r="O165" s="127"/>
      <c r="P165" s="127"/>
      <c r="Q165" s="112"/>
      <c r="R165" s="112"/>
      <c r="S165" s="112"/>
      <c r="T165" s="112"/>
      <c r="U165" s="112"/>
      <c r="V165" s="112"/>
      <c r="W165" s="112"/>
      <c r="X165" s="112"/>
      <c r="Y165" s="112"/>
      <c r="Z165" s="112"/>
      <c r="AA165" s="112"/>
      <c r="AB165" s="112"/>
      <c r="AC165" s="112"/>
      <c r="AD165" s="112"/>
      <c r="AE165" s="112"/>
      <c r="AF165" s="112"/>
      <c r="AG165" s="112"/>
      <c r="AH165" s="112"/>
      <c r="AI165" s="112"/>
      <c r="AJ165" s="112"/>
      <c r="AK165" s="112"/>
      <c r="AL165" s="112"/>
      <c r="AM165" s="112"/>
      <c r="AN165" s="112"/>
      <c r="AO165" s="112"/>
      <c r="AP165" s="112"/>
      <c r="AQ165" s="112"/>
      <c r="AR165" s="112"/>
      <c r="AS165" s="112"/>
      <c r="AT165" s="112"/>
      <c r="AU165" s="112"/>
      <c r="AV165" s="112"/>
      <c r="AW165" s="112"/>
      <c r="AX165" s="112"/>
      <c r="AY165" s="112"/>
      <c r="AZ165" s="112"/>
      <c r="BA165" s="112"/>
      <c r="BB165" s="112"/>
      <c r="BC165" s="112"/>
      <c r="BD165" s="112"/>
      <c r="BE165" s="112"/>
      <c r="BF165" s="112"/>
      <c r="BG165" s="112"/>
      <c r="BH165" s="112"/>
      <c r="BI165" s="112"/>
      <c r="BJ165" s="112"/>
      <c r="BK165" s="112"/>
      <c r="BL165" s="112"/>
      <c r="BM165" s="112"/>
      <c r="BN165" s="112"/>
      <c r="BO165" s="112"/>
      <c r="BP165" s="112"/>
      <c r="BQ165" s="112"/>
      <c r="BR165" s="112"/>
      <c r="BS165" s="112"/>
      <c r="BT165" s="112"/>
      <c r="BU165" s="112"/>
      <c r="BV165" s="112"/>
      <c r="BW165" s="112"/>
      <c r="BX165" s="112"/>
      <c r="BY165" s="112"/>
      <c r="BZ165" s="112"/>
      <c r="CA165" s="112"/>
      <c r="CB165" s="112"/>
      <c r="CC165" s="112"/>
      <c r="CD165" s="112"/>
    </row>
    <row r="166" spans="1:82" ht="20.25" customHeight="1">
      <c r="A166" s="467" t="s">
        <v>1036</v>
      </c>
      <c r="B166" s="467"/>
      <c r="C166" s="467"/>
      <c r="D166" s="467"/>
      <c r="E166" s="467"/>
      <c r="F166" s="467"/>
      <c r="G166" s="467"/>
      <c r="H166" s="467"/>
      <c r="I166" s="467"/>
      <c r="J166" s="467"/>
      <c r="K166" s="467"/>
      <c r="L166" s="467"/>
      <c r="M166" s="467"/>
      <c r="N166" s="467"/>
      <c r="O166" s="127"/>
      <c r="P166" s="127"/>
      <c r="Q166" s="112"/>
      <c r="R166" s="112"/>
      <c r="S166" s="112"/>
      <c r="T166" s="112"/>
      <c r="U166" s="112"/>
      <c r="V166" s="112"/>
      <c r="W166" s="112"/>
      <c r="X166" s="112"/>
      <c r="Y166" s="112"/>
      <c r="Z166" s="112"/>
      <c r="AA166" s="112"/>
      <c r="AB166" s="112"/>
      <c r="AC166" s="112"/>
      <c r="AD166" s="112"/>
      <c r="AE166" s="112"/>
      <c r="AF166" s="112"/>
      <c r="AG166" s="112"/>
      <c r="AH166" s="112"/>
      <c r="AI166" s="112"/>
      <c r="AJ166" s="112"/>
      <c r="AK166" s="112"/>
      <c r="AL166" s="112"/>
      <c r="AM166" s="112"/>
      <c r="AN166" s="112"/>
      <c r="AO166" s="112"/>
      <c r="AP166" s="112"/>
      <c r="AQ166" s="112"/>
      <c r="AR166" s="112"/>
      <c r="AS166" s="112"/>
      <c r="AT166" s="112"/>
      <c r="AU166" s="112"/>
      <c r="AV166" s="112"/>
      <c r="AW166" s="112"/>
      <c r="AX166" s="112"/>
      <c r="AY166" s="112"/>
      <c r="AZ166" s="112"/>
      <c r="BA166" s="112"/>
      <c r="BB166" s="112"/>
      <c r="BC166" s="112"/>
      <c r="BD166" s="112"/>
      <c r="BE166" s="112"/>
      <c r="BF166" s="112"/>
      <c r="BG166" s="112"/>
      <c r="BH166" s="112"/>
      <c r="BI166" s="112"/>
      <c r="BJ166" s="112"/>
      <c r="BK166" s="112"/>
      <c r="BL166" s="112"/>
      <c r="BM166" s="112"/>
      <c r="BN166" s="112"/>
      <c r="BO166" s="112"/>
      <c r="BP166" s="112"/>
      <c r="BQ166" s="112"/>
      <c r="BR166" s="112"/>
      <c r="BS166" s="112"/>
      <c r="BT166" s="112"/>
      <c r="BU166" s="112"/>
      <c r="BV166" s="112"/>
      <c r="BW166" s="112"/>
      <c r="BX166" s="112"/>
      <c r="BY166" s="112"/>
      <c r="BZ166" s="112"/>
      <c r="CA166" s="112"/>
      <c r="CB166" s="112"/>
      <c r="CC166" s="112"/>
      <c r="CD166" s="112"/>
    </row>
    <row r="167" spans="1:82" ht="20.25" customHeight="1">
      <c r="A167" s="467" t="s">
        <v>2</v>
      </c>
      <c r="B167" s="467"/>
      <c r="C167" s="467"/>
      <c r="D167" s="467"/>
      <c r="E167" s="467"/>
      <c r="F167" s="467"/>
      <c r="G167" s="467"/>
      <c r="H167" s="467"/>
      <c r="I167" s="467"/>
      <c r="J167" s="467"/>
      <c r="K167" s="467"/>
      <c r="L167" s="467"/>
      <c r="M167" s="467"/>
      <c r="N167" s="467"/>
      <c r="O167" s="127"/>
      <c r="P167" s="127"/>
      <c r="Q167" s="112"/>
      <c r="R167" s="112"/>
      <c r="S167" s="112"/>
      <c r="T167" s="112"/>
      <c r="U167" s="112"/>
      <c r="V167" s="112"/>
      <c r="W167" s="112"/>
      <c r="X167" s="112"/>
      <c r="Y167" s="112"/>
      <c r="Z167" s="112"/>
      <c r="AA167" s="112"/>
      <c r="AB167" s="112"/>
      <c r="AC167" s="112"/>
      <c r="AD167" s="112"/>
      <c r="AE167" s="112"/>
      <c r="AF167" s="112"/>
      <c r="AG167" s="112"/>
      <c r="AH167" s="112"/>
      <c r="AI167" s="112"/>
      <c r="AJ167" s="112"/>
      <c r="AK167" s="112"/>
      <c r="AL167" s="112"/>
      <c r="AM167" s="112"/>
      <c r="AN167" s="112"/>
      <c r="AO167" s="112"/>
      <c r="AP167" s="112"/>
      <c r="AQ167" s="112"/>
      <c r="AR167" s="112"/>
      <c r="AS167" s="112"/>
      <c r="AT167" s="112"/>
      <c r="AU167" s="112"/>
      <c r="AV167" s="112"/>
      <c r="AW167" s="112"/>
      <c r="AX167" s="112"/>
      <c r="AY167" s="112"/>
      <c r="AZ167" s="112"/>
      <c r="BA167" s="112"/>
      <c r="BB167" s="112"/>
      <c r="BC167" s="112"/>
      <c r="BD167" s="112"/>
      <c r="BE167" s="112"/>
      <c r="BF167" s="112"/>
      <c r="BG167" s="112"/>
      <c r="BH167" s="112"/>
      <c r="BI167" s="112"/>
      <c r="BJ167" s="112"/>
      <c r="BK167" s="112"/>
      <c r="BL167" s="112"/>
      <c r="BM167" s="112"/>
      <c r="BN167" s="112"/>
      <c r="BO167" s="112"/>
      <c r="BP167" s="112"/>
      <c r="BQ167" s="112"/>
      <c r="BR167" s="112"/>
      <c r="BS167" s="112"/>
      <c r="BT167" s="112"/>
      <c r="BU167" s="112"/>
      <c r="BV167" s="112"/>
      <c r="BW167" s="112"/>
      <c r="BX167" s="112"/>
      <c r="BY167" s="112"/>
      <c r="BZ167" s="112"/>
      <c r="CA167" s="112"/>
      <c r="CB167" s="112"/>
      <c r="CC167" s="112"/>
      <c r="CD167" s="112"/>
    </row>
    <row r="168" spans="1:82" ht="20.25" customHeight="1" thickBot="1">
      <c r="A168" s="467" t="s">
        <v>3</v>
      </c>
      <c r="B168" s="467"/>
      <c r="C168" s="467"/>
      <c r="D168" s="467"/>
      <c r="E168" s="467"/>
      <c r="F168" s="467"/>
      <c r="G168" s="467"/>
      <c r="H168" s="467"/>
      <c r="I168" s="467"/>
      <c r="J168" s="467"/>
      <c r="K168" s="467"/>
      <c r="L168" s="467"/>
      <c r="M168" s="467"/>
      <c r="N168" s="467"/>
      <c r="O168" s="127"/>
      <c r="P168" s="127"/>
      <c r="Q168" s="112"/>
      <c r="R168" s="112"/>
      <c r="S168" s="112"/>
      <c r="T168" s="112"/>
      <c r="U168" s="112"/>
      <c r="V168" s="112"/>
      <c r="W168" s="112"/>
      <c r="X168" s="112"/>
      <c r="Y168" s="112"/>
      <c r="Z168" s="112"/>
      <c r="AA168" s="112"/>
      <c r="AB168" s="112"/>
      <c r="AC168" s="112"/>
      <c r="AD168" s="112"/>
      <c r="AE168" s="112"/>
      <c r="AF168" s="112"/>
      <c r="AG168" s="112"/>
      <c r="AH168" s="112"/>
      <c r="AI168" s="112"/>
      <c r="AJ168" s="112"/>
      <c r="AK168" s="112"/>
      <c r="AL168" s="112"/>
      <c r="AM168" s="112"/>
      <c r="AN168" s="112"/>
      <c r="AO168" s="112"/>
      <c r="AP168" s="112"/>
      <c r="AQ168" s="112"/>
      <c r="AR168" s="112"/>
      <c r="AS168" s="112"/>
      <c r="AT168" s="112"/>
      <c r="AU168" s="112"/>
      <c r="AV168" s="112"/>
      <c r="AW168" s="112"/>
      <c r="AX168" s="112"/>
      <c r="AY168" s="112"/>
      <c r="AZ168" s="112"/>
      <c r="BA168" s="112"/>
      <c r="BB168" s="112"/>
      <c r="BC168" s="112"/>
      <c r="BD168" s="112"/>
      <c r="BE168" s="112"/>
      <c r="BF168" s="112"/>
      <c r="BG168" s="112"/>
      <c r="BH168" s="112"/>
      <c r="BI168" s="112"/>
      <c r="BJ168" s="112"/>
      <c r="BK168" s="112"/>
      <c r="BL168" s="112"/>
      <c r="BM168" s="112"/>
      <c r="BN168" s="112"/>
      <c r="BO168" s="112"/>
      <c r="BP168" s="112"/>
      <c r="BQ168" s="112"/>
      <c r="BR168" s="112"/>
      <c r="BS168" s="112"/>
      <c r="BT168" s="112"/>
      <c r="BU168" s="112"/>
      <c r="BV168" s="112"/>
      <c r="BW168" s="112"/>
      <c r="BX168" s="112"/>
      <c r="BY168" s="112"/>
      <c r="BZ168" s="112"/>
      <c r="CA168" s="112"/>
      <c r="CB168" s="112"/>
      <c r="CC168" s="112"/>
      <c r="CD168" s="112"/>
    </row>
    <row r="169" spans="1:82" ht="44.25" customHeight="1" thickTop="1" thickBot="1">
      <c r="A169" s="468" t="s">
        <v>1009</v>
      </c>
      <c r="B169" s="468" t="s">
        <v>175</v>
      </c>
      <c r="C169" s="468" t="s">
        <v>177</v>
      </c>
      <c r="D169" s="468" t="s">
        <v>173</v>
      </c>
      <c r="E169" s="468" t="s">
        <v>171</v>
      </c>
      <c r="F169" s="468" t="s">
        <v>165</v>
      </c>
      <c r="G169" s="468" t="s">
        <v>169</v>
      </c>
      <c r="H169" s="468" t="s">
        <v>167</v>
      </c>
      <c r="I169" s="468" t="s">
        <v>176</v>
      </c>
      <c r="J169" s="468" t="s">
        <v>174</v>
      </c>
      <c r="K169" s="468" t="s">
        <v>166</v>
      </c>
      <c r="L169" s="468" t="s">
        <v>172</v>
      </c>
      <c r="M169" s="468" t="s">
        <v>170</v>
      </c>
      <c r="N169" s="468" t="s">
        <v>168</v>
      </c>
      <c r="O169" s="469" t="s">
        <v>528</v>
      </c>
      <c r="P169" s="468" t="s">
        <v>1010</v>
      </c>
      <c r="Q169" s="112"/>
      <c r="R169" s="112"/>
      <c r="S169" s="112"/>
      <c r="T169" s="112"/>
      <c r="U169" s="112"/>
      <c r="V169" s="112"/>
      <c r="W169" s="112"/>
      <c r="X169" s="112"/>
      <c r="Y169" s="112"/>
      <c r="Z169" s="112"/>
      <c r="AA169" s="112"/>
      <c r="AB169" s="112"/>
      <c r="AC169" s="112"/>
      <c r="AD169" s="112"/>
      <c r="AE169" s="112"/>
      <c r="AF169" s="112"/>
      <c r="AG169" s="112"/>
      <c r="AH169" s="112"/>
      <c r="AI169" s="112"/>
      <c r="AJ169" s="112"/>
      <c r="AK169" s="112"/>
      <c r="AL169" s="112"/>
      <c r="AM169" s="112"/>
      <c r="AN169" s="112"/>
      <c r="AO169" s="112"/>
      <c r="AP169" s="112"/>
      <c r="AQ169" s="112"/>
      <c r="AR169" s="112"/>
      <c r="AS169" s="112"/>
      <c r="AT169" s="112"/>
      <c r="AU169" s="112"/>
      <c r="AV169" s="112"/>
      <c r="AW169" s="112"/>
      <c r="AX169" s="112"/>
      <c r="AY169" s="112"/>
      <c r="AZ169" s="112"/>
      <c r="BA169" s="112"/>
      <c r="BB169" s="112"/>
      <c r="BC169" s="112"/>
      <c r="BD169" s="112"/>
      <c r="BE169" s="112"/>
      <c r="BF169" s="112"/>
      <c r="BG169" s="112"/>
      <c r="BH169" s="112"/>
      <c r="BI169" s="112"/>
      <c r="BJ169" s="112"/>
      <c r="BK169" s="112"/>
      <c r="BL169" s="112"/>
      <c r="BM169" s="112"/>
      <c r="BN169" s="112"/>
      <c r="BO169" s="112"/>
      <c r="BP169" s="112"/>
      <c r="BQ169" s="112"/>
      <c r="BR169" s="112"/>
      <c r="BS169" s="112"/>
      <c r="BT169" s="112"/>
      <c r="BU169" s="112"/>
      <c r="BV169" s="112"/>
      <c r="BW169" s="112"/>
      <c r="BX169" s="112"/>
      <c r="BY169" s="112"/>
      <c r="BZ169" s="112"/>
      <c r="CA169" s="112"/>
      <c r="CB169" s="112"/>
      <c r="CC169" s="112"/>
      <c r="CD169" s="112"/>
    </row>
    <row r="170" spans="1:82" ht="13.5" thickTop="1">
      <c r="A170" s="113" t="s">
        <v>1011</v>
      </c>
      <c r="B170" s="113">
        <v>0</v>
      </c>
      <c r="C170" s="113">
        <v>121279.09113</v>
      </c>
      <c r="D170" s="113">
        <v>0</v>
      </c>
      <c r="E170" s="113">
        <v>30245.554</v>
      </c>
      <c r="F170" s="113">
        <v>41850</v>
      </c>
      <c r="G170" s="113">
        <v>0</v>
      </c>
      <c r="H170" s="113">
        <v>14000</v>
      </c>
      <c r="I170" s="113">
        <v>0</v>
      </c>
      <c r="J170" s="113">
        <v>0</v>
      </c>
      <c r="K170" s="113">
        <v>28087.88954</v>
      </c>
      <c r="L170" s="113">
        <v>0</v>
      </c>
      <c r="M170" s="113">
        <v>0</v>
      </c>
      <c r="N170" s="113">
        <v>0</v>
      </c>
      <c r="O170" s="113">
        <v>235462.53466999999</v>
      </c>
      <c r="P170" s="130">
        <v>0.13240851645341661</v>
      </c>
    </row>
    <row r="171" spans="1:82">
      <c r="A171" s="113" t="s">
        <v>1012</v>
      </c>
      <c r="B171" s="113">
        <v>29052.421770000001</v>
      </c>
      <c r="C171" s="113">
        <v>10123.302449999999</v>
      </c>
      <c r="D171" s="113">
        <v>10290</v>
      </c>
      <c r="E171" s="113">
        <v>40015.195899999999</v>
      </c>
      <c r="F171" s="113">
        <v>17640.12</v>
      </c>
      <c r="G171" s="113">
        <v>22001.17139</v>
      </c>
      <c r="H171" s="113">
        <v>0</v>
      </c>
      <c r="I171" s="113">
        <v>0</v>
      </c>
      <c r="J171" s="113">
        <v>0</v>
      </c>
      <c r="K171" s="113">
        <v>0</v>
      </c>
      <c r="L171" s="113">
        <v>0</v>
      </c>
      <c r="M171" s="113">
        <v>0</v>
      </c>
      <c r="N171" s="113">
        <v>0</v>
      </c>
      <c r="O171" s="113">
        <v>129122.21150999999</v>
      </c>
      <c r="P171" s="130">
        <v>7.2609769920232103E-2</v>
      </c>
    </row>
    <row r="172" spans="1:82">
      <c r="A172" s="113" t="s">
        <v>1013</v>
      </c>
      <c r="B172" s="113">
        <v>53168.01683</v>
      </c>
      <c r="C172" s="113">
        <v>22041.57157</v>
      </c>
      <c r="D172" s="113">
        <v>38863.935669999999</v>
      </c>
      <c r="E172" s="113">
        <v>21936.34894</v>
      </c>
      <c r="F172" s="113">
        <v>0</v>
      </c>
      <c r="G172" s="113">
        <v>8068.2045399999997</v>
      </c>
      <c r="H172" s="113">
        <v>7286.5424599999997</v>
      </c>
      <c r="I172" s="113">
        <v>0</v>
      </c>
      <c r="J172" s="113">
        <v>0</v>
      </c>
      <c r="K172" s="113">
        <v>4742.3879999999999</v>
      </c>
      <c r="L172" s="113">
        <v>3535.7583599999998</v>
      </c>
      <c r="M172" s="113">
        <v>0</v>
      </c>
      <c r="N172" s="113">
        <v>4267.8980499999998</v>
      </c>
      <c r="O172" s="113">
        <v>163910.66442000002</v>
      </c>
      <c r="P172" s="130">
        <v>9.2172489084783454E-2</v>
      </c>
    </row>
    <row r="173" spans="1:82">
      <c r="A173" s="113" t="s">
        <v>1014</v>
      </c>
      <c r="B173" s="113">
        <v>42429.80646</v>
      </c>
      <c r="C173" s="113">
        <v>15677.773720000001</v>
      </c>
      <c r="D173" s="113">
        <v>28556.813050000001</v>
      </c>
      <c r="E173" s="113">
        <v>91061.619290000002</v>
      </c>
      <c r="F173" s="113">
        <v>17490.573940000002</v>
      </c>
      <c r="G173" s="113">
        <v>16577.889370000001</v>
      </c>
      <c r="H173" s="113">
        <v>7324.1627400000007</v>
      </c>
      <c r="I173" s="113">
        <v>0</v>
      </c>
      <c r="J173" s="113">
        <v>0</v>
      </c>
      <c r="K173" s="113">
        <v>0</v>
      </c>
      <c r="L173" s="113">
        <v>0</v>
      </c>
      <c r="M173" s="113">
        <v>0</v>
      </c>
      <c r="N173" s="113">
        <v>3068.45</v>
      </c>
      <c r="O173" s="113">
        <v>222187.08856999999</v>
      </c>
      <c r="P173" s="130">
        <v>0.12494328583478838</v>
      </c>
    </row>
    <row r="174" spans="1:82">
      <c r="A174" s="113" t="s">
        <v>1015</v>
      </c>
      <c r="B174" s="113">
        <v>42622.235350000003</v>
      </c>
      <c r="C174" s="113">
        <v>12413.40668</v>
      </c>
      <c r="D174" s="113">
        <v>16784.487359999999</v>
      </c>
      <c r="E174" s="113">
        <v>55480.532509999997</v>
      </c>
      <c r="F174" s="113">
        <v>2681.9313099999999</v>
      </c>
      <c r="G174" s="113">
        <v>24303.704449999997</v>
      </c>
      <c r="H174" s="113">
        <v>12081.914289999999</v>
      </c>
      <c r="I174" s="113">
        <v>0</v>
      </c>
      <c r="J174" s="113">
        <v>864.36</v>
      </c>
      <c r="K174" s="113">
        <v>0</v>
      </c>
      <c r="L174" s="113">
        <v>3141.1771200000003</v>
      </c>
      <c r="M174" s="113">
        <v>4003.4</v>
      </c>
      <c r="N174" s="113">
        <v>0</v>
      </c>
      <c r="O174" s="113">
        <v>174377.14906999998</v>
      </c>
      <c r="P174" s="130">
        <v>9.8058146040490735E-2</v>
      </c>
    </row>
    <row r="175" spans="1:82">
      <c r="A175" s="113" t="s">
        <v>1016</v>
      </c>
      <c r="B175" s="113">
        <v>39660.816310000002</v>
      </c>
      <c r="C175" s="113">
        <v>23518.504430000001</v>
      </c>
      <c r="D175" s="113">
        <v>23926.136600000002</v>
      </c>
      <c r="E175" s="113">
        <v>50564.033790000001</v>
      </c>
      <c r="F175" s="113">
        <v>6377.35401</v>
      </c>
      <c r="G175" s="113">
        <v>20395.482459999999</v>
      </c>
      <c r="H175" s="113">
        <v>6969.6062300000003</v>
      </c>
      <c r="I175" s="113">
        <v>377.3</v>
      </c>
      <c r="J175" s="113">
        <v>0</v>
      </c>
      <c r="K175" s="113">
        <v>0</v>
      </c>
      <c r="L175" s="113">
        <v>6900.6710599999997</v>
      </c>
      <c r="M175" s="113">
        <v>2726.55134</v>
      </c>
      <c r="N175" s="113">
        <v>4356.1353099999997</v>
      </c>
      <c r="O175" s="113">
        <v>185772.59154000002</v>
      </c>
      <c r="P175" s="130">
        <v>0.1044661872768497</v>
      </c>
    </row>
    <row r="176" spans="1:82">
      <c r="A176" s="113" t="s">
        <v>1017</v>
      </c>
      <c r="B176" s="113">
        <v>19802.244760000001</v>
      </c>
      <c r="C176" s="113">
        <v>9932.8666099999991</v>
      </c>
      <c r="D176" s="113">
        <v>14164.86657</v>
      </c>
      <c r="E176" s="113">
        <v>34101.830219999996</v>
      </c>
      <c r="F176" s="113">
        <v>1252.8235900000002</v>
      </c>
      <c r="G176" s="113">
        <v>12460.94469</v>
      </c>
      <c r="H176" s="113">
        <v>4410.4962800000003</v>
      </c>
      <c r="I176" s="113">
        <v>1209.57</v>
      </c>
      <c r="J176" s="113">
        <v>0</v>
      </c>
      <c r="K176" s="113">
        <v>0</v>
      </c>
      <c r="L176" s="113">
        <v>5036.6550399999996</v>
      </c>
      <c r="M176" s="113">
        <v>5139.7144100000005</v>
      </c>
      <c r="N176" s="113">
        <v>3126.1846299999997</v>
      </c>
      <c r="O176" s="113">
        <v>110638.19680000001</v>
      </c>
      <c r="P176" s="130">
        <v>6.2215585685002024E-2</v>
      </c>
    </row>
    <row r="177" spans="1:82">
      <c r="A177" s="113" t="s">
        <v>1018</v>
      </c>
      <c r="B177" s="113">
        <v>20569.068480000002</v>
      </c>
      <c r="C177" s="113">
        <v>8839.5164700000005</v>
      </c>
      <c r="D177" s="113">
        <v>8860.1203100000002</v>
      </c>
      <c r="E177" s="113">
        <v>20814.288690000001</v>
      </c>
      <c r="F177" s="113">
        <v>1707.27351</v>
      </c>
      <c r="G177" s="113">
        <v>8243.2329699999991</v>
      </c>
      <c r="H177" s="113">
        <v>6321.4597000000003</v>
      </c>
      <c r="I177" s="113">
        <v>1271.1508700000002</v>
      </c>
      <c r="J177" s="113">
        <v>0</v>
      </c>
      <c r="K177" s="113">
        <v>0</v>
      </c>
      <c r="L177" s="113">
        <v>5941.6176100000002</v>
      </c>
      <c r="M177" s="113">
        <v>4299.42868</v>
      </c>
      <c r="N177" s="113">
        <v>2377.0206800000001</v>
      </c>
      <c r="O177" s="113">
        <v>89244.177970000004</v>
      </c>
      <c r="P177" s="130">
        <v>5.0185008089178341E-2</v>
      </c>
    </row>
    <row r="178" spans="1:82">
      <c r="A178" s="113" t="s">
        <v>1019</v>
      </c>
      <c r="B178" s="113">
        <v>11237.31149</v>
      </c>
      <c r="C178" s="113">
        <v>4042.9587999999999</v>
      </c>
      <c r="D178" s="113">
        <v>5854.8173799999995</v>
      </c>
      <c r="E178" s="113">
        <v>11639.539699999999</v>
      </c>
      <c r="F178" s="113">
        <v>1290.0594199999998</v>
      </c>
      <c r="G178" s="113">
        <v>3633.4441400000001</v>
      </c>
      <c r="H178" s="113">
        <v>2865.1037799999999</v>
      </c>
      <c r="I178" s="113">
        <v>1013.64438</v>
      </c>
      <c r="J178" s="113">
        <v>120.91045</v>
      </c>
      <c r="K178" s="113">
        <v>0</v>
      </c>
      <c r="L178" s="113">
        <v>4243.9161599999998</v>
      </c>
      <c r="M178" s="113">
        <v>3122.7608999999998</v>
      </c>
      <c r="N178" s="113">
        <v>594.37310000000002</v>
      </c>
      <c r="O178" s="113">
        <v>49658.839699999997</v>
      </c>
      <c r="P178" s="130">
        <v>2.7924838669940524E-2</v>
      </c>
    </row>
    <row r="179" spans="1:82">
      <c r="A179" s="113" t="s">
        <v>1020</v>
      </c>
      <c r="B179" s="113">
        <v>18403.767739999999</v>
      </c>
      <c r="C179" s="113">
        <v>6846.4508900000001</v>
      </c>
      <c r="D179" s="113">
        <v>7507.3037699999995</v>
      </c>
      <c r="E179" s="113">
        <v>17544.309670000002</v>
      </c>
      <c r="F179" s="113">
        <v>1132.49343</v>
      </c>
      <c r="G179" s="113">
        <v>6095.3733600000005</v>
      </c>
      <c r="H179" s="113">
        <v>3066.4936699999998</v>
      </c>
      <c r="I179" s="113">
        <v>3229.4028199999998</v>
      </c>
      <c r="J179" s="113">
        <v>89.3</v>
      </c>
      <c r="K179" s="113">
        <v>0</v>
      </c>
      <c r="L179" s="113">
        <v>5690.30764</v>
      </c>
      <c r="M179" s="113">
        <v>7383.0655999999999</v>
      </c>
      <c r="N179" s="113">
        <v>1513.3021100000001</v>
      </c>
      <c r="O179" s="113">
        <v>78501.570700000011</v>
      </c>
      <c r="P179" s="130">
        <v>4.4144078081116152E-2</v>
      </c>
    </row>
    <row r="180" spans="1:82">
      <c r="A180" s="113" t="s">
        <v>1021</v>
      </c>
      <c r="B180" s="113">
        <v>18827.124370000001</v>
      </c>
      <c r="C180" s="113">
        <v>7956.1765099999993</v>
      </c>
      <c r="D180" s="113">
        <v>14743.150170000001</v>
      </c>
      <c r="E180" s="113">
        <v>20054.717149999997</v>
      </c>
      <c r="F180" s="113">
        <v>1443.4868100000001</v>
      </c>
      <c r="G180" s="113">
        <v>6107.7963300000001</v>
      </c>
      <c r="H180" s="113">
        <v>4135.72091</v>
      </c>
      <c r="I180" s="113">
        <v>4642.9332899999999</v>
      </c>
      <c r="J180" s="113">
        <v>97.549199999999999</v>
      </c>
      <c r="K180" s="113">
        <v>0</v>
      </c>
      <c r="L180" s="113">
        <v>7984.1868199999999</v>
      </c>
      <c r="M180" s="113">
        <v>8227.5581500000008</v>
      </c>
      <c r="N180" s="113">
        <v>1554.8736899999999</v>
      </c>
      <c r="O180" s="113">
        <v>95775.273399999991</v>
      </c>
      <c r="P180" s="130">
        <v>5.3857663095266524E-2</v>
      </c>
    </row>
    <row r="181" spans="1:82">
      <c r="A181" s="113" t="s">
        <v>1022</v>
      </c>
      <c r="B181" s="113">
        <v>23868.08397</v>
      </c>
      <c r="C181" s="113">
        <v>12015.349560000001</v>
      </c>
      <c r="D181" s="113">
        <v>12655.958359999999</v>
      </c>
      <c r="E181" s="113">
        <v>20461.382120000002</v>
      </c>
      <c r="F181" s="113">
        <v>106483.16596</v>
      </c>
      <c r="G181" s="113">
        <v>7386.6574400000009</v>
      </c>
      <c r="H181" s="113">
        <v>3086.4202200000004</v>
      </c>
      <c r="I181" s="113">
        <v>4457.8715999999995</v>
      </c>
      <c r="J181" s="113">
        <v>241.72654999999997</v>
      </c>
      <c r="K181" s="113">
        <v>0</v>
      </c>
      <c r="L181" s="113">
        <v>10814.928380000001</v>
      </c>
      <c r="M181" s="113">
        <v>13822.434569999999</v>
      </c>
      <c r="N181" s="113">
        <v>708.92935</v>
      </c>
      <c r="O181" s="113">
        <v>216002.90808000002</v>
      </c>
      <c r="P181" s="130">
        <v>0.12146571278772737</v>
      </c>
    </row>
    <row r="182" spans="1:82">
      <c r="A182" s="113" t="s">
        <v>1023</v>
      </c>
      <c r="B182" s="113">
        <v>3083.5165099999999</v>
      </c>
      <c r="C182" s="113">
        <v>2919.5861199999999</v>
      </c>
      <c r="D182" s="113">
        <v>2501.9447599999999</v>
      </c>
      <c r="E182" s="113">
        <v>3458.2924400000002</v>
      </c>
      <c r="F182" s="113">
        <v>185.70982000000001</v>
      </c>
      <c r="G182" s="113">
        <v>1379.1663000000001</v>
      </c>
      <c r="H182" s="113">
        <v>405.80223000000001</v>
      </c>
      <c r="I182" s="113">
        <v>314.91737999999998</v>
      </c>
      <c r="J182" s="113">
        <v>31.190840000000001</v>
      </c>
      <c r="K182" s="113">
        <v>0</v>
      </c>
      <c r="L182" s="113">
        <v>961.69024000000002</v>
      </c>
      <c r="M182" s="113">
        <v>3367.7762000000002</v>
      </c>
      <c r="N182" s="113">
        <v>211.75073</v>
      </c>
      <c r="O182" s="113">
        <v>18821.343570000001</v>
      </c>
      <c r="P182" s="130">
        <v>1.0583875618498845E-2</v>
      </c>
    </row>
    <row r="183" spans="1:82">
      <c r="A183" s="113" t="s">
        <v>1024</v>
      </c>
      <c r="B183" s="113">
        <v>2188.7880800000003</v>
      </c>
      <c r="C183" s="113">
        <v>2843.8550599999999</v>
      </c>
      <c r="D183" s="113">
        <v>399.36808000000002</v>
      </c>
      <c r="E183" s="113">
        <v>1468.5847099999999</v>
      </c>
      <c r="F183" s="113">
        <v>0</v>
      </c>
      <c r="G183" s="113">
        <v>679.70889999999997</v>
      </c>
      <c r="H183" s="113">
        <v>128.35482999999999</v>
      </c>
      <c r="I183" s="113">
        <v>50.435389999999998</v>
      </c>
      <c r="J183" s="113">
        <v>10.147020000000001</v>
      </c>
      <c r="K183" s="113">
        <v>0</v>
      </c>
      <c r="L183" s="113">
        <v>346.99228999999997</v>
      </c>
      <c r="M183" s="113">
        <v>639.78832999999997</v>
      </c>
      <c r="N183" s="113">
        <v>72.975880000000004</v>
      </c>
      <c r="O183" s="113">
        <v>8828.9985699999997</v>
      </c>
      <c r="P183" s="130">
        <v>4.9648433627092099E-3</v>
      </c>
    </row>
    <row r="184" spans="1:82">
      <c r="A184" s="113" t="s">
        <v>220</v>
      </c>
      <c r="B184" s="113">
        <v>324913.20211999991</v>
      </c>
      <c r="C184" s="113">
        <v>260450.41</v>
      </c>
      <c r="D184" s="113">
        <v>185108.90208</v>
      </c>
      <c r="E184" s="113">
        <v>418846.22913000005</v>
      </c>
      <c r="F184" s="113">
        <v>199534.99179999999</v>
      </c>
      <c r="G184" s="113">
        <v>137332.77634000001</v>
      </c>
      <c r="H184" s="113">
        <v>72082.077339999989</v>
      </c>
      <c r="I184" s="113">
        <v>16567.225729999995</v>
      </c>
      <c r="J184" s="113">
        <v>1455.18406</v>
      </c>
      <c r="K184" s="113">
        <v>32830.277540000003</v>
      </c>
      <c r="L184" s="113">
        <v>54597.900720000005</v>
      </c>
      <c r="M184" s="113">
        <v>52732.478180000006</v>
      </c>
      <c r="N184" s="113">
        <v>21851.893530000001</v>
      </c>
      <c r="O184" s="113">
        <v>1778303.5485700001</v>
      </c>
      <c r="P184" s="130">
        <v>1</v>
      </c>
    </row>
    <row r="185" spans="1:82" s="130" customFormat="1" ht="13.5" thickBot="1">
      <c r="A185" s="130" t="s">
        <v>1025</v>
      </c>
      <c r="B185" s="130">
        <v>0.18270964053424663</v>
      </c>
      <c r="C185" s="130">
        <v>0.14646004064347612</v>
      </c>
      <c r="D185" s="130">
        <v>0.10409297233245299</v>
      </c>
      <c r="E185" s="130">
        <v>0.23553134641541365</v>
      </c>
      <c r="F185" s="130">
        <v>0.11220524862611531</v>
      </c>
      <c r="G185" s="130">
        <v>7.722684715465726E-2</v>
      </c>
      <c r="H185" s="130">
        <v>4.053418067908815E-2</v>
      </c>
      <c r="I185" s="130">
        <v>9.3163092112830328E-3</v>
      </c>
      <c r="J185" s="130">
        <v>8.182990250287514E-4</v>
      </c>
      <c r="K185" s="130">
        <v>1.8461571179116214E-2</v>
      </c>
      <c r="L185" s="130">
        <v>3.070223908843021E-2</v>
      </c>
      <c r="M185" s="130">
        <v>2.9653249144334301E-2</v>
      </c>
      <c r="N185" s="130">
        <v>1.228805596635733E-2</v>
      </c>
      <c r="O185" s="130">
        <v>1</v>
      </c>
    </row>
    <row r="186" spans="1:82" ht="39" customHeight="1" thickTop="1" thickBot="1">
      <c r="A186" s="468" t="s">
        <v>1034</v>
      </c>
      <c r="B186" s="468" t="s">
        <v>175</v>
      </c>
      <c r="C186" s="468" t="s">
        <v>177</v>
      </c>
      <c r="D186" s="468" t="s">
        <v>173</v>
      </c>
      <c r="E186" s="468" t="s">
        <v>171</v>
      </c>
      <c r="F186" s="468" t="s">
        <v>165</v>
      </c>
      <c r="G186" s="468" t="s">
        <v>169</v>
      </c>
      <c r="H186" s="468" t="s">
        <v>167</v>
      </c>
      <c r="I186" s="468" t="s">
        <v>176</v>
      </c>
      <c r="J186" s="468" t="s">
        <v>174</v>
      </c>
      <c r="K186" s="468" t="s">
        <v>166</v>
      </c>
      <c r="L186" s="468" t="s">
        <v>172</v>
      </c>
      <c r="M186" s="468" t="s">
        <v>170</v>
      </c>
      <c r="N186" s="468" t="s">
        <v>168</v>
      </c>
      <c r="O186" s="469" t="s">
        <v>528</v>
      </c>
      <c r="P186" s="468" t="s">
        <v>985</v>
      </c>
      <c r="Q186" s="112"/>
      <c r="R186" s="112"/>
      <c r="S186" s="112"/>
      <c r="T186" s="112"/>
      <c r="U186" s="112"/>
      <c r="V186" s="112"/>
      <c r="W186" s="112"/>
      <c r="X186" s="112"/>
      <c r="Y186" s="112"/>
      <c r="Z186" s="112"/>
      <c r="AA186" s="112"/>
      <c r="AB186" s="112"/>
      <c r="AC186" s="112"/>
      <c r="AD186" s="112"/>
      <c r="AE186" s="112"/>
      <c r="AF186" s="112"/>
      <c r="AG186" s="112"/>
      <c r="AH186" s="112"/>
      <c r="AI186" s="112"/>
      <c r="AJ186" s="112"/>
      <c r="AK186" s="112"/>
      <c r="AL186" s="112"/>
      <c r="AM186" s="112"/>
      <c r="AN186" s="112"/>
      <c r="AO186" s="112"/>
      <c r="AP186" s="112"/>
      <c r="AQ186" s="112"/>
      <c r="AR186" s="112"/>
      <c r="AS186" s="112"/>
      <c r="AT186" s="112"/>
      <c r="AU186" s="112"/>
      <c r="AV186" s="112"/>
      <c r="AW186" s="112"/>
      <c r="AX186" s="112"/>
      <c r="AY186" s="112"/>
      <c r="AZ186" s="112"/>
      <c r="BA186" s="112"/>
      <c r="BB186" s="112"/>
      <c r="BC186" s="112"/>
      <c r="BD186" s="112"/>
      <c r="BE186" s="112"/>
      <c r="BF186" s="112"/>
      <c r="BG186" s="112"/>
      <c r="BH186" s="112"/>
      <c r="BI186" s="112"/>
      <c r="BJ186" s="112"/>
      <c r="BK186" s="112"/>
      <c r="BL186" s="112"/>
      <c r="BM186" s="112"/>
      <c r="BN186" s="112"/>
      <c r="BO186" s="112"/>
      <c r="BP186" s="112"/>
      <c r="BQ186" s="112"/>
      <c r="BR186" s="112"/>
      <c r="BS186" s="112"/>
      <c r="BT186" s="112"/>
      <c r="BU186" s="112"/>
      <c r="BV186" s="112"/>
      <c r="BW186" s="112"/>
      <c r="BX186" s="112"/>
      <c r="BY186" s="112"/>
      <c r="BZ186" s="112"/>
      <c r="CA186" s="112"/>
      <c r="CB186" s="112"/>
      <c r="CC186" s="112"/>
      <c r="CD186" s="112"/>
    </row>
    <row r="187" spans="1:82" ht="13.5" thickTop="1">
      <c r="A187" s="113" t="s">
        <v>1011</v>
      </c>
      <c r="B187" s="113">
        <v>0</v>
      </c>
      <c r="C187" s="113">
        <v>3</v>
      </c>
      <c r="D187" s="113">
        <v>0</v>
      </c>
      <c r="E187" s="113">
        <v>2</v>
      </c>
      <c r="F187" s="113">
        <v>1</v>
      </c>
      <c r="G187" s="113">
        <v>0</v>
      </c>
      <c r="H187" s="113">
        <v>1</v>
      </c>
      <c r="I187" s="113">
        <v>0</v>
      </c>
      <c r="J187" s="113">
        <v>0</v>
      </c>
      <c r="K187" s="113">
        <v>1</v>
      </c>
      <c r="L187" s="113">
        <v>0</v>
      </c>
      <c r="M187" s="113">
        <v>0</v>
      </c>
      <c r="N187" s="113">
        <v>0</v>
      </c>
      <c r="O187" s="113">
        <v>8</v>
      </c>
      <c r="P187" s="130">
        <v>2.6261366247579029E-4</v>
      </c>
    </row>
    <row r="188" spans="1:82">
      <c r="A188" s="113" t="s">
        <v>1012</v>
      </c>
      <c r="B188" s="113">
        <v>3</v>
      </c>
      <c r="C188" s="113">
        <v>1</v>
      </c>
      <c r="D188" s="113">
        <v>1</v>
      </c>
      <c r="E188" s="113">
        <v>4</v>
      </c>
      <c r="F188" s="113">
        <v>2</v>
      </c>
      <c r="G188" s="113">
        <v>2</v>
      </c>
      <c r="H188" s="113">
        <v>0</v>
      </c>
      <c r="I188" s="113">
        <v>0</v>
      </c>
      <c r="J188" s="113">
        <v>0</v>
      </c>
      <c r="K188" s="113">
        <v>0</v>
      </c>
      <c r="L188" s="113">
        <v>0</v>
      </c>
      <c r="M188" s="113">
        <v>0</v>
      </c>
      <c r="N188" s="113">
        <v>0</v>
      </c>
      <c r="O188" s="113">
        <v>13</v>
      </c>
      <c r="P188" s="130">
        <v>4.2674720152315922E-4</v>
      </c>
    </row>
    <row r="189" spans="1:82">
      <c r="A189" s="113" t="s">
        <v>1013</v>
      </c>
      <c r="B189" s="113">
        <v>11</v>
      </c>
      <c r="C189" s="113">
        <v>4</v>
      </c>
      <c r="D189" s="113">
        <v>7</v>
      </c>
      <c r="E189" s="113">
        <v>5</v>
      </c>
      <c r="F189" s="113">
        <v>0</v>
      </c>
      <c r="G189" s="113">
        <v>2</v>
      </c>
      <c r="H189" s="113">
        <v>2</v>
      </c>
      <c r="I189" s="113">
        <v>0</v>
      </c>
      <c r="J189" s="113">
        <v>0</v>
      </c>
      <c r="K189" s="113">
        <v>1</v>
      </c>
      <c r="L189" s="113">
        <v>1</v>
      </c>
      <c r="M189" s="113">
        <v>0</v>
      </c>
      <c r="N189" s="113">
        <v>1</v>
      </c>
      <c r="O189" s="113">
        <v>34</v>
      </c>
      <c r="P189" s="130">
        <v>1.1161080655221088E-3</v>
      </c>
    </row>
    <row r="190" spans="1:82">
      <c r="A190" s="113" t="s">
        <v>1014</v>
      </c>
      <c r="B190" s="113">
        <v>21</v>
      </c>
      <c r="C190" s="113">
        <v>9</v>
      </c>
      <c r="D190" s="113">
        <v>13</v>
      </c>
      <c r="E190" s="113">
        <v>42</v>
      </c>
      <c r="F190" s="113">
        <v>7</v>
      </c>
      <c r="G190" s="113">
        <v>8</v>
      </c>
      <c r="H190" s="113">
        <v>4</v>
      </c>
      <c r="I190" s="113">
        <v>0</v>
      </c>
      <c r="J190" s="113">
        <v>0</v>
      </c>
      <c r="K190" s="113">
        <v>0</v>
      </c>
      <c r="L190" s="113">
        <v>0</v>
      </c>
      <c r="M190" s="113">
        <v>0</v>
      </c>
      <c r="N190" s="113">
        <v>2</v>
      </c>
      <c r="O190" s="113">
        <v>106</v>
      </c>
      <c r="P190" s="130">
        <v>3.4796310278042216E-3</v>
      </c>
    </row>
    <row r="191" spans="1:82">
      <c r="A191" s="113" t="s">
        <v>1015</v>
      </c>
      <c r="B191" s="113">
        <v>45</v>
      </c>
      <c r="C191" s="113">
        <v>13</v>
      </c>
      <c r="D191" s="113">
        <v>19</v>
      </c>
      <c r="E191" s="113">
        <v>60</v>
      </c>
      <c r="F191" s="113">
        <v>3</v>
      </c>
      <c r="G191" s="113">
        <v>26</v>
      </c>
      <c r="H191" s="113">
        <v>13</v>
      </c>
      <c r="I191" s="113">
        <v>0</v>
      </c>
      <c r="J191" s="113">
        <v>1</v>
      </c>
      <c r="K191" s="113">
        <v>0</v>
      </c>
      <c r="L191" s="113">
        <v>3</v>
      </c>
      <c r="M191" s="113">
        <v>4</v>
      </c>
      <c r="N191" s="113">
        <v>0</v>
      </c>
      <c r="O191" s="113">
        <v>187</v>
      </c>
      <c r="P191" s="130">
        <v>6.1385943603715987E-3</v>
      </c>
    </row>
    <row r="192" spans="1:82">
      <c r="A192" s="113" t="s">
        <v>1016</v>
      </c>
      <c r="B192" s="113">
        <v>83</v>
      </c>
      <c r="C192" s="113">
        <v>48</v>
      </c>
      <c r="D192" s="113">
        <v>47</v>
      </c>
      <c r="E192" s="113">
        <v>103</v>
      </c>
      <c r="F192" s="113">
        <v>13</v>
      </c>
      <c r="G192" s="113">
        <v>46</v>
      </c>
      <c r="H192" s="113">
        <v>14</v>
      </c>
      <c r="I192" s="113">
        <v>1</v>
      </c>
      <c r="J192" s="113">
        <v>0</v>
      </c>
      <c r="K192" s="113">
        <v>0</v>
      </c>
      <c r="L192" s="113">
        <v>13</v>
      </c>
      <c r="M192" s="113">
        <v>5</v>
      </c>
      <c r="N192" s="113">
        <v>9</v>
      </c>
      <c r="O192" s="113">
        <v>382</v>
      </c>
      <c r="P192" s="130">
        <v>1.2539802383218987E-2</v>
      </c>
    </row>
    <row r="193" spans="1:16">
      <c r="A193" s="113" t="s">
        <v>1017</v>
      </c>
      <c r="B193" s="113">
        <v>72</v>
      </c>
      <c r="C193" s="113">
        <v>37</v>
      </c>
      <c r="D193" s="113">
        <v>53</v>
      </c>
      <c r="E193" s="113">
        <v>129</v>
      </c>
      <c r="F193" s="113">
        <v>5</v>
      </c>
      <c r="G193" s="113">
        <v>47</v>
      </c>
      <c r="H193" s="113">
        <v>17</v>
      </c>
      <c r="I193" s="113">
        <v>4</v>
      </c>
      <c r="J193" s="113">
        <v>0</v>
      </c>
      <c r="K193" s="113">
        <v>0</v>
      </c>
      <c r="L193" s="113">
        <v>19</v>
      </c>
      <c r="M193" s="113">
        <v>19</v>
      </c>
      <c r="N193" s="113">
        <v>12</v>
      </c>
      <c r="O193" s="113">
        <v>414</v>
      </c>
      <c r="P193" s="130">
        <v>1.3590257033122149E-2</v>
      </c>
    </row>
    <row r="194" spans="1:16">
      <c r="A194" s="113" t="s">
        <v>1018</v>
      </c>
      <c r="B194" s="113">
        <v>123</v>
      </c>
      <c r="C194" s="113">
        <v>55</v>
      </c>
      <c r="D194" s="113">
        <v>52</v>
      </c>
      <c r="E194" s="113">
        <v>124</v>
      </c>
      <c r="F194" s="113">
        <v>10</v>
      </c>
      <c r="G194" s="113">
        <v>51</v>
      </c>
      <c r="H194" s="113">
        <v>40</v>
      </c>
      <c r="I194" s="113">
        <v>8</v>
      </c>
      <c r="J194" s="113">
        <v>0</v>
      </c>
      <c r="K194" s="113">
        <v>0</v>
      </c>
      <c r="L194" s="113">
        <v>35</v>
      </c>
      <c r="M194" s="113">
        <v>25</v>
      </c>
      <c r="N194" s="113">
        <v>14</v>
      </c>
      <c r="O194" s="113">
        <v>537</v>
      </c>
      <c r="P194" s="130">
        <v>1.7627942093687423E-2</v>
      </c>
    </row>
    <row r="195" spans="1:16">
      <c r="A195" s="113" t="s">
        <v>1019</v>
      </c>
      <c r="B195" s="113">
        <v>93</v>
      </c>
      <c r="C195" s="113">
        <v>34</v>
      </c>
      <c r="D195" s="113">
        <v>49</v>
      </c>
      <c r="E195" s="113">
        <v>99</v>
      </c>
      <c r="F195" s="113">
        <v>11</v>
      </c>
      <c r="G195" s="113">
        <v>30</v>
      </c>
      <c r="H195" s="113">
        <v>24</v>
      </c>
      <c r="I195" s="113">
        <v>9</v>
      </c>
      <c r="J195" s="113">
        <v>1</v>
      </c>
      <c r="K195" s="113">
        <v>0</v>
      </c>
      <c r="L195" s="113">
        <v>36</v>
      </c>
      <c r="M195" s="113">
        <v>26</v>
      </c>
      <c r="N195" s="113">
        <v>5</v>
      </c>
      <c r="O195" s="113">
        <v>417</v>
      </c>
      <c r="P195" s="130">
        <v>1.3688737156550569E-2</v>
      </c>
    </row>
    <row r="196" spans="1:16">
      <c r="A196" s="113" t="s">
        <v>1020</v>
      </c>
      <c r="B196" s="113">
        <v>225</v>
      </c>
      <c r="C196" s="113">
        <v>80</v>
      </c>
      <c r="D196" s="113">
        <v>86</v>
      </c>
      <c r="E196" s="113">
        <v>214</v>
      </c>
      <c r="F196" s="113">
        <v>14</v>
      </c>
      <c r="G196" s="113">
        <v>74</v>
      </c>
      <c r="H196" s="113">
        <v>38</v>
      </c>
      <c r="I196" s="113">
        <v>39</v>
      </c>
      <c r="J196" s="113">
        <v>1</v>
      </c>
      <c r="K196" s="113">
        <v>0</v>
      </c>
      <c r="L196" s="113">
        <v>68</v>
      </c>
      <c r="M196" s="113">
        <v>91</v>
      </c>
      <c r="N196" s="113">
        <v>17</v>
      </c>
      <c r="O196" s="113">
        <v>947</v>
      </c>
      <c r="P196" s="130">
        <v>3.1086892295571676E-2</v>
      </c>
    </row>
    <row r="197" spans="1:16">
      <c r="A197" s="113" t="s">
        <v>1021</v>
      </c>
      <c r="B197" s="113">
        <v>402</v>
      </c>
      <c r="C197" s="113">
        <v>167</v>
      </c>
      <c r="D197" s="113">
        <v>292</v>
      </c>
      <c r="E197" s="113">
        <v>422</v>
      </c>
      <c r="F197" s="113">
        <v>32</v>
      </c>
      <c r="G197" s="113">
        <v>127</v>
      </c>
      <c r="H197" s="113">
        <v>85</v>
      </c>
      <c r="I197" s="113">
        <v>99</v>
      </c>
      <c r="J197" s="113">
        <v>2</v>
      </c>
      <c r="K197" s="113">
        <v>0</v>
      </c>
      <c r="L197" s="113">
        <v>168</v>
      </c>
      <c r="M197" s="113">
        <v>173</v>
      </c>
      <c r="N197" s="113">
        <v>29</v>
      </c>
      <c r="O197" s="113">
        <v>1998</v>
      </c>
      <c r="P197" s="130">
        <v>6.5587762203328626E-2</v>
      </c>
    </row>
    <row r="198" spans="1:16">
      <c r="A198" s="113" t="s">
        <v>1022</v>
      </c>
      <c r="B198" s="113">
        <v>1566</v>
      </c>
      <c r="C198" s="113">
        <v>826</v>
      </c>
      <c r="D198" s="113">
        <v>775</v>
      </c>
      <c r="E198" s="113">
        <v>1302</v>
      </c>
      <c r="F198" s="113">
        <v>3254</v>
      </c>
      <c r="G198" s="113">
        <v>487</v>
      </c>
      <c r="H198" s="113">
        <v>174</v>
      </c>
      <c r="I198" s="113">
        <v>265</v>
      </c>
      <c r="J198" s="113">
        <v>16</v>
      </c>
      <c r="K198" s="113">
        <v>0</v>
      </c>
      <c r="L198" s="113">
        <v>679</v>
      </c>
      <c r="M198" s="113">
        <v>931</v>
      </c>
      <c r="N198" s="113">
        <v>42</v>
      </c>
      <c r="O198" s="113">
        <v>10317</v>
      </c>
      <c r="P198" s="130">
        <v>0.33867314447034108</v>
      </c>
    </row>
    <row r="199" spans="1:16">
      <c r="A199" s="113" t="s">
        <v>1023</v>
      </c>
      <c r="B199" s="113">
        <v>549</v>
      </c>
      <c r="C199" s="113">
        <v>578</v>
      </c>
      <c r="D199" s="113">
        <v>437</v>
      </c>
      <c r="E199" s="113">
        <v>661</v>
      </c>
      <c r="F199" s="113">
        <v>40</v>
      </c>
      <c r="G199" s="113">
        <v>247</v>
      </c>
      <c r="H199" s="113">
        <v>75</v>
      </c>
      <c r="I199" s="113">
        <v>63</v>
      </c>
      <c r="J199" s="113">
        <v>6</v>
      </c>
      <c r="K199" s="113">
        <v>0</v>
      </c>
      <c r="L199" s="113">
        <v>189</v>
      </c>
      <c r="M199" s="113">
        <v>567</v>
      </c>
      <c r="N199" s="113">
        <v>41</v>
      </c>
      <c r="O199" s="113">
        <v>3453</v>
      </c>
      <c r="P199" s="130">
        <v>0.11335062206611299</v>
      </c>
    </row>
    <row r="200" spans="1:16">
      <c r="A200" s="113" t="s">
        <v>1024</v>
      </c>
      <c r="B200" s="113">
        <v>3231</v>
      </c>
      <c r="C200" s="113">
        <v>6375</v>
      </c>
      <c r="D200" s="113">
        <v>190</v>
      </c>
      <c r="E200" s="113">
        <v>777</v>
      </c>
      <c r="F200" s="113">
        <v>0</v>
      </c>
      <c r="G200" s="113">
        <v>445</v>
      </c>
      <c r="H200" s="113">
        <v>76</v>
      </c>
      <c r="I200" s="113">
        <v>28</v>
      </c>
      <c r="J200" s="113">
        <v>11</v>
      </c>
      <c r="K200" s="113">
        <v>0</v>
      </c>
      <c r="L200" s="113">
        <v>158</v>
      </c>
      <c r="M200" s="113">
        <v>322</v>
      </c>
      <c r="N200" s="113">
        <v>37</v>
      </c>
      <c r="O200" s="113">
        <v>11650</v>
      </c>
      <c r="P200" s="130">
        <v>0.38243114598036965</v>
      </c>
    </row>
    <row r="201" spans="1:16">
      <c r="A201" s="113" t="s">
        <v>220</v>
      </c>
      <c r="B201" s="113">
        <v>6424</v>
      </c>
      <c r="C201" s="113">
        <v>8230</v>
      </c>
      <c r="D201" s="113">
        <v>2021</v>
      </c>
      <c r="E201" s="113">
        <v>3944</v>
      </c>
      <c r="F201" s="113">
        <v>3392</v>
      </c>
      <c r="G201" s="113">
        <v>1592</v>
      </c>
      <c r="H201" s="113">
        <v>563</v>
      </c>
      <c r="I201" s="113">
        <v>516</v>
      </c>
      <c r="J201" s="113">
        <v>38</v>
      </c>
      <c r="K201" s="113">
        <v>2</v>
      </c>
      <c r="L201" s="113">
        <v>1369</v>
      </c>
      <c r="M201" s="113">
        <v>2163</v>
      </c>
      <c r="N201" s="113">
        <v>209</v>
      </c>
      <c r="O201" s="113">
        <v>30463</v>
      </c>
      <c r="P201" s="130">
        <v>1</v>
      </c>
    </row>
    <row r="202" spans="1:16" s="130" customFormat="1">
      <c r="A202" s="130" t="s">
        <v>1025</v>
      </c>
      <c r="B202" s="130">
        <v>0.21087877096805963</v>
      </c>
      <c r="C202" s="130">
        <v>0.27016380527196926</v>
      </c>
      <c r="D202" s="130">
        <v>6.6342776482946522E-2</v>
      </c>
      <c r="E202" s="130">
        <v>0.12946853560056462</v>
      </c>
      <c r="F202" s="130">
        <v>0.11134819288973509</v>
      </c>
      <c r="G202" s="130">
        <v>5.2260118832682272E-2</v>
      </c>
      <c r="H202" s="130">
        <v>1.8481436496733741E-2</v>
      </c>
      <c r="I202" s="130">
        <v>1.6938581229688474E-2</v>
      </c>
      <c r="J202" s="130">
        <v>1.247414896760004E-3</v>
      </c>
      <c r="K202" s="130">
        <v>6.5653415618947573E-5</v>
      </c>
      <c r="L202" s="130">
        <v>4.4939762991169613E-2</v>
      </c>
      <c r="M202" s="130">
        <v>7.1004168991891797E-2</v>
      </c>
      <c r="N202" s="130">
        <v>6.8607819321800214E-3</v>
      </c>
      <c r="O202" s="130">
        <v>1</v>
      </c>
    </row>
    <row r="203" spans="1:16" ht="12.75" customHeight="1"/>
    <row r="204" spans="1:16">
      <c r="A204" s="113" t="s">
        <v>1035</v>
      </c>
    </row>
    <row r="205" spans="1:16" ht="12.75" customHeight="1"/>
    <row r="206" spans="1:16" ht="12.75" customHeight="1"/>
    <row r="207" spans="1:16" ht="12.75" customHeight="1"/>
    <row r="208" spans="1:16"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sheetData>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zoomScale="75" workbookViewId="0">
      <selection activeCell="C28" sqref="C28"/>
    </sheetView>
  </sheetViews>
  <sheetFormatPr defaultRowHeight="12.75"/>
  <cols>
    <col min="1" max="1" width="46.5703125" style="286" customWidth="1"/>
    <col min="2" max="2" width="15.28515625" style="69" customWidth="1"/>
    <col min="3" max="3" width="19.28515625" style="69" customWidth="1"/>
    <col min="4" max="4" width="18.7109375" style="69" customWidth="1"/>
    <col min="5" max="6" width="15.28515625" style="69" customWidth="1"/>
    <col min="7" max="7" width="19.5703125" style="69" customWidth="1"/>
    <col min="8" max="10" width="15.28515625" style="69" customWidth="1"/>
    <col min="11" max="11" width="16.42578125" style="69" customWidth="1"/>
    <col min="12" max="12" width="10.28515625" style="69" customWidth="1"/>
    <col min="13" max="13" width="4.42578125" style="519" customWidth="1"/>
    <col min="14" max="256" width="9.140625" style="69"/>
    <col min="257" max="257" width="46.5703125" style="69" customWidth="1"/>
    <col min="258" max="258" width="15.28515625" style="69" customWidth="1"/>
    <col min="259" max="259" width="19.28515625" style="69" customWidth="1"/>
    <col min="260" max="260" width="18.7109375" style="69" customWidth="1"/>
    <col min="261" max="262" width="15.28515625" style="69" customWidth="1"/>
    <col min="263" max="263" width="19.5703125" style="69" customWidth="1"/>
    <col min="264" max="266" width="15.28515625" style="69" customWidth="1"/>
    <col min="267" max="267" width="16.42578125" style="69" customWidth="1"/>
    <col min="268" max="268" width="10.28515625" style="69" customWidth="1"/>
    <col min="269" max="269" width="4.42578125" style="69" customWidth="1"/>
    <col min="270" max="512" width="9.140625" style="69"/>
    <col min="513" max="513" width="46.5703125" style="69" customWidth="1"/>
    <col min="514" max="514" width="15.28515625" style="69" customWidth="1"/>
    <col min="515" max="515" width="19.28515625" style="69" customWidth="1"/>
    <col min="516" max="516" width="18.7109375" style="69" customWidth="1"/>
    <col min="517" max="518" width="15.28515625" style="69" customWidth="1"/>
    <col min="519" max="519" width="19.5703125" style="69" customWidth="1"/>
    <col min="520" max="522" width="15.28515625" style="69" customWidth="1"/>
    <col min="523" max="523" width="16.42578125" style="69" customWidth="1"/>
    <col min="524" max="524" width="10.28515625" style="69" customWidth="1"/>
    <col min="525" max="525" width="4.42578125" style="69" customWidth="1"/>
    <col min="526" max="768" width="9.140625" style="69"/>
    <col min="769" max="769" width="46.5703125" style="69" customWidth="1"/>
    <col min="770" max="770" width="15.28515625" style="69" customWidth="1"/>
    <col min="771" max="771" width="19.28515625" style="69" customWidth="1"/>
    <col min="772" max="772" width="18.7109375" style="69" customWidth="1"/>
    <col min="773" max="774" width="15.28515625" style="69" customWidth="1"/>
    <col min="775" max="775" width="19.5703125" style="69" customWidth="1"/>
    <col min="776" max="778" width="15.28515625" style="69" customWidth="1"/>
    <col min="779" max="779" width="16.42578125" style="69" customWidth="1"/>
    <col min="780" max="780" width="10.28515625" style="69" customWidth="1"/>
    <col min="781" max="781" width="4.42578125" style="69" customWidth="1"/>
    <col min="782" max="1024" width="9.140625" style="69"/>
    <col min="1025" max="1025" width="46.5703125" style="69" customWidth="1"/>
    <col min="1026" max="1026" width="15.28515625" style="69" customWidth="1"/>
    <col min="1027" max="1027" width="19.28515625" style="69" customWidth="1"/>
    <col min="1028" max="1028" width="18.7109375" style="69" customWidth="1"/>
    <col min="1029" max="1030" width="15.28515625" style="69" customWidth="1"/>
    <col min="1031" max="1031" width="19.5703125" style="69" customWidth="1"/>
    <col min="1032" max="1034" width="15.28515625" style="69" customWidth="1"/>
    <col min="1035" max="1035" width="16.42578125" style="69" customWidth="1"/>
    <col min="1036" max="1036" width="10.28515625" style="69" customWidth="1"/>
    <col min="1037" max="1037" width="4.42578125" style="69" customWidth="1"/>
    <col min="1038" max="1280" width="9.140625" style="69"/>
    <col min="1281" max="1281" width="46.5703125" style="69" customWidth="1"/>
    <col min="1282" max="1282" width="15.28515625" style="69" customWidth="1"/>
    <col min="1283" max="1283" width="19.28515625" style="69" customWidth="1"/>
    <col min="1284" max="1284" width="18.7109375" style="69" customWidth="1"/>
    <col min="1285" max="1286" width="15.28515625" style="69" customWidth="1"/>
    <col min="1287" max="1287" width="19.5703125" style="69" customWidth="1"/>
    <col min="1288" max="1290" width="15.28515625" style="69" customWidth="1"/>
    <col min="1291" max="1291" width="16.42578125" style="69" customWidth="1"/>
    <col min="1292" max="1292" width="10.28515625" style="69" customWidth="1"/>
    <col min="1293" max="1293" width="4.42578125" style="69" customWidth="1"/>
    <col min="1294" max="1536" width="9.140625" style="69"/>
    <col min="1537" max="1537" width="46.5703125" style="69" customWidth="1"/>
    <col min="1538" max="1538" width="15.28515625" style="69" customWidth="1"/>
    <col min="1539" max="1539" width="19.28515625" style="69" customWidth="1"/>
    <col min="1540" max="1540" width="18.7109375" style="69" customWidth="1"/>
    <col min="1541" max="1542" width="15.28515625" style="69" customWidth="1"/>
    <col min="1543" max="1543" width="19.5703125" style="69" customWidth="1"/>
    <col min="1544" max="1546" width="15.28515625" style="69" customWidth="1"/>
    <col min="1547" max="1547" width="16.42578125" style="69" customWidth="1"/>
    <col min="1548" max="1548" width="10.28515625" style="69" customWidth="1"/>
    <col min="1549" max="1549" width="4.42578125" style="69" customWidth="1"/>
    <col min="1550" max="1792" width="9.140625" style="69"/>
    <col min="1793" max="1793" width="46.5703125" style="69" customWidth="1"/>
    <col min="1794" max="1794" width="15.28515625" style="69" customWidth="1"/>
    <col min="1795" max="1795" width="19.28515625" style="69" customWidth="1"/>
    <col min="1796" max="1796" width="18.7109375" style="69" customWidth="1"/>
    <col min="1797" max="1798" width="15.28515625" style="69" customWidth="1"/>
    <col min="1799" max="1799" width="19.5703125" style="69" customWidth="1"/>
    <col min="1800" max="1802" width="15.28515625" style="69" customWidth="1"/>
    <col min="1803" max="1803" width="16.42578125" style="69" customWidth="1"/>
    <col min="1804" max="1804" width="10.28515625" style="69" customWidth="1"/>
    <col min="1805" max="1805" width="4.42578125" style="69" customWidth="1"/>
    <col min="1806" max="2048" width="9.140625" style="69"/>
    <col min="2049" max="2049" width="46.5703125" style="69" customWidth="1"/>
    <col min="2050" max="2050" width="15.28515625" style="69" customWidth="1"/>
    <col min="2051" max="2051" width="19.28515625" style="69" customWidth="1"/>
    <col min="2052" max="2052" width="18.7109375" style="69" customWidth="1"/>
    <col min="2053" max="2054" width="15.28515625" style="69" customWidth="1"/>
    <col min="2055" max="2055" width="19.5703125" style="69" customWidth="1"/>
    <col min="2056" max="2058" width="15.28515625" style="69" customWidth="1"/>
    <col min="2059" max="2059" width="16.42578125" style="69" customWidth="1"/>
    <col min="2060" max="2060" width="10.28515625" style="69" customWidth="1"/>
    <col min="2061" max="2061" width="4.42578125" style="69" customWidth="1"/>
    <col min="2062" max="2304" width="9.140625" style="69"/>
    <col min="2305" max="2305" width="46.5703125" style="69" customWidth="1"/>
    <col min="2306" max="2306" width="15.28515625" style="69" customWidth="1"/>
    <col min="2307" max="2307" width="19.28515625" style="69" customWidth="1"/>
    <col min="2308" max="2308" width="18.7109375" style="69" customWidth="1"/>
    <col min="2309" max="2310" width="15.28515625" style="69" customWidth="1"/>
    <col min="2311" max="2311" width="19.5703125" style="69" customWidth="1"/>
    <col min="2312" max="2314" width="15.28515625" style="69" customWidth="1"/>
    <col min="2315" max="2315" width="16.42578125" style="69" customWidth="1"/>
    <col min="2316" max="2316" width="10.28515625" style="69" customWidth="1"/>
    <col min="2317" max="2317" width="4.42578125" style="69" customWidth="1"/>
    <col min="2318" max="2560" width="9.140625" style="69"/>
    <col min="2561" max="2561" width="46.5703125" style="69" customWidth="1"/>
    <col min="2562" max="2562" width="15.28515625" style="69" customWidth="1"/>
    <col min="2563" max="2563" width="19.28515625" style="69" customWidth="1"/>
    <col min="2564" max="2564" width="18.7109375" style="69" customWidth="1"/>
    <col min="2565" max="2566" width="15.28515625" style="69" customWidth="1"/>
    <col min="2567" max="2567" width="19.5703125" style="69" customWidth="1"/>
    <col min="2568" max="2570" width="15.28515625" style="69" customWidth="1"/>
    <col min="2571" max="2571" width="16.42578125" style="69" customWidth="1"/>
    <col min="2572" max="2572" width="10.28515625" style="69" customWidth="1"/>
    <col min="2573" max="2573" width="4.42578125" style="69" customWidth="1"/>
    <col min="2574" max="2816" width="9.140625" style="69"/>
    <col min="2817" max="2817" width="46.5703125" style="69" customWidth="1"/>
    <col min="2818" max="2818" width="15.28515625" style="69" customWidth="1"/>
    <col min="2819" max="2819" width="19.28515625" style="69" customWidth="1"/>
    <col min="2820" max="2820" width="18.7109375" style="69" customWidth="1"/>
    <col min="2821" max="2822" width="15.28515625" style="69" customWidth="1"/>
    <col min="2823" max="2823" width="19.5703125" style="69" customWidth="1"/>
    <col min="2824" max="2826" width="15.28515625" style="69" customWidth="1"/>
    <col min="2827" max="2827" width="16.42578125" style="69" customWidth="1"/>
    <col min="2828" max="2828" width="10.28515625" style="69" customWidth="1"/>
    <col min="2829" max="2829" width="4.42578125" style="69" customWidth="1"/>
    <col min="2830" max="3072" width="9.140625" style="69"/>
    <col min="3073" max="3073" width="46.5703125" style="69" customWidth="1"/>
    <col min="3074" max="3074" width="15.28515625" style="69" customWidth="1"/>
    <col min="3075" max="3075" width="19.28515625" style="69" customWidth="1"/>
    <col min="3076" max="3076" width="18.7109375" style="69" customWidth="1"/>
    <col min="3077" max="3078" width="15.28515625" style="69" customWidth="1"/>
    <col min="3079" max="3079" width="19.5703125" style="69" customWidth="1"/>
    <col min="3080" max="3082" width="15.28515625" style="69" customWidth="1"/>
    <col min="3083" max="3083" width="16.42578125" style="69" customWidth="1"/>
    <col min="3084" max="3084" width="10.28515625" style="69" customWidth="1"/>
    <col min="3085" max="3085" width="4.42578125" style="69" customWidth="1"/>
    <col min="3086" max="3328" width="9.140625" style="69"/>
    <col min="3329" max="3329" width="46.5703125" style="69" customWidth="1"/>
    <col min="3330" max="3330" width="15.28515625" style="69" customWidth="1"/>
    <col min="3331" max="3331" width="19.28515625" style="69" customWidth="1"/>
    <col min="3332" max="3332" width="18.7109375" style="69" customWidth="1"/>
    <col min="3333" max="3334" width="15.28515625" style="69" customWidth="1"/>
    <col min="3335" max="3335" width="19.5703125" style="69" customWidth="1"/>
    <col min="3336" max="3338" width="15.28515625" style="69" customWidth="1"/>
    <col min="3339" max="3339" width="16.42578125" style="69" customWidth="1"/>
    <col min="3340" max="3340" width="10.28515625" style="69" customWidth="1"/>
    <col min="3341" max="3341" width="4.42578125" style="69" customWidth="1"/>
    <col min="3342" max="3584" width="9.140625" style="69"/>
    <col min="3585" max="3585" width="46.5703125" style="69" customWidth="1"/>
    <col min="3586" max="3586" width="15.28515625" style="69" customWidth="1"/>
    <col min="3587" max="3587" width="19.28515625" style="69" customWidth="1"/>
    <col min="3588" max="3588" width="18.7109375" style="69" customWidth="1"/>
    <col min="3589" max="3590" width="15.28515625" style="69" customWidth="1"/>
    <col min="3591" max="3591" width="19.5703125" style="69" customWidth="1"/>
    <col min="3592" max="3594" width="15.28515625" style="69" customWidth="1"/>
    <col min="3595" max="3595" width="16.42578125" style="69" customWidth="1"/>
    <col min="3596" max="3596" width="10.28515625" style="69" customWidth="1"/>
    <col min="3597" max="3597" width="4.42578125" style="69" customWidth="1"/>
    <col min="3598" max="3840" width="9.140625" style="69"/>
    <col min="3841" max="3841" width="46.5703125" style="69" customWidth="1"/>
    <col min="3842" max="3842" width="15.28515625" style="69" customWidth="1"/>
    <col min="3843" max="3843" width="19.28515625" style="69" customWidth="1"/>
    <col min="3844" max="3844" width="18.7109375" style="69" customWidth="1"/>
    <col min="3845" max="3846" width="15.28515625" style="69" customWidth="1"/>
    <col min="3847" max="3847" width="19.5703125" style="69" customWidth="1"/>
    <col min="3848" max="3850" width="15.28515625" style="69" customWidth="1"/>
    <col min="3851" max="3851" width="16.42578125" style="69" customWidth="1"/>
    <col min="3852" max="3852" width="10.28515625" style="69" customWidth="1"/>
    <col min="3853" max="3853" width="4.42578125" style="69" customWidth="1"/>
    <col min="3854" max="4096" width="9.140625" style="69"/>
    <col min="4097" max="4097" width="46.5703125" style="69" customWidth="1"/>
    <col min="4098" max="4098" width="15.28515625" style="69" customWidth="1"/>
    <col min="4099" max="4099" width="19.28515625" style="69" customWidth="1"/>
    <col min="4100" max="4100" width="18.7109375" style="69" customWidth="1"/>
    <col min="4101" max="4102" width="15.28515625" style="69" customWidth="1"/>
    <col min="4103" max="4103" width="19.5703125" style="69" customWidth="1"/>
    <col min="4104" max="4106" width="15.28515625" style="69" customWidth="1"/>
    <col min="4107" max="4107" width="16.42578125" style="69" customWidth="1"/>
    <col min="4108" max="4108" width="10.28515625" style="69" customWidth="1"/>
    <col min="4109" max="4109" width="4.42578125" style="69" customWidth="1"/>
    <col min="4110" max="4352" width="9.140625" style="69"/>
    <col min="4353" max="4353" width="46.5703125" style="69" customWidth="1"/>
    <col min="4354" max="4354" width="15.28515625" style="69" customWidth="1"/>
    <col min="4355" max="4355" width="19.28515625" style="69" customWidth="1"/>
    <col min="4356" max="4356" width="18.7109375" style="69" customWidth="1"/>
    <col min="4357" max="4358" width="15.28515625" style="69" customWidth="1"/>
    <col min="4359" max="4359" width="19.5703125" style="69" customWidth="1"/>
    <col min="4360" max="4362" width="15.28515625" style="69" customWidth="1"/>
    <col min="4363" max="4363" width="16.42578125" style="69" customWidth="1"/>
    <col min="4364" max="4364" width="10.28515625" style="69" customWidth="1"/>
    <col min="4365" max="4365" width="4.42578125" style="69" customWidth="1"/>
    <col min="4366" max="4608" width="9.140625" style="69"/>
    <col min="4609" max="4609" width="46.5703125" style="69" customWidth="1"/>
    <col min="4610" max="4610" width="15.28515625" style="69" customWidth="1"/>
    <col min="4611" max="4611" width="19.28515625" style="69" customWidth="1"/>
    <col min="4612" max="4612" width="18.7109375" style="69" customWidth="1"/>
    <col min="4613" max="4614" width="15.28515625" style="69" customWidth="1"/>
    <col min="4615" max="4615" width="19.5703125" style="69" customWidth="1"/>
    <col min="4616" max="4618" width="15.28515625" style="69" customWidth="1"/>
    <col min="4619" max="4619" width="16.42578125" style="69" customWidth="1"/>
    <col min="4620" max="4620" width="10.28515625" style="69" customWidth="1"/>
    <col min="4621" max="4621" width="4.42578125" style="69" customWidth="1"/>
    <col min="4622" max="4864" width="9.140625" style="69"/>
    <col min="4865" max="4865" width="46.5703125" style="69" customWidth="1"/>
    <col min="4866" max="4866" width="15.28515625" style="69" customWidth="1"/>
    <col min="4867" max="4867" width="19.28515625" style="69" customWidth="1"/>
    <col min="4868" max="4868" width="18.7109375" style="69" customWidth="1"/>
    <col min="4869" max="4870" width="15.28515625" style="69" customWidth="1"/>
    <col min="4871" max="4871" width="19.5703125" style="69" customWidth="1"/>
    <col min="4872" max="4874" width="15.28515625" style="69" customWidth="1"/>
    <col min="4875" max="4875" width="16.42578125" style="69" customWidth="1"/>
    <col min="4876" max="4876" width="10.28515625" style="69" customWidth="1"/>
    <col min="4877" max="4877" width="4.42578125" style="69" customWidth="1"/>
    <col min="4878" max="5120" width="9.140625" style="69"/>
    <col min="5121" max="5121" width="46.5703125" style="69" customWidth="1"/>
    <col min="5122" max="5122" width="15.28515625" style="69" customWidth="1"/>
    <col min="5123" max="5123" width="19.28515625" style="69" customWidth="1"/>
    <col min="5124" max="5124" width="18.7109375" style="69" customWidth="1"/>
    <col min="5125" max="5126" width="15.28515625" style="69" customWidth="1"/>
    <col min="5127" max="5127" width="19.5703125" style="69" customWidth="1"/>
    <col min="5128" max="5130" width="15.28515625" style="69" customWidth="1"/>
    <col min="5131" max="5131" width="16.42578125" style="69" customWidth="1"/>
    <col min="5132" max="5132" width="10.28515625" style="69" customWidth="1"/>
    <col min="5133" max="5133" width="4.42578125" style="69" customWidth="1"/>
    <col min="5134" max="5376" width="9.140625" style="69"/>
    <col min="5377" max="5377" width="46.5703125" style="69" customWidth="1"/>
    <col min="5378" max="5378" width="15.28515625" style="69" customWidth="1"/>
    <col min="5379" max="5379" width="19.28515625" style="69" customWidth="1"/>
    <col min="5380" max="5380" width="18.7109375" style="69" customWidth="1"/>
    <col min="5381" max="5382" width="15.28515625" style="69" customWidth="1"/>
    <col min="5383" max="5383" width="19.5703125" style="69" customWidth="1"/>
    <col min="5384" max="5386" width="15.28515625" style="69" customWidth="1"/>
    <col min="5387" max="5387" width="16.42578125" style="69" customWidth="1"/>
    <col min="5388" max="5388" width="10.28515625" style="69" customWidth="1"/>
    <col min="5389" max="5389" width="4.42578125" style="69" customWidth="1"/>
    <col min="5390" max="5632" width="9.140625" style="69"/>
    <col min="5633" max="5633" width="46.5703125" style="69" customWidth="1"/>
    <col min="5634" max="5634" width="15.28515625" style="69" customWidth="1"/>
    <col min="5635" max="5635" width="19.28515625" style="69" customWidth="1"/>
    <col min="5636" max="5636" width="18.7109375" style="69" customWidth="1"/>
    <col min="5637" max="5638" width="15.28515625" style="69" customWidth="1"/>
    <col min="5639" max="5639" width="19.5703125" style="69" customWidth="1"/>
    <col min="5640" max="5642" width="15.28515625" style="69" customWidth="1"/>
    <col min="5643" max="5643" width="16.42578125" style="69" customWidth="1"/>
    <col min="5644" max="5644" width="10.28515625" style="69" customWidth="1"/>
    <col min="5645" max="5645" width="4.42578125" style="69" customWidth="1"/>
    <col min="5646" max="5888" width="9.140625" style="69"/>
    <col min="5889" max="5889" width="46.5703125" style="69" customWidth="1"/>
    <col min="5890" max="5890" width="15.28515625" style="69" customWidth="1"/>
    <col min="5891" max="5891" width="19.28515625" style="69" customWidth="1"/>
    <col min="5892" max="5892" width="18.7109375" style="69" customWidth="1"/>
    <col min="5893" max="5894" width="15.28515625" style="69" customWidth="1"/>
    <col min="5895" max="5895" width="19.5703125" style="69" customWidth="1"/>
    <col min="5896" max="5898" width="15.28515625" style="69" customWidth="1"/>
    <col min="5899" max="5899" width="16.42578125" style="69" customWidth="1"/>
    <col min="5900" max="5900" width="10.28515625" style="69" customWidth="1"/>
    <col min="5901" max="5901" width="4.42578125" style="69" customWidth="1"/>
    <col min="5902" max="6144" width="9.140625" style="69"/>
    <col min="6145" max="6145" width="46.5703125" style="69" customWidth="1"/>
    <col min="6146" max="6146" width="15.28515625" style="69" customWidth="1"/>
    <col min="6147" max="6147" width="19.28515625" style="69" customWidth="1"/>
    <col min="6148" max="6148" width="18.7109375" style="69" customWidth="1"/>
    <col min="6149" max="6150" width="15.28515625" style="69" customWidth="1"/>
    <col min="6151" max="6151" width="19.5703125" style="69" customWidth="1"/>
    <col min="6152" max="6154" width="15.28515625" style="69" customWidth="1"/>
    <col min="6155" max="6155" width="16.42578125" style="69" customWidth="1"/>
    <col min="6156" max="6156" width="10.28515625" style="69" customWidth="1"/>
    <col min="6157" max="6157" width="4.42578125" style="69" customWidth="1"/>
    <col min="6158" max="6400" width="9.140625" style="69"/>
    <col min="6401" max="6401" width="46.5703125" style="69" customWidth="1"/>
    <col min="6402" max="6402" width="15.28515625" style="69" customWidth="1"/>
    <col min="6403" max="6403" width="19.28515625" style="69" customWidth="1"/>
    <col min="6404" max="6404" width="18.7109375" style="69" customWidth="1"/>
    <col min="6405" max="6406" width="15.28515625" style="69" customWidth="1"/>
    <col min="6407" max="6407" width="19.5703125" style="69" customWidth="1"/>
    <col min="6408" max="6410" width="15.28515625" style="69" customWidth="1"/>
    <col min="6411" max="6411" width="16.42578125" style="69" customWidth="1"/>
    <col min="6412" max="6412" width="10.28515625" style="69" customWidth="1"/>
    <col min="6413" max="6413" width="4.42578125" style="69" customWidth="1"/>
    <col min="6414" max="6656" width="9.140625" style="69"/>
    <col min="6657" max="6657" width="46.5703125" style="69" customWidth="1"/>
    <col min="6658" max="6658" width="15.28515625" style="69" customWidth="1"/>
    <col min="6659" max="6659" width="19.28515625" style="69" customWidth="1"/>
    <col min="6660" max="6660" width="18.7109375" style="69" customWidth="1"/>
    <col min="6661" max="6662" width="15.28515625" style="69" customWidth="1"/>
    <col min="6663" max="6663" width="19.5703125" style="69" customWidth="1"/>
    <col min="6664" max="6666" width="15.28515625" style="69" customWidth="1"/>
    <col min="6667" max="6667" width="16.42578125" style="69" customWidth="1"/>
    <col min="6668" max="6668" width="10.28515625" style="69" customWidth="1"/>
    <col min="6669" max="6669" width="4.42578125" style="69" customWidth="1"/>
    <col min="6670" max="6912" width="9.140625" style="69"/>
    <col min="6913" max="6913" width="46.5703125" style="69" customWidth="1"/>
    <col min="6914" max="6914" width="15.28515625" style="69" customWidth="1"/>
    <col min="6915" max="6915" width="19.28515625" style="69" customWidth="1"/>
    <col min="6916" max="6916" width="18.7109375" style="69" customWidth="1"/>
    <col min="6917" max="6918" width="15.28515625" style="69" customWidth="1"/>
    <col min="6919" max="6919" width="19.5703125" style="69" customWidth="1"/>
    <col min="6920" max="6922" width="15.28515625" style="69" customWidth="1"/>
    <col min="6923" max="6923" width="16.42578125" style="69" customWidth="1"/>
    <col min="6924" max="6924" width="10.28515625" style="69" customWidth="1"/>
    <col min="6925" max="6925" width="4.42578125" style="69" customWidth="1"/>
    <col min="6926" max="7168" width="9.140625" style="69"/>
    <col min="7169" max="7169" width="46.5703125" style="69" customWidth="1"/>
    <col min="7170" max="7170" width="15.28515625" style="69" customWidth="1"/>
    <col min="7171" max="7171" width="19.28515625" style="69" customWidth="1"/>
    <col min="7172" max="7172" width="18.7109375" style="69" customWidth="1"/>
    <col min="7173" max="7174" width="15.28515625" style="69" customWidth="1"/>
    <col min="7175" max="7175" width="19.5703125" style="69" customWidth="1"/>
    <col min="7176" max="7178" width="15.28515625" style="69" customWidth="1"/>
    <col min="7179" max="7179" width="16.42578125" style="69" customWidth="1"/>
    <col min="7180" max="7180" width="10.28515625" style="69" customWidth="1"/>
    <col min="7181" max="7181" width="4.42578125" style="69" customWidth="1"/>
    <col min="7182" max="7424" width="9.140625" style="69"/>
    <col min="7425" max="7425" width="46.5703125" style="69" customWidth="1"/>
    <col min="7426" max="7426" width="15.28515625" style="69" customWidth="1"/>
    <col min="7427" max="7427" width="19.28515625" style="69" customWidth="1"/>
    <col min="7428" max="7428" width="18.7109375" style="69" customWidth="1"/>
    <col min="7429" max="7430" width="15.28515625" style="69" customWidth="1"/>
    <col min="7431" max="7431" width="19.5703125" style="69" customWidth="1"/>
    <col min="7432" max="7434" width="15.28515625" style="69" customWidth="1"/>
    <col min="7435" max="7435" width="16.42578125" style="69" customWidth="1"/>
    <col min="7436" max="7436" width="10.28515625" style="69" customWidth="1"/>
    <col min="7437" max="7437" width="4.42578125" style="69" customWidth="1"/>
    <col min="7438" max="7680" width="9.140625" style="69"/>
    <col min="7681" max="7681" width="46.5703125" style="69" customWidth="1"/>
    <col min="7682" max="7682" width="15.28515625" style="69" customWidth="1"/>
    <col min="7683" max="7683" width="19.28515625" style="69" customWidth="1"/>
    <col min="7684" max="7684" width="18.7109375" style="69" customWidth="1"/>
    <col min="7685" max="7686" width="15.28515625" style="69" customWidth="1"/>
    <col min="7687" max="7687" width="19.5703125" style="69" customWidth="1"/>
    <col min="7688" max="7690" width="15.28515625" style="69" customWidth="1"/>
    <col min="7691" max="7691" width="16.42578125" style="69" customWidth="1"/>
    <col min="7692" max="7692" width="10.28515625" style="69" customWidth="1"/>
    <col min="7693" max="7693" width="4.42578125" style="69" customWidth="1"/>
    <col min="7694" max="7936" width="9.140625" style="69"/>
    <col min="7937" max="7937" width="46.5703125" style="69" customWidth="1"/>
    <col min="7938" max="7938" width="15.28515625" style="69" customWidth="1"/>
    <col min="7939" max="7939" width="19.28515625" style="69" customWidth="1"/>
    <col min="7940" max="7940" width="18.7109375" style="69" customWidth="1"/>
    <col min="7941" max="7942" width="15.28515625" style="69" customWidth="1"/>
    <col min="7943" max="7943" width="19.5703125" style="69" customWidth="1"/>
    <col min="7944" max="7946" width="15.28515625" style="69" customWidth="1"/>
    <col min="7947" max="7947" width="16.42578125" style="69" customWidth="1"/>
    <col min="7948" max="7948" width="10.28515625" style="69" customWidth="1"/>
    <col min="7949" max="7949" width="4.42578125" style="69" customWidth="1"/>
    <col min="7950" max="8192" width="9.140625" style="69"/>
    <col min="8193" max="8193" width="46.5703125" style="69" customWidth="1"/>
    <col min="8194" max="8194" width="15.28515625" style="69" customWidth="1"/>
    <col min="8195" max="8195" width="19.28515625" style="69" customWidth="1"/>
    <col min="8196" max="8196" width="18.7109375" style="69" customWidth="1"/>
    <col min="8197" max="8198" width="15.28515625" style="69" customWidth="1"/>
    <col min="8199" max="8199" width="19.5703125" style="69" customWidth="1"/>
    <col min="8200" max="8202" width="15.28515625" style="69" customWidth="1"/>
    <col min="8203" max="8203" width="16.42578125" style="69" customWidth="1"/>
    <col min="8204" max="8204" width="10.28515625" style="69" customWidth="1"/>
    <col min="8205" max="8205" width="4.42578125" style="69" customWidth="1"/>
    <col min="8206" max="8448" width="9.140625" style="69"/>
    <col min="8449" max="8449" width="46.5703125" style="69" customWidth="1"/>
    <col min="8450" max="8450" width="15.28515625" style="69" customWidth="1"/>
    <col min="8451" max="8451" width="19.28515625" style="69" customWidth="1"/>
    <col min="8452" max="8452" width="18.7109375" style="69" customWidth="1"/>
    <col min="8453" max="8454" width="15.28515625" style="69" customWidth="1"/>
    <col min="8455" max="8455" width="19.5703125" style="69" customWidth="1"/>
    <col min="8456" max="8458" width="15.28515625" style="69" customWidth="1"/>
    <col min="8459" max="8459" width="16.42578125" style="69" customWidth="1"/>
    <col min="8460" max="8460" width="10.28515625" style="69" customWidth="1"/>
    <col min="8461" max="8461" width="4.42578125" style="69" customWidth="1"/>
    <col min="8462" max="8704" width="9.140625" style="69"/>
    <col min="8705" max="8705" width="46.5703125" style="69" customWidth="1"/>
    <col min="8706" max="8706" width="15.28515625" style="69" customWidth="1"/>
    <col min="8707" max="8707" width="19.28515625" style="69" customWidth="1"/>
    <col min="8708" max="8708" width="18.7109375" style="69" customWidth="1"/>
    <col min="8709" max="8710" width="15.28515625" style="69" customWidth="1"/>
    <col min="8711" max="8711" width="19.5703125" style="69" customWidth="1"/>
    <col min="8712" max="8714" width="15.28515625" style="69" customWidth="1"/>
    <col min="8715" max="8715" width="16.42578125" style="69" customWidth="1"/>
    <col min="8716" max="8716" width="10.28515625" style="69" customWidth="1"/>
    <col min="8717" max="8717" width="4.42578125" style="69" customWidth="1"/>
    <col min="8718" max="8960" width="9.140625" style="69"/>
    <col min="8961" max="8961" width="46.5703125" style="69" customWidth="1"/>
    <col min="8962" max="8962" width="15.28515625" style="69" customWidth="1"/>
    <col min="8963" max="8963" width="19.28515625" style="69" customWidth="1"/>
    <col min="8964" max="8964" width="18.7109375" style="69" customWidth="1"/>
    <col min="8965" max="8966" width="15.28515625" style="69" customWidth="1"/>
    <col min="8967" max="8967" width="19.5703125" style="69" customWidth="1"/>
    <col min="8968" max="8970" width="15.28515625" style="69" customWidth="1"/>
    <col min="8971" max="8971" width="16.42578125" style="69" customWidth="1"/>
    <col min="8972" max="8972" width="10.28515625" style="69" customWidth="1"/>
    <col min="8973" max="8973" width="4.42578125" style="69" customWidth="1"/>
    <col min="8974" max="9216" width="9.140625" style="69"/>
    <col min="9217" max="9217" width="46.5703125" style="69" customWidth="1"/>
    <col min="9218" max="9218" width="15.28515625" style="69" customWidth="1"/>
    <col min="9219" max="9219" width="19.28515625" style="69" customWidth="1"/>
    <col min="9220" max="9220" width="18.7109375" style="69" customWidth="1"/>
    <col min="9221" max="9222" width="15.28515625" style="69" customWidth="1"/>
    <col min="9223" max="9223" width="19.5703125" style="69" customWidth="1"/>
    <col min="9224" max="9226" width="15.28515625" style="69" customWidth="1"/>
    <col min="9227" max="9227" width="16.42578125" style="69" customWidth="1"/>
    <col min="9228" max="9228" width="10.28515625" style="69" customWidth="1"/>
    <col min="9229" max="9229" width="4.42578125" style="69" customWidth="1"/>
    <col min="9230" max="9472" width="9.140625" style="69"/>
    <col min="9473" max="9473" width="46.5703125" style="69" customWidth="1"/>
    <col min="9474" max="9474" width="15.28515625" style="69" customWidth="1"/>
    <col min="9475" max="9475" width="19.28515625" style="69" customWidth="1"/>
    <col min="9476" max="9476" width="18.7109375" style="69" customWidth="1"/>
    <col min="9477" max="9478" width="15.28515625" style="69" customWidth="1"/>
    <col min="9479" max="9479" width="19.5703125" style="69" customWidth="1"/>
    <col min="9480" max="9482" width="15.28515625" style="69" customWidth="1"/>
    <col min="9483" max="9483" width="16.42578125" style="69" customWidth="1"/>
    <col min="9484" max="9484" width="10.28515625" style="69" customWidth="1"/>
    <col min="9485" max="9485" width="4.42578125" style="69" customWidth="1"/>
    <col min="9486" max="9728" width="9.140625" style="69"/>
    <col min="9729" max="9729" width="46.5703125" style="69" customWidth="1"/>
    <col min="9730" max="9730" width="15.28515625" style="69" customWidth="1"/>
    <col min="9731" max="9731" width="19.28515625" style="69" customWidth="1"/>
    <col min="9732" max="9732" width="18.7109375" style="69" customWidth="1"/>
    <col min="9733" max="9734" width="15.28515625" style="69" customWidth="1"/>
    <col min="9735" max="9735" width="19.5703125" style="69" customWidth="1"/>
    <col min="9736" max="9738" width="15.28515625" style="69" customWidth="1"/>
    <col min="9739" max="9739" width="16.42578125" style="69" customWidth="1"/>
    <col min="9740" max="9740" width="10.28515625" style="69" customWidth="1"/>
    <col min="9741" max="9741" width="4.42578125" style="69" customWidth="1"/>
    <col min="9742" max="9984" width="9.140625" style="69"/>
    <col min="9985" max="9985" width="46.5703125" style="69" customWidth="1"/>
    <col min="9986" max="9986" width="15.28515625" style="69" customWidth="1"/>
    <col min="9987" max="9987" width="19.28515625" style="69" customWidth="1"/>
    <col min="9988" max="9988" width="18.7109375" style="69" customWidth="1"/>
    <col min="9989" max="9990" width="15.28515625" style="69" customWidth="1"/>
    <col min="9991" max="9991" width="19.5703125" style="69" customWidth="1"/>
    <col min="9992" max="9994" width="15.28515625" style="69" customWidth="1"/>
    <col min="9995" max="9995" width="16.42578125" style="69" customWidth="1"/>
    <col min="9996" max="9996" width="10.28515625" style="69" customWidth="1"/>
    <col min="9997" max="9997" width="4.42578125" style="69" customWidth="1"/>
    <col min="9998" max="10240" width="9.140625" style="69"/>
    <col min="10241" max="10241" width="46.5703125" style="69" customWidth="1"/>
    <col min="10242" max="10242" width="15.28515625" style="69" customWidth="1"/>
    <col min="10243" max="10243" width="19.28515625" style="69" customWidth="1"/>
    <col min="10244" max="10244" width="18.7109375" style="69" customWidth="1"/>
    <col min="10245" max="10246" width="15.28515625" style="69" customWidth="1"/>
    <col min="10247" max="10247" width="19.5703125" style="69" customWidth="1"/>
    <col min="10248" max="10250" width="15.28515625" style="69" customWidth="1"/>
    <col min="10251" max="10251" width="16.42578125" style="69" customWidth="1"/>
    <col min="10252" max="10252" width="10.28515625" style="69" customWidth="1"/>
    <col min="10253" max="10253" width="4.42578125" style="69" customWidth="1"/>
    <col min="10254" max="10496" width="9.140625" style="69"/>
    <col min="10497" max="10497" width="46.5703125" style="69" customWidth="1"/>
    <col min="10498" max="10498" width="15.28515625" style="69" customWidth="1"/>
    <col min="10499" max="10499" width="19.28515625" style="69" customWidth="1"/>
    <col min="10500" max="10500" width="18.7109375" style="69" customWidth="1"/>
    <col min="10501" max="10502" width="15.28515625" style="69" customWidth="1"/>
    <col min="10503" max="10503" width="19.5703125" style="69" customWidth="1"/>
    <col min="10504" max="10506" width="15.28515625" style="69" customWidth="1"/>
    <col min="10507" max="10507" width="16.42578125" style="69" customWidth="1"/>
    <col min="10508" max="10508" width="10.28515625" style="69" customWidth="1"/>
    <col min="10509" max="10509" width="4.42578125" style="69" customWidth="1"/>
    <col min="10510" max="10752" width="9.140625" style="69"/>
    <col min="10753" max="10753" width="46.5703125" style="69" customWidth="1"/>
    <col min="10754" max="10754" width="15.28515625" style="69" customWidth="1"/>
    <col min="10755" max="10755" width="19.28515625" style="69" customWidth="1"/>
    <col min="10756" max="10756" width="18.7109375" style="69" customWidth="1"/>
    <col min="10757" max="10758" width="15.28515625" style="69" customWidth="1"/>
    <col min="10759" max="10759" width="19.5703125" style="69" customWidth="1"/>
    <col min="10760" max="10762" width="15.28515625" style="69" customWidth="1"/>
    <col min="10763" max="10763" width="16.42578125" style="69" customWidth="1"/>
    <col min="10764" max="10764" width="10.28515625" style="69" customWidth="1"/>
    <col min="10765" max="10765" width="4.42578125" style="69" customWidth="1"/>
    <col min="10766" max="11008" width="9.140625" style="69"/>
    <col min="11009" max="11009" width="46.5703125" style="69" customWidth="1"/>
    <col min="11010" max="11010" width="15.28515625" style="69" customWidth="1"/>
    <col min="11011" max="11011" width="19.28515625" style="69" customWidth="1"/>
    <col min="11012" max="11012" width="18.7109375" style="69" customWidth="1"/>
    <col min="11013" max="11014" width="15.28515625" style="69" customWidth="1"/>
    <col min="11015" max="11015" width="19.5703125" style="69" customWidth="1"/>
    <col min="11016" max="11018" width="15.28515625" style="69" customWidth="1"/>
    <col min="11019" max="11019" width="16.42578125" style="69" customWidth="1"/>
    <col min="11020" max="11020" width="10.28515625" style="69" customWidth="1"/>
    <col min="11021" max="11021" width="4.42578125" style="69" customWidth="1"/>
    <col min="11022" max="11264" width="9.140625" style="69"/>
    <col min="11265" max="11265" width="46.5703125" style="69" customWidth="1"/>
    <col min="11266" max="11266" width="15.28515625" style="69" customWidth="1"/>
    <col min="11267" max="11267" width="19.28515625" style="69" customWidth="1"/>
    <col min="11268" max="11268" width="18.7109375" style="69" customWidth="1"/>
    <col min="11269" max="11270" width="15.28515625" style="69" customWidth="1"/>
    <col min="11271" max="11271" width="19.5703125" style="69" customWidth="1"/>
    <col min="11272" max="11274" width="15.28515625" style="69" customWidth="1"/>
    <col min="11275" max="11275" width="16.42578125" style="69" customWidth="1"/>
    <col min="11276" max="11276" width="10.28515625" style="69" customWidth="1"/>
    <col min="11277" max="11277" width="4.42578125" style="69" customWidth="1"/>
    <col min="11278" max="11520" width="9.140625" style="69"/>
    <col min="11521" max="11521" width="46.5703125" style="69" customWidth="1"/>
    <col min="11522" max="11522" width="15.28515625" style="69" customWidth="1"/>
    <col min="11523" max="11523" width="19.28515625" style="69" customWidth="1"/>
    <col min="11524" max="11524" width="18.7109375" style="69" customWidth="1"/>
    <col min="11525" max="11526" width="15.28515625" style="69" customWidth="1"/>
    <col min="11527" max="11527" width="19.5703125" style="69" customWidth="1"/>
    <col min="11528" max="11530" width="15.28515625" style="69" customWidth="1"/>
    <col min="11531" max="11531" width="16.42578125" style="69" customWidth="1"/>
    <col min="11532" max="11532" width="10.28515625" style="69" customWidth="1"/>
    <col min="11533" max="11533" width="4.42578125" style="69" customWidth="1"/>
    <col min="11534" max="11776" width="9.140625" style="69"/>
    <col min="11777" max="11777" width="46.5703125" style="69" customWidth="1"/>
    <col min="11778" max="11778" width="15.28515625" style="69" customWidth="1"/>
    <col min="11779" max="11779" width="19.28515625" style="69" customWidth="1"/>
    <col min="11780" max="11780" width="18.7109375" style="69" customWidth="1"/>
    <col min="11781" max="11782" width="15.28515625" style="69" customWidth="1"/>
    <col min="11783" max="11783" width="19.5703125" style="69" customWidth="1"/>
    <col min="11784" max="11786" width="15.28515625" style="69" customWidth="1"/>
    <col min="11787" max="11787" width="16.42578125" style="69" customWidth="1"/>
    <col min="11788" max="11788" width="10.28515625" style="69" customWidth="1"/>
    <col min="11789" max="11789" width="4.42578125" style="69" customWidth="1"/>
    <col min="11790" max="12032" width="9.140625" style="69"/>
    <col min="12033" max="12033" width="46.5703125" style="69" customWidth="1"/>
    <col min="12034" max="12034" width="15.28515625" style="69" customWidth="1"/>
    <col min="12035" max="12035" width="19.28515625" style="69" customWidth="1"/>
    <col min="12036" max="12036" width="18.7109375" style="69" customWidth="1"/>
    <col min="12037" max="12038" width="15.28515625" style="69" customWidth="1"/>
    <col min="12039" max="12039" width="19.5703125" style="69" customWidth="1"/>
    <col min="12040" max="12042" width="15.28515625" style="69" customWidth="1"/>
    <col min="12043" max="12043" width="16.42578125" style="69" customWidth="1"/>
    <col min="12044" max="12044" width="10.28515625" style="69" customWidth="1"/>
    <col min="12045" max="12045" width="4.42578125" style="69" customWidth="1"/>
    <col min="12046" max="12288" width="9.140625" style="69"/>
    <col min="12289" max="12289" width="46.5703125" style="69" customWidth="1"/>
    <col min="12290" max="12290" width="15.28515625" style="69" customWidth="1"/>
    <col min="12291" max="12291" width="19.28515625" style="69" customWidth="1"/>
    <col min="12292" max="12292" width="18.7109375" style="69" customWidth="1"/>
    <col min="12293" max="12294" width="15.28515625" style="69" customWidth="1"/>
    <col min="12295" max="12295" width="19.5703125" style="69" customWidth="1"/>
    <col min="12296" max="12298" width="15.28515625" style="69" customWidth="1"/>
    <col min="12299" max="12299" width="16.42578125" style="69" customWidth="1"/>
    <col min="12300" max="12300" width="10.28515625" style="69" customWidth="1"/>
    <col min="12301" max="12301" width="4.42578125" style="69" customWidth="1"/>
    <col min="12302" max="12544" width="9.140625" style="69"/>
    <col min="12545" max="12545" width="46.5703125" style="69" customWidth="1"/>
    <col min="12546" max="12546" width="15.28515625" style="69" customWidth="1"/>
    <col min="12547" max="12547" width="19.28515625" style="69" customWidth="1"/>
    <col min="12548" max="12548" width="18.7109375" style="69" customWidth="1"/>
    <col min="12549" max="12550" width="15.28515625" style="69" customWidth="1"/>
    <col min="12551" max="12551" width="19.5703125" style="69" customWidth="1"/>
    <col min="12552" max="12554" width="15.28515625" style="69" customWidth="1"/>
    <col min="12555" max="12555" width="16.42578125" style="69" customWidth="1"/>
    <col min="12556" max="12556" width="10.28515625" style="69" customWidth="1"/>
    <col min="12557" max="12557" width="4.42578125" style="69" customWidth="1"/>
    <col min="12558" max="12800" width="9.140625" style="69"/>
    <col min="12801" max="12801" width="46.5703125" style="69" customWidth="1"/>
    <col min="12802" max="12802" width="15.28515625" style="69" customWidth="1"/>
    <col min="12803" max="12803" width="19.28515625" style="69" customWidth="1"/>
    <col min="12804" max="12804" width="18.7109375" style="69" customWidth="1"/>
    <col min="12805" max="12806" width="15.28515625" style="69" customWidth="1"/>
    <col min="12807" max="12807" width="19.5703125" style="69" customWidth="1"/>
    <col min="12808" max="12810" width="15.28515625" style="69" customWidth="1"/>
    <col min="12811" max="12811" width="16.42578125" style="69" customWidth="1"/>
    <col min="12812" max="12812" width="10.28515625" style="69" customWidth="1"/>
    <col min="12813" max="12813" width="4.42578125" style="69" customWidth="1"/>
    <col min="12814" max="13056" width="9.140625" style="69"/>
    <col min="13057" max="13057" width="46.5703125" style="69" customWidth="1"/>
    <col min="13058" max="13058" width="15.28515625" style="69" customWidth="1"/>
    <col min="13059" max="13059" width="19.28515625" style="69" customWidth="1"/>
    <col min="13060" max="13060" width="18.7109375" style="69" customWidth="1"/>
    <col min="13061" max="13062" width="15.28515625" style="69" customWidth="1"/>
    <col min="13063" max="13063" width="19.5703125" style="69" customWidth="1"/>
    <col min="13064" max="13066" width="15.28515625" style="69" customWidth="1"/>
    <col min="13067" max="13067" width="16.42578125" style="69" customWidth="1"/>
    <col min="13068" max="13068" width="10.28515625" style="69" customWidth="1"/>
    <col min="13069" max="13069" width="4.42578125" style="69" customWidth="1"/>
    <col min="13070" max="13312" width="9.140625" style="69"/>
    <col min="13313" max="13313" width="46.5703125" style="69" customWidth="1"/>
    <col min="13314" max="13314" width="15.28515625" style="69" customWidth="1"/>
    <col min="13315" max="13315" width="19.28515625" style="69" customWidth="1"/>
    <col min="13316" max="13316" width="18.7109375" style="69" customWidth="1"/>
    <col min="13317" max="13318" width="15.28515625" style="69" customWidth="1"/>
    <col min="13319" max="13319" width="19.5703125" style="69" customWidth="1"/>
    <col min="13320" max="13322" width="15.28515625" style="69" customWidth="1"/>
    <col min="13323" max="13323" width="16.42578125" style="69" customWidth="1"/>
    <col min="13324" max="13324" width="10.28515625" style="69" customWidth="1"/>
    <col min="13325" max="13325" width="4.42578125" style="69" customWidth="1"/>
    <col min="13326" max="13568" width="9.140625" style="69"/>
    <col min="13569" max="13569" width="46.5703125" style="69" customWidth="1"/>
    <col min="13570" max="13570" width="15.28515625" style="69" customWidth="1"/>
    <col min="13571" max="13571" width="19.28515625" style="69" customWidth="1"/>
    <col min="13572" max="13572" width="18.7109375" style="69" customWidth="1"/>
    <col min="13573" max="13574" width="15.28515625" style="69" customWidth="1"/>
    <col min="13575" max="13575" width="19.5703125" style="69" customWidth="1"/>
    <col min="13576" max="13578" width="15.28515625" style="69" customWidth="1"/>
    <col min="13579" max="13579" width="16.42578125" style="69" customWidth="1"/>
    <col min="13580" max="13580" width="10.28515625" style="69" customWidth="1"/>
    <col min="13581" max="13581" width="4.42578125" style="69" customWidth="1"/>
    <col min="13582" max="13824" width="9.140625" style="69"/>
    <col min="13825" max="13825" width="46.5703125" style="69" customWidth="1"/>
    <col min="13826" max="13826" width="15.28515625" style="69" customWidth="1"/>
    <col min="13827" max="13827" width="19.28515625" style="69" customWidth="1"/>
    <col min="13828" max="13828" width="18.7109375" style="69" customWidth="1"/>
    <col min="13829" max="13830" width="15.28515625" style="69" customWidth="1"/>
    <col min="13831" max="13831" width="19.5703125" style="69" customWidth="1"/>
    <col min="13832" max="13834" width="15.28515625" style="69" customWidth="1"/>
    <col min="13835" max="13835" width="16.42578125" style="69" customWidth="1"/>
    <col min="13836" max="13836" width="10.28515625" style="69" customWidth="1"/>
    <col min="13837" max="13837" width="4.42578125" style="69" customWidth="1"/>
    <col min="13838" max="14080" width="9.140625" style="69"/>
    <col min="14081" max="14081" width="46.5703125" style="69" customWidth="1"/>
    <col min="14082" max="14082" width="15.28515625" style="69" customWidth="1"/>
    <col min="14083" max="14083" width="19.28515625" style="69" customWidth="1"/>
    <col min="14084" max="14084" width="18.7109375" style="69" customWidth="1"/>
    <col min="14085" max="14086" width="15.28515625" style="69" customWidth="1"/>
    <col min="14087" max="14087" width="19.5703125" style="69" customWidth="1"/>
    <col min="14088" max="14090" width="15.28515625" style="69" customWidth="1"/>
    <col min="14091" max="14091" width="16.42578125" style="69" customWidth="1"/>
    <col min="14092" max="14092" width="10.28515625" style="69" customWidth="1"/>
    <col min="14093" max="14093" width="4.42578125" style="69" customWidth="1"/>
    <col min="14094" max="14336" width="9.140625" style="69"/>
    <col min="14337" max="14337" width="46.5703125" style="69" customWidth="1"/>
    <col min="14338" max="14338" width="15.28515625" style="69" customWidth="1"/>
    <col min="14339" max="14339" width="19.28515625" style="69" customWidth="1"/>
    <col min="14340" max="14340" width="18.7109375" style="69" customWidth="1"/>
    <col min="14341" max="14342" width="15.28515625" style="69" customWidth="1"/>
    <col min="14343" max="14343" width="19.5703125" style="69" customWidth="1"/>
    <col min="14344" max="14346" width="15.28515625" style="69" customWidth="1"/>
    <col min="14347" max="14347" width="16.42578125" style="69" customWidth="1"/>
    <col min="14348" max="14348" width="10.28515625" style="69" customWidth="1"/>
    <col min="14349" max="14349" width="4.42578125" style="69" customWidth="1"/>
    <col min="14350" max="14592" width="9.140625" style="69"/>
    <col min="14593" max="14593" width="46.5703125" style="69" customWidth="1"/>
    <col min="14594" max="14594" width="15.28515625" style="69" customWidth="1"/>
    <col min="14595" max="14595" width="19.28515625" style="69" customWidth="1"/>
    <col min="14596" max="14596" width="18.7109375" style="69" customWidth="1"/>
    <col min="14597" max="14598" width="15.28515625" style="69" customWidth="1"/>
    <col min="14599" max="14599" width="19.5703125" style="69" customWidth="1"/>
    <col min="14600" max="14602" width="15.28515625" style="69" customWidth="1"/>
    <col min="14603" max="14603" width="16.42578125" style="69" customWidth="1"/>
    <col min="14604" max="14604" width="10.28515625" style="69" customWidth="1"/>
    <col min="14605" max="14605" width="4.42578125" style="69" customWidth="1"/>
    <col min="14606" max="14848" width="9.140625" style="69"/>
    <col min="14849" max="14849" width="46.5703125" style="69" customWidth="1"/>
    <col min="14850" max="14850" width="15.28515625" style="69" customWidth="1"/>
    <col min="14851" max="14851" width="19.28515625" style="69" customWidth="1"/>
    <col min="14852" max="14852" width="18.7109375" style="69" customWidth="1"/>
    <col min="14853" max="14854" width="15.28515625" style="69" customWidth="1"/>
    <col min="14855" max="14855" width="19.5703125" style="69" customWidth="1"/>
    <col min="14856" max="14858" width="15.28515625" style="69" customWidth="1"/>
    <col min="14859" max="14859" width="16.42578125" style="69" customWidth="1"/>
    <col min="14860" max="14860" width="10.28515625" style="69" customWidth="1"/>
    <col min="14861" max="14861" width="4.42578125" style="69" customWidth="1"/>
    <col min="14862" max="15104" width="9.140625" style="69"/>
    <col min="15105" max="15105" width="46.5703125" style="69" customWidth="1"/>
    <col min="15106" max="15106" width="15.28515625" style="69" customWidth="1"/>
    <col min="15107" max="15107" width="19.28515625" style="69" customWidth="1"/>
    <col min="15108" max="15108" width="18.7109375" style="69" customWidth="1"/>
    <col min="15109" max="15110" width="15.28515625" style="69" customWidth="1"/>
    <col min="15111" max="15111" width="19.5703125" style="69" customWidth="1"/>
    <col min="15112" max="15114" width="15.28515625" style="69" customWidth="1"/>
    <col min="15115" max="15115" width="16.42578125" style="69" customWidth="1"/>
    <col min="15116" max="15116" width="10.28515625" style="69" customWidth="1"/>
    <col min="15117" max="15117" width="4.42578125" style="69" customWidth="1"/>
    <col min="15118" max="15360" width="9.140625" style="69"/>
    <col min="15361" max="15361" width="46.5703125" style="69" customWidth="1"/>
    <col min="15362" max="15362" width="15.28515625" style="69" customWidth="1"/>
    <col min="15363" max="15363" width="19.28515625" style="69" customWidth="1"/>
    <col min="15364" max="15364" width="18.7109375" style="69" customWidth="1"/>
    <col min="15365" max="15366" width="15.28515625" style="69" customWidth="1"/>
    <col min="15367" max="15367" width="19.5703125" style="69" customWidth="1"/>
    <col min="15368" max="15370" width="15.28515625" style="69" customWidth="1"/>
    <col min="15371" max="15371" width="16.42578125" style="69" customWidth="1"/>
    <col min="15372" max="15372" width="10.28515625" style="69" customWidth="1"/>
    <col min="15373" max="15373" width="4.42578125" style="69" customWidth="1"/>
    <col min="15374" max="15616" width="9.140625" style="69"/>
    <col min="15617" max="15617" width="46.5703125" style="69" customWidth="1"/>
    <col min="15618" max="15618" width="15.28515625" style="69" customWidth="1"/>
    <col min="15619" max="15619" width="19.28515625" style="69" customWidth="1"/>
    <col min="15620" max="15620" width="18.7109375" style="69" customWidth="1"/>
    <col min="15621" max="15622" width="15.28515625" style="69" customWidth="1"/>
    <col min="15623" max="15623" width="19.5703125" style="69" customWidth="1"/>
    <col min="15624" max="15626" width="15.28515625" style="69" customWidth="1"/>
    <col min="15627" max="15627" width="16.42578125" style="69" customWidth="1"/>
    <col min="15628" max="15628" width="10.28515625" style="69" customWidth="1"/>
    <col min="15629" max="15629" width="4.42578125" style="69" customWidth="1"/>
    <col min="15630" max="15872" width="9.140625" style="69"/>
    <col min="15873" max="15873" width="46.5703125" style="69" customWidth="1"/>
    <col min="15874" max="15874" width="15.28515625" style="69" customWidth="1"/>
    <col min="15875" max="15875" width="19.28515625" style="69" customWidth="1"/>
    <col min="15876" max="15876" width="18.7109375" style="69" customWidth="1"/>
    <col min="15877" max="15878" width="15.28515625" style="69" customWidth="1"/>
    <col min="15879" max="15879" width="19.5703125" style="69" customWidth="1"/>
    <col min="15880" max="15882" width="15.28515625" style="69" customWidth="1"/>
    <col min="15883" max="15883" width="16.42578125" style="69" customWidth="1"/>
    <col min="15884" max="15884" width="10.28515625" style="69" customWidth="1"/>
    <col min="15885" max="15885" width="4.42578125" style="69" customWidth="1"/>
    <col min="15886" max="16128" width="9.140625" style="69"/>
    <col min="16129" max="16129" width="46.5703125" style="69" customWidth="1"/>
    <col min="16130" max="16130" width="15.28515625" style="69" customWidth="1"/>
    <col min="16131" max="16131" width="19.28515625" style="69" customWidth="1"/>
    <col min="16132" max="16132" width="18.7109375" style="69" customWidth="1"/>
    <col min="16133" max="16134" width="15.28515625" style="69" customWidth="1"/>
    <col min="16135" max="16135" width="19.5703125" style="69" customWidth="1"/>
    <col min="16136" max="16138" width="15.28515625" style="69" customWidth="1"/>
    <col min="16139" max="16139" width="16.42578125" style="69" customWidth="1"/>
    <col min="16140" max="16140" width="10.28515625" style="69" customWidth="1"/>
    <col min="16141" max="16141" width="4.42578125" style="69" customWidth="1"/>
    <col min="16142" max="16384" width="9.140625" style="69"/>
  </cols>
  <sheetData>
    <row r="1" spans="1:13" s="366" customFormat="1" ht="3.75" customHeight="1">
      <c r="A1" s="470"/>
      <c r="B1" s="471"/>
      <c r="C1" s="471"/>
      <c r="D1" s="471"/>
      <c r="E1" s="471"/>
      <c r="F1" s="471"/>
      <c r="G1" s="471"/>
      <c r="H1" s="471"/>
      <c r="I1" s="471"/>
      <c r="J1" s="471"/>
      <c r="K1" s="471"/>
      <c r="L1" s="471"/>
    </row>
    <row r="2" spans="1:13" s="473" customFormat="1" ht="46.5" customHeight="1">
      <c r="A2" s="472" t="s">
        <v>238</v>
      </c>
      <c r="B2" s="472"/>
      <c r="C2" s="472"/>
      <c r="D2" s="472"/>
      <c r="E2" s="472"/>
      <c r="F2" s="472"/>
      <c r="G2" s="472"/>
      <c r="H2" s="472"/>
      <c r="I2" s="472"/>
      <c r="J2" s="472"/>
      <c r="K2" s="472"/>
      <c r="L2" s="472"/>
    </row>
    <row r="3" spans="1:13" s="473" customFormat="1" ht="27.75" customHeight="1">
      <c r="A3" s="472" t="s">
        <v>1037</v>
      </c>
      <c r="B3" s="472"/>
      <c r="C3" s="472"/>
      <c r="D3" s="472"/>
      <c r="E3" s="472"/>
      <c r="F3" s="472"/>
      <c r="G3" s="472"/>
      <c r="H3" s="472"/>
      <c r="I3" s="472"/>
      <c r="J3" s="472"/>
      <c r="K3" s="472"/>
      <c r="L3" s="472"/>
    </row>
    <row r="4" spans="1:13" s="473" customFormat="1" ht="27.75" customHeight="1">
      <c r="A4" s="472" t="s">
        <v>2</v>
      </c>
      <c r="B4" s="472"/>
      <c r="C4" s="472"/>
      <c r="D4" s="472"/>
      <c r="E4" s="472"/>
      <c r="F4" s="472"/>
      <c r="G4" s="472"/>
      <c r="H4" s="472"/>
      <c r="I4" s="472"/>
      <c r="J4" s="472"/>
      <c r="K4" s="472"/>
      <c r="L4" s="472"/>
    </row>
    <row r="5" spans="1:13" s="475" customFormat="1" ht="47.25" customHeight="1">
      <c r="A5" s="474" t="s">
        <v>1038</v>
      </c>
      <c r="B5" s="474"/>
      <c r="C5" s="474"/>
      <c r="D5" s="474"/>
      <c r="E5" s="474"/>
      <c r="F5" s="474"/>
      <c r="G5" s="474"/>
      <c r="H5" s="474"/>
      <c r="I5" s="474"/>
      <c r="J5" s="474"/>
      <c r="K5" s="474"/>
      <c r="L5" s="474"/>
    </row>
    <row r="6" spans="1:13" ht="5.25" customHeight="1" thickBot="1">
      <c r="A6" s="476"/>
      <c r="M6" s="69"/>
    </row>
    <row r="7" spans="1:13" s="481" customFormat="1" ht="16.5" hidden="1" customHeight="1">
      <c r="A7" s="477"/>
      <c r="B7" s="478"/>
      <c r="C7" s="478"/>
      <c r="D7" s="479"/>
      <c r="E7" s="478"/>
      <c r="F7" s="478"/>
      <c r="G7" s="478"/>
      <c r="H7" s="479"/>
      <c r="I7" s="478"/>
      <c r="J7" s="478"/>
      <c r="K7" s="480"/>
      <c r="L7" s="478"/>
    </row>
    <row r="8" spans="1:13" s="481" customFormat="1" ht="34.5" customHeight="1" thickTop="1" thickBot="1">
      <c r="A8" s="468" t="s">
        <v>1009</v>
      </c>
      <c r="B8" s="482" t="s">
        <v>1039</v>
      </c>
      <c r="C8" s="482" t="s">
        <v>235</v>
      </c>
      <c r="D8" s="482" t="s">
        <v>1040</v>
      </c>
      <c r="E8" s="482" t="s">
        <v>1041</v>
      </c>
      <c r="F8" s="482" t="s">
        <v>1042</v>
      </c>
      <c r="G8" s="482" t="s">
        <v>1043</v>
      </c>
      <c r="H8" s="482" t="s">
        <v>1044</v>
      </c>
      <c r="I8" s="482" t="s">
        <v>1045</v>
      </c>
      <c r="J8" s="482" t="s">
        <v>1046</v>
      </c>
      <c r="K8" s="483" t="s">
        <v>220</v>
      </c>
      <c r="L8" s="484" t="s">
        <v>985</v>
      </c>
    </row>
    <row r="9" spans="1:13" ht="33" customHeight="1" thickTop="1">
      <c r="A9" s="485" t="s">
        <v>1011</v>
      </c>
      <c r="B9" s="486">
        <v>7417228.4034099998</v>
      </c>
      <c r="C9" s="486">
        <v>5192319.4557499997</v>
      </c>
      <c r="D9" s="486">
        <v>736850.85957000009</v>
      </c>
      <c r="E9" s="486">
        <v>14399.999970000001</v>
      </c>
      <c r="F9" s="486">
        <v>43145.537850000001</v>
      </c>
      <c r="G9" s="486">
        <v>66704.574039999992</v>
      </c>
      <c r="H9" s="486">
        <v>14854.830330000001</v>
      </c>
      <c r="I9" s="486">
        <v>14041.70148</v>
      </c>
      <c r="J9" s="486">
        <v>0</v>
      </c>
      <c r="K9" s="487">
        <v>13499545.36242</v>
      </c>
      <c r="L9" s="488">
        <f>+K9/$K$23</f>
        <v>0.16879372462347128</v>
      </c>
      <c r="M9" s="69"/>
    </row>
    <row r="10" spans="1:13" s="190" customFormat="1" ht="24" customHeight="1">
      <c r="A10" s="489" t="s">
        <v>1012</v>
      </c>
      <c r="B10" s="490">
        <v>5319363.1363900006</v>
      </c>
      <c r="C10" s="490">
        <v>3362464.6269099996</v>
      </c>
      <c r="D10" s="490">
        <v>620533.22005</v>
      </c>
      <c r="E10" s="490">
        <v>24768.68694</v>
      </c>
      <c r="F10" s="490">
        <v>63273.505700000002</v>
      </c>
      <c r="G10" s="490">
        <v>60144.413649999995</v>
      </c>
      <c r="H10" s="490">
        <v>48198.598180000001</v>
      </c>
      <c r="I10" s="490">
        <v>54002.061719999998</v>
      </c>
      <c r="J10" s="490">
        <v>0</v>
      </c>
      <c r="K10" s="491">
        <v>9552748.2495400012</v>
      </c>
      <c r="L10" s="492">
        <f t="shared" ref="L10:L23" si="0">+K10/$K$23</f>
        <v>0.11944431565220852</v>
      </c>
    </row>
    <row r="11" spans="1:13" s="214" customFormat="1" ht="20.25" customHeight="1">
      <c r="A11" s="493" t="s">
        <v>1013</v>
      </c>
      <c r="B11" s="494">
        <v>9392083.7152699996</v>
      </c>
      <c r="C11" s="494">
        <v>4230558.8428600002</v>
      </c>
      <c r="D11" s="494">
        <v>1008199.9744900001</v>
      </c>
      <c r="E11" s="494">
        <v>103728.18337</v>
      </c>
      <c r="F11" s="494">
        <v>55960.029179999998</v>
      </c>
      <c r="G11" s="494">
        <v>83819.263099999996</v>
      </c>
      <c r="H11" s="494">
        <v>113836.52707</v>
      </c>
      <c r="I11" s="494">
        <v>39262.294270000006</v>
      </c>
      <c r="J11" s="494">
        <v>5150</v>
      </c>
      <c r="K11" s="495">
        <v>15032598.829610001</v>
      </c>
      <c r="L11" s="496">
        <f t="shared" si="0"/>
        <v>0.18796250385468077</v>
      </c>
    </row>
    <row r="12" spans="1:13" s="214" customFormat="1" ht="20.25" customHeight="1">
      <c r="A12" s="493" t="s">
        <v>1014</v>
      </c>
      <c r="B12" s="494">
        <v>4278492.4039200004</v>
      </c>
      <c r="C12" s="494">
        <v>2672746.2008499997</v>
      </c>
      <c r="D12" s="494">
        <v>840681.68901999993</v>
      </c>
      <c r="E12" s="494">
        <v>122067.2028</v>
      </c>
      <c r="F12" s="494">
        <v>88221.910369999998</v>
      </c>
      <c r="G12" s="494">
        <v>121235.76431</v>
      </c>
      <c r="H12" s="494">
        <v>221810.17290000001</v>
      </c>
      <c r="I12" s="494">
        <v>38194.969409999998</v>
      </c>
      <c r="J12" s="494">
        <v>11837.784880000001</v>
      </c>
      <c r="K12" s="495">
        <v>8395288.0984700006</v>
      </c>
      <c r="L12" s="496">
        <f t="shared" si="0"/>
        <v>0.10497182752336921</v>
      </c>
    </row>
    <row r="13" spans="1:13" s="214" customFormat="1" ht="20.25" customHeight="1">
      <c r="A13" s="493" t="s">
        <v>1015</v>
      </c>
      <c r="B13" s="494">
        <v>2998885.6572199999</v>
      </c>
      <c r="C13" s="494">
        <v>1974100.33247</v>
      </c>
      <c r="D13" s="494">
        <v>758064.44302000001</v>
      </c>
      <c r="E13" s="494">
        <v>144418.75978999998</v>
      </c>
      <c r="F13" s="494">
        <v>85900.528590000002</v>
      </c>
      <c r="G13" s="494">
        <v>170004.77746000001</v>
      </c>
      <c r="H13" s="494">
        <v>177843.72231000001</v>
      </c>
      <c r="I13" s="494">
        <v>51184.330829999999</v>
      </c>
      <c r="J13" s="494">
        <v>13682.56078</v>
      </c>
      <c r="K13" s="495">
        <v>6374085.1124300007</v>
      </c>
      <c r="L13" s="496">
        <f t="shared" si="0"/>
        <v>7.9699392706155919E-2</v>
      </c>
    </row>
    <row r="14" spans="1:13" s="214" customFormat="1" ht="20.25" customHeight="1">
      <c r="A14" s="493" t="s">
        <v>1016</v>
      </c>
      <c r="B14" s="494">
        <v>2232157.1883400003</v>
      </c>
      <c r="C14" s="494">
        <v>1810443.4934700001</v>
      </c>
      <c r="D14" s="494">
        <v>907795.32201999996</v>
      </c>
      <c r="E14" s="494">
        <v>157582.08675999998</v>
      </c>
      <c r="F14" s="494">
        <v>105764.61426</v>
      </c>
      <c r="G14" s="494">
        <v>155921.33585</v>
      </c>
      <c r="H14" s="494">
        <v>181563.54013000001</v>
      </c>
      <c r="I14" s="494">
        <v>60495.223760000001</v>
      </c>
      <c r="J14" s="494">
        <v>10158.23617</v>
      </c>
      <c r="K14" s="495">
        <v>5621881.0407100003</v>
      </c>
      <c r="L14" s="496">
        <f t="shared" si="0"/>
        <v>7.0294088784143033E-2</v>
      </c>
    </row>
    <row r="15" spans="1:13" s="214" customFormat="1" ht="20.25" customHeight="1">
      <c r="A15" s="493" t="s">
        <v>1017</v>
      </c>
      <c r="B15" s="494">
        <v>1283660.5878099999</v>
      </c>
      <c r="C15" s="494">
        <v>1233156.08513</v>
      </c>
      <c r="D15" s="494">
        <v>680168.40616000001</v>
      </c>
      <c r="E15" s="494">
        <v>130452.07583</v>
      </c>
      <c r="F15" s="494">
        <v>90068.008760000012</v>
      </c>
      <c r="G15" s="494">
        <v>142522.22200000001</v>
      </c>
      <c r="H15" s="494">
        <v>163998.72121000002</v>
      </c>
      <c r="I15" s="494">
        <v>56535.221369999999</v>
      </c>
      <c r="J15" s="494">
        <v>20035.936870000001</v>
      </c>
      <c r="K15" s="495">
        <v>3800597.2650600001</v>
      </c>
      <c r="L15" s="496">
        <f t="shared" si="0"/>
        <v>4.7521375790114312E-2</v>
      </c>
    </row>
    <row r="16" spans="1:13" s="214" customFormat="1" ht="20.25" customHeight="1">
      <c r="A16" s="493" t="s">
        <v>1018</v>
      </c>
      <c r="B16" s="494">
        <v>961639.48051000002</v>
      </c>
      <c r="C16" s="494">
        <v>940096.19062999997</v>
      </c>
      <c r="D16" s="494">
        <v>566833.58265</v>
      </c>
      <c r="E16" s="494">
        <v>123517.03891</v>
      </c>
      <c r="F16" s="494">
        <v>95982.147319999989</v>
      </c>
      <c r="G16" s="494">
        <v>110559.38379000001</v>
      </c>
      <c r="H16" s="494">
        <v>137182.06529</v>
      </c>
      <c r="I16" s="494">
        <v>46070.17108</v>
      </c>
      <c r="J16" s="494">
        <v>13146.113069999999</v>
      </c>
      <c r="K16" s="495">
        <v>2995026.1731500002</v>
      </c>
      <c r="L16" s="496">
        <f t="shared" si="0"/>
        <v>3.7448788795369038E-2</v>
      </c>
    </row>
    <row r="17" spans="1:13" s="214" customFormat="1" ht="20.25" customHeight="1">
      <c r="A17" s="493" t="s">
        <v>1019</v>
      </c>
      <c r="B17" s="494">
        <v>593299.23794000002</v>
      </c>
      <c r="C17" s="494">
        <v>584120.31455000001</v>
      </c>
      <c r="D17" s="494">
        <v>363142.82433999999</v>
      </c>
      <c r="E17" s="494">
        <v>76792.695309999996</v>
      </c>
      <c r="F17" s="494">
        <v>60032.543689999999</v>
      </c>
      <c r="G17" s="494">
        <v>75590.864870000005</v>
      </c>
      <c r="H17" s="494">
        <v>88946.153049999994</v>
      </c>
      <c r="I17" s="494">
        <v>28885.560129999998</v>
      </c>
      <c r="J17" s="494">
        <v>7346.1925999999994</v>
      </c>
      <c r="K17" s="495">
        <v>1878156.3864899999</v>
      </c>
      <c r="L17" s="496">
        <f t="shared" si="0"/>
        <v>2.3483828780155012E-2</v>
      </c>
    </row>
    <row r="18" spans="1:13" s="214" customFormat="1" ht="20.25" customHeight="1">
      <c r="A18" s="493" t="s">
        <v>1020</v>
      </c>
      <c r="B18" s="494">
        <v>845994.26037999999</v>
      </c>
      <c r="C18" s="494">
        <v>776610.71088999999</v>
      </c>
      <c r="D18" s="494">
        <v>517830.67794000002</v>
      </c>
      <c r="E18" s="494">
        <v>109766.0006</v>
      </c>
      <c r="F18" s="494">
        <v>98029.927069999991</v>
      </c>
      <c r="G18" s="494">
        <v>111879.36664000001</v>
      </c>
      <c r="H18" s="494">
        <v>127485.02144</v>
      </c>
      <c r="I18" s="494">
        <v>38448.881609999997</v>
      </c>
      <c r="J18" s="494">
        <v>13377.78759</v>
      </c>
      <c r="K18" s="495">
        <v>2639422.6341399997</v>
      </c>
      <c r="L18" s="496">
        <f t="shared" si="0"/>
        <v>3.3002443068358145E-2</v>
      </c>
    </row>
    <row r="19" spans="1:13" s="214" customFormat="1" ht="20.25" customHeight="1">
      <c r="A19" s="493" t="s">
        <v>1021</v>
      </c>
      <c r="B19" s="494">
        <v>1240439.72022</v>
      </c>
      <c r="C19" s="494">
        <v>1051147.37204</v>
      </c>
      <c r="D19" s="494">
        <v>701932.95821000007</v>
      </c>
      <c r="E19" s="494">
        <v>152904.03184000001</v>
      </c>
      <c r="F19" s="494">
        <v>134235.72188999999</v>
      </c>
      <c r="G19" s="494">
        <v>151436.55843</v>
      </c>
      <c r="H19" s="494">
        <v>177108.76903999998</v>
      </c>
      <c r="I19" s="494">
        <v>51923.097200000004</v>
      </c>
      <c r="J19" s="494">
        <v>17481.253000000001</v>
      </c>
      <c r="K19" s="495">
        <v>3678609.4818299999</v>
      </c>
      <c r="L19" s="496">
        <f t="shared" si="0"/>
        <v>4.5996082031165002E-2</v>
      </c>
    </row>
    <row r="20" spans="1:13" s="214" customFormat="1" ht="20.25" customHeight="1">
      <c r="A20" s="493" t="s">
        <v>1022</v>
      </c>
      <c r="B20" s="494">
        <v>1658843.9568599998</v>
      </c>
      <c r="C20" s="494">
        <v>1276478.9099900001</v>
      </c>
      <c r="D20" s="494">
        <v>860341.46175000002</v>
      </c>
      <c r="E20" s="494">
        <v>197074.36493000001</v>
      </c>
      <c r="F20" s="494">
        <v>178312.61297999998</v>
      </c>
      <c r="G20" s="494">
        <v>217202.63731999998</v>
      </c>
      <c r="H20" s="494">
        <v>246893.94122000001</v>
      </c>
      <c r="I20" s="494">
        <v>72220.743979999999</v>
      </c>
      <c r="J20" s="494">
        <v>25946.582870000002</v>
      </c>
      <c r="K20" s="495">
        <v>4733315.2119899997</v>
      </c>
      <c r="L20" s="496">
        <f t="shared" si="0"/>
        <v>5.9183763823102767E-2</v>
      </c>
    </row>
    <row r="21" spans="1:13" s="214" customFormat="1" ht="20.25" customHeight="1">
      <c r="A21" s="493" t="s">
        <v>1023</v>
      </c>
      <c r="B21" s="494">
        <v>287381.94935000001</v>
      </c>
      <c r="C21" s="494">
        <v>225397.53797999999</v>
      </c>
      <c r="D21" s="494">
        <v>144827.17838999999</v>
      </c>
      <c r="E21" s="494">
        <v>31516.601079999997</v>
      </c>
      <c r="F21" s="494">
        <v>29480.88524</v>
      </c>
      <c r="G21" s="494">
        <v>39419.559219999996</v>
      </c>
      <c r="H21" s="494">
        <v>43844.672500000001</v>
      </c>
      <c r="I21" s="494">
        <v>14524.68132</v>
      </c>
      <c r="J21" s="494">
        <v>5435.8347999999996</v>
      </c>
      <c r="K21" s="495">
        <v>821828.89990999992</v>
      </c>
      <c r="L21" s="496">
        <f t="shared" si="0"/>
        <v>1.0275869097427979E-2</v>
      </c>
    </row>
    <row r="22" spans="1:13" s="214" customFormat="1" ht="37.5" customHeight="1" thickBot="1">
      <c r="A22" s="493" t="s">
        <v>1024</v>
      </c>
      <c r="B22" s="494">
        <v>321036.63748000003</v>
      </c>
      <c r="C22" s="494">
        <v>263490.78513999999</v>
      </c>
      <c r="D22" s="494">
        <v>165683.40187999999</v>
      </c>
      <c r="E22" s="494">
        <v>35962.953930000003</v>
      </c>
      <c r="F22" s="494">
        <v>37124.042020000001</v>
      </c>
      <c r="G22" s="494">
        <v>47822.594560000005</v>
      </c>
      <c r="H22" s="494">
        <v>52388.269039999999</v>
      </c>
      <c r="I22" s="494">
        <v>22743.255799999999</v>
      </c>
      <c r="J22" s="494">
        <v>7228.5227699999996</v>
      </c>
      <c r="K22" s="495">
        <v>953480.46273999999</v>
      </c>
      <c r="L22" s="496">
        <f t="shared" si="0"/>
        <v>1.1921995470278881E-2</v>
      </c>
    </row>
    <row r="23" spans="1:13" s="190" customFormat="1" ht="23.25" customHeight="1" thickTop="1" thickBot="1">
      <c r="A23" s="497" t="s">
        <v>220</v>
      </c>
      <c r="B23" s="498">
        <f>SUM(B9:B22)</f>
        <v>38830506.335099995</v>
      </c>
      <c r="C23" s="498">
        <f t="shared" ref="C23:K23" si="1">SUM(C9:C22)</f>
        <v>25593130.858659998</v>
      </c>
      <c r="D23" s="498">
        <f t="shared" si="1"/>
        <v>8872885.9994900003</v>
      </c>
      <c r="E23" s="498">
        <f t="shared" si="1"/>
        <v>1424950.6820599998</v>
      </c>
      <c r="F23" s="498">
        <f t="shared" si="1"/>
        <v>1165532.01492</v>
      </c>
      <c r="G23" s="498">
        <f t="shared" si="1"/>
        <v>1554263.3152399999</v>
      </c>
      <c r="H23" s="498">
        <f t="shared" si="1"/>
        <v>1795955.0037100001</v>
      </c>
      <c r="I23" s="498">
        <f t="shared" si="1"/>
        <v>588532.19395999995</v>
      </c>
      <c r="J23" s="498">
        <f t="shared" si="1"/>
        <v>150826.80540000004</v>
      </c>
      <c r="K23" s="499">
        <f t="shared" si="1"/>
        <v>79976583.208490014</v>
      </c>
      <c r="L23" s="500">
        <f t="shared" si="0"/>
        <v>1</v>
      </c>
    </row>
    <row r="24" spans="1:13" s="294" customFormat="1" ht="41.25" customHeight="1" thickTop="1" thickBot="1">
      <c r="A24" s="501" t="s">
        <v>1025</v>
      </c>
      <c r="B24" s="502">
        <f t="shared" ref="B24:K24" si="2">+B23/$K$23</f>
        <v>0.48552344670530878</v>
      </c>
      <c r="C24" s="502">
        <f t="shared" si="2"/>
        <v>0.3200078051839445</v>
      </c>
      <c r="D24" s="502">
        <f t="shared" si="2"/>
        <v>0.11094354926815739</v>
      </c>
      <c r="E24" s="502">
        <f t="shared" si="2"/>
        <v>1.7817098766839196E-2</v>
      </c>
      <c r="F24" s="502">
        <f t="shared" si="2"/>
        <v>1.4573415969541838E-2</v>
      </c>
      <c r="G24" s="502">
        <f t="shared" si="2"/>
        <v>1.9433979958711278E-2</v>
      </c>
      <c r="H24" s="502">
        <f t="shared" si="2"/>
        <v>2.2456010642867126E-2</v>
      </c>
      <c r="I24" s="502">
        <f t="shared" si="2"/>
        <v>7.358806419946227E-3</v>
      </c>
      <c r="J24" s="502">
        <f t="shared" si="2"/>
        <v>1.885887085308601E-3</v>
      </c>
      <c r="K24" s="503">
        <f t="shared" si="2"/>
        <v>1</v>
      </c>
      <c r="L24" s="504"/>
    </row>
    <row r="25" spans="1:13" s="481" customFormat="1" ht="34.5" customHeight="1" thickTop="1" thickBot="1">
      <c r="A25" s="468" t="s">
        <v>1026</v>
      </c>
      <c r="B25" s="482" t="s">
        <v>1039</v>
      </c>
      <c r="C25" s="482" t="s">
        <v>235</v>
      </c>
      <c r="D25" s="482" t="s">
        <v>1040</v>
      </c>
      <c r="E25" s="482" t="s">
        <v>1041</v>
      </c>
      <c r="F25" s="482" t="s">
        <v>1042</v>
      </c>
      <c r="G25" s="482" t="s">
        <v>1043</v>
      </c>
      <c r="H25" s="482" t="s">
        <v>1044</v>
      </c>
      <c r="I25" s="482" t="s">
        <v>1045</v>
      </c>
      <c r="J25" s="482" t="s">
        <v>1046</v>
      </c>
      <c r="K25" s="483" t="s">
        <v>220</v>
      </c>
      <c r="L25" s="484" t="s">
        <v>985</v>
      </c>
    </row>
    <row r="26" spans="1:13" ht="29.25" customHeight="1" thickTop="1">
      <c r="A26" s="485" t="s">
        <v>1011</v>
      </c>
      <c r="B26" s="486">
        <v>175</v>
      </c>
      <c r="C26" s="486">
        <v>126</v>
      </c>
      <c r="D26" s="486">
        <v>29</v>
      </c>
      <c r="E26" s="486">
        <v>1</v>
      </c>
      <c r="F26" s="486">
        <v>2</v>
      </c>
      <c r="G26" s="486">
        <v>3</v>
      </c>
      <c r="H26" s="486">
        <v>1</v>
      </c>
      <c r="I26" s="486">
        <v>1</v>
      </c>
      <c r="J26" s="486">
        <v>0</v>
      </c>
      <c r="K26" s="486">
        <v>338</v>
      </c>
      <c r="L26" s="488">
        <f>+K26/$K$40</f>
        <v>7.6612477316586786E-5</v>
      </c>
      <c r="M26" s="69"/>
    </row>
    <row r="27" spans="1:13" s="190" customFormat="1" ht="24" customHeight="1">
      <c r="A27" s="489" t="s">
        <v>1012</v>
      </c>
      <c r="B27" s="490">
        <v>581</v>
      </c>
      <c r="C27" s="490">
        <v>356</v>
      </c>
      <c r="D27" s="490">
        <v>64</v>
      </c>
      <c r="E27" s="490">
        <v>3</v>
      </c>
      <c r="F27" s="490">
        <v>7</v>
      </c>
      <c r="G27" s="490">
        <v>6</v>
      </c>
      <c r="H27" s="490">
        <v>6</v>
      </c>
      <c r="I27" s="490">
        <v>5</v>
      </c>
      <c r="J27" s="490">
        <v>0</v>
      </c>
      <c r="K27" s="490">
        <v>1028</v>
      </c>
      <c r="L27" s="492">
        <f t="shared" ref="L27:L40" si="3">+K27/$K$40</f>
        <v>2.3301072982677873E-4</v>
      </c>
    </row>
    <row r="28" spans="1:13" s="214" customFormat="1" ht="20.25" customHeight="1">
      <c r="A28" s="493" t="s">
        <v>1013</v>
      </c>
      <c r="B28" s="494">
        <v>1898</v>
      </c>
      <c r="C28" s="494">
        <v>892</v>
      </c>
      <c r="D28" s="494">
        <v>214</v>
      </c>
      <c r="E28" s="494">
        <v>22</v>
      </c>
      <c r="F28" s="494">
        <v>13</v>
      </c>
      <c r="G28" s="494">
        <v>18</v>
      </c>
      <c r="H28" s="494">
        <v>24</v>
      </c>
      <c r="I28" s="494">
        <v>8</v>
      </c>
      <c r="J28" s="494">
        <v>1</v>
      </c>
      <c r="K28" s="494">
        <v>3090</v>
      </c>
      <c r="L28" s="496">
        <f t="shared" si="3"/>
        <v>7.0039217428477269E-4</v>
      </c>
    </row>
    <row r="29" spans="1:13" s="214" customFormat="1" ht="20.25" customHeight="1">
      <c r="A29" s="493" t="s">
        <v>1014</v>
      </c>
      <c r="B29" s="494">
        <v>1864</v>
      </c>
      <c r="C29" s="494">
        <v>1224</v>
      </c>
      <c r="D29" s="494">
        <v>424</v>
      </c>
      <c r="E29" s="494">
        <v>60</v>
      </c>
      <c r="F29" s="494">
        <v>40</v>
      </c>
      <c r="G29" s="494">
        <v>61</v>
      </c>
      <c r="H29" s="494">
        <v>104</v>
      </c>
      <c r="I29" s="494">
        <v>23</v>
      </c>
      <c r="J29" s="494">
        <v>6</v>
      </c>
      <c r="K29" s="494">
        <v>3806</v>
      </c>
      <c r="L29" s="496">
        <f t="shared" si="3"/>
        <v>8.6268369428085594E-4</v>
      </c>
    </row>
    <row r="30" spans="1:13" s="214" customFormat="1" ht="20.25" customHeight="1">
      <c r="A30" s="493" t="s">
        <v>1015</v>
      </c>
      <c r="B30" s="494">
        <v>3046</v>
      </c>
      <c r="C30" s="494">
        <v>2076</v>
      </c>
      <c r="D30" s="494">
        <v>817</v>
      </c>
      <c r="E30" s="494">
        <v>157</v>
      </c>
      <c r="F30" s="494">
        <v>96</v>
      </c>
      <c r="G30" s="494">
        <v>181</v>
      </c>
      <c r="H30" s="494">
        <v>190</v>
      </c>
      <c r="I30" s="494">
        <v>55</v>
      </c>
      <c r="J30" s="494">
        <v>15</v>
      </c>
      <c r="K30" s="494">
        <v>6633</v>
      </c>
      <c r="L30" s="496">
        <f t="shared" si="3"/>
        <v>1.5034632013044974E-3</v>
      </c>
    </row>
    <row r="31" spans="1:13" s="214" customFormat="1" ht="20.25" customHeight="1">
      <c r="A31" s="493" t="s">
        <v>1016</v>
      </c>
      <c r="B31" s="494">
        <v>4500</v>
      </c>
      <c r="C31" s="494">
        <v>3777</v>
      </c>
      <c r="D31" s="494">
        <v>1926</v>
      </c>
      <c r="E31" s="494">
        <v>337</v>
      </c>
      <c r="F31" s="494">
        <v>228</v>
      </c>
      <c r="G31" s="494">
        <v>330</v>
      </c>
      <c r="H31" s="494">
        <v>399</v>
      </c>
      <c r="I31" s="494">
        <v>128</v>
      </c>
      <c r="J31" s="494">
        <v>21</v>
      </c>
      <c r="K31" s="494">
        <v>11646</v>
      </c>
      <c r="L31" s="496">
        <f t="shared" si="3"/>
        <v>2.6397305054111529E-3</v>
      </c>
    </row>
    <row r="32" spans="1:13" s="214" customFormat="1" ht="20.25" customHeight="1">
      <c r="A32" s="493" t="s">
        <v>1017</v>
      </c>
      <c r="B32" s="494">
        <v>4763</v>
      </c>
      <c r="C32" s="494">
        <v>4681</v>
      </c>
      <c r="D32" s="494">
        <v>2584</v>
      </c>
      <c r="E32" s="494">
        <v>503</v>
      </c>
      <c r="F32" s="494">
        <v>345</v>
      </c>
      <c r="G32" s="494">
        <v>538</v>
      </c>
      <c r="H32" s="494">
        <v>621</v>
      </c>
      <c r="I32" s="494">
        <v>218</v>
      </c>
      <c r="J32" s="494">
        <v>73</v>
      </c>
      <c r="K32" s="494">
        <v>14326</v>
      </c>
      <c r="L32" s="496">
        <f t="shared" si="3"/>
        <v>3.2471903847261013E-3</v>
      </c>
    </row>
    <row r="33" spans="1:13" s="214" customFormat="1" ht="20.25" customHeight="1">
      <c r="A33" s="493" t="s">
        <v>1018</v>
      </c>
      <c r="B33" s="494">
        <v>5732</v>
      </c>
      <c r="C33" s="494">
        <v>5609</v>
      </c>
      <c r="D33" s="494">
        <v>3392</v>
      </c>
      <c r="E33" s="494">
        <v>734</v>
      </c>
      <c r="F33" s="494">
        <v>570</v>
      </c>
      <c r="G33" s="494">
        <v>661</v>
      </c>
      <c r="H33" s="494">
        <v>817</v>
      </c>
      <c r="I33" s="494">
        <v>275</v>
      </c>
      <c r="J33" s="494">
        <v>77</v>
      </c>
      <c r="K33" s="494">
        <v>17867</v>
      </c>
      <c r="L33" s="496">
        <f t="shared" si="3"/>
        <v>4.0498080834776807E-3</v>
      </c>
    </row>
    <row r="34" spans="1:13" s="214" customFormat="1" ht="20.25" customHeight="1">
      <c r="A34" s="493" t="s">
        <v>1019</v>
      </c>
      <c r="B34" s="494">
        <v>5013</v>
      </c>
      <c r="C34" s="494">
        <v>4922</v>
      </c>
      <c r="D34" s="494">
        <v>3065</v>
      </c>
      <c r="E34" s="494">
        <v>648</v>
      </c>
      <c r="F34" s="494">
        <v>510</v>
      </c>
      <c r="G34" s="494">
        <v>642</v>
      </c>
      <c r="H34" s="494">
        <v>752</v>
      </c>
      <c r="I34" s="494">
        <v>245</v>
      </c>
      <c r="J34" s="494">
        <v>62</v>
      </c>
      <c r="K34" s="494">
        <v>15859</v>
      </c>
      <c r="L34" s="496">
        <f t="shared" si="3"/>
        <v>3.5946665022596148E-3</v>
      </c>
    </row>
    <row r="35" spans="1:13" s="214" customFormat="1" ht="20.25" customHeight="1">
      <c r="A35" s="493" t="s">
        <v>1020</v>
      </c>
      <c r="B35" s="494">
        <v>10170</v>
      </c>
      <c r="C35" s="494">
        <v>9324</v>
      </c>
      <c r="D35" s="494">
        <v>6204</v>
      </c>
      <c r="E35" s="494">
        <v>1311</v>
      </c>
      <c r="F35" s="494">
        <v>1172</v>
      </c>
      <c r="G35" s="494">
        <v>1340</v>
      </c>
      <c r="H35" s="494">
        <v>1528</v>
      </c>
      <c r="I35" s="494">
        <v>460</v>
      </c>
      <c r="J35" s="494">
        <v>160</v>
      </c>
      <c r="K35" s="494">
        <v>31669</v>
      </c>
      <c r="L35" s="496">
        <f t="shared" si="3"/>
        <v>7.1782264619496654E-3</v>
      </c>
    </row>
    <row r="36" spans="1:13" s="214" customFormat="1" ht="20.25" customHeight="1">
      <c r="A36" s="493" t="s">
        <v>1021</v>
      </c>
      <c r="B36" s="494">
        <v>25789</v>
      </c>
      <c r="C36" s="494">
        <v>21761</v>
      </c>
      <c r="D36" s="494">
        <v>14551</v>
      </c>
      <c r="E36" s="494">
        <v>3178</v>
      </c>
      <c r="F36" s="494">
        <v>2790</v>
      </c>
      <c r="G36" s="494">
        <v>3164</v>
      </c>
      <c r="H36" s="494">
        <v>3684</v>
      </c>
      <c r="I36" s="494">
        <v>1077</v>
      </c>
      <c r="J36" s="494">
        <v>366</v>
      </c>
      <c r="K36" s="494">
        <v>76360</v>
      </c>
      <c r="L36" s="496">
        <f t="shared" si="3"/>
        <v>1.7308073277794576E-2</v>
      </c>
    </row>
    <row r="37" spans="1:13" s="214" customFormat="1" ht="20.25" customHeight="1">
      <c r="A37" s="493" t="s">
        <v>1022</v>
      </c>
      <c r="B37" s="494">
        <v>104376</v>
      </c>
      <c r="C37" s="494">
        <v>80463</v>
      </c>
      <c r="D37" s="494">
        <v>53563</v>
      </c>
      <c r="E37" s="494">
        <v>12071</v>
      </c>
      <c r="F37" s="494">
        <v>11154</v>
      </c>
      <c r="G37" s="494">
        <v>13544</v>
      </c>
      <c r="H37" s="494">
        <v>15483</v>
      </c>
      <c r="I37" s="494">
        <v>4637</v>
      </c>
      <c r="J37" s="494">
        <v>1688</v>
      </c>
      <c r="K37" s="494">
        <v>296979</v>
      </c>
      <c r="L37" s="496">
        <f t="shared" si="3"/>
        <v>6.7314487872788834E-2</v>
      </c>
    </row>
    <row r="38" spans="1:13" s="214" customFormat="1" ht="20.25" customHeight="1">
      <c r="A38" s="493" t="s">
        <v>1023</v>
      </c>
      <c r="B38" s="494">
        <v>58356</v>
      </c>
      <c r="C38" s="494">
        <v>45718</v>
      </c>
      <c r="D38" s="494">
        <v>29440</v>
      </c>
      <c r="E38" s="494">
        <v>6414</v>
      </c>
      <c r="F38" s="494">
        <v>6020</v>
      </c>
      <c r="G38" s="494">
        <v>8007</v>
      </c>
      <c r="H38" s="494">
        <v>8931</v>
      </c>
      <c r="I38" s="494">
        <v>2978</v>
      </c>
      <c r="J38" s="494">
        <v>1113</v>
      </c>
      <c r="K38" s="494">
        <v>166977</v>
      </c>
      <c r="L38" s="496">
        <f t="shared" si="3"/>
        <v>3.7847697115064236E-2</v>
      </c>
    </row>
    <row r="39" spans="1:13" s="214" customFormat="1" ht="37.5" customHeight="1" thickBot="1">
      <c r="A39" s="493" t="s">
        <v>1024</v>
      </c>
      <c r="B39" s="494">
        <v>1255971</v>
      </c>
      <c r="C39" s="494">
        <v>1107253</v>
      </c>
      <c r="D39" s="494">
        <v>607269</v>
      </c>
      <c r="E39" s="494">
        <v>130635</v>
      </c>
      <c r="F39" s="494">
        <v>137090</v>
      </c>
      <c r="G39" s="494">
        <v>190483</v>
      </c>
      <c r="H39" s="494">
        <v>201338</v>
      </c>
      <c r="I39" s="494">
        <v>105043</v>
      </c>
      <c r="J39" s="494">
        <v>30154</v>
      </c>
      <c r="K39" s="494">
        <v>3765236</v>
      </c>
      <c r="L39" s="496">
        <f t="shared" si="3"/>
        <v>0.85344395751951463</v>
      </c>
    </row>
    <row r="40" spans="1:13" s="190" customFormat="1" ht="23.25" customHeight="1" thickTop="1" thickBot="1">
      <c r="A40" s="497" t="s">
        <v>220</v>
      </c>
      <c r="B40" s="498">
        <f>SUM(B26:B39)</f>
        <v>1482234</v>
      </c>
      <c r="C40" s="498">
        <f t="shared" ref="C40:K40" si="4">SUM(C26:C39)</f>
        <v>1288182</v>
      </c>
      <c r="D40" s="498">
        <f t="shared" si="4"/>
        <v>723542</v>
      </c>
      <c r="E40" s="498">
        <f t="shared" si="4"/>
        <v>156074</v>
      </c>
      <c r="F40" s="498">
        <f t="shared" si="4"/>
        <v>160037</v>
      </c>
      <c r="G40" s="498">
        <f t="shared" si="4"/>
        <v>218978</v>
      </c>
      <c r="H40" s="498">
        <f t="shared" si="4"/>
        <v>233878</v>
      </c>
      <c r="I40" s="498">
        <f t="shared" si="4"/>
        <v>115153</v>
      </c>
      <c r="J40" s="498">
        <f t="shared" si="4"/>
        <v>33736</v>
      </c>
      <c r="K40" s="498">
        <f t="shared" si="4"/>
        <v>4411814</v>
      </c>
      <c r="L40" s="500">
        <f t="shared" si="3"/>
        <v>1</v>
      </c>
    </row>
    <row r="41" spans="1:13" s="190" customFormat="1" ht="33.75" customHeight="1" thickTop="1">
      <c r="A41" s="501" t="s">
        <v>1025</v>
      </c>
      <c r="B41" s="492">
        <f t="shared" ref="B41:K41" si="5">+B40/$K$40</f>
        <v>0.33596928610317661</v>
      </c>
      <c r="C41" s="492">
        <f t="shared" si="5"/>
        <v>0.29198465755809289</v>
      </c>
      <c r="D41" s="492">
        <f t="shared" si="5"/>
        <v>0.16400102089525986</v>
      </c>
      <c r="E41" s="492">
        <f t="shared" si="5"/>
        <v>3.5376378061269129E-2</v>
      </c>
      <c r="F41" s="492">
        <f t="shared" si="5"/>
        <v>3.6274648024599405E-2</v>
      </c>
      <c r="G41" s="492">
        <f t="shared" si="5"/>
        <v>4.9634458750980888E-2</v>
      </c>
      <c r="H41" s="492">
        <f t="shared" si="5"/>
        <v>5.3011754348664744E-2</v>
      </c>
      <c r="I41" s="492">
        <f t="shared" si="5"/>
        <v>2.6101055030878454E-2</v>
      </c>
      <c r="J41" s="492">
        <f t="shared" si="5"/>
        <v>7.6467412270780225E-3</v>
      </c>
      <c r="K41" s="492">
        <f t="shared" si="5"/>
        <v>1</v>
      </c>
      <c r="L41" s="505"/>
    </row>
    <row r="42" spans="1:13" ht="9" customHeight="1" thickBot="1">
      <c r="A42" s="506"/>
      <c r="B42" s="162"/>
      <c r="C42" s="507"/>
      <c r="D42" s="507"/>
      <c r="E42" s="507"/>
      <c r="F42" s="507"/>
      <c r="G42" s="507"/>
      <c r="H42" s="162"/>
      <c r="I42" s="162"/>
      <c r="J42" s="162"/>
      <c r="K42" s="162"/>
      <c r="L42" s="162"/>
      <c r="M42" s="69"/>
    </row>
    <row r="43" spans="1:13" ht="29.25" customHeight="1" thickTop="1">
      <c r="A43" s="508" t="s">
        <v>1047</v>
      </c>
      <c r="B43" s="509"/>
      <c r="C43" s="509"/>
      <c r="D43" s="509"/>
      <c r="E43" s="509"/>
      <c r="F43" s="509"/>
      <c r="G43" s="509"/>
      <c r="H43" s="509"/>
      <c r="I43" s="509"/>
      <c r="J43" s="509"/>
      <c r="K43" s="509"/>
      <c r="L43" s="509"/>
      <c r="M43" s="69"/>
    </row>
    <row r="44" spans="1:13" ht="9" customHeight="1">
      <c r="A44" s="510"/>
      <c r="B44" s="511"/>
      <c r="C44" s="512"/>
      <c r="D44" s="512"/>
      <c r="E44" s="512"/>
      <c r="F44" s="512"/>
      <c r="G44" s="512"/>
      <c r="H44" s="511"/>
      <c r="I44" s="511"/>
      <c r="J44" s="511"/>
      <c r="K44" s="511"/>
      <c r="L44" s="511"/>
      <c r="M44" s="69"/>
    </row>
    <row r="45" spans="1:13" ht="9" customHeight="1">
      <c r="A45" s="510"/>
      <c r="B45" s="511"/>
      <c r="C45" s="512"/>
      <c r="D45" s="512"/>
      <c r="E45" s="512"/>
      <c r="F45" s="512"/>
      <c r="G45" s="512"/>
      <c r="H45" s="511"/>
      <c r="I45" s="511"/>
      <c r="J45" s="511"/>
      <c r="K45" s="511"/>
      <c r="L45" s="511"/>
      <c r="M45" s="69"/>
    </row>
    <row r="46" spans="1:13" ht="9" customHeight="1">
      <c r="A46" s="510"/>
      <c r="B46" s="511"/>
      <c r="C46" s="512"/>
      <c r="D46" s="512"/>
      <c r="E46" s="512"/>
      <c r="F46" s="512"/>
      <c r="G46" s="512"/>
      <c r="H46" s="511"/>
      <c r="I46" s="511"/>
      <c r="J46" s="511"/>
      <c r="K46" s="511"/>
      <c r="L46" s="511"/>
      <c r="M46" s="69"/>
    </row>
    <row r="47" spans="1:13" ht="9" customHeight="1">
      <c r="A47" s="510"/>
      <c r="B47" s="511"/>
      <c r="C47" s="512"/>
      <c r="D47" s="512"/>
      <c r="E47" s="512"/>
      <c r="F47" s="512"/>
      <c r="G47" s="512"/>
      <c r="H47" s="511"/>
      <c r="I47" s="511"/>
      <c r="J47" s="511"/>
      <c r="K47" s="511"/>
      <c r="L47" s="511"/>
      <c r="M47" s="69"/>
    </row>
    <row r="48" spans="1:13" ht="9" customHeight="1">
      <c r="A48" s="513"/>
      <c r="B48" s="511"/>
      <c r="C48" s="512"/>
      <c r="D48" s="512"/>
      <c r="E48" s="512"/>
      <c r="F48" s="512"/>
      <c r="G48" s="512"/>
      <c r="H48" s="511"/>
      <c r="I48" s="511"/>
      <c r="J48" s="511"/>
      <c r="K48" s="511"/>
      <c r="L48" s="511"/>
      <c r="M48" s="69"/>
    </row>
    <row r="49" spans="1:13" ht="9" customHeight="1">
      <c r="A49" s="510"/>
      <c r="B49" s="511"/>
      <c r="C49" s="512"/>
      <c r="D49" s="512"/>
      <c r="E49" s="512"/>
      <c r="F49" s="512"/>
      <c r="G49" s="512"/>
      <c r="H49" s="511"/>
      <c r="I49" s="511"/>
      <c r="J49" s="511"/>
      <c r="K49" s="511"/>
      <c r="L49" s="511"/>
      <c r="M49" s="69"/>
    </row>
    <row r="50" spans="1:13" ht="9" customHeight="1">
      <c r="A50" s="510"/>
      <c r="B50" s="511"/>
      <c r="C50" s="512"/>
      <c r="D50" s="512"/>
      <c r="E50" s="512"/>
      <c r="F50" s="512"/>
      <c r="G50" s="512"/>
      <c r="H50" s="511"/>
      <c r="I50" s="511"/>
      <c r="J50" s="511"/>
      <c r="K50" s="511"/>
      <c r="L50" s="511"/>
      <c r="M50" s="69"/>
    </row>
    <row r="51" spans="1:13" ht="9" customHeight="1">
      <c r="A51" s="510"/>
      <c r="C51" s="512"/>
      <c r="D51" s="512"/>
      <c r="E51" s="512"/>
      <c r="F51" s="512"/>
      <c r="G51" s="512"/>
      <c r="H51" s="511"/>
      <c r="I51" s="511"/>
      <c r="J51" s="511"/>
      <c r="K51" s="511"/>
      <c r="L51" s="511"/>
      <c r="M51" s="69"/>
    </row>
    <row r="52" spans="1:13" ht="9" customHeight="1">
      <c r="A52" s="510"/>
      <c r="C52" s="512"/>
      <c r="D52" s="512"/>
      <c r="E52" s="512"/>
      <c r="F52" s="512"/>
      <c r="G52" s="512"/>
      <c r="H52" s="511"/>
      <c r="I52" s="511"/>
      <c r="J52" s="511"/>
      <c r="K52" s="511"/>
      <c r="L52" s="511"/>
      <c r="M52" s="69"/>
    </row>
    <row r="53" spans="1:13" ht="9" customHeight="1">
      <c r="A53" s="513"/>
      <c r="C53" s="512"/>
      <c r="D53" s="512"/>
      <c r="E53" s="512"/>
      <c r="F53" s="512"/>
      <c r="G53" s="512"/>
      <c r="H53" s="511"/>
      <c r="I53" s="511"/>
      <c r="J53" s="511"/>
      <c r="K53" s="511"/>
      <c r="L53" s="511"/>
      <c r="M53" s="69"/>
    </row>
    <row r="54" spans="1:13" ht="9" customHeight="1">
      <c r="A54" s="514"/>
      <c r="C54" s="512"/>
      <c r="D54" s="512"/>
      <c r="E54" s="512"/>
      <c r="F54" s="512"/>
      <c r="G54" s="512"/>
      <c r="H54" s="511"/>
      <c r="I54" s="511"/>
      <c r="J54" s="511"/>
      <c r="K54" s="511"/>
      <c r="L54" s="511"/>
      <c r="M54" s="69"/>
    </row>
    <row r="55" spans="1:13" ht="9" customHeight="1">
      <c r="A55" s="514"/>
      <c r="C55" s="512"/>
      <c r="D55" s="512"/>
      <c r="E55" s="512"/>
      <c r="F55" s="512"/>
      <c r="G55" s="512"/>
      <c r="H55" s="511"/>
      <c r="I55" s="511"/>
      <c r="J55" s="511"/>
      <c r="K55" s="511"/>
      <c r="L55" s="511"/>
      <c r="M55" s="69"/>
    </row>
    <row r="56" spans="1:13" ht="9" customHeight="1">
      <c r="A56" s="514"/>
      <c r="C56" s="512"/>
      <c r="D56" s="512"/>
      <c r="E56" s="512"/>
      <c r="F56" s="512"/>
      <c r="G56" s="512"/>
      <c r="H56" s="511"/>
      <c r="I56" s="511"/>
      <c r="J56" s="511"/>
      <c r="K56" s="511"/>
      <c r="L56" s="511"/>
      <c r="M56" s="69"/>
    </row>
    <row r="57" spans="1:13" ht="9" customHeight="1">
      <c r="A57" s="514"/>
      <c r="C57" s="512"/>
      <c r="D57" s="512"/>
      <c r="E57" s="512"/>
      <c r="F57" s="512"/>
      <c r="G57" s="512"/>
      <c r="H57" s="511"/>
      <c r="I57" s="511"/>
      <c r="J57" s="511"/>
      <c r="K57" s="511"/>
      <c r="L57" s="511"/>
      <c r="M57" s="69"/>
    </row>
    <row r="58" spans="1:13" ht="9" customHeight="1">
      <c r="A58" s="515"/>
      <c r="C58" s="512"/>
      <c r="D58" s="512"/>
      <c r="E58" s="512"/>
      <c r="F58" s="512"/>
      <c r="G58" s="512"/>
      <c r="H58" s="511"/>
      <c r="I58" s="511"/>
      <c r="J58" s="511"/>
      <c r="K58" s="511"/>
      <c r="L58" s="511"/>
      <c r="M58" s="69"/>
    </row>
    <row r="59" spans="1:13" ht="9" customHeight="1">
      <c r="A59" s="515"/>
      <c r="C59" s="512"/>
      <c r="D59" s="512"/>
      <c r="E59" s="512"/>
      <c r="F59" s="512"/>
      <c r="G59" s="512"/>
      <c r="H59" s="511"/>
      <c r="I59" s="511"/>
      <c r="J59" s="511"/>
      <c r="K59" s="511"/>
      <c r="L59" s="511"/>
      <c r="M59" s="69"/>
    </row>
    <row r="60" spans="1:13" ht="9" customHeight="1">
      <c r="A60" s="516"/>
      <c r="C60" s="512"/>
      <c r="D60" s="512"/>
      <c r="E60" s="512"/>
      <c r="F60" s="512"/>
      <c r="G60" s="512"/>
      <c r="H60" s="511"/>
      <c r="I60" s="511"/>
      <c r="J60" s="511"/>
      <c r="K60" s="511"/>
      <c r="L60" s="511"/>
      <c r="M60" s="69"/>
    </row>
    <row r="61" spans="1:13" ht="9" customHeight="1">
      <c r="A61" s="510"/>
      <c r="C61" s="512"/>
      <c r="D61" s="512"/>
      <c r="E61" s="512"/>
      <c r="F61" s="512"/>
      <c r="G61" s="512"/>
      <c r="H61" s="511"/>
      <c r="I61" s="511"/>
      <c r="J61" s="511"/>
      <c r="K61" s="511"/>
      <c r="L61" s="511"/>
      <c r="M61" s="69"/>
    </row>
    <row r="62" spans="1:13" ht="9" customHeight="1">
      <c r="A62" s="510"/>
      <c r="C62" s="512"/>
      <c r="D62" s="512"/>
      <c r="E62" s="512"/>
      <c r="F62" s="512"/>
      <c r="G62" s="512"/>
      <c r="H62" s="511"/>
      <c r="I62" s="511"/>
      <c r="J62" s="511"/>
      <c r="K62" s="511"/>
      <c r="L62" s="511"/>
      <c r="M62" s="69"/>
    </row>
    <row r="63" spans="1:13" ht="9" customHeight="1">
      <c r="A63" s="510"/>
      <c r="C63" s="512"/>
      <c r="D63" s="512"/>
      <c r="E63" s="512"/>
      <c r="F63" s="512"/>
      <c r="G63" s="512"/>
      <c r="H63" s="511"/>
      <c r="I63" s="511"/>
      <c r="J63" s="511"/>
      <c r="K63" s="511"/>
      <c r="L63" s="511"/>
      <c r="M63" s="69"/>
    </row>
    <row r="64" spans="1:13" ht="9" customHeight="1">
      <c r="A64" s="510"/>
      <c r="C64" s="512"/>
      <c r="D64" s="512"/>
      <c r="E64" s="512"/>
      <c r="F64" s="512"/>
      <c r="G64" s="512"/>
      <c r="H64" s="511"/>
      <c r="I64" s="511"/>
      <c r="J64" s="511"/>
      <c r="K64" s="511"/>
      <c r="L64" s="511"/>
      <c r="M64" s="69"/>
    </row>
    <row r="65" spans="1:13" ht="9" customHeight="1">
      <c r="A65" s="514"/>
      <c r="C65" s="512"/>
      <c r="D65" s="512"/>
      <c r="E65" s="512"/>
      <c r="F65" s="512"/>
      <c r="G65" s="512"/>
      <c r="H65" s="511"/>
      <c r="I65" s="511"/>
      <c r="J65" s="511"/>
      <c r="K65" s="511"/>
      <c r="L65" s="511"/>
      <c r="M65" s="69"/>
    </row>
    <row r="66" spans="1:13" ht="9" customHeight="1">
      <c r="A66" s="516"/>
      <c r="C66" s="512"/>
      <c r="D66" s="512"/>
      <c r="E66" s="512"/>
      <c r="F66" s="512"/>
      <c r="G66" s="512"/>
      <c r="H66" s="511"/>
      <c r="I66" s="511"/>
      <c r="J66" s="511"/>
      <c r="K66" s="511"/>
      <c r="L66" s="511"/>
      <c r="M66" s="69"/>
    </row>
    <row r="67" spans="1:13" ht="9" customHeight="1">
      <c r="A67" s="510"/>
      <c r="C67" s="512"/>
      <c r="D67" s="512"/>
      <c r="E67" s="512"/>
      <c r="F67" s="512"/>
      <c r="G67" s="512"/>
      <c r="H67" s="511"/>
      <c r="I67" s="511"/>
      <c r="J67" s="511"/>
      <c r="K67" s="511"/>
      <c r="L67" s="511"/>
      <c r="M67" s="69"/>
    </row>
    <row r="68" spans="1:13" ht="9" customHeight="1">
      <c r="A68" s="510"/>
      <c r="C68" s="512"/>
      <c r="D68" s="512"/>
      <c r="E68" s="512"/>
      <c r="F68" s="512"/>
      <c r="G68" s="512"/>
      <c r="H68" s="511"/>
      <c r="I68" s="511"/>
      <c r="J68" s="511"/>
      <c r="K68" s="511"/>
      <c r="L68" s="511"/>
      <c r="M68" s="69"/>
    </row>
    <row r="69" spans="1:13" ht="9" customHeight="1">
      <c r="A69" s="510"/>
      <c r="C69" s="512"/>
      <c r="D69" s="512"/>
      <c r="E69" s="512"/>
      <c r="F69" s="512"/>
      <c r="G69" s="512"/>
      <c r="H69" s="511"/>
      <c r="I69" s="511"/>
      <c r="J69" s="511"/>
      <c r="K69" s="511"/>
      <c r="L69" s="511"/>
      <c r="M69" s="69"/>
    </row>
    <row r="70" spans="1:13" ht="9" customHeight="1">
      <c r="A70" s="510"/>
      <c r="C70" s="512"/>
      <c r="D70" s="512"/>
      <c r="E70" s="512"/>
      <c r="F70" s="512"/>
      <c r="G70" s="512"/>
      <c r="H70" s="511"/>
      <c r="I70" s="511"/>
      <c r="J70" s="511"/>
      <c r="K70" s="511"/>
      <c r="L70" s="511"/>
      <c r="M70" s="69"/>
    </row>
    <row r="71" spans="1:13" ht="9" customHeight="1">
      <c r="A71" s="514"/>
      <c r="C71" s="512"/>
      <c r="D71" s="512"/>
      <c r="E71" s="512"/>
      <c r="F71" s="512"/>
      <c r="G71" s="512"/>
      <c r="H71" s="511"/>
      <c r="I71" s="511"/>
      <c r="J71" s="511"/>
      <c r="K71" s="511"/>
      <c r="L71" s="511"/>
      <c r="M71" s="69"/>
    </row>
    <row r="72" spans="1:13" ht="9" customHeight="1">
      <c r="A72" s="516"/>
      <c r="C72" s="512"/>
      <c r="D72" s="512"/>
      <c r="E72" s="512"/>
      <c r="F72" s="512"/>
      <c r="G72" s="512"/>
      <c r="H72" s="511"/>
      <c r="I72" s="511"/>
      <c r="J72" s="511"/>
      <c r="K72" s="511"/>
      <c r="L72" s="511"/>
      <c r="M72" s="69"/>
    </row>
    <row r="73" spans="1:13" ht="9" customHeight="1">
      <c r="A73" s="510"/>
      <c r="C73" s="512"/>
      <c r="D73" s="512"/>
      <c r="E73" s="512"/>
      <c r="F73" s="512"/>
      <c r="G73" s="512"/>
      <c r="H73" s="511"/>
      <c r="I73" s="511"/>
      <c r="J73" s="511"/>
      <c r="K73" s="511"/>
      <c r="L73" s="511"/>
      <c r="M73" s="69"/>
    </row>
    <row r="74" spans="1:13" ht="9" customHeight="1">
      <c r="A74" s="510"/>
      <c r="C74" s="512"/>
      <c r="D74" s="512"/>
      <c r="E74" s="512"/>
      <c r="F74" s="512"/>
      <c r="G74" s="512"/>
      <c r="H74" s="511"/>
      <c r="I74" s="511"/>
      <c r="J74" s="511"/>
      <c r="K74" s="511"/>
      <c r="L74" s="511"/>
      <c r="M74" s="69"/>
    </row>
    <row r="75" spans="1:13" ht="9" customHeight="1">
      <c r="A75" s="510"/>
      <c r="C75" s="412"/>
      <c r="D75" s="412"/>
      <c r="E75" s="412"/>
      <c r="F75" s="412"/>
      <c r="G75" s="412"/>
      <c r="M75" s="69"/>
    </row>
    <row r="76" spans="1:13" ht="9" customHeight="1">
      <c r="A76" s="510"/>
      <c r="C76" s="412"/>
      <c r="D76" s="412"/>
      <c r="E76" s="412"/>
      <c r="F76" s="412"/>
      <c r="G76" s="412"/>
      <c r="M76" s="69"/>
    </row>
    <row r="77" spans="1:13" ht="9" customHeight="1">
      <c r="A77" s="510"/>
      <c r="C77" s="412"/>
      <c r="D77" s="412"/>
      <c r="E77" s="412"/>
      <c r="F77" s="412"/>
      <c r="G77" s="412"/>
      <c r="M77" s="69"/>
    </row>
    <row r="78" spans="1:13" ht="9" customHeight="1">
      <c r="A78" s="510"/>
      <c r="C78" s="412"/>
      <c r="D78" s="412"/>
      <c r="E78" s="412"/>
      <c r="F78" s="412"/>
      <c r="G78" s="412"/>
      <c r="M78" s="69"/>
    </row>
    <row r="79" spans="1:13" ht="9" customHeight="1">
      <c r="A79" s="510"/>
      <c r="C79" s="412"/>
      <c r="D79" s="412"/>
      <c r="E79" s="412"/>
      <c r="F79" s="412"/>
      <c r="G79" s="412"/>
      <c r="M79" s="69"/>
    </row>
    <row r="80" spans="1:13" ht="9" customHeight="1">
      <c r="A80" s="510"/>
      <c r="C80" s="412"/>
      <c r="D80" s="412"/>
      <c r="E80" s="412"/>
      <c r="F80" s="412"/>
      <c r="G80" s="412"/>
      <c r="M80" s="69"/>
    </row>
    <row r="81" spans="1:13" ht="9" customHeight="1">
      <c r="A81" s="514"/>
      <c r="C81" s="412"/>
      <c r="D81" s="412"/>
      <c r="E81" s="412"/>
      <c r="F81" s="412"/>
      <c r="G81" s="412"/>
      <c r="M81" s="69"/>
    </row>
    <row r="82" spans="1:13" ht="9" customHeight="1">
      <c r="A82" s="516"/>
      <c r="C82" s="412"/>
      <c r="D82" s="412"/>
      <c r="E82" s="412"/>
      <c r="F82" s="412"/>
      <c r="G82" s="412"/>
      <c r="M82" s="69"/>
    </row>
    <row r="83" spans="1:13" ht="9" customHeight="1">
      <c r="A83" s="510"/>
      <c r="C83" s="412"/>
      <c r="D83" s="412"/>
      <c r="E83" s="412"/>
      <c r="F83" s="412"/>
      <c r="G83" s="412"/>
      <c r="M83" s="69"/>
    </row>
    <row r="84" spans="1:13" ht="9" customHeight="1">
      <c r="A84" s="510"/>
      <c r="C84" s="412"/>
      <c r="D84" s="412"/>
      <c r="E84" s="412"/>
      <c r="F84" s="412"/>
      <c r="G84" s="412"/>
      <c r="M84" s="69"/>
    </row>
    <row r="85" spans="1:13" ht="9" customHeight="1">
      <c r="A85" s="510"/>
      <c r="C85" s="412"/>
      <c r="D85" s="412"/>
      <c r="E85" s="412"/>
      <c r="F85" s="412"/>
      <c r="G85" s="412"/>
      <c r="M85" s="69"/>
    </row>
    <row r="86" spans="1:13" ht="9" customHeight="1">
      <c r="A86" s="510"/>
      <c r="C86" s="412"/>
      <c r="D86" s="412"/>
      <c r="E86" s="412"/>
      <c r="F86" s="412"/>
      <c r="G86" s="412"/>
      <c r="M86" s="69"/>
    </row>
    <row r="87" spans="1:13" ht="9" customHeight="1">
      <c r="A87" s="510"/>
      <c r="C87" s="412"/>
      <c r="D87" s="412"/>
      <c r="E87" s="412"/>
      <c r="F87" s="412"/>
      <c r="G87" s="412"/>
      <c r="M87" s="69"/>
    </row>
    <row r="88" spans="1:13" ht="9" customHeight="1">
      <c r="A88" s="510"/>
      <c r="C88" s="412"/>
      <c r="D88" s="412"/>
      <c r="E88" s="412"/>
      <c r="F88" s="412"/>
      <c r="G88" s="412"/>
      <c r="M88" s="69"/>
    </row>
    <row r="89" spans="1:13" ht="9" customHeight="1">
      <c r="A89" s="510"/>
      <c r="C89" s="412"/>
      <c r="D89" s="412"/>
      <c r="E89" s="412"/>
      <c r="F89" s="412"/>
      <c r="G89" s="412"/>
      <c r="M89" s="69"/>
    </row>
    <row r="90" spans="1:13" ht="9" customHeight="1">
      <c r="A90" s="510"/>
      <c r="C90" s="412"/>
      <c r="D90" s="412"/>
      <c r="E90" s="412"/>
      <c r="F90" s="412"/>
      <c r="G90" s="412"/>
      <c r="M90" s="69"/>
    </row>
    <row r="91" spans="1:13" ht="9" customHeight="1">
      <c r="A91" s="510"/>
      <c r="C91" s="412"/>
      <c r="D91" s="412"/>
      <c r="E91" s="412"/>
      <c r="F91" s="412"/>
      <c r="G91" s="412"/>
      <c r="M91" s="69"/>
    </row>
    <row r="92" spans="1:13" ht="9" customHeight="1">
      <c r="A92" s="516"/>
      <c r="C92" s="412"/>
      <c r="D92" s="412"/>
      <c r="E92" s="412"/>
      <c r="F92" s="412"/>
      <c r="G92" s="412"/>
      <c r="M92" s="69"/>
    </row>
    <row r="93" spans="1:13" ht="9" customHeight="1">
      <c r="A93" s="510"/>
      <c r="C93" s="412"/>
      <c r="D93" s="412"/>
      <c r="E93" s="412"/>
      <c r="F93" s="412"/>
      <c r="G93" s="412"/>
      <c r="M93" s="69"/>
    </row>
    <row r="94" spans="1:13" ht="9" customHeight="1">
      <c r="A94" s="510"/>
      <c r="C94" s="412"/>
      <c r="D94" s="412"/>
      <c r="E94" s="412"/>
      <c r="F94" s="412"/>
      <c r="G94" s="412"/>
      <c r="M94" s="69"/>
    </row>
    <row r="95" spans="1:13" ht="9" customHeight="1">
      <c r="A95" s="510"/>
      <c r="C95" s="412"/>
      <c r="D95" s="412"/>
      <c r="E95" s="412"/>
      <c r="F95" s="412"/>
      <c r="G95" s="412"/>
      <c r="M95" s="69"/>
    </row>
    <row r="96" spans="1:13">
      <c r="A96" s="517"/>
      <c r="C96" s="412"/>
      <c r="D96" s="412"/>
      <c r="E96" s="412"/>
      <c r="F96" s="412"/>
      <c r="G96" s="412"/>
      <c r="M96" s="69"/>
    </row>
    <row r="97" spans="1:13">
      <c r="A97" s="517"/>
      <c r="C97" s="412"/>
      <c r="D97" s="412"/>
      <c r="E97" s="412"/>
      <c r="F97" s="412"/>
      <c r="G97" s="412"/>
      <c r="M97" s="69"/>
    </row>
    <row r="98" spans="1:13">
      <c r="A98" s="517"/>
      <c r="C98" s="412"/>
      <c r="D98" s="412"/>
      <c r="E98" s="412"/>
      <c r="F98" s="412"/>
      <c r="G98" s="412"/>
      <c r="M98" s="69"/>
    </row>
    <row r="99" spans="1:13">
      <c r="A99" s="517"/>
      <c r="C99" s="412"/>
      <c r="D99" s="412"/>
      <c r="E99" s="412"/>
      <c r="F99" s="412"/>
      <c r="G99" s="412"/>
      <c r="M99" s="69"/>
    </row>
    <row r="100" spans="1:13">
      <c r="A100" s="517"/>
      <c r="C100" s="412"/>
      <c r="D100" s="412"/>
      <c r="E100" s="412"/>
      <c r="F100" s="412"/>
      <c r="G100" s="412"/>
      <c r="M100" s="69"/>
    </row>
    <row r="101" spans="1:13">
      <c r="A101" s="517"/>
      <c r="C101" s="412"/>
      <c r="D101" s="412"/>
      <c r="E101" s="412"/>
      <c r="F101" s="412"/>
      <c r="G101" s="412"/>
      <c r="M101" s="69"/>
    </row>
    <row r="102" spans="1:13">
      <c r="A102" s="517"/>
      <c r="C102" s="412"/>
      <c r="D102" s="412"/>
      <c r="E102" s="412"/>
      <c r="F102" s="412"/>
      <c r="G102" s="412"/>
      <c r="M102" s="69"/>
    </row>
    <row r="103" spans="1:13" ht="15.75">
      <c r="A103" s="518"/>
      <c r="C103" s="412"/>
      <c r="D103" s="412"/>
      <c r="E103" s="412"/>
      <c r="F103" s="412"/>
      <c r="G103" s="412"/>
      <c r="M103" s="69"/>
    </row>
    <row r="104" spans="1:13" ht="15.75">
      <c r="A104" s="518"/>
      <c r="C104" s="412"/>
      <c r="D104" s="412"/>
      <c r="E104" s="412"/>
      <c r="F104" s="412"/>
      <c r="G104" s="412"/>
      <c r="M104" s="69"/>
    </row>
    <row r="105" spans="1:13" ht="15.75">
      <c r="A105" s="518"/>
      <c r="C105" s="412"/>
      <c r="D105" s="412"/>
      <c r="E105" s="412"/>
      <c r="F105" s="412"/>
      <c r="G105" s="412"/>
      <c r="M105" s="69"/>
    </row>
    <row r="106" spans="1:13" ht="15.75">
      <c r="A106" s="518"/>
      <c r="C106" s="412"/>
      <c r="D106" s="412"/>
      <c r="E106" s="412"/>
      <c r="F106" s="412"/>
      <c r="G106" s="412"/>
      <c r="M106" s="69"/>
    </row>
    <row r="107" spans="1:13" ht="15.75">
      <c r="A107" s="518"/>
      <c r="C107" s="412"/>
      <c r="D107" s="412"/>
      <c r="E107" s="412"/>
      <c r="F107" s="412"/>
      <c r="G107" s="412"/>
      <c r="M107" s="69"/>
    </row>
    <row r="108" spans="1:13" ht="15.75">
      <c r="A108" s="518"/>
      <c r="C108" s="412"/>
      <c r="D108" s="412"/>
      <c r="E108" s="412"/>
      <c r="F108" s="412"/>
      <c r="G108" s="412"/>
      <c r="M108" s="69"/>
    </row>
    <row r="109" spans="1:13" ht="15.75">
      <c r="A109" s="518"/>
      <c r="C109" s="412"/>
      <c r="D109" s="412"/>
      <c r="E109" s="412"/>
      <c r="F109" s="412"/>
      <c r="G109" s="412"/>
      <c r="M109" s="69"/>
    </row>
    <row r="110" spans="1:13" ht="15.75">
      <c r="A110" s="518"/>
      <c r="C110" s="412"/>
      <c r="D110" s="412"/>
      <c r="E110" s="412"/>
      <c r="F110" s="412"/>
      <c r="G110" s="412"/>
      <c r="M110" s="69"/>
    </row>
    <row r="111" spans="1:13" ht="15.75">
      <c r="A111" s="518"/>
      <c r="C111" s="412"/>
      <c r="D111" s="412"/>
      <c r="E111" s="412"/>
      <c r="F111" s="412"/>
      <c r="G111" s="412"/>
      <c r="M111" s="69"/>
    </row>
    <row r="112" spans="1:13" ht="15.75">
      <c r="A112" s="518"/>
      <c r="C112" s="412"/>
      <c r="D112" s="412"/>
      <c r="E112" s="412"/>
      <c r="F112" s="412"/>
      <c r="G112" s="412"/>
      <c r="M112" s="69"/>
    </row>
    <row r="113" spans="1:13" ht="15.75">
      <c r="A113" s="518"/>
      <c r="C113" s="412"/>
      <c r="D113" s="412"/>
      <c r="E113" s="412"/>
      <c r="F113" s="412"/>
      <c r="G113" s="412"/>
      <c r="M113" s="69"/>
    </row>
    <row r="114" spans="1:13" ht="15.75">
      <c r="A114" s="518"/>
      <c r="C114" s="412"/>
      <c r="D114" s="412"/>
      <c r="E114" s="412"/>
      <c r="F114" s="412"/>
      <c r="G114" s="412"/>
      <c r="M114" s="69"/>
    </row>
    <row r="115" spans="1:13" ht="15.75">
      <c r="A115" s="518"/>
      <c r="C115" s="412"/>
      <c r="D115" s="412"/>
      <c r="E115" s="412"/>
      <c r="F115" s="412"/>
      <c r="G115" s="412"/>
      <c r="M115" s="69"/>
    </row>
    <row r="116" spans="1:13" ht="15.75">
      <c r="A116" s="518"/>
      <c r="C116" s="412"/>
      <c r="D116" s="412"/>
      <c r="E116" s="412"/>
      <c r="F116" s="412"/>
      <c r="G116" s="412"/>
      <c r="M116" s="69"/>
    </row>
    <row r="117" spans="1:13" ht="15.75">
      <c r="A117" s="518"/>
      <c r="C117" s="412"/>
      <c r="D117" s="412"/>
      <c r="E117" s="412"/>
      <c r="F117" s="412"/>
      <c r="G117" s="412"/>
      <c r="M117" s="69"/>
    </row>
    <row r="118" spans="1:13" ht="15.75">
      <c r="A118" s="518"/>
      <c r="C118" s="412"/>
      <c r="D118" s="412"/>
      <c r="E118" s="412"/>
      <c r="F118" s="412"/>
      <c r="G118" s="412"/>
      <c r="M118" s="69"/>
    </row>
    <row r="119" spans="1:13" ht="15.75">
      <c r="A119" s="518"/>
      <c r="C119" s="412"/>
      <c r="D119" s="412"/>
      <c r="E119" s="412"/>
      <c r="F119" s="412"/>
      <c r="G119" s="412"/>
      <c r="M119" s="69"/>
    </row>
    <row r="120" spans="1:13" ht="15.75">
      <c r="A120" s="518"/>
      <c r="C120" s="412"/>
      <c r="D120" s="412"/>
      <c r="E120" s="412"/>
      <c r="F120" s="412"/>
      <c r="G120" s="412"/>
      <c r="M120" s="69"/>
    </row>
    <row r="121" spans="1:13" ht="15.75">
      <c r="A121" s="518"/>
      <c r="C121" s="412"/>
      <c r="D121" s="412"/>
      <c r="E121" s="412"/>
      <c r="F121" s="412"/>
      <c r="G121" s="412"/>
      <c r="M121" s="69"/>
    </row>
    <row r="122" spans="1:13" ht="15.75">
      <c r="A122" s="518"/>
      <c r="C122" s="412"/>
      <c r="D122" s="412"/>
      <c r="E122" s="412"/>
      <c r="F122" s="412"/>
      <c r="G122" s="412"/>
      <c r="M122" s="69"/>
    </row>
    <row r="123" spans="1:13" ht="15.75">
      <c r="A123" s="518"/>
      <c r="C123" s="412"/>
      <c r="D123" s="412"/>
      <c r="E123" s="412"/>
      <c r="F123" s="412"/>
      <c r="G123" s="412"/>
      <c r="M123" s="69"/>
    </row>
    <row r="124" spans="1:13" ht="15.75">
      <c r="A124" s="518"/>
      <c r="C124" s="412"/>
      <c r="D124" s="412"/>
      <c r="E124" s="412"/>
      <c r="F124" s="412"/>
      <c r="G124" s="412"/>
      <c r="M124" s="69"/>
    </row>
    <row r="125" spans="1:13" ht="15.75">
      <c r="A125" s="518"/>
      <c r="C125" s="412"/>
      <c r="D125" s="412"/>
      <c r="E125" s="412"/>
      <c r="F125" s="412"/>
      <c r="G125" s="412"/>
      <c r="M125" s="69"/>
    </row>
    <row r="126" spans="1:13" ht="15.75">
      <c r="A126" s="518"/>
      <c r="C126" s="412"/>
      <c r="D126" s="412"/>
      <c r="E126" s="412"/>
      <c r="F126" s="412"/>
      <c r="G126" s="412"/>
      <c r="M126" s="69"/>
    </row>
    <row r="127" spans="1:13" ht="15.75">
      <c r="A127" s="518"/>
      <c r="C127" s="412"/>
      <c r="D127" s="412"/>
      <c r="E127" s="412"/>
      <c r="F127" s="412"/>
      <c r="G127" s="412"/>
      <c r="M127" s="69"/>
    </row>
    <row r="128" spans="1:13" ht="15.75">
      <c r="A128" s="518"/>
      <c r="C128" s="412"/>
      <c r="D128" s="412"/>
      <c r="E128" s="412"/>
      <c r="F128" s="412"/>
      <c r="G128" s="412"/>
      <c r="M128" s="69"/>
    </row>
    <row r="129" spans="1:13" ht="15.75">
      <c r="A129" s="518"/>
      <c r="C129" s="412"/>
      <c r="D129" s="412"/>
      <c r="E129" s="412"/>
      <c r="F129" s="412"/>
      <c r="G129" s="412"/>
      <c r="M129" s="69"/>
    </row>
    <row r="130" spans="1:13" ht="15.75">
      <c r="A130" s="518"/>
      <c r="C130" s="412"/>
      <c r="D130" s="412"/>
      <c r="E130" s="412"/>
      <c r="F130" s="412"/>
      <c r="G130" s="412"/>
      <c r="M130" s="69"/>
    </row>
    <row r="131" spans="1:13" ht="15.75">
      <c r="A131" s="518"/>
      <c r="C131" s="412"/>
      <c r="D131" s="412"/>
      <c r="E131" s="412"/>
      <c r="F131" s="412"/>
      <c r="G131" s="412"/>
      <c r="M131" s="69"/>
    </row>
    <row r="132" spans="1:13" ht="15.75">
      <c r="A132" s="518"/>
      <c r="C132" s="412"/>
      <c r="D132" s="412"/>
      <c r="E132" s="412"/>
      <c r="F132" s="412"/>
      <c r="G132" s="412"/>
      <c r="M132" s="69"/>
    </row>
    <row r="133" spans="1:13" ht="15.75">
      <c r="A133" s="518"/>
      <c r="C133" s="412"/>
      <c r="D133" s="412"/>
      <c r="E133" s="412"/>
      <c r="F133" s="412"/>
      <c r="G133" s="412"/>
      <c r="M133" s="69"/>
    </row>
    <row r="134" spans="1:13" ht="15.75">
      <c r="A134" s="518"/>
      <c r="C134" s="412"/>
      <c r="D134" s="412"/>
      <c r="E134" s="412"/>
      <c r="F134" s="412"/>
      <c r="G134" s="412"/>
      <c r="M134" s="69"/>
    </row>
    <row r="135" spans="1:13" ht="15.75">
      <c r="A135" s="518"/>
      <c r="C135" s="412"/>
      <c r="D135" s="412"/>
      <c r="E135" s="412"/>
      <c r="F135" s="412"/>
      <c r="G135" s="412"/>
      <c r="M135" s="69"/>
    </row>
    <row r="136" spans="1:13" ht="15.75">
      <c r="A136" s="518"/>
      <c r="C136" s="412"/>
      <c r="D136" s="412"/>
      <c r="E136" s="412"/>
      <c r="F136" s="412"/>
      <c r="G136" s="412"/>
      <c r="M136" s="69"/>
    </row>
    <row r="137" spans="1:13" ht="15.75">
      <c r="A137" s="518"/>
      <c r="C137" s="412"/>
      <c r="D137" s="412"/>
      <c r="E137" s="412"/>
      <c r="F137" s="412"/>
      <c r="G137" s="412"/>
      <c r="M137" s="69"/>
    </row>
    <row r="138" spans="1:13" ht="15.75">
      <c r="A138" s="518"/>
      <c r="C138" s="412"/>
      <c r="D138" s="412"/>
      <c r="E138" s="412"/>
      <c r="F138" s="412"/>
      <c r="G138" s="412"/>
      <c r="M138" s="69"/>
    </row>
    <row r="139" spans="1:13" ht="15.75">
      <c r="A139" s="518"/>
      <c r="C139" s="412"/>
      <c r="D139" s="412"/>
      <c r="E139" s="412"/>
      <c r="F139" s="412"/>
      <c r="G139" s="412"/>
      <c r="M139" s="69"/>
    </row>
    <row r="140" spans="1:13" ht="15.75">
      <c r="A140" s="518"/>
      <c r="C140" s="412"/>
      <c r="D140" s="412"/>
      <c r="E140" s="412"/>
      <c r="F140" s="412"/>
      <c r="G140" s="412"/>
      <c r="M140" s="69"/>
    </row>
    <row r="141" spans="1:13" ht="15.75">
      <c r="A141" s="518"/>
      <c r="C141" s="412"/>
      <c r="D141" s="412"/>
      <c r="E141" s="412"/>
      <c r="F141" s="412"/>
      <c r="G141" s="412"/>
      <c r="M141" s="69"/>
    </row>
    <row r="142" spans="1:13" ht="15.75">
      <c r="A142" s="518"/>
      <c r="C142" s="412"/>
      <c r="D142" s="412"/>
      <c r="E142" s="412"/>
      <c r="F142" s="412"/>
      <c r="G142" s="412"/>
      <c r="M142" s="69"/>
    </row>
    <row r="143" spans="1:13" ht="15.75">
      <c r="A143" s="518"/>
      <c r="C143" s="412"/>
      <c r="D143" s="412"/>
      <c r="E143" s="412"/>
      <c r="F143" s="412"/>
      <c r="G143" s="412"/>
      <c r="M143" s="69"/>
    </row>
    <row r="144" spans="1:13" ht="15.75">
      <c r="A144" s="518"/>
      <c r="C144" s="412"/>
      <c r="D144" s="412"/>
      <c r="E144" s="412"/>
      <c r="F144" s="412"/>
      <c r="G144" s="412"/>
      <c r="M144" s="69"/>
    </row>
    <row r="145" spans="1:13" ht="15.75">
      <c r="A145" s="518"/>
      <c r="C145" s="412"/>
      <c r="D145" s="412"/>
      <c r="E145" s="412"/>
      <c r="F145" s="412"/>
      <c r="G145" s="412"/>
      <c r="M145" s="69"/>
    </row>
    <row r="146" spans="1:13" ht="15.75">
      <c r="A146" s="518"/>
      <c r="C146" s="412"/>
      <c r="D146" s="412"/>
      <c r="E146" s="412"/>
      <c r="F146" s="412"/>
      <c r="G146" s="412"/>
      <c r="M146" s="69"/>
    </row>
    <row r="147" spans="1:13" ht="15.75">
      <c r="A147" s="518"/>
      <c r="C147" s="412"/>
      <c r="D147" s="412"/>
      <c r="E147" s="412"/>
      <c r="F147" s="412"/>
      <c r="G147" s="412"/>
      <c r="M147" s="69"/>
    </row>
    <row r="148" spans="1:13" ht="15.75">
      <c r="A148" s="518"/>
      <c r="C148" s="412"/>
      <c r="D148" s="412"/>
      <c r="E148" s="412"/>
      <c r="F148" s="412"/>
      <c r="G148" s="412"/>
      <c r="M148" s="69"/>
    </row>
    <row r="149" spans="1:13" ht="15.75">
      <c r="A149" s="518"/>
      <c r="C149" s="412"/>
      <c r="D149" s="412"/>
      <c r="E149" s="412"/>
      <c r="F149" s="412"/>
      <c r="G149" s="412"/>
      <c r="M149" s="69"/>
    </row>
    <row r="150" spans="1:13" ht="15.75">
      <c r="A150" s="518"/>
      <c r="C150" s="412"/>
      <c r="D150" s="412"/>
      <c r="E150" s="412"/>
      <c r="F150" s="412"/>
      <c r="G150" s="412"/>
      <c r="M150" s="69"/>
    </row>
    <row r="151" spans="1:13" ht="15.75">
      <c r="A151" s="518"/>
      <c r="C151" s="412"/>
      <c r="D151" s="412"/>
      <c r="E151" s="412"/>
      <c r="F151" s="412"/>
      <c r="G151" s="412"/>
      <c r="M151" s="69"/>
    </row>
    <row r="152" spans="1:13" ht="15.75">
      <c r="A152" s="518"/>
      <c r="C152" s="412"/>
      <c r="D152" s="412"/>
      <c r="E152" s="412"/>
      <c r="F152" s="412"/>
      <c r="G152" s="412"/>
      <c r="M152" s="69"/>
    </row>
    <row r="153" spans="1:13" ht="15.75">
      <c r="A153" s="518"/>
      <c r="C153" s="412"/>
      <c r="D153" s="412"/>
      <c r="E153" s="412"/>
      <c r="F153" s="412"/>
      <c r="G153" s="412"/>
      <c r="M153" s="69"/>
    </row>
    <row r="154" spans="1:13" ht="15.75">
      <c r="A154" s="518"/>
      <c r="C154" s="412"/>
      <c r="D154" s="412"/>
      <c r="E154" s="412"/>
      <c r="F154" s="412"/>
      <c r="G154" s="412"/>
      <c r="M154" s="69"/>
    </row>
    <row r="155" spans="1:13" ht="15.75">
      <c r="A155" s="518"/>
      <c r="C155" s="412"/>
      <c r="D155" s="412"/>
      <c r="E155" s="412"/>
      <c r="F155" s="412"/>
      <c r="G155" s="412"/>
      <c r="M155" s="69"/>
    </row>
    <row r="156" spans="1:13" ht="15.75">
      <c r="A156" s="518"/>
      <c r="C156" s="412"/>
      <c r="D156" s="412"/>
      <c r="E156" s="412"/>
      <c r="F156" s="412"/>
      <c r="G156" s="412"/>
      <c r="M156" s="69"/>
    </row>
    <row r="157" spans="1:13" ht="15.75">
      <c r="A157" s="518"/>
      <c r="C157" s="412"/>
      <c r="D157" s="412"/>
      <c r="E157" s="412"/>
      <c r="F157" s="412"/>
      <c r="G157" s="412"/>
      <c r="M157" s="69"/>
    </row>
    <row r="158" spans="1:13" ht="15.75">
      <c r="A158" s="518"/>
      <c r="C158" s="412"/>
      <c r="D158" s="412"/>
      <c r="E158" s="412"/>
      <c r="F158" s="412"/>
      <c r="G158" s="412"/>
      <c r="M158" s="69"/>
    </row>
    <row r="159" spans="1:13" ht="15.75">
      <c r="A159" s="518"/>
      <c r="C159" s="412"/>
      <c r="D159" s="412"/>
      <c r="E159" s="412"/>
      <c r="F159" s="412"/>
      <c r="G159" s="412"/>
      <c r="M159" s="69"/>
    </row>
    <row r="160" spans="1:13" ht="15.75">
      <c r="A160" s="518"/>
      <c r="C160" s="412"/>
      <c r="D160" s="412"/>
      <c r="E160" s="412"/>
      <c r="F160" s="412"/>
      <c r="G160" s="412"/>
      <c r="M160" s="69"/>
    </row>
    <row r="161" spans="1:13" ht="15.75">
      <c r="A161" s="518"/>
      <c r="C161" s="412"/>
      <c r="D161" s="412"/>
      <c r="E161" s="412"/>
      <c r="F161" s="412"/>
      <c r="G161" s="412"/>
      <c r="M161" s="69"/>
    </row>
    <row r="162" spans="1:13" ht="15.75">
      <c r="A162" s="518"/>
      <c r="C162" s="412"/>
      <c r="D162" s="412"/>
      <c r="E162" s="412"/>
      <c r="F162" s="412"/>
      <c r="G162" s="412"/>
      <c r="M162" s="69"/>
    </row>
    <row r="163" spans="1:13" ht="15.75">
      <c r="A163" s="518"/>
      <c r="C163" s="412"/>
      <c r="D163" s="412"/>
      <c r="E163" s="412"/>
      <c r="F163" s="412"/>
      <c r="G163" s="412"/>
      <c r="M163" s="69"/>
    </row>
    <row r="164" spans="1:13" ht="15.75">
      <c r="A164" s="518"/>
      <c r="C164" s="412"/>
      <c r="D164" s="412"/>
      <c r="E164" s="412"/>
      <c r="F164" s="412"/>
      <c r="G164" s="412"/>
      <c r="M164" s="69"/>
    </row>
    <row r="165" spans="1:13" ht="15.75">
      <c r="A165" s="518"/>
      <c r="C165" s="412"/>
      <c r="D165" s="412"/>
      <c r="E165" s="412"/>
      <c r="F165" s="412"/>
      <c r="G165" s="412"/>
      <c r="M165" s="69"/>
    </row>
    <row r="166" spans="1:13" ht="15.75">
      <c r="A166" s="518"/>
      <c r="C166" s="412"/>
      <c r="D166" s="412"/>
      <c r="E166" s="412"/>
      <c r="F166" s="412"/>
      <c r="G166" s="412"/>
      <c r="M166" s="69"/>
    </row>
    <row r="167" spans="1:13" ht="15.75">
      <c r="A167" s="518"/>
      <c r="C167" s="412"/>
      <c r="D167" s="412"/>
      <c r="E167" s="412"/>
      <c r="F167" s="412"/>
      <c r="G167" s="412"/>
      <c r="M167" s="69"/>
    </row>
    <row r="168" spans="1:13" ht="15.75">
      <c r="A168" s="518"/>
      <c r="C168" s="412"/>
      <c r="D168" s="412"/>
      <c r="E168" s="412"/>
      <c r="F168" s="412"/>
      <c r="G168" s="412"/>
      <c r="M168" s="69"/>
    </row>
    <row r="169" spans="1:13" ht="15.75">
      <c r="A169" s="518"/>
      <c r="C169" s="412"/>
      <c r="D169" s="412"/>
      <c r="E169" s="412"/>
      <c r="F169" s="412"/>
      <c r="G169" s="412"/>
      <c r="M169" s="69"/>
    </row>
    <row r="170" spans="1:13" ht="15.75">
      <c r="A170" s="518"/>
      <c r="C170" s="412"/>
      <c r="D170" s="412"/>
      <c r="E170" s="412"/>
      <c r="F170" s="412"/>
      <c r="G170" s="412"/>
      <c r="M170" s="69"/>
    </row>
    <row r="171" spans="1:13" ht="15.75">
      <c r="A171" s="518"/>
      <c r="C171" s="412"/>
      <c r="D171" s="412"/>
      <c r="E171" s="412"/>
      <c r="F171" s="412"/>
      <c r="G171" s="412"/>
      <c r="M171" s="69"/>
    </row>
    <row r="172" spans="1:13" ht="15.75">
      <c r="A172" s="518"/>
      <c r="C172" s="412"/>
      <c r="D172" s="412"/>
      <c r="E172" s="412"/>
      <c r="F172" s="412"/>
      <c r="G172" s="412"/>
      <c r="M172" s="69"/>
    </row>
    <row r="173" spans="1:13" ht="15.75">
      <c r="A173" s="518"/>
      <c r="C173" s="412"/>
      <c r="D173" s="412"/>
      <c r="E173" s="412"/>
      <c r="F173" s="412"/>
      <c r="G173" s="412"/>
      <c r="M173" s="69"/>
    </row>
    <row r="174" spans="1:13" ht="15.75">
      <c r="A174" s="518"/>
      <c r="C174" s="412"/>
      <c r="D174" s="412"/>
      <c r="E174" s="412"/>
      <c r="F174" s="412"/>
      <c r="G174" s="412"/>
      <c r="M174" s="69"/>
    </row>
    <row r="175" spans="1:13" ht="15.75">
      <c r="A175" s="518"/>
      <c r="C175" s="412"/>
      <c r="D175" s="412"/>
      <c r="E175" s="412"/>
      <c r="F175" s="412"/>
      <c r="G175" s="412"/>
      <c r="M175" s="69"/>
    </row>
    <row r="176" spans="1:13" ht="15.75">
      <c r="A176" s="518"/>
      <c r="C176" s="412"/>
      <c r="D176" s="412"/>
      <c r="E176" s="412"/>
      <c r="F176" s="412"/>
      <c r="G176" s="412"/>
      <c r="M176" s="69"/>
    </row>
    <row r="177" spans="1:13" ht="15.75">
      <c r="A177" s="518"/>
      <c r="C177" s="412"/>
      <c r="D177" s="412"/>
      <c r="E177" s="412"/>
      <c r="F177" s="412"/>
      <c r="G177" s="412"/>
      <c r="M177" s="69"/>
    </row>
    <row r="178" spans="1:13" ht="15.75">
      <c r="A178" s="518"/>
      <c r="C178" s="412"/>
      <c r="D178" s="412"/>
      <c r="E178" s="412"/>
      <c r="F178" s="412"/>
      <c r="G178" s="412"/>
      <c r="M178" s="69"/>
    </row>
    <row r="179" spans="1:13" ht="15.75">
      <c r="A179" s="518"/>
      <c r="C179" s="412"/>
      <c r="D179" s="412"/>
      <c r="E179" s="412"/>
      <c r="F179" s="412"/>
      <c r="G179" s="412"/>
      <c r="M179" s="69"/>
    </row>
    <row r="180" spans="1:13" ht="15.75">
      <c r="A180" s="518"/>
      <c r="C180" s="412"/>
      <c r="D180" s="412"/>
      <c r="E180" s="412"/>
      <c r="F180" s="412"/>
      <c r="G180" s="412"/>
      <c r="M180" s="69"/>
    </row>
    <row r="181" spans="1:13" ht="15.75">
      <c r="A181" s="518"/>
      <c r="C181" s="412"/>
      <c r="D181" s="412"/>
      <c r="E181" s="412"/>
      <c r="F181" s="412"/>
      <c r="G181" s="412"/>
      <c r="M181" s="69"/>
    </row>
    <row r="182" spans="1:13" ht="15.75">
      <c r="A182" s="518"/>
      <c r="C182" s="412"/>
      <c r="D182" s="412"/>
      <c r="E182" s="412"/>
      <c r="F182" s="412"/>
      <c r="G182" s="412"/>
      <c r="M182" s="69"/>
    </row>
    <row r="183" spans="1:13" ht="15.75">
      <c r="A183" s="518"/>
      <c r="C183" s="412"/>
      <c r="D183" s="412"/>
      <c r="E183" s="412"/>
      <c r="F183" s="412"/>
      <c r="G183" s="412"/>
      <c r="M183" s="69"/>
    </row>
    <row r="184" spans="1:13" ht="15.75">
      <c r="A184" s="518"/>
      <c r="C184" s="412"/>
      <c r="D184" s="412"/>
      <c r="E184" s="412"/>
      <c r="F184" s="412"/>
      <c r="G184" s="412"/>
      <c r="M184" s="69"/>
    </row>
    <row r="185" spans="1:13" ht="15.75">
      <c r="A185" s="518"/>
      <c r="C185" s="412"/>
      <c r="D185" s="412"/>
      <c r="E185" s="412"/>
      <c r="F185" s="412"/>
      <c r="G185" s="412"/>
      <c r="M185" s="69"/>
    </row>
    <row r="186" spans="1:13" ht="15.75">
      <c r="A186" s="518"/>
      <c r="C186" s="412"/>
      <c r="D186" s="412"/>
      <c r="E186" s="412"/>
      <c r="F186" s="412"/>
      <c r="G186" s="412"/>
      <c r="M186" s="69"/>
    </row>
    <row r="187" spans="1:13" ht="15.75">
      <c r="A187" s="518"/>
      <c r="C187" s="412"/>
      <c r="D187" s="412"/>
      <c r="E187" s="412"/>
      <c r="F187" s="412"/>
      <c r="G187" s="412"/>
      <c r="M187" s="69"/>
    </row>
    <row r="188" spans="1:13" ht="15.75">
      <c r="A188" s="518"/>
      <c r="C188" s="412"/>
      <c r="D188" s="412"/>
      <c r="E188" s="412"/>
      <c r="F188" s="412"/>
      <c r="G188" s="412"/>
      <c r="M188" s="69"/>
    </row>
    <row r="189" spans="1:13" ht="15.75">
      <c r="A189" s="518"/>
      <c r="C189" s="412"/>
      <c r="D189" s="412"/>
      <c r="E189" s="412"/>
      <c r="F189" s="412"/>
      <c r="G189" s="412"/>
      <c r="M189" s="69"/>
    </row>
    <row r="190" spans="1:13" ht="15.75">
      <c r="A190" s="518"/>
      <c r="C190" s="412"/>
      <c r="D190" s="412"/>
      <c r="E190" s="412"/>
      <c r="F190" s="412"/>
      <c r="G190" s="412"/>
      <c r="M190" s="69"/>
    </row>
    <row r="191" spans="1:13" ht="15.75">
      <c r="A191" s="518"/>
      <c r="C191" s="412"/>
      <c r="D191" s="412"/>
      <c r="E191" s="412"/>
      <c r="F191" s="412"/>
      <c r="G191" s="412"/>
      <c r="M191" s="69"/>
    </row>
    <row r="192" spans="1:13" ht="15.75">
      <c r="A192" s="518"/>
      <c r="C192" s="412"/>
      <c r="D192" s="412"/>
      <c r="E192" s="412"/>
      <c r="F192" s="412"/>
      <c r="G192" s="412"/>
      <c r="M192" s="69"/>
    </row>
    <row r="193" spans="1:13" ht="15.75">
      <c r="A193" s="518"/>
      <c r="C193" s="412"/>
      <c r="D193" s="412"/>
      <c r="E193" s="412"/>
      <c r="F193" s="412"/>
      <c r="G193" s="412"/>
      <c r="M193" s="69"/>
    </row>
    <row r="194" spans="1:13" ht="15.75">
      <c r="A194" s="414"/>
      <c r="C194" s="412"/>
      <c r="D194" s="412"/>
      <c r="E194" s="412"/>
      <c r="F194" s="412"/>
      <c r="G194" s="412"/>
      <c r="M194" s="69"/>
    </row>
    <row r="195" spans="1:13" ht="15.75">
      <c r="A195" s="414"/>
      <c r="C195" s="412"/>
      <c r="D195" s="412"/>
      <c r="E195" s="412"/>
      <c r="F195" s="412"/>
      <c r="G195" s="412"/>
      <c r="M195" s="69"/>
    </row>
    <row r="196" spans="1:13" ht="15.75">
      <c r="A196" s="414"/>
      <c r="C196" s="412"/>
      <c r="D196" s="412"/>
      <c r="E196" s="412"/>
      <c r="F196" s="412"/>
      <c r="G196" s="412"/>
      <c r="M196" s="69"/>
    </row>
    <row r="197" spans="1:13" ht="15.75">
      <c r="A197" s="414"/>
      <c r="C197" s="412"/>
      <c r="D197" s="412"/>
      <c r="E197" s="412"/>
      <c r="F197" s="412"/>
      <c r="G197" s="412"/>
      <c r="M197" s="69"/>
    </row>
    <row r="198" spans="1:13" ht="15.75">
      <c r="A198" s="414"/>
      <c r="C198" s="412"/>
      <c r="D198" s="412"/>
      <c r="E198" s="412"/>
      <c r="F198" s="412"/>
      <c r="G198" s="412"/>
      <c r="M198" s="69"/>
    </row>
    <row r="199" spans="1:13" ht="15.75">
      <c r="A199" s="414"/>
      <c r="C199" s="412"/>
      <c r="D199" s="412"/>
      <c r="E199" s="412"/>
      <c r="F199" s="412"/>
      <c r="G199" s="412"/>
      <c r="M199" s="69"/>
    </row>
    <row r="200" spans="1:13" ht="15.75">
      <c r="A200" s="414"/>
      <c r="C200" s="412"/>
      <c r="D200" s="412"/>
      <c r="E200" s="412"/>
      <c r="F200" s="412"/>
      <c r="G200" s="412"/>
      <c r="M200" s="69"/>
    </row>
    <row r="201" spans="1:13" ht="15.75">
      <c r="A201" s="414"/>
      <c r="C201" s="412"/>
      <c r="D201" s="412"/>
      <c r="E201" s="412"/>
      <c r="F201" s="412"/>
      <c r="G201" s="412"/>
    </row>
    <row r="202" spans="1:13" ht="15.75">
      <c r="A202" s="414"/>
      <c r="C202" s="412"/>
      <c r="D202" s="412"/>
      <c r="E202" s="412"/>
      <c r="F202" s="412"/>
      <c r="G202" s="412"/>
    </row>
    <row r="203" spans="1:13" ht="15.75">
      <c r="A203" s="414"/>
      <c r="C203" s="412"/>
      <c r="D203" s="412"/>
      <c r="E203" s="412"/>
      <c r="F203" s="412"/>
      <c r="G203" s="412"/>
    </row>
    <row r="204" spans="1:13" ht="15.75">
      <c r="A204" s="414"/>
      <c r="C204" s="412"/>
      <c r="D204" s="412"/>
      <c r="E204" s="412"/>
      <c r="F204" s="412"/>
      <c r="G204" s="412"/>
    </row>
    <row r="205" spans="1:13" ht="15.75">
      <c r="A205" s="414"/>
      <c r="C205" s="412"/>
      <c r="D205" s="412"/>
      <c r="E205" s="412"/>
      <c r="F205" s="412"/>
      <c r="G205" s="412"/>
    </row>
    <row r="206" spans="1:13" ht="15.75">
      <c r="A206" s="414"/>
      <c r="C206" s="412"/>
      <c r="D206" s="412"/>
      <c r="E206" s="412"/>
      <c r="F206" s="412"/>
      <c r="G206" s="412"/>
    </row>
    <row r="207" spans="1:13" ht="15.75">
      <c r="A207" s="414"/>
      <c r="C207" s="412"/>
      <c r="D207" s="412"/>
      <c r="E207" s="412"/>
      <c r="F207" s="412"/>
      <c r="G207" s="412"/>
    </row>
    <row r="208" spans="1:13"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P649"/>
  <sheetViews>
    <sheetView zoomScale="75" workbookViewId="0">
      <selection activeCell="F28" sqref="F28"/>
    </sheetView>
  </sheetViews>
  <sheetFormatPr defaultRowHeight="12.75"/>
  <cols>
    <col min="1" max="1" width="39.42578125" style="286" customWidth="1"/>
    <col min="2" max="14" width="14.7109375" style="69" customWidth="1"/>
    <col min="15" max="15" width="15.5703125" style="69" customWidth="1"/>
    <col min="16" max="16" width="12" style="279" customWidth="1"/>
    <col min="17" max="256" width="9.140625" style="69"/>
    <col min="257" max="257" width="39.42578125" style="69" customWidth="1"/>
    <col min="258" max="270" width="14.7109375" style="69" customWidth="1"/>
    <col min="271" max="271" width="15.5703125" style="69" customWidth="1"/>
    <col min="272" max="272" width="12" style="69" customWidth="1"/>
    <col min="273" max="512" width="9.140625" style="69"/>
    <col min="513" max="513" width="39.42578125" style="69" customWidth="1"/>
    <col min="514" max="526" width="14.7109375" style="69" customWidth="1"/>
    <col min="527" max="527" width="15.5703125" style="69" customWidth="1"/>
    <col min="528" max="528" width="12" style="69" customWidth="1"/>
    <col min="529" max="768" width="9.140625" style="69"/>
    <col min="769" max="769" width="39.42578125" style="69" customWidth="1"/>
    <col min="770" max="782" width="14.7109375" style="69" customWidth="1"/>
    <col min="783" max="783" width="15.5703125" style="69" customWidth="1"/>
    <col min="784" max="784" width="12" style="69" customWidth="1"/>
    <col min="785" max="1024" width="9.140625" style="69"/>
    <col min="1025" max="1025" width="39.42578125" style="69" customWidth="1"/>
    <col min="1026" max="1038" width="14.7109375" style="69" customWidth="1"/>
    <col min="1039" max="1039" width="15.5703125" style="69" customWidth="1"/>
    <col min="1040" max="1040" width="12" style="69" customWidth="1"/>
    <col min="1041" max="1280" width="9.140625" style="69"/>
    <col min="1281" max="1281" width="39.42578125" style="69" customWidth="1"/>
    <col min="1282" max="1294" width="14.7109375" style="69" customWidth="1"/>
    <col min="1295" max="1295" width="15.5703125" style="69" customWidth="1"/>
    <col min="1296" max="1296" width="12" style="69" customWidth="1"/>
    <col min="1297" max="1536" width="9.140625" style="69"/>
    <col min="1537" max="1537" width="39.42578125" style="69" customWidth="1"/>
    <col min="1538" max="1550" width="14.7109375" style="69" customWidth="1"/>
    <col min="1551" max="1551" width="15.5703125" style="69" customWidth="1"/>
    <col min="1552" max="1552" width="12" style="69" customWidth="1"/>
    <col min="1553" max="1792" width="9.140625" style="69"/>
    <col min="1793" max="1793" width="39.42578125" style="69" customWidth="1"/>
    <col min="1794" max="1806" width="14.7109375" style="69" customWidth="1"/>
    <col min="1807" max="1807" width="15.5703125" style="69" customWidth="1"/>
    <col min="1808" max="1808" width="12" style="69" customWidth="1"/>
    <col min="1809" max="2048" width="9.140625" style="69"/>
    <col min="2049" max="2049" width="39.42578125" style="69" customWidth="1"/>
    <col min="2050" max="2062" width="14.7109375" style="69" customWidth="1"/>
    <col min="2063" max="2063" width="15.5703125" style="69" customWidth="1"/>
    <col min="2064" max="2064" width="12" style="69" customWidth="1"/>
    <col min="2065" max="2304" width="9.140625" style="69"/>
    <col min="2305" max="2305" width="39.42578125" style="69" customWidth="1"/>
    <col min="2306" max="2318" width="14.7109375" style="69" customWidth="1"/>
    <col min="2319" max="2319" width="15.5703125" style="69" customWidth="1"/>
    <col min="2320" max="2320" width="12" style="69" customWidth="1"/>
    <col min="2321" max="2560" width="9.140625" style="69"/>
    <col min="2561" max="2561" width="39.42578125" style="69" customWidth="1"/>
    <col min="2562" max="2574" width="14.7109375" style="69" customWidth="1"/>
    <col min="2575" max="2575" width="15.5703125" style="69" customWidth="1"/>
    <col min="2576" max="2576" width="12" style="69" customWidth="1"/>
    <col min="2577" max="2816" width="9.140625" style="69"/>
    <col min="2817" max="2817" width="39.42578125" style="69" customWidth="1"/>
    <col min="2818" max="2830" width="14.7109375" style="69" customWidth="1"/>
    <col min="2831" max="2831" width="15.5703125" style="69" customWidth="1"/>
    <col min="2832" max="2832" width="12" style="69" customWidth="1"/>
    <col min="2833" max="3072" width="9.140625" style="69"/>
    <col min="3073" max="3073" width="39.42578125" style="69" customWidth="1"/>
    <col min="3074" max="3086" width="14.7109375" style="69" customWidth="1"/>
    <col min="3087" max="3087" width="15.5703125" style="69" customWidth="1"/>
    <col min="3088" max="3088" width="12" style="69" customWidth="1"/>
    <col min="3089" max="3328" width="9.140625" style="69"/>
    <col min="3329" max="3329" width="39.42578125" style="69" customWidth="1"/>
    <col min="3330" max="3342" width="14.7109375" style="69" customWidth="1"/>
    <col min="3343" max="3343" width="15.5703125" style="69" customWidth="1"/>
    <col min="3344" max="3344" width="12" style="69" customWidth="1"/>
    <col min="3345" max="3584" width="9.140625" style="69"/>
    <col min="3585" max="3585" width="39.42578125" style="69" customWidth="1"/>
    <col min="3586" max="3598" width="14.7109375" style="69" customWidth="1"/>
    <col min="3599" max="3599" width="15.5703125" style="69" customWidth="1"/>
    <col min="3600" max="3600" width="12" style="69" customWidth="1"/>
    <col min="3601" max="3840" width="9.140625" style="69"/>
    <col min="3841" max="3841" width="39.42578125" style="69" customWidth="1"/>
    <col min="3842" max="3854" width="14.7109375" style="69" customWidth="1"/>
    <col min="3855" max="3855" width="15.5703125" style="69" customWidth="1"/>
    <col min="3856" max="3856" width="12" style="69" customWidth="1"/>
    <col min="3857" max="4096" width="9.140625" style="69"/>
    <col min="4097" max="4097" width="39.42578125" style="69" customWidth="1"/>
    <col min="4098" max="4110" width="14.7109375" style="69" customWidth="1"/>
    <col min="4111" max="4111" width="15.5703125" style="69" customWidth="1"/>
    <col min="4112" max="4112" width="12" style="69" customWidth="1"/>
    <col min="4113" max="4352" width="9.140625" style="69"/>
    <col min="4353" max="4353" width="39.42578125" style="69" customWidth="1"/>
    <col min="4354" max="4366" width="14.7109375" style="69" customWidth="1"/>
    <col min="4367" max="4367" width="15.5703125" style="69" customWidth="1"/>
    <col min="4368" max="4368" width="12" style="69" customWidth="1"/>
    <col min="4369" max="4608" width="9.140625" style="69"/>
    <col min="4609" max="4609" width="39.42578125" style="69" customWidth="1"/>
    <col min="4610" max="4622" width="14.7109375" style="69" customWidth="1"/>
    <col min="4623" max="4623" width="15.5703125" style="69" customWidth="1"/>
    <col min="4624" max="4624" width="12" style="69" customWidth="1"/>
    <col min="4625" max="4864" width="9.140625" style="69"/>
    <col min="4865" max="4865" width="39.42578125" style="69" customWidth="1"/>
    <col min="4866" max="4878" width="14.7109375" style="69" customWidth="1"/>
    <col min="4879" max="4879" width="15.5703125" style="69" customWidth="1"/>
    <col min="4880" max="4880" width="12" style="69" customWidth="1"/>
    <col min="4881" max="5120" width="9.140625" style="69"/>
    <col min="5121" max="5121" width="39.42578125" style="69" customWidth="1"/>
    <col min="5122" max="5134" width="14.7109375" style="69" customWidth="1"/>
    <col min="5135" max="5135" width="15.5703125" style="69" customWidth="1"/>
    <col min="5136" max="5136" width="12" style="69" customWidth="1"/>
    <col min="5137" max="5376" width="9.140625" style="69"/>
    <col min="5377" max="5377" width="39.42578125" style="69" customWidth="1"/>
    <col min="5378" max="5390" width="14.7109375" style="69" customWidth="1"/>
    <col min="5391" max="5391" width="15.5703125" style="69" customWidth="1"/>
    <col min="5392" max="5392" width="12" style="69" customWidth="1"/>
    <col min="5393" max="5632" width="9.140625" style="69"/>
    <col min="5633" max="5633" width="39.42578125" style="69" customWidth="1"/>
    <col min="5634" max="5646" width="14.7109375" style="69" customWidth="1"/>
    <col min="5647" max="5647" width="15.5703125" style="69" customWidth="1"/>
    <col min="5648" max="5648" width="12" style="69" customWidth="1"/>
    <col min="5649" max="5888" width="9.140625" style="69"/>
    <col min="5889" max="5889" width="39.42578125" style="69" customWidth="1"/>
    <col min="5890" max="5902" width="14.7109375" style="69" customWidth="1"/>
    <col min="5903" max="5903" width="15.5703125" style="69" customWidth="1"/>
    <col min="5904" max="5904" width="12" style="69" customWidth="1"/>
    <col min="5905" max="6144" width="9.140625" style="69"/>
    <col min="6145" max="6145" width="39.42578125" style="69" customWidth="1"/>
    <col min="6146" max="6158" width="14.7109375" style="69" customWidth="1"/>
    <col min="6159" max="6159" width="15.5703125" style="69" customWidth="1"/>
    <col min="6160" max="6160" width="12" style="69" customWidth="1"/>
    <col min="6161" max="6400" width="9.140625" style="69"/>
    <col min="6401" max="6401" width="39.42578125" style="69" customWidth="1"/>
    <col min="6402" max="6414" width="14.7109375" style="69" customWidth="1"/>
    <col min="6415" max="6415" width="15.5703125" style="69" customWidth="1"/>
    <col min="6416" max="6416" width="12" style="69" customWidth="1"/>
    <col min="6417" max="6656" width="9.140625" style="69"/>
    <col min="6657" max="6657" width="39.42578125" style="69" customWidth="1"/>
    <col min="6658" max="6670" width="14.7109375" style="69" customWidth="1"/>
    <col min="6671" max="6671" width="15.5703125" style="69" customWidth="1"/>
    <col min="6672" max="6672" width="12" style="69" customWidth="1"/>
    <col min="6673" max="6912" width="9.140625" style="69"/>
    <col min="6913" max="6913" width="39.42578125" style="69" customWidth="1"/>
    <col min="6914" max="6926" width="14.7109375" style="69" customWidth="1"/>
    <col min="6927" max="6927" width="15.5703125" style="69" customWidth="1"/>
    <col min="6928" max="6928" width="12" style="69" customWidth="1"/>
    <col min="6929" max="7168" width="9.140625" style="69"/>
    <col min="7169" max="7169" width="39.42578125" style="69" customWidth="1"/>
    <col min="7170" max="7182" width="14.7109375" style="69" customWidth="1"/>
    <col min="7183" max="7183" width="15.5703125" style="69" customWidth="1"/>
    <col min="7184" max="7184" width="12" style="69" customWidth="1"/>
    <col min="7185" max="7424" width="9.140625" style="69"/>
    <col min="7425" max="7425" width="39.42578125" style="69" customWidth="1"/>
    <col min="7426" max="7438" width="14.7109375" style="69" customWidth="1"/>
    <col min="7439" max="7439" width="15.5703125" style="69" customWidth="1"/>
    <col min="7440" max="7440" width="12" style="69" customWidth="1"/>
    <col min="7441" max="7680" width="9.140625" style="69"/>
    <col min="7681" max="7681" width="39.42578125" style="69" customWidth="1"/>
    <col min="7682" max="7694" width="14.7109375" style="69" customWidth="1"/>
    <col min="7695" max="7695" width="15.5703125" style="69" customWidth="1"/>
    <col min="7696" max="7696" width="12" style="69" customWidth="1"/>
    <col min="7697" max="7936" width="9.140625" style="69"/>
    <col min="7937" max="7937" width="39.42578125" style="69" customWidth="1"/>
    <col min="7938" max="7950" width="14.7109375" style="69" customWidth="1"/>
    <col min="7951" max="7951" width="15.5703125" style="69" customWidth="1"/>
    <col min="7952" max="7952" width="12" style="69" customWidth="1"/>
    <col min="7953" max="8192" width="9.140625" style="69"/>
    <col min="8193" max="8193" width="39.42578125" style="69" customWidth="1"/>
    <col min="8194" max="8206" width="14.7109375" style="69" customWidth="1"/>
    <col min="8207" max="8207" width="15.5703125" style="69" customWidth="1"/>
    <col min="8208" max="8208" width="12" style="69" customWidth="1"/>
    <col min="8209" max="8448" width="9.140625" style="69"/>
    <col min="8449" max="8449" width="39.42578125" style="69" customWidth="1"/>
    <col min="8450" max="8462" width="14.7109375" style="69" customWidth="1"/>
    <col min="8463" max="8463" width="15.5703125" style="69" customWidth="1"/>
    <col min="8464" max="8464" width="12" style="69" customWidth="1"/>
    <col min="8465" max="8704" width="9.140625" style="69"/>
    <col min="8705" max="8705" width="39.42578125" style="69" customWidth="1"/>
    <col min="8706" max="8718" width="14.7109375" style="69" customWidth="1"/>
    <col min="8719" max="8719" width="15.5703125" style="69" customWidth="1"/>
    <col min="8720" max="8720" width="12" style="69" customWidth="1"/>
    <col min="8721" max="8960" width="9.140625" style="69"/>
    <col min="8961" max="8961" width="39.42578125" style="69" customWidth="1"/>
    <col min="8962" max="8974" width="14.7109375" style="69" customWidth="1"/>
    <col min="8975" max="8975" width="15.5703125" style="69" customWidth="1"/>
    <col min="8976" max="8976" width="12" style="69" customWidth="1"/>
    <col min="8977" max="9216" width="9.140625" style="69"/>
    <col min="9217" max="9217" width="39.42578125" style="69" customWidth="1"/>
    <col min="9218" max="9230" width="14.7109375" style="69" customWidth="1"/>
    <col min="9231" max="9231" width="15.5703125" style="69" customWidth="1"/>
    <col min="9232" max="9232" width="12" style="69" customWidth="1"/>
    <col min="9233" max="9472" width="9.140625" style="69"/>
    <col min="9473" max="9473" width="39.42578125" style="69" customWidth="1"/>
    <col min="9474" max="9486" width="14.7109375" style="69" customWidth="1"/>
    <col min="9487" max="9487" width="15.5703125" style="69" customWidth="1"/>
    <col min="9488" max="9488" width="12" style="69" customWidth="1"/>
    <col min="9489" max="9728" width="9.140625" style="69"/>
    <col min="9729" max="9729" width="39.42578125" style="69" customWidth="1"/>
    <col min="9730" max="9742" width="14.7109375" style="69" customWidth="1"/>
    <col min="9743" max="9743" width="15.5703125" style="69" customWidth="1"/>
    <col min="9744" max="9744" width="12" style="69" customWidth="1"/>
    <col min="9745" max="9984" width="9.140625" style="69"/>
    <col min="9985" max="9985" width="39.42578125" style="69" customWidth="1"/>
    <col min="9986" max="9998" width="14.7109375" style="69" customWidth="1"/>
    <col min="9999" max="9999" width="15.5703125" style="69" customWidth="1"/>
    <col min="10000" max="10000" width="12" style="69" customWidth="1"/>
    <col min="10001" max="10240" width="9.140625" style="69"/>
    <col min="10241" max="10241" width="39.42578125" style="69" customWidth="1"/>
    <col min="10242" max="10254" width="14.7109375" style="69" customWidth="1"/>
    <col min="10255" max="10255" width="15.5703125" style="69" customWidth="1"/>
    <col min="10256" max="10256" width="12" style="69" customWidth="1"/>
    <col min="10257" max="10496" width="9.140625" style="69"/>
    <col min="10497" max="10497" width="39.42578125" style="69" customWidth="1"/>
    <col min="10498" max="10510" width="14.7109375" style="69" customWidth="1"/>
    <col min="10511" max="10511" width="15.5703125" style="69" customWidth="1"/>
    <col min="10512" max="10512" width="12" style="69" customWidth="1"/>
    <col min="10513" max="10752" width="9.140625" style="69"/>
    <col min="10753" max="10753" width="39.42578125" style="69" customWidth="1"/>
    <col min="10754" max="10766" width="14.7109375" style="69" customWidth="1"/>
    <col min="10767" max="10767" width="15.5703125" style="69" customWidth="1"/>
    <col min="10768" max="10768" width="12" style="69" customWidth="1"/>
    <col min="10769" max="11008" width="9.140625" style="69"/>
    <col min="11009" max="11009" width="39.42578125" style="69" customWidth="1"/>
    <col min="11010" max="11022" width="14.7109375" style="69" customWidth="1"/>
    <col min="11023" max="11023" width="15.5703125" style="69" customWidth="1"/>
    <col min="11024" max="11024" width="12" style="69" customWidth="1"/>
    <col min="11025" max="11264" width="9.140625" style="69"/>
    <col min="11265" max="11265" width="39.42578125" style="69" customWidth="1"/>
    <col min="11266" max="11278" width="14.7109375" style="69" customWidth="1"/>
    <col min="11279" max="11279" width="15.5703125" style="69" customWidth="1"/>
    <col min="11280" max="11280" width="12" style="69" customWidth="1"/>
    <col min="11281" max="11520" width="9.140625" style="69"/>
    <col min="11521" max="11521" width="39.42578125" style="69" customWidth="1"/>
    <col min="11522" max="11534" width="14.7109375" style="69" customWidth="1"/>
    <col min="11535" max="11535" width="15.5703125" style="69" customWidth="1"/>
    <col min="11536" max="11536" width="12" style="69" customWidth="1"/>
    <col min="11537" max="11776" width="9.140625" style="69"/>
    <col min="11777" max="11777" width="39.42578125" style="69" customWidth="1"/>
    <col min="11778" max="11790" width="14.7109375" style="69" customWidth="1"/>
    <col min="11791" max="11791" width="15.5703125" style="69" customWidth="1"/>
    <col min="11792" max="11792" width="12" style="69" customWidth="1"/>
    <col min="11793" max="12032" width="9.140625" style="69"/>
    <col min="12033" max="12033" width="39.42578125" style="69" customWidth="1"/>
    <col min="12034" max="12046" width="14.7109375" style="69" customWidth="1"/>
    <col min="12047" max="12047" width="15.5703125" style="69" customWidth="1"/>
    <col min="12048" max="12048" width="12" style="69" customWidth="1"/>
    <col min="12049" max="12288" width="9.140625" style="69"/>
    <col min="12289" max="12289" width="39.42578125" style="69" customWidth="1"/>
    <col min="12290" max="12302" width="14.7109375" style="69" customWidth="1"/>
    <col min="12303" max="12303" width="15.5703125" style="69" customWidth="1"/>
    <col min="12304" max="12304" width="12" style="69" customWidth="1"/>
    <col min="12305" max="12544" width="9.140625" style="69"/>
    <col min="12545" max="12545" width="39.42578125" style="69" customWidth="1"/>
    <col min="12546" max="12558" width="14.7109375" style="69" customWidth="1"/>
    <col min="12559" max="12559" width="15.5703125" style="69" customWidth="1"/>
    <col min="12560" max="12560" width="12" style="69" customWidth="1"/>
    <col min="12561" max="12800" width="9.140625" style="69"/>
    <col min="12801" max="12801" width="39.42578125" style="69" customWidth="1"/>
    <col min="12802" max="12814" width="14.7109375" style="69" customWidth="1"/>
    <col min="12815" max="12815" width="15.5703125" style="69" customWidth="1"/>
    <col min="12816" max="12816" width="12" style="69" customWidth="1"/>
    <col min="12817" max="13056" width="9.140625" style="69"/>
    <col min="13057" max="13057" width="39.42578125" style="69" customWidth="1"/>
    <col min="13058" max="13070" width="14.7109375" style="69" customWidth="1"/>
    <col min="13071" max="13071" width="15.5703125" style="69" customWidth="1"/>
    <col min="13072" max="13072" width="12" style="69" customWidth="1"/>
    <col min="13073" max="13312" width="9.140625" style="69"/>
    <col min="13313" max="13313" width="39.42578125" style="69" customWidth="1"/>
    <col min="13314" max="13326" width="14.7109375" style="69" customWidth="1"/>
    <col min="13327" max="13327" width="15.5703125" style="69" customWidth="1"/>
    <col min="13328" max="13328" width="12" style="69" customWidth="1"/>
    <col min="13329" max="13568" width="9.140625" style="69"/>
    <col min="13569" max="13569" width="39.42578125" style="69" customWidth="1"/>
    <col min="13570" max="13582" width="14.7109375" style="69" customWidth="1"/>
    <col min="13583" max="13583" width="15.5703125" style="69" customWidth="1"/>
    <col min="13584" max="13584" width="12" style="69" customWidth="1"/>
    <col min="13585" max="13824" width="9.140625" style="69"/>
    <col min="13825" max="13825" width="39.42578125" style="69" customWidth="1"/>
    <col min="13826" max="13838" width="14.7109375" style="69" customWidth="1"/>
    <col min="13839" max="13839" width="15.5703125" style="69" customWidth="1"/>
    <col min="13840" max="13840" width="12" style="69" customWidth="1"/>
    <col min="13841" max="14080" width="9.140625" style="69"/>
    <col min="14081" max="14081" width="39.42578125" style="69" customWidth="1"/>
    <col min="14082" max="14094" width="14.7109375" style="69" customWidth="1"/>
    <col min="14095" max="14095" width="15.5703125" style="69" customWidth="1"/>
    <col min="14096" max="14096" width="12" style="69" customWidth="1"/>
    <col min="14097" max="14336" width="9.140625" style="69"/>
    <col min="14337" max="14337" width="39.42578125" style="69" customWidth="1"/>
    <col min="14338" max="14350" width="14.7109375" style="69" customWidth="1"/>
    <col min="14351" max="14351" width="15.5703125" style="69" customWidth="1"/>
    <col min="14352" max="14352" width="12" style="69" customWidth="1"/>
    <col min="14353" max="14592" width="9.140625" style="69"/>
    <col min="14593" max="14593" width="39.42578125" style="69" customWidth="1"/>
    <col min="14594" max="14606" width="14.7109375" style="69" customWidth="1"/>
    <col min="14607" max="14607" width="15.5703125" style="69" customWidth="1"/>
    <col min="14608" max="14608" width="12" style="69" customWidth="1"/>
    <col min="14609" max="14848" width="9.140625" style="69"/>
    <col min="14849" max="14849" width="39.42578125" style="69" customWidth="1"/>
    <col min="14850" max="14862" width="14.7109375" style="69" customWidth="1"/>
    <col min="14863" max="14863" width="15.5703125" style="69" customWidth="1"/>
    <col min="14864" max="14864" width="12" style="69" customWidth="1"/>
    <col min="14865" max="15104" width="9.140625" style="69"/>
    <col min="15105" max="15105" width="39.42578125" style="69" customWidth="1"/>
    <col min="15106" max="15118" width="14.7109375" style="69" customWidth="1"/>
    <col min="15119" max="15119" width="15.5703125" style="69" customWidth="1"/>
    <col min="15120" max="15120" width="12" style="69" customWidth="1"/>
    <col min="15121" max="15360" width="9.140625" style="69"/>
    <col min="15361" max="15361" width="39.42578125" style="69" customWidth="1"/>
    <col min="15362" max="15374" width="14.7109375" style="69" customWidth="1"/>
    <col min="15375" max="15375" width="15.5703125" style="69" customWidth="1"/>
    <col min="15376" max="15376" width="12" style="69" customWidth="1"/>
    <col min="15377" max="15616" width="9.140625" style="69"/>
    <col min="15617" max="15617" width="39.42578125" style="69" customWidth="1"/>
    <col min="15618" max="15630" width="14.7109375" style="69" customWidth="1"/>
    <col min="15631" max="15631" width="15.5703125" style="69" customWidth="1"/>
    <col min="15632" max="15632" width="12" style="69" customWidth="1"/>
    <col min="15633" max="15872" width="9.140625" style="69"/>
    <col min="15873" max="15873" width="39.42578125" style="69" customWidth="1"/>
    <col min="15874" max="15886" width="14.7109375" style="69" customWidth="1"/>
    <col min="15887" max="15887" width="15.5703125" style="69" customWidth="1"/>
    <col min="15888" max="15888" width="12" style="69" customWidth="1"/>
    <col min="15889" max="16128" width="9.140625" style="69"/>
    <col min="16129" max="16129" width="39.42578125" style="69" customWidth="1"/>
    <col min="16130" max="16142" width="14.7109375" style="69" customWidth="1"/>
    <col min="16143" max="16143" width="15.5703125" style="69" customWidth="1"/>
    <col min="16144" max="16144" width="12" style="69" customWidth="1"/>
    <col min="16145" max="16384" width="9.140625" style="69"/>
  </cols>
  <sheetData>
    <row r="1" spans="1:16" s="473" customFormat="1" ht="36" customHeight="1">
      <c r="A1" s="520" t="s">
        <v>238</v>
      </c>
      <c r="B1" s="520"/>
      <c r="C1" s="520"/>
      <c r="D1" s="520"/>
      <c r="E1" s="520"/>
      <c r="F1" s="520"/>
      <c r="G1" s="520"/>
      <c r="H1" s="520"/>
      <c r="I1" s="520"/>
      <c r="J1" s="520"/>
      <c r="K1" s="520"/>
      <c r="L1" s="520"/>
      <c r="M1" s="520"/>
      <c r="N1" s="520"/>
      <c r="O1" s="520"/>
      <c r="P1" s="520"/>
    </row>
    <row r="2" spans="1:16" s="473" customFormat="1" ht="24" customHeight="1">
      <c r="A2" s="68" t="s">
        <v>1048</v>
      </c>
      <c r="B2" s="68"/>
      <c r="C2" s="68"/>
      <c r="D2" s="68"/>
      <c r="E2" s="68"/>
      <c r="F2" s="68"/>
      <c r="G2" s="68"/>
      <c r="H2" s="68"/>
      <c r="I2" s="68"/>
      <c r="J2" s="68"/>
      <c r="K2" s="68"/>
      <c r="L2" s="68"/>
      <c r="M2" s="68"/>
      <c r="N2" s="68"/>
      <c r="O2" s="68"/>
      <c r="P2" s="68"/>
    </row>
    <row r="3" spans="1:16" s="473" customFormat="1" ht="25.5" customHeight="1">
      <c r="A3" s="68" t="s">
        <v>1049</v>
      </c>
      <c r="B3" s="68"/>
      <c r="C3" s="68"/>
      <c r="D3" s="68"/>
      <c r="E3" s="68"/>
      <c r="F3" s="68"/>
      <c r="G3" s="68"/>
      <c r="H3" s="68"/>
      <c r="I3" s="68"/>
      <c r="J3" s="68"/>
      <c r="K3" s="68"/>
      <c r="L3" s="68"/>
      <c r="M3" s="68"/>
      <c r="N3" s="68"/>
      <c r="O3" s="68"/>
      <c r="P3" s="68"/>
    </row>
    <row r="4" spans="1:16" s="473" customFormat="1" ht="25.5" customHeight="1">
      <c r="A4" s="68" t="s">
        <v>2</v>
      </c>
      <c r="B4" s="68"/>
      <c r="C4" s="68"/>
      <c r="D4" s="68"/>
      <c r="E4" s="68"/>
      <c r="F4" s="68"/>
      <c r="G4" s="68"/>
      <c r="H4" s="68"/>
      <c r="I4" s="68"/>
      <c r="J4" s="68"/>
      <c r="K4" s="68"/>
      <c r="L4" s="68"/>
      <c r="M4" s="68"/>
      <c r="N4" s="68"/>
      <c r="O4" s="68"/>
      <c r="P4" s="68"/>
    </row>
    <row r="5" spans="1:16" s="473" customFormat="1" ht="19.5" customHeight="1">
      <c r="A5" s="521" t="s">
        <v>3</v>
      </c>
      <c r="B5" s="521"/>
      <c r="C5" s="521"/>
      <c r="D5" s="521"/>
      <c r="E5" s="521"/>
      <c r="F5" s="521"/>
      <c r="G5" s="521"/>
      <c r="H5" s="521"/>
      <c r="I5" s="521"/>
      <c r="J5" s="521"/>
      <c r="K5" s="521"/>
      <c r="L5" s="521"/>
      <c r="M5" s="521"/>
      <c r="N5" s="521"/>
      <c r="O5" s="521"/>
      <c r="P5" s="521"/>
    </row>
    <row r="6" spans="1:16" s="473" customFormat="1" ht="6" customHeight="1">
      <c r="A6" s="416"/>
      <c r="B6" s="416"/>
      <c r="C6" s="416"/>
      <c r="D6" s="416"/>
      <c r="E6" s="416"/>
      <c r="F6" s="416"/>
      <c r="G6" s="416"/>
      <c r="H6" s="416"/>
      <c r="I6" s="416"/>
      <c r="J6" s="416"/>
      <c r="K6" s="416"/>
      <c r="L6" s="416"/>
      <c r="M6" s="416"/>
      <c r="N6" s="416"/>
      <c r="O6" s="522"/>
      <c r="P6" s="416"/>
    </row>
    <row r="7" spans="1:16" ht="6" customHeight="1" thickBot="1">
      <c r="A7" s="476"/>
      <c r="O7" s="523"/>
      <c r="P7" s="130"/>
    </row>
    <row r="8" spans="1:16" ht="37.5" customHeight="1" thickTop="1" thickBot="1">
      <c r="A8" s="468" t="s">
        <v>1009</v>
      </c>
      <c r="B8" s="524" t="s">
        <v>175</v>
      </c>
      <c r="C8" s="524" t="s">
        <v>177</v>
      </c>
      <c r="D8" s="524" t="s">
        <v>173</v>
      </c>
      <c r="E8" s="524" t="s">
        <v>171</v>
      </c>
      <c r="F8" s="524" t="s">
        <v>165</v>
      </c>
      <c r="G8" s="524" t="s">
        <v>169</v>
      </c>
      <c r="H8" s="524" t="s">
        <v>167</v>
      </c>
      <c r="I8" s="524" t="s">
        <v>176</v>
      </c>
      <c r="J8" s="524" t="s">
        <v>174</v>
      </c>
      <c r="K8" s="524" t="s">
        <v>166</v>
      </c>
      <c r="L8" s="524" t="s">
        <v>172</v>
      </c>
      <c r="M8" s="524" t="s">
        <v>170</v>
      </c>
      <c r="N8" s="524" t="s">
        <v>168</v>
      </c>
      <c r="O8" s="469" t="s">
        <v>220</v>
      </c>
      <c r="P8" s="468" t="s">
        <v>1010</v>
      </c>
    </row>
    <row r="9" spans="1:16" ht="36.75" customHeight="1" thickTop="1">
      <c r="A9" s="485" t="s">
        <v>1011</v>
      </c>
      <c r="B9" s="486">
        <v>949446.72551000002</v>
      </c>
      <c r="C9" s="486">
        <v>1920696.5306800001</v>
      </c>
      <c r="D9" s="486">
        <v>1187929.3367099999</v>
      </c>
      <c r="E9" s="486">
        <v>531383.88436000003</v>
      </c>
      <c r="F9" s="486">
        <v>1613826.78669</v>
      </c>
      <c r="G9" s="486">
        <v>132566.25597</v>
      </c>
      <c r="H9" s="486">
        <v>189797.21275000001</v>
      </c>
      <c r="I9" s="486">
        <v>30000</v>
      </c>
      <c r="J9" s="486">
        <v>0</v>
      </c>
      <c r="K9" s="486">
        <v>225395.15572000001</v>
      </c>
      <c r="L9" s="486">
        <v>175255.15062999999</v>
      </c>
      <c r="M9" s="486">
        <v>415184.14317</v>
      </c>
      <c r="N9" s="486">
        <v>45747.221219999999</v>
      </c>
      <c r="O9" s="486">
        <f>SUM(A9:N9)</f>
        <v>7417228.4034099998</v>
      </c>
      <c r="P9" s="488">
        <f>+O9/$O$23</f>
        <v>0.191015495378832</v>
      </c>
    </row>
    <row r="10" spans="1:16" s="190" customFormat="1" ht="23.25" customHeight="1">
      <c r="A10" s="489" t="s">
        <v>1012</v>
      </c>
      <c r="B10" s="490">
        <v>362270.96149000002</v>
      </c>
      <c r="C10" s="490">
        <v>655156.6875</v>
      </c>
      <c r="D10" s="490">
        <v>898490.05119000003</v>
      </c>
      <c r="E10" s="490">
        <v>566376.22532000009</v>
      </c>
      <c r="F10" s="490">
        <v>604943.53189999994</v>
      </c>
      <c r="G10" s="490">
        <v>253947.55505000002</v>
      </c>
      <c r="H10" s="490">
        <v>194126.47838999997</v>
      </c>
      <c r="I10" s="490">
        <v>581090.59355999995</v>
      </c>
      <c r="J10" s="490">
        <v>0</v>
      </c>
      <c r="K10" s="490">
        <v>9675.4270699999997</v>
      </c>
      <c r="L10" s="490">
        <v>243408.30664</v>
      </c>
      <c r="M10" s="490">
        <v>779431.51174999995</v>
      </c>
      <c r="N10" s="490">
        <v>170445.80653</v>
      </c>
      <c r="O10" s="490">
        <f t="shared" ref="O10:O22" si="0">SUM(A10:N10)</f>
        <v>5319363.1363899997</v>
      </c>
      <c r="P10" s="492">
        <f t="shared" ref="P10:P23" si="1">+O10/$O$23</f>
        <v>0.13698928081145512</v>
      </c>
    </row>
    <row r="11" spans="1:16" s="214" customFormat="1" ht="18" customHeight="1">
      <c r="A11" s="493" t="s">
        <v>1013</v>
      </c>
      <c r="B11" s="494">
        <v>700212.34524000005</v>
      </c>
      <c r="C11" s="494">
        <v>515449.15402999998</v>
      </c>
      <c r="D11" s="494">
        <v>1482672.7039699999</v>
      </c>
      <c r="E11" s="494">
        <v>1311424.45551</v>
      </c>
      <c r="F11" s="494">
        <v>1051913.8531799999</v>
      </c>
      <c r="G11" s="494">
        <v>274688.64629</v>
      </c>
      <c r="H11" s="494">
        <v>218955.94625000001</v>
      </c>
      <c r="I11" s="494">
        <v>1456724.0356099999</v>
      </c>
      <c r="J11" s="494">
        <v>0</v>
      </c>
      <c r="K11" s="494">
        <v>19742.387999999999</v>
      </c>
      <c r="L11" s="494">
        <v>921688.17690999992</v>
      </c>
      <c r="M11" s="494">
        <v>1194609.8411600001</v>
      </c>
      <c r="N11" s="494">
        <v>244002.16912000001</v>
      </c>
      <c r="O11" s="494">
        <f t="shared" si="0"/>
        <v>9392083.7152699996</v>
      </c>
      <c r="P11" s="496">
        <f t="shared" si="1"/>
        <v>0.24187384100063172</v>
      </c>
    </row>
    <row r="12" spans="1:16" s="214" customFormat="1" ht="18" customHeight="1">
      <c r="A12" s="493" t="s">
        <v>1014</v>
      </c>
      <c r="B12" s="494">
        <v>534099.54108</v>
      </c>
      <c r="C12" s="494">
        <v>272108.45942999999</v>
      </c>
      <c r="D12" s="494">
        <v>522013.08425000001</v>
      </c>
      <c r="E12" s="494">
        <v>625276.18038999999</v>
      </c>
      <c r="F12" s="494">
        <v>459312.79631999996</v>
      </c>
      <c r="G12" s="494">
        <v>201970.02391999998</v>
      </c>
      <c r="H12" s="494">
        <v>157328.55522000001</v>
      </c>
      <c r="I12" s="494">
        <v>511002.84027999995</v>
      </c>
      <c r="J12" s="494">
        <v>0</v>
      </c>
      <c r="K12" s="494">
        <v>8485.0260999999991</v>
      </c>
      <c r="L12" s="494">
        <v>444637.36868999997</v>
      </c>
      <c r="M12" s="494">
        <v>382646.88686000003</v>
      </c>
      <c r="N12" s="494">
        <v>159611.64137999999</v>
      </c>
      <c r="O12" s="494">
        <f t="shared" si="0"/>
        <v>4278492.4039200004</v>
      </c>
      <c r="P12" s="496">
        <f t="shared" si="1"/>
        <v>0.11018379124385895</v>
      </c>
    </row>
    <row r="13" spans="1:16" s="214" customFormat="1" ht="18" customHeight="1">
      <c r="A13" s="493" t="s">
        <v>1015</v>
      </c>
      <c r="B13" s="494">
        <v>295003.43855999998</v>
      </c>
      <c r="C13" s="494">
        <v>181541.03935000001</v>
      </c>
      <c r="D13" s="494">
        <v>424632.15824000002</v>
      </c>
      <c r="E13" s="494">
        <v>346060.62887000002</v>
      </c>
      <c r="F13" s="494">
        <v>333053.63274000003</v>
      </c>
      <c r="G13" s="494">
        <v>260619.83031999998</v>
      </c>
      <c r="H13" s="494">
        <v>35793.93118</v>
      </c>
      <c r="I13" s="494">
        <v>308362.71841999999</v>
      </c>
      <c r="J13" s="494">
        <v>0</v>
      </c>
      <c r="K13" s="494">
        <v>2686.8000699999998</v>
      </c>
      <c r="L13" s="494">
        <v>417011.62297000003</v>
      </c>
      <c r="M13" s="494">
        <v>270614.12001999997</v>
      </c>
      <c r="N13" s="494">
        <v>123505.73648000001</v>
      </c>
      <c r="O13" s="494">
        <f t="shared" si="0"/>
        <v>2998885.6572199995</v>
      </c>
      <c r="P13" s="496">
        <f t="shared" si="1"/>
        <v>7.7230145580389251E-2</v>
      </c>
    </row>
    <row r="14" spans="1:16" s="214" customFormat="1" ht="18" customHeight="1">
      <c r="A14" s="493" t="s">
        <v>1016</v>
      </c>
      <c r="B14" s="494">
        <v>257379.52180000002</v>
      </c>
      <c r="C14" s="494">
        <v>167061.45971</v>
      </c>
      <c r="D14" s="494">
        <v>403859.3688</v>
      </c>
      <c r="E14" s="494">
        <v>321845.67888000002</v>
      </c>
      <c r="F14" s="494">
        <v>320031.34833000001</v>
      </c>
      <c r="G14" s="494">
        <v>103190.90331000001</v>
      </c>
      <c r="H14" s="494">
        <v>33599.753189999996</v>
      </c>
      <c r="I14" s="494">
        <v>167695.97733000002</v>
      </c>
      <c r="J14" s="494">
        <v>0</v>
      </c>
      <c r="K14" s="494">
        <v>4649.6876099999999</v>
      </c>
      <c r="L14" s="494">
        <v>211503.56862000001</v>
      </c>
      <c r="M14" s="494">
        <v>174291.6171</v>
      </c>
      <c r="N14" s="494">
        <v>67048.30365999999</v>
      </c>
      <c r="O14" s="494">
        <f t="shared" si="0"/>
        <v>2232157.1883400003</v>
      </c>
      <c r="P14" s="496">
        <f t="shared" si="1"/>
        <v>5.7484627397770764E-2</v>
      </c>
    </row>
    <row r="15" spans="1:16" s="214" customFormat="1" ht="18" customHeight="1">
      <c r="A15" s="493" t="s">
        <v>1017</v>
      </c>
      <c r="B15" s="494">
        <v>193368.97684000002</v>
      </c>
      <c r="C15" s="494">
        <v>85522.697029999996</v>
      </c>
      <c r="D15" s="494">
        <v>241786.77986000001</v>
      </c>
      <c r="E15" s="494">
        <v>218144.48913999999</v>
      </c>
      <c r="F15" s="494">
        <v>168973.26084999999</v>
      </c>
      <c r="G15" s="494">
        <v>41003.923409999996</v>
      </c>
      <c r="H15" s="494">
        <v>18941.430530000001</v>
      </c>
      <c r="I15" s="494">
        <v>107089.38621</v>
      </c>
      <c r="J15" s="494">
        <v>0</v>
      </c>
      <c r="K15" s="494">
        <v>1963.5217700000001</v>
      </c>
      <c r="L15" s="494">
        <v>69881.786349999995</v>
      </c>
      <c r="M15" s="494">
        <v>111037.16511</v>
      </c>
      <c r="N15" s="494">
        <v>25947.170710000002</v>
      </c>
      <c r="O15" s="494">
        <f t="shared" si="0"/>
        <v>1283660.5878099999</v>
      </c>
      <c r="P15" s="496">
        <f t="shared" si="1"/>
        <v>3.3058044021683608E-2</v>
      </c>
    </row>
    <row r="16" spans="1:16" s="214" customFormat="1" ht="18" customHeight="1">
      <c r="A16" s="493" t="s">
        <v>1018</v>
      </c>
      <c r="B16" s="494">
        <v>183433.46175999998</v>
      </c>
      <c r="C16" s="494">
        <v>66748.278390000007</v>
      </c>
      <c r="D16" s="494">
        <v>195416.46702000001</v>
      </c>
      <c r="E16" s="494">
        <v>146254.39928000001</v>
      </c>
      <c r="F16" s="494">
        <v>111031.33021</v>
      </c>
      <c r="G16" s="494">
        <v>18514.738839999998</v>
      </c>
      <c r="H16" s="494">
        <v>13013.09636</v>
      </c>
      <c r="I16" s="494">
        <v>72757.661919999999</v>
      </c>
      <c r="J16" s="494">
        <v>0</v>
      </c>
      <c r="K16" s="494">
        <v>1516.5369900000001</v>
      </c>
      <c r="L16" s="494">
        <v>40651.367149999998</v>
      </c>
      <c r="M16" s="494">
        <v>95466.304980000001</v>
      </c>
      <c r="N16" s="494">
        <v>16835.837609999999</v>
      </c>
      <c r="O16" s="494">
        <f t="shared" si="0"/>
        <v>961639.48051000002</v>
      </c>
      <c r="P16" s="496">
        <f t="shared" si="1"/>
        <v>2.4765051277241441E-2</v>
      </c>
    </row>
    <row r="17" spans="1:16" s="214" customFormat="1" ht="18" customHeight="1">
      <c r="A17" s="493" t="s">
        <v>1019</v>
      </c>
      <c r="B17" s="494">
        <v>97841.919560000009</v>
      </c>
      <c r="C17" s="494">
        <v>51391.55012</v>
      </c>
      <c r="D17" s="494">
        <v>112903.72590999999</v>
      </c>
      <c r="E17" s="494">
        <v>87740.416799999992</v>
      </c>
      <c r="F17" s="494">
        <v>73338.279060000001</v>
      </c>
      <c r="G17" s="494">
        <v>9280.7755899999993</v>
      </c>
      <c r="H17" s="494">
        <v>6522.87266</v>
      </c>
      <c r="I17" s="494">
        <v>46504.113310000001</v>
      </c>
      <c r="J17" s="494">
        <v>0</v>
      </c>
      <c r="K17" s="494">
        <v>614.12207999999998</v>
      </c>
      <c r="L17" s="494">
        <v>28686.076920000003</v>
      </c>
      <c r="M17" s="494">
        <v>66910.297000000006</v>
      </c>
      <c r="N17" s="494">
        <v>11565.08893</v>
      </c>
      <c r="O17" s="494">
        <f t="shared" si="0"/>
        <v>593299.2379399999</v>
      </c>
      <c r="P17" s="496">
        <f t="shared" si="1"/>
        <v>1.5279204263265038E-2</v>
      </c>
    </row>
    <row r="18" spans="1:16" s="214" customFormat="1" ht="18" customHeight="1">
      <c r="A18" s="493" t="s">
        <v>1020</v>
      </c>
      <c r="B18" s="494">
        <v>130517.58035999999</v>
      </c>
      <c r="C18" s="494">
        <v>64916.5772</v>
      </c>
      <c r="D18" s="494">
        <v>148017.17316999999</v>
      </c>
      <c r="E18" s="494">
        <v>110490.27215</v>
      </c>
      <c r="F18" s="494">
        <v>95974.226650000011</v>
      </c>
      <c r="G18" s="494">
        <v>12683.06272</v>
      </c>
      <c r="H18" s="494">
        <v>10391.31918</v>
      </c>
      <c r="I18" s="494">
        <v>84672.808099999995</v>
      </c>
      <c r="J18" s="494">
        <v>0</v>
      </c>
      <c r="K18" s="494">
        <v>821.99943000000007</v>
      </c>
      <c r="L18" s="494">
        <v>43903.301049999995</v>
      </c>
      <c r="M18" s="494">
        <v>128574.85891</v>
      </c>
      <c r="N18" s="494">
        <v>15031.081460000001</v>
      </c>
      <c r="O18" s="494">
        <f t="shared" si="0"/>
        <v>845994.26037999999</v>
      </c>
      <c r="P18" s="496">
        <f t="shared" si="1"/>
        <v>2.1786845967941493E-2</v>
      </c>
    </row>
    <row r="19" spans="1:16" s="214" customFormat="1" ht="18" customHeight="1">
      <c r="A19" s="493" t="s">
        <v>1021</v>
      </c>
      <c r="B19" s="494">
        <v>173984.92816000001</v>
      </c>
      <c r="C19" s="494">
        <v>115390.45054000001</v>
      </c>
      <c r="D19" s="494">
        <v>205282.74249</v>
      </c>
      <c r="E19" s="494">
        <v>146059.63282</v>
      </c>
      <c r="F19" s="494">
        <v>138903.00886999999</v>
      </c>
      <c r="G19" s="494">
        <v>15509.82251</v>
      </c>
      <c r="H19" s="494">
        <v>14358.3506</v>
      </c>
      <c r="I19" s="494">
        <v>143748.90153</v>
      </c>
      <c r="J19" s="494">
        <v>0</v>
      </c>
      <c r="K19" s="494">
        <v>969.58023000000003</v>
      </c>
      <c r="L19" s="494">
        <v>69955.484650000013</v>
      </c>
      <c r="M19" s="494">
        <v>199317.75383</v>
      </c>
      <c r="N19" s="494">
        <v>16959.063989999999</v>
      </c>
      <c r="O19" s="494">
        <f t="shared" si="0"/>
        <v>1240439.72022</v>
      </c>
      <c r="P19" s="496">
        <f t="shared" si="1"/>
        <v>3.1944979277767786E-2</v>
      </c>
    </row>
    <row r="20" spans="1:16" s="214" customFormat="1" ht="18" customHeight="1">
      <c r="A20" s="493" t="s">
        <v>1022</v>
      </c>
      <c r="B20" s="494">
        <v>200892.46043000001</v>
      </c>
      <c r="C20" s="494">
        <v>179244.22078</v>
      </c>
      <c r="D20" s="494">
        <v>235289.0165</v>
      </c>
      <c r="E20" s="494">
        <v>163111.58489</v>
      </c>
      <c r="F20" s="494">
        <v>230389.99875</v>
      </c>
      <c r="G20" s="494">
        <v>17413.80473</v>
      </c>
      <c r="H20" s="494">
        <v>16666.723030000001</v>
      </c>
      <c r="I20" s="494">
        <v>201164.10474000001</v>
      </c>
      <c r="J20" s="494">
        <v>0</v>
      </c>
      <c r="K20" s="494">
        <v>460.72878000000003</v>
      </c>
      <c r="L20" s="494">
        <v>95193.066630000001</v>
      </c>
      <c r="M20" s="494">
        <v>286158.19381999999</v>
      </c>
      <c r="N20" s="494">
        <v>32860.053780000002</v>
      </c>
      <c r="O20" s="494">
        <f t="shared" si="0"/>
        <v>1658843.95686</v>
      </c>
      <c r="P20" s="496">
        <f t="shared" si="1"/>
        <v>4.2720121714213237E-2</v>
      </c>
    </row>
    <row r="21" spans="1:16" s="214" customFormat="1" ht="18" customHeight="1">
      <c r="A21" s="493" t="s">
        <v>1023</v>
      </c>
      <c r="B21" s="494">
        <v>34590.249499999998</v>
      </c>
      <c r="C21" s="494">
        <v>37352.419560000002</v>
      </c>
      <c r="D21" s="494">
        <v>37627.557009999997</v>
      </c>
      <c r="E21" s="494">
        <v>27902.157760000002</v>
      </c>
      <c r="F21" s="494">
        <v>42501.02521</v>
      </c>
      <c r="G21" s="494">
        <v>3284.58673</v>
      </c>
      <c r="H21" s="494">
        <v>2451.1264999999999</v>
      </c>
      <c r="I21" s="494">
        <v>36260.537899999996</v>
      </c>
      <c r="J21" s="494">
        <v>0</v>
      </c>
      <c r="K21" s="494">
        <v>38.149010000000004</v>
      </c>
      <c r="L21" s="494">
        <v>15677.27074</v>
      </c>
      <c r="M21" s="494">
        <v>46305.223229999996</v>
      </c>
      <c r="N21" s="494">
        <v>3391.6462000000001</v>
      </c>
      <c r="O21" s="494">
        <f t="shared" si="0"/>
        <v>287381.94935000001</v>
      </c>
      <c r="P21" s="496">
        <f t="shared" si="1"/>
        <v>7.400932320324325E-3</v>
      </c>
    </row>
    <row r="22" spans="1:16" s="214" customFormat="1" ht="48" customHeight="1" thickBot="1">
      <c r="A22" s="493" t="s">
        <v>1024</v>
      </c>
      <c r="B22" s="494">
        <v>35384.200619999996</v>
      </c>
      <c r="C22" s="494">
        <v>43495.084750000002</v>
      </c>
      <c r="D22" s="494">
        <v>34553.400950000003</v>
      </c>
      <c r="E22" s="494">
        <v>25280.818380000001</v>
      </c>
      <c r="F22" s="494">
        <v>40334.287600000003</v>
      </c>
      <c r="G22" s="494">
        <v>3872.2634500000004</v>
      </c>
      <c r="H22" s="494">
        <v>3617.7238299999999</v>
      </c>
      <c r="I22" s="494">
        <v>52986.839100000005</v>
      </c>
      <c r="J22" s="494">
        <v>0</v>
      </c>
      <c r="K22" s="494">
        <v>81.439059999999998</v>
      </c>
      <c r="L22" s="494">
        <v>20915.354460000002</v>
      </c>
      <c r="M22" s="494">
        <v>56587.847099999999</v>
      </c>
      <c r="N22" s="494">
        <v>3927.3781800000002</v>
      </c>
      <c r="O22" s="494">
        <f t="shared" si="0"/>
        <v>321036.63748000003</v>
      </c>
      <c r="P22" s="496">
        <f t="shared" si="1"/>
        <v>8.267639744625372E-3</v>
      </c>
    </row>
    <row r="23" spans="1:16" s="190" customFormat="1" ht="21.75" customHeight="1" thickTop="1" thickBot="1">
      <c r="A23" s="497" t="s">
        <v>220</v>
      </c>
      <c r="B23" s="498">
        <f>SUM(B9:B22)</f>
        <v>4148426.31091</v>
      </c>
      <c r="C23" s="498">
        <f t="shared" ref="C23:O23" si="2">SUM(C9:C22)</f>
        <v>4356074.6090700002</v>
      </c>
      <c r="D23" s="498">
        <f t="shared" si="2"/>
        <v>6130473.5660699997</v>
      </c>
      <c r="E23" s="498">
        <f t="shared" si="2"/>
        <v>4627350.82455</v>
      </c>
      <c r="F23" s="498">
        <f t="shared" si="2"/>
        <v>5284527.3663600003</v>
      </c>
      <c r="G23" s="498">
        <f t="shared" si="2"/>
        <v>1348546.1928400001</v>
      </c>
      <c r="H23" s="498">
        <f t="shared" si="2"/>
        <v>915564.51966999995</v>
      </c>
      <c r="I23" s="498">
        <f t="shared" si="2"/>
        <v>3800060.5180099993</v>
      </c>
      <c r="J23" s="498">
        <f t="shared" si="2"/>
        <v>0</v>
      </c>
      <c r="K23" s="498">
        <f t="shared" si="2"/>
        <v>277100.56192000007</v>
      </c>
      <c r="L23" s="498">
        <f>SUM(L9:L22)</f>
        <v>2798367.9024099996</v>
      </c>
      <c r="M23" s="498">
        <f>SUM(M9:M22)</f>
        <v>4207135.7640399998</v>
      </c>
      <c r="N23" s="498">
        <f t="shared" si="2"/>
        <v>936878.19924999995</v>
      </c>
      <c r="O23" s="498">
        <f t="shared" si="2"/>
        <v>38830506.335099995</v>
      </c>
      <c r="P23" s="500">
        <f t="shared" si="1"/>
        <v>1</v>
      </c>
    </row>
    <row r="24" spans="1:16" s="190" customFormat="1" ht="66.75" customHeight="1" thickTop="1" thickBot="1">
      <c r="A24" s="501" t="s">
        <v>1025</v>
      </c>
      <c r="B24" s="492">
        <f t="shared" ref="B24:O24" si="3">+B23/$O$23</f>
        <v>0.10683420594905094</v>
      </c>
      <c r="C24" s="492">
        <f t="shared" si="3"/>
        <v>0.11218176171791046</v>
      </c>
      <c r="D24" s="492">
        <f t="shared" si="3"/>
        <v>0.15787776531073691</v>
      </c>
      <c r="E24" s="492">
        <f t="shared" si="3"/>
        <v>0.11916792391571795</v>
      </c>
      <c r="F24" s="492">
        <f t="shared" si="3"/>
        <v>0.13609215704671784</v>
      </c>
      <c r="G24" s="492">
        <f t="shared" si="3"/>
        <v>3.472903961648862E-2</v>
      </c>
      <c r="H24" s="492">
        <f t="shared" si="3"/>
        <v>2.3578485219040143E-2</v>
      </c>
      <c r="I24" s="492">
        <f t="shared" si="3"/>
        <v>9.7862759893373244E-2</v>
      </c>
      <c r="J24" s="492">
        <f t="shared" si="3"/>
        <v>0</v>
      </c>
      <c r="K24" s="492">
        <f t="shared" si="3"/>
        <v>7.1361562872416379E-3</v>
      </c>
      <c r="L24" s="492">
        <f t="shared" si="3"/>
        <v>7.2066222321712961E-2</v>
      </c>
      <c r="M24" s="492">
        <f t="shared" si="3"/>
        <v>0.10834614742679909</v>
      </c>
      <c r="N24" s="492">
        <f t="shared" si="3"/>
        <v>2.4127375295210331E-2</v>
      </c>
      <c r="O24" s="492">
        <f t="shared" si="3"/>
        <v>1</v>
      </c>
      <c r="P24" s="525"/>
    </row>
    <row r="25" spans="1:16" ht="37.5" customHeight="1" thickTop="1" thickBot="1">
      <c r="A25" s="469" t="s">
        <v>1026</v>
      </c>
      <c r="B25" s="524" t="s">
        <v>175</v>
      </c>
      <c r="C25" s="524" t="s">
        <v>177</v>
      </c>
      <c r="D25" s="524" t="s">
        <v>173</v>
      </c>
      <c r="E25" s="524" t="s">
        <v>171</v>
      </c>
      <c r="F25" s="524" t="s">
        <v>165</v>
      </c>
      <c r="G25" s="524" t="s">
        <v>169</v>
      </c>
      <c r="H25" s="524" t="s">
        <v>167</v>
      </c>
      <c r="I25" s="524" t="s">
        <v>176</v>
      </c>
      <c r="J25" s="524" t="s">
        <v>174</v>
      </c>
      <c r="K25" s="524" t="s">
        <v>166</v>
      </c>
      <c r="L25" s="524" t="s">
        <v>172</v>
      </c>
      <c r="M25" s="524" t="s">
        <v>170</v>
      </c>
      <c r="N25" s="524" t="s">
        <v>168</v>
      </c>
      <c r="O25" s="469" t="s">
        <v>220</v>
      </c>
      <c r="P25" s="468" t="s">
        <v>985</v>
      </c>
    </row>
    <row r="26" spans="1:16" ht="28.5" customHeight="1" thickTop="1">
      <c r="A26" s="485" t="s">
        <v>1011</v>
      </c>
      <c r="B26" s="486">
        <v>31</v>
      </c>
      <c r="C26" s="486">
        <v>23</v>
      </c>
      <c r="D26" s="486">
        <v>26</v>
      </c>
      <c r="E26" s="486">
        <v>17</v>
      </c>
      <c r="F26" s="486">
        <v>46</v>
      </c>
      <c r="G26" s="486">
        <v>8</v>
      </c>
      <c r="H26" s="486">
        <v>5</v>
      </c>
      <c r="I26" s="486">
        <v>2</v>
      </c>
      <c r="J26" s="486">
        <v>0</v>
      </c>
      <c r="K26" s="486">
        <v>3</v>
      </c>
      <c r="L26" s="486">
        <v>4</v>
      </c>
      <c r="M26" s="486">
        <v>7</v>
      </c>
      <c r="N26" s="486">
        <v>3</v>
      </c>
      <c r="O26" s="486">
        <f>SUM(A26:N26)</f>
        <v>175</v>
      </c>
      <c r="P26" s="488">
        <f>+O26/$O$40</f>
        <v>1.1806502886858621E-4</v>
      </c>
    </row>
    <row r="27" spans="1:16" s="190" customFormat="1" ht="23.25" customHeight="1">
      <c r="A27" s="489" t="s">
        <v>1012</v>
      </c>
      <c r="B27" s="490">
        <v>41</v>
      </c>
      <c r="C27" s="490">
        <v>67</v>
      </c>
      <c r="D27" s="490">
        <v>96</v>
      </c>
      <c r="E27" s="490">
        <v>61</v>
      </c>
      <c r="F27" s="490">
        <v>62</v>
      </c>
      <c r="G27" s="490">
        <v>28</v>
      </c>
      <c r="H27" s="490">
        <v>26</v>
      </c>
      <c r="I27" s="490">
        <v>63</v>
      </c>
      <c r="J27" s="490">
        <v>0</v>
      </c>
      <c r="K27" s="490">
        <v>1</v>
      </c>
      <c r="L27" s="490">
        <v>28</v>
      </c>
      <c r="M27" s="490">
        <v>85</v>
      </c>
      <c r="N27" s="490">
        <v>23</v>
      </c>
      <c r="O27" s="490">
        <f t="shared" ref="O27:O40" si="4">SUM(A27:N27)</f>
        <v>581</v>
      </c>
      <c r="P27" s="492">
        <f t="shared" ref="P27:P40" si="5">+O27/$O$40</f>
        <v>3.9197589584370621E-4</v>
      </c>
    </row>
    <row r="28" spans="1:16" s="214" customFormat="1" ht="18" customHeight="1">
      <c r="A28" s="493" t="s">
        <v>1013</v>
      </c>
      <c r="B28" s="494">
        <v>134</v>
      </c>
      <c r="C28" s="494">
        <v>104</v>
      </c>
      <c r="D28" s="494">
        <v>306</v>
      </c>
      <c r="E28" s="494">
        <v>267</v>
      </c>
      <c r="F28" s="494">
        <v>213</v>
      </c>
      <c r="G28" s="494">
        <v>55</v>
      </c>
      <c r="H28" s="494">
        <v>48</v>
      </c>
      <c r="I28" s="494">
        <v>294</v>
      </c>
      <c r="J28" s="494">
        <v>0</v>
      </c>
      <c r="K28" s="494">
        <v>4</v>
      </c>
      <c r="L28" s="494">
        <v>182</v>
      </c>
      <c r="M28" s="494">
        <v>241</v>
      </c>
      <c r="N28" s="494">
        <v>50</v>
      </c>
      <c r="O28" s="494">
        <f t="shared" si="4"/>
        <v>1898</v>
      </c>
      <c r="P28" s="496">
        <f t="shared" si="5"/>
        <v>1.2804995702432949E-3</v>
      </c>
    </row>
    <row r="29" spans="1:16" s="214" customFormat="1" ht="18" customHeight="1">
      <c r="A29" s="493" t="s">
        <v>1014</v>
      </c>
      <c r="B29" s="494">
        <v>239</v>
      </c>
      <c r="C29" s="494">
        <v>131</v>
      </c>
      <c r="D29" s="494">
        <v>243</v>
      </c>
      <c r="E29" s="494">
        <v>277</v>
      </c>
      <c r="F29" s="494">
        <v>193</v>
      </c>
      <c r="G29" s="494">
        <v>81</v>
      </c>
      <c r="H29" s="494">
        <v>59</v>
      </c>
      <c r="I29" s="494">
        <v>216</v>
      </c>
      <c r="J29" s="494">
        <v>0</v>
      </c>
      <c r="K29" s="494">
        <v>4</v>
      </c>
      <c r="L29" s="494">
        <v>185</v>
      </c>
      <c r="M29" s="494">
        <v>163</v>
      </c>
      <c r="N29" s="494">
        <v>73</v>
      </c>
      <c r="O29" s="494">
        <f t="shared" si="4"/>
        <v>1864</v>
      </c>
      <c r="P29" s="496">
        <f t="shared" si="5"/>
        <v>1.2575612217773982E-3</v>
      </c>
    </row>
    <row r="30" spans="1:16" s="214" customFormat="1" ht="18" customHeight="1">
      <c r="A30" s="493" t="s">
        <v>1015</v>
      </c>
      <c r="B30" s="494">
        <v>307</v>
      </c>
      <c r="C30" s="494">
        <v>192</v>
      </c>
      <c r="D30" s="494">
        <v>453</v>
      </c>
      <c r="E30" s="494">
        <v>361</v>
      </c>
      <c r="F30" s="494">
        <v>330</v>
      </c>
      <c r="G30" s="494">
        <v>240</v>
      </c>
      <c r="H30" s="494">
        <v>39</v>
      </c>
      <c r="I30" s="494">
        <v>318</v>
      </c>
      <c r="J30" s="494">
        <v>0</v>
      </c>
      <c r="K30" s="494">
        <v>3</v>
      </c>
      <c r="L30" s="494">
        <v>411</v>
      </c>
      <c r="M30" s="494">
        <v>272</v>
      </c>
      <c r="N30" s="494">
        <v>120</v>
      </c>
      <c r="O30" s="494">
        <f t="shared" si="4"/>
        <v>3046</v>
      </c>
      <c r="P30" s="496">
        <f t="shared" si="5"/>
        <v>2.0550061596212206E-3</v>
      </c>
    </row>
    <row r="31" spans="1:16" s="214" customFormat="1" ht="18" customHeight="1">
      <c r="A31" s="493" t="s">
        <v>1016</v>
      </c>
      <c r="B31" s="494">
        <v>536</v>
      </c>
      <c r="C31" s="494">
        <v>342</v>
      </c>
      <c r="D31" s="494">
        <v>839</v>
      </c>
      <c r="E31" s="494">
        <v>681</v>
      </c>
      <c r="F31" s="494">
        <v>606</v>
      </c>
      <c r="G31" s="494">
        <v>174</v>
      </c>
      <c r="H31" s="494">
        <v>70</v>
      </c>
      <c r="I31" s="494">
        <v>339</v>
      </c>
      <c r="J31" s="494">
        <v>0</v>
      </c>
      <c r="K31" s="494">
        <v>11</v>
      </c>
      <c r="L31" s="494">
        <v>408</v>
      </c>
      <c r="M31" s="494">
        <v>348</v>
      </c>
      <c r="N31" s="494">
        <v>146</v>
      </c>
      <c r="O31" s="494">
        <f t="shared" si="4"/>
        <v>4500</v>
      </c>
      <c r="P31" s="496">
        <f t="shared" si="5"/>
        <v>3.0359578851922166E-3</v>
      </c>
    </row>
    <row r="32" spans="1:16" s="214" customFormat="1" ht="18" customHeight="1">
      <c r="A32" s="493" t="s">
        <v>1017</v>
      </c>
      <c r="B32" s="494">
        <v>729</v>
      </c>
      <c r="C32" s="494">
        <v>319</v>
      </c>
      <c r="D32" s="494">
        <v>912</v>
      </c>
      <c r="E32" s="494">
        <v>814</v>
      </c>
      <c r="F32" s="494">
        <v>627</v>
      </c>
      <c r="G32" s="494">
        <v>138</v>
      </c>
      <c r="H32" s="494">
        <v>69</v>
      </c>
      <c r="I32" s="494">
        <v>392</v>
      </c>
      <c r="J32" s="494">
        <v>0</v>
      </c>
      <c r="K32" s="494">
        <v>8</v>
      </c>
      <c r="L32" s="494">
        <v>243</v>
      </c>
      <c r="M32" s="494">
        <v>412</v>
      </c>
      <c r="N32" s="494">
        <v>100</v>
      </c>
      <c r="O32" s="494">
        <f t="shared" si="4"/>
        <v>4763</v>
      </c>
      <c r="P32" s="496">
        <f t="shared" si="5"/>
        <v>3.2133927571490061E-3</v>
      </c>
    </row>
    <row r="33" spans="1:16" s="214" customFormat="1" ht="18" customHeight="1">
      <c r="A33" s="493" t="s">
        <v>1018</v>
      </c>
      <c r="B33" s="494">
        <v>1076</v>
      </c>
      <c r="C33" s="494">
        <v>398</v>
      </c>
      <c r="D33" s="494">
        <v>1162</v>
      </c>
      <c r="E33" s="494">
        <v>876</v>
      </c>
      <c r="F33" s="494">
        <v>663</v>
      </c>
      <c r="G33" s="494">
        <v>108</v>
      </c>
      <c r="H33" s="494">
        <v>80</v>
      </c>
      <c r="I33" s="494">
        <v>435</v>
      </c>
      <c r="J33" s="494">
        <v>0</v>
      </c>
      <c r="K33" s="494">
        <v>9</v>
      </c>
      <c r="L33" s="494">
        <v>246</v>
      </c>
      <c r="M33" s="494">
        <v>577</v>
      </c>
      <c r="N33" s="494">
        <v>102</v>
      </c>
      <c r="O33" s="494">
        <f t="shared" si="4"/>
        <v>5732</v>
      </c>
      <c r="P33" s="496">
        <f t="shared" si="5"/>
        <v>3.8671356884270635E-3</v>
      </c>
    </row>
    <row r="34" spans="1:16" s="214" customFormat="1" ht="18" customHeight="1">
      <c r="A34" s="493" t="s">
        <v>1019</v>
      </c>
      <c r="B34" s="494">
        <v>826</v>
      </c>
      <c r="C34" s="494">
        <v>435</v>
      </c>
      <c r="D34" s="494">
        <v>957</v>
      </c>
      <c r="E34" s="494">
        <v>736</v>
      </c>
      <c r="F34" s="494">
        <v>620</v>
      </c>
      <c r="G34" s="494">
        <v>78</v>
      </c>
      <c r="H34" s="494">
        <v>55</v>
      </c>
      <c r="I34" s="494">
        <v>396</v>
      </c>
      <c r="J34" s="494">
        <v>0</v>
      </c>
      <c r="K34" s="494">
        <v>5</v>
      </c>
      <c r="L34" s="494">
        <v>244</v>
      </c>
      <c r="M34" s="494">
        <v>563</v>
      </c>
      <c r="N34" s="494">
        <v>98</v>
      </c>
      <c r="O34" s="494">
        <f t="shared" si="4"/>
        <v>5013</v>
      </c>
      <c r="P34" s="496">
        <f t="shared" si="5"/>
        <v>3.3820570841041294E-3</v>
      </c>
    </row>
    <row r="35" spans="1:16" s="214" customFormat="1" ht="18" customHeight="1">
      <c r="A35" s="493" t="s">
        <v>1020</v>
      </c>
      <c r="B35" s="494">
        <v>1573</v>
      </c>
      <c r="C35" s="494">
        <v>783</v>
      </c>
      <c r="D35" s="494">
        <v>1784</v>
      </c>
      <c r="E35" s="494">
        <v>1327</v>
      </c>
      <c r="F35" s="494">
        <v>1162</v>
      </c>
      <c r="G35" s="494">
        <v>152</v>
      </c>
      <c r="H35" s="494">
        <v>127</v>
      </c>
      <c r="I35" s="494">
        <v>1011</v>
      </c>
      <c r="J35" s="494">
        <v>0</v>
      </c>
      <c r="K35" s="494">
        <v>10</v>
      </c>
      <c r="L35" s="494">
        <v>526</v>
      </c>
      <c r="M35" s="494">
        <v>1539</v>
      </c>
      <c r="N35" s="494">
        <v>176</v>
      </c>
      <c r="O35" s="494">
        <f t="shared" si="4"/>
        <v>10170</v>
      </c>
      <c r="P35" s="496">
        <f t="shared" si="5"/>
        <v>6.8612648205344092E-3</v>
      </c>
    </row>
    <row r="36" spans="1:16" s="214" customFormat="1" ht="18" customHeight="1">
      <c r="A36" s="493" t="s">
        <v>1021</v>
      </c>
      <c r="B36" s="494">
        <v>3601</v>
      </c>
      <c r="C36" s="494">
        <v>2411</v>
      </c>
      <c r="D36" s="494">
        <v>4209</v>
      </c>
      <c r="E36" s="494">
        <v>3020</v>
      </c>
      <c r="F36" s="494">
        <v>2885</v>
      </c>
      <c r="G36" s="494">
        <v>322</v>
      </c>
      <c r="H36" s="494">
        <v>301</v>
      </c>
      <c r="I36" s="494">
        <v>3033</v>
      </c>
      <c r="J36" s="494">
        <v>0</v>
      </c>
      <c r="K36" s="494">
        <v>20</v>
      </c>
      <c r="L36" s="494">
        <v>1466</v>
      </c>
      <c r="M36" s="494">
        <v>4173</v>
      </c>
      <c r="N36" s="494">
        <v>348</v>
      </c>
      <c r="O36" s="494">
        <f t="shared" si="4"/>
        <v>25789</v>
      </c>
      <c r="P36" s="496">
        <f t="shared" si="5"/>
        <v>1.7398737311382684E-2</v>
      </c>
    </row>
    <row r="37" spans="1:16" s="214" customFormat="1" ht="18" customHeight="1">
      <c r="A37" s="493" t="s">
        <v>1022</v>
      </c>
      <c r="B37" s="494">
        <v>12604</v>
      </c>
      <c r="C37" s="494">
        <v>11739</v>
      </c>
      <c r="D37" s="494">
        <v>14770</v>
      </c>
      <c r="E37" s="494">
        <v>10176</v>
      </c>
      <c r="F37" s="494">
        <v>13448</v>
      </c>
      <c r="G37" s="494">
        <v>1091</v>
      </c>
      <c r="H37" s="494">
        <v>1042</v>
      </c>
      <c r="I37" s="494">
        <v>12875</v>
      </c>
      <c r="J37" s="494">
        <v>0</v>
      </c>
      <c r="K37" s="494">
        <v>28</v>
      </c>
      <c r="L37" s="494">
        <v>6123</v>
      </c>
      <c r="M37" s="494">
        <v>18308</v>
      </c>
      <c r="N37" s="494">
        <v>2172</v>
      </c>
      <c r="O37" s="494">
        <f t="shared" si="4"/>
        <v>104376</v>
      </c>
      <c r="P37" s="496">
        <f t="shared" si="5"/>
        <v>7.0418031161071731E-2</v>
      </c>
    </row>
    <row r="38" spans="1:16" s="214" customFormat="1" ht="18" customHeight="1">
      <c r="A38" s="493" t="s">
        <v>1023</v>
      </c>
      <c r="B38" s="494">
        <v>6964</v>
      </c>
      <c r="C38" s="494">
        <v>7633</v>
      </c>
      <c r="D38" s="494">
        <v>7591</v>
      </c>
      <c r="E38" s="494">
        <v>5659</v>
      </c>
      <c r="F38" s="494">
        <v>8742</v>
      </c>
      <c r="G38" s="494">
        <v>670</v>
      </c>
      <c r="H38" s="494">
        <v>501</v>
      </c>
      <c r="I38" s="494">
        <v>7360</v>
      </c>
      <c r="J38" s="494">
        <v>0</v>
      </c>
      <c r="K38" s="494">
        <v>8</v>
      </c>
      <c r="L38" s="494">
        <v>3197</v>
      </c>
      <c r="M38" s="494">
        <v>9348</v>
      </c>
      <c r="N38" s="494">
        <v>683</v>
      </c>
      <c r="O38" s="494">
        <f t="shared" si="4"/>
        <v>58356</v>
      </c>
      <c r="P38" s="496">
        <f t="shared" si="5"/>
        <v>3.9370301855172665E-2</v>
      </c>
    </row>
    <row r="39" spans="1:16" s="214" customFormat="1" ht="48" customHeight="1" thickBot="1">
      <c r="A39" s="493" t="s">
        <v>1024</v>
      </c>
      <c r="B39" s="494">
        <v>112208</v>
      </c>
      <c r="C39" s="494">
        <v>132954</v>
      </c>
      <c r="D39" s="494">
        <v>126774</v>
      </c>
      <c r="E39" s="494">
        <v>58621</v>
      </c>
      <c r="F39" s="494">
        <v>139429</v>
      </c>
      <c r="G39" s="494">
        <v>11379</v>
      </c>
      <c r="H39" s="494">
        <v>15401</v>
      </c>
      <c r="I39" s="494">
        <v>264709</v>
      </c>
      <c r="J39" s="494">
        <v>0</v>
      </c>
      <c r="K39" s="494">
        <v>123</v>
      </c>
      <c r="L39" s="494">
        <v>131518</v>
      </c>
      <c r="M39" s="494">
        <v>242775</v>
      </c>
      <c r="N39" s="494">
        <v>20080</v>
      </c>
      <c r="O39" s="494">
        <f t="shared" si="4"/>
        <v>1255971</v>
      </c>
      <c r="P39" s="496">
        <f t="shared" si="5"/>
        <v>0.8473500135606119</v>
      </c>
    </row>
    <row r="40" spans="1:16" ht="21.75" customHeight="1" thickTop="1" thickBot="1">
      <c r="A40" s="526" t="s">
        <v>220</v>
      </c>
      <c r="B40" s="527">
        <f>SUM(B26:B39)</f>
        <v>140869</v>
      </c>
      <c r="C40" s="527">
        <f t="shared" ref="C40:N40" si="6">SUM(C26:C39)</f>
        <v>157531</v>
      </c>
      <c r="D40" s="527">
        <f t="shared" si="6"/>
        <v>160122</v>
      </c>
      <c r="E40" s="527">
        <f t="shared" si="6"/>
        <v>82893</v>
      </c>
      <c r="F40" s="527">
        <f t="shared" si="6"/>
        <v>169026</v>
      </c>
      <c r="G40" s="527">
        <f t="shared" si="6"/>
        <v>14524</v>
      </c>
      <c r="H40" s="527">
        <f t="shared" si="6"/>
        <v>17823</v>
      </c>
      <c r="I40" s="527">
        <f t="shared" si="6"/>
        <v>291443</v>
      </c>
      <c r="J40" s="527">
        <f t="shared" si="6"/>
        <v>0</v>
      </c>
      <c r="K40" s="527">
        <f t="shared" si="6"/>
        <v>237</v>
      </c>
      <c r="L40" s="527">
        <f>SUM(L26:L39)</f>
        <v>144781</v>
      </c>
      <c r="M40" s="527">
        <f>SUM(M26:M39)</f>
        <v>278811</v>
      </c>
      <c r="N40" s="527">
        <f t="shared" si="6"/>
        <v>24174</v>
      </c>
      <c r="O40" s="527">
        <f t="shared" si="4"/>
        <v>1482234</v>
      </c>
      <c r="P40" s="528">
        <f t="shared" si="5"/>
        <v>1</v>
      </c>
    </row>
    <row r="41" spans="1:16" s="190" customFormat="1" ht="65.25" customHeight="1" thickTop="1">
      <c r="A41" s="501" t="s">
        <v>1025</v>
      </c>
      <c r="B41" s="492">
        <f t="shared" ref="B41:O41" si="7">+B40/$O$40</f>
        <v>9.5038300295364975E-2</v>
      </c>
      <c r="C41" s="492">
        <f t="shared" si="7"/>
        <v>0.10627944035827001</v>
      </c>
      <c r="D41" s="492">
        <f t="shared" si="7"/>
        <v>0.10802747744283292</v>
      </c>
      <c r="E41" s="492">
        <f t="shared" si="7"/>
        <v>5.5924368217164094E-2</v>
      </c>
      <c r="F41" s="492">
        <f t="shared" si="7"/>
        <v>0.11403462611166658</v>
      </c>
      <c r="G41" s="492">
        <f t="shared" si="7"/>
        <v>9.7987227387848347E-3</v>
      </c>
      <c r="H41" s="492">
        <f t="shared" si="7"/>
        <v>1.2024417197284639E-2</v>
      </c>
      <c r="I41" s="492">
        <f t="shared" si="7"/>
        <v>0.19662414976312781</v>
      </c>
      <c r="J41" s="492">
        <f t="shared" si="7"/>
        <v>0</v>
      </c>
      <c r="K41" s="492">
        <f t="shared" si="7"/>
        <v>1.5989378195345675E-4</v>
      </c>
      <c r="L41" s="492">
        <f t="shared" si="7"/>
        <v>9.7677559683558735E-2</v>
      </c>
      <c r="M41" s="492">
        <f t="shared" si="7"/>
        <v>0.18810187865073935</v>
      </c>
      <c r="N41" s="492">
        <f t="shared" si="7"/>
        <v>1.6309165759252588E-2</v>
      </c>
      <c r="O41" s="492">
        <f t="shared" si="7"/>
        <v>1</v>
      </c>
      <c r="P41" s="529"/>
    </row>
    <row r="42" spans="1:16" ht="9" customHeight="1" thickBot="1">
      <c r="A42" s="506"/>
      <c r="B42" s="162"/>
      <c r="C42" s="507"/>
      <c r="D42" s="507"/>
      <c r="E42" s="507"/>
      <c r="F42" s="507"/>
      <c r="G42" s="162"/>
      <c r="H42" s="162"/>
      <c r="I42" s="162"/>
      <c r="J42" s="162"/>
      <c r="K42" s="162"/>
      <c r="L42" s="162"/>
      <c r="M42" s="162"/>
      <c r="N42" s="162"/>
      <c r="O42" s="530"/>
      <c r="P42" s="530"/>
    </row>
    <row r="43" spans="1:16" ht="28.5" customHeight="1" thickTop="1">
      <c r="A43" s="531" t="s">
        <v>1047</v>
      </c>
      <c r="B43" s="509"/>
      <c r="C43" s="509"/>
      <c r="D43" s="509"/>
      <c r="E43" s="509"/>
      <c r="F43" s="509"/>
      <c r="G43" s="509"/>
      <c r="H43" s="509"/>
      <c r="I43" s="509"/>
      <c r="J43" s="509"/>
      <c r="K43" s="509"/>
      <c r="L43" s="509"/>
      <c r="M43" s="509"/>
      <c r="N43" s="509"/>
      <c r="O43" s="509"/>
      <c r="P43" s="509"/>
    </row>
    <row r="44" spans="1:16" ht="9" customHeight="1">
      <c r="A44" s="510"/>
      <c r="B44" s="511"/>
      <c r="C44" s="512"/>
      <c r="D44" s="512"/>
      <c r="E44" s="512"/>
      <c r="F44" s="512"/>
      <c r="G44" s="511"/>
      <c r="H44" s="511"/>
      <c r="I44" s="511"/>
      <c r="J44" s="511"/>
      <c r="K44" s="511"/>
      <c r="L44" s="511"/>
      <c r="M44" s="511"/>
      <c r="N44" s="511"/>
      <c r="O44" s="532"/>
      <c r="P44" s="533"/>
    </row>
    <row r="45" spans="1:16" ht="9" customHeight="1">
      <c r="A45" s="510"/>
      <c r="B45" s="511"/>
      <c r="C45" s="512"/>
      <c r="D45" s="512"/>
      <c r="E45" s="512"/>
      <c r="F45" s="512"/>
      <c r="G45" s="511"/>
      <c r="H45" s="511"/>
      <c r="I45" s="511"/>
      <c r="J45" s="511"/>
      <c r="K45" s="511"/>
      <c r="L45" s="511"/>
      <c r="M45" s="511"/>
      <c r="N45" s="511"/>
      <c r="O45" s="532"/>
      <c r="P45" s="533"/>
    </row>
    <row r="46" spans="1:16" ht="9" customHeight="1">
      <c r="A46" s="510"/>
      <c r="B46" s="511"/>
      <c r="C46" s="512"/>
      <c r="D46" s="512"/>
      <c r="E46" s="512"/>
      <c r="F46" s="512"/>
      <c r="G46" s="511"/>
      <c r="H46" s="511"/>
      <c r="I46" s="511"/>
      <c r="J46" s="511"/>
      <c r="K46" s="511"/>
      <c r="L46" s="511"/>
      <c r="M46" s="511"/>
      <c r="N46" s="511"/>
      <c r="O46" s="532"/>
      <c r="P46" s="533"/>
    </row>
    <row r="47" spans="1:16" ht="9" customHeight="1">
      <c r="A47" s="510"/>
      <c r="B47" s="511"/>
      <c r="C47" s="512"/>
      <c r="D47" s="512"/>
      <c r="E47" s="512"/>
      <c r="F47" s="512"/>
      <c r="G47" s="511"/>
      <c r="H47" s="511"/>
      <c r="I47" s="511"/>
      <c r="J47" s="511"/>
      <c r="K47" s="511"/>
      <c r="L47" s="511"/>
      <c r="M47" s="511"/>
      <c r="N47" s="511"/>
      <c r="O47" s="532"/>
      <c r="P47" s="533"/>
    </row>
    <row r="48" spans="1:16" ht="9" customHeight="1">
      <c r="A48" s="513"/>
      <c r="B48" s="511"/>
      <c r="C48" s="512"/>
      <c r="D48" s="512"/>
      <c r="E48" s="512"/>
      <c r="F48" s="512"/>
      <c r="G48" s="511"/>
      <c r="H48" s="511"/>
      <c r="I48" s="511"/>
      <c r="J48" s="511"/>
      <c r="K48" s="511"/>
      <c r="L48" s="511"/>
      <c r="M48" s="511"/>
      <c r="N48" s="511"/>
      <c r="O48" s="532"/>
      <c r="P48" s="533"/>
    </row>
    <row r="49" spans="1:16" ht="9" customHeight="1">
      <c r="A49" s="510"/>
      <c r="B49" s="511"/>
      <c r="C49" s="512"/>
      <c r="D49" s="512"/>
      <c r="E49" s="512"/>
      <c r="F49" s="512"/>
      <c r="G49" s="511"/>
      <c r="H49" s="511"/>
      <c r="I49" s="511"/>
      <c r="J49" s="511"/>
      <c r="K49" s="511"/>
      <c r="L49" s="511"/>
      <c r="M49" s="511"/>
      <c r="N49" s="511"/>
      <c r="O49" s="532"/>
      <c r="P49" s="533"/>
    </row>
    <row r="50" spans="1:16" ht="9" customHeight="1">
      <c r="A50" s="510"/>
      <c r="B50" s="511"/>
      <c r="C50" s="512"/>
      <c r="D50" s="512"/>
      <c r="E50" s="512"/>
      <c r="F50" s="512"/>
      <c r="G50" s="511"/>
      <c r="H50" s="511"/>
      <c r="I50" s="511"/>
      <c r="J50" s="511"/>
      <c r="K50" s="511"/>
      <c r="L50" s="511"/>
      <c r="M50" s="511"/>
      <c r="N50" s="511"/>
      <c r="O50" s="532"/>
      <c r="P50" s="533"/>
    </row>
    <row r="51" spans="1:16" ht="9" customHeight="1">
      <c r="A51" s="510"/>
      <c r="B51" s="511"/>
      <c r="C51" s="512"/>
      <c r="D51" s="512"/>
      <c r="E51" s="512"/>
      <c r="F51" s="512"/>
      <c r="G51" s="511"/>
      <c r="H51" s="511"/>
      <c r="I51" s="511"/>
      <c r="J51" s="511"/>
      <c r="K51" s="511"/>
      <c r="L51" s="511"/>
      <c r="M51" s="511"/>
      <c r="N51" s="511"/>
      <c r="O51" s="532"/>
      <c r="P51" s="533"/>
    </row>
    <row r="52" spans="1:16" ht="9" customHeight="1">
      <c r="A52" s="510"/>
      <c r="B52" s="511"/>
      <c r="C52" s="512"/>
      <c r="D52" s="512"/>
      <c r="E52" s="512"/>
      <c r="F52" s="512"/>
      <c r="G52" s="511"/>
      <c r="H52" s="511"/>
      <c r="I52" s="511"/>
      <c r="J52" s="511"/>
      <c r="K52" s="511"/>
      <c r="L52" s="511"/>
      <c r="M52" s="511"/>
      <c r="N52" s="511"/>
      <c r="O52" s="532"/>
      <c r="P52" s="533"/>
    </row>
    <row r="53" spans="1:16" ht="9" customHeight="1">
      <c r="A53" s="513"/>
      <c r="C53" s="512"/>
      <c r="D53" s="512"/>
      <c r="E53" s="512"/>
      <c r="F53" s="512"/>
      <c r="G53" s="511"/>
      <c r="H53" s="511"/>
      <c r="I53" s="511"/>
      <c r="J53" s="511"/>
      <c r="K53" s="511"/>
      <c r="L53" s="511"/>
      <c r="M53" s="511"/>
      <c r="N53" s="511"/>
      <c r="O53" s="532"/>
      <c r="P53" s="533"/>
    </row>
    <row r="54" spans="1:16" ht="9" customHeight="1">
      <c r="A54" s="514"/>
      <c r="C54" s="512"/>
      <c r="D54" s="512"/>
      <c r="E54" s="512"/>
      <c r="F54" s="512"/>
      <c r="G54" s="511"/>
      <c r="H54" s="511"/>
      <c r="I54" s="511"/>
      <c r="J54" s="511"/>
      <c r="K54" s="511"/>
      <c r="L54" s="511"/>
      <c r="M54" s="511"/>
      <c r="N54" s="511"/>
      <c r="O54" s="532"/>
      <c r="P54" s="533"/>
    </row>
    <row r="55" spans="1:16" ht="9" customHeight="1">
      <c r="A55" s="514"/>
      <c r="C55" s="512"/>
      <c r="D55" s="512"/>
      <c r="E55" s="512"/>
      <c r="F55" s="512"/>
      <c r="G55" s="511"/>
      <c r="H55" s="511"/>
      <c r="I55" s="511"/>
      <c r="J55" s="511"/>
      <c r="K55" s="511"/>
      <c r="L55" s="511"/>
      <c r="M55" s="511"/>
      <c r="N55" s="511"/>
      <c r="O55" s="532"/>
      <c r="P55" s="533"/>
    </row>
    <row r="56" spans="1:16" ht="9" customHeight="1">
      <c r="A56" s="514"/>
      <c r="C56" s="512"/>
      <c r="D56" s="512"/>
      <c r="E56" s="512"/>
      <c r="F56" s="512"/>
      <c r="G56" s="511"/>
      <c r="H56" s="511"/>
      <c r="I56" s="511"/>
      <c r="J56" s="511"/>
      <c r="K56" s="511"/>
      <c r="L56" s="511"/>
      <c r="M56" s="511"/>
      <c r="N56" s="511"/>
      <c r="O56" s="532"/>
      <c r="P56" s="533"/>
    </row>
    <row r="57" spans="1:16" ht="9" customHeight="1">
      <c r="A57" s="514"/>
      <c r="C57" s="512"/>
      <c r="D57" s="512"/>
      <c r="E57" s="512"/>
      <c r="F57" s="512"/>
      <c r="G57" s="511"/>
      <c r="H57" s="511"/>
      <c r="I57" s="511"/>
      <c r="J57" s="511"/>
      <c r="K57" s="511"/>
      <c r="L57" s="511"/>
      <c r="M57" s="511"/>
      <c r="N57" s="511"/>
      <c r="O57" s="532"/>
      <c r="P57" s="533"/>
    </row>
    <row r="58" spans="1:16" ht="9" customHeight="1">
      <c r="A58" s="515"/>
      <c r="C58" s="512"/>
      <c r="D58" s="512"/>
      <c r="E58" s="512"/>
      <c r="F58" s="512"/>
      <c r="G58" s="511"/>
      <c r="H58" s="511"/>
      <c r="I58" s="511"/>
      <c r="J58" s="511"/>
      <c r="K58" s="511"/>
      <c r="L58" s="511"/>
      <c r="M58" s="511"/>
      <c r="N58" s="511"/>
      <c r="O58" s="532"/>
      <c r="P58" s="533"/>
    </row>
    <row r="59" spans="1:16" ht="9" customHeight="1">
      <c r="A59" s="515"/>
      <c r="C59" s="512"/>
      <c r="D59" s="512"/>
      <c r="E59" s="512"/>
      <c r="F59" s="512"/>
      <c r="G59" s="511"/>
      <c r="H59" s="511"/>
      <c r="I59" s="511"/>
      <c r="J59" s="511"/>
      <c r="K59" s="511"/>
      <c r="L59" s="511"/>
      <c r="M59" s="511"/>
      <c r="N59" s="511"/>
      <c r="O59" s="532"/>
      <c r="P59" s="533"/>
    </row>
    <row r="60" spans="1:16" ht="9" customHeight="1">
      <c r="A60" s="516"/>
      <c r="C60" s="512"/>
      <c r="D60" s="512"/>
      <c r="E60" s="512"/>
      <c r="F60" s="512"/>
      <c r="G60" s="511"/>
      <c r="H60" s="511"/>
      <c r="I60" s="511"/>
      <c r="J60" s="511"/>
      <c r="K60" s="511"/>
      <c r="L60" s="511"/>
      <c r="M60" s="511"/>
      <c r="N60" s="511"/>
      <c r="O60" s="532"/>
      <c r="P60" s="533"/>
    </row>
    <row r="61" spans="1:16" ht="9" customHeight="1">
      <c r="A61" s="510"/>
      <c r="C61" s="512"/>
      <c r="D61" s="512"/>
      <c r="E61" s="512"/>
      <c r="F61" s="512"/>
      <c r="G61" s="511"/>
      <c r="H61" s="511"/>
      <c r="I61" s="511"/>
      <c r="J61" s="511"/>
      <c r="K61" s="511"/>
      <c r="L61" s="511"/>
      <c r="M61" s="511"/>
      <c r="N61" s="511"/>
      <c r="O61" s="532"/>
      <c r="P61" s="533"/>
    </row>
    <row r="62" spans="1:16" ht="9" customHeight="1">
      <c r="A62" s="510"/>
      <c r="C62" s="512"/>
      <c r="D62" s="512"/>
      <c r="E62" s="512"/>
      <c r="F62" s="512"/>
      <c r="G62" s="511"/>
      <c r="H62" s="511"/>
      <c r="I62" s="511"/>
      <c r="J62" s="511"/>
      <c r="K62" s="511"/>
      <c r="L62" s="511"/>
      <c r="M62" s="511"/>
      <c r="N62" s="511"/>
      <c r="O62" s="532"/>
      <c r="P62" s="533"/>
    </row>
    <row r="63" spans="1:16" ht="9" customHeight="1">
      <c r="A63" s="510"/>
      <c r="C63" s="512"/>
      <c r="D63" s="512"/>
      <c r="E63" s="512"/>
      <c r="F63" s="512"/>
      <c r="G63" s="511"/>
      <c r="H63" s="511"/>
      <c r="I63" s="511"/>
      <c r="J63" s="511"/>
      <c r="K63" s="511"/>
      <c r="L63" s="511"/>
      <c r="M63" s="511"/>
      <c r="N63" s="511"/>
      <c r="O63" s="532"/>
      <c r="P63" s="533"/>
    </row>
    <row r="64" spans="1:16" ht="9" customHeight="1">
      <c r="A64" s="510"/>
      <c r="C64" s="512"/>
      <c r="D64" s="512"/>
      <c r="E64" s="512"/>
      <c r="F64" s="512"/>
      <c r="G64" s="511"/>
      <c r="H64" s="511"/>
      <c r="I64" s="511"/>
      <c r="J64" s="511"/>
      <c r="K64" s="511"/>
      <c r="L64" s="511"/>
      <c r="M64" s="511"/>
      <c r="N64" s="511"/>
      <c r="O64" s="532"/>
      <c r="P64" s="533"/>
    </row>
    <row r="65" spans="1:16" ht="9" customHeight="1">
      <c r="A65" s="514"/>
      <c r="C65" s="512"/>
      <c r="D65" s="512"/>
      <c r="E65" s="512"/>
      <c r="F65" s="512"/>
      <c r="G65" s="511"/>
      <c r="H65" s="511"/>
      <c r="I65" s="511"/>
      <c r="J65" s="511"/>
      <c r="K65" s="511"/>
      <c r="L65" s="511"/>
      <c r="M65" s="511"/>
      <c r="N65" s="511"/>
      <c r="O65" s="532"/>
      <c r="P65" s="533"/>
    </row>
    <row r="66" spans="1:16" ht="9" customHeight="1">
      <c r="A66" s="516"/>
      <c r="C66" s="512"/>
      <c r="D66" s="512"/>
      <c r="E66" s="512"/>
      <c r="F66" s="512"/>
      <c r="G66" s="511"/>
      <c r="H66" s="511"/>
      <c r="I66" s="511"/>
      <c r="J66" s="511"/>
      <c r="K66" s="511"/>
      <c r="L66" s="511"/>
      <c r="M66" s="511"/>
      <c r="N66" s="511"/>
      <c r="O66" s="532"/>
      <c r="P66" s="533"/>
    </row>
    <row r="67" spans="1:16" ht="9" customHeight="1">
      <c r="A67" s="510"/>
      <c r="C67" s="512"/>
      <c r="D67" s="512"/>
      <c r="E67" s="512"/>
      <c r="F67" s="512"/>
      <c r="G67" s="511"/>
      <c r="H67" s="511"/>
      <c r="I67" s="511"/>
      <c r="J67" s="511"/>
      <c r="K67" s="511"/>
      <c r="L67" s="511"/>
      <c r="M67" s="511"/>
      <c r="N67" s="511"/>
      <c r="O67" s="532"/>
      <c r="P67" s="533"/>
    </row>
    <row r="68" spans="1:16" ht="9" customHeight="1">
      <c r="A68" s="510"/>
      <c r="C68" s="512"/>
      <c r="D68" s="512"/>
      <c r="E68" s="512"/>
      <c r="F68" s="512"/>
      <c r="G68" s="511"/>
      <c r="H68" s="511"/>
      <c r="I68" s="511"/>
      <c r="J68" s="511"/>
      <c r="K68" s="511"/>
      <c r="L68" s="511"/>
      <c r="M68" s="511"/>
      <c r="N68" s="511"/>
      <c r="O68" s="532"/>
      <c r="P68" s="533"/>
    </row>
    <row r="69" spans="1:16" ht="9" customHeight="1">
      <c r="A69" s="510"/>
      <c r="C69" s="512"/>
      <c r="D69" s="512"/>
      <c r="E69" s="512"/>
      <c r="F69" s="512"/>
      <c r="G69" s="511"/>
      <c r="H69" s="511"/>
      <c r="I69" s="511"/>
      <c r="J69" s="511"/>
      <c r="K69" s="511"/>
      <c r="L69" s="511"/>
      <c r="M69" s="511"/>
      <c r="N69" s="511"/>
      <c r="O69" s="532"/>
      <c r="P69" s="533"/>
    </row>
    <row r="70" spans="1:16" ht="9" customHeight="1">
      <c r="A70" s="510"/>
      <c r="C70" s="512"/>
      <c r="D70" s="512"/>
      <c r="E70" s="512"/>
      <c r="F70" s="512"/>
      <c r="G70" s="511"/>
      <c r="H70" s="511"/>
      <c r="I70" s="511"/>
      <c r="J70" s="511"/>
      <c r="K70" s="511"/>
      <c r="L70" s="511"/>
      <c r="M70" s="511"/>
      <c r="N70" s="511"/>
      <c r="O70" s="532"/>
      <c r="P70" s="533"/>
    </row>
    <row r="71" spans="1:16" ht="9" customHeight="1">
      <c r="A71" s="514"/>
      <c r="C71" s="512"/>
      <c r="D71" s="512"/>
      <c r="E71" s="512"/>
      <c r="F71" s="512"/>
      <c r="G71" s="511"/>
      <c r="H71" s="511"/>
      <c r="I71" s="511"/>
      <c r="J71" s="511"/>
      <c r="K71" s="511"/>
      <c r="L71" s="511"/>
      <c r="M71" s="511"/>
      <c r="N71" s="511"/>
      <c r="O71" s="532"/>
      <c r="P71" s="533"/>
    </row>
    <row r="72" spans="1:16" ht="9" customHeight="1">
      <c r="A72" s="516"/>
      <c r="C72" s="512"/>
      <c r="D72" s="512"/>
      <c r="E72" s="512"/>
      <c r="F72" s="512"/>
      <c r="G72" s="511"/>
      <c r="H72" s="511"/>
      <c r="I72" s="511"/>
      <c r="J72" s="511"/>
      <c r="K72" s="511"/>
      <c r="L72" s="511"/>
      <c r="M72" s="511"/>
      <c r="N72" s="511"/>
      <c r="O72" s="532"/>
      <c r="P72" s="533"/>
    </row>
    <row r="73" spans="1:16" ht="9" customHeight="1">
      <c r="A73" s="510"/>
      <c r="C73" s="512"/>
      <c r="D73" s="512"/>
      <c r="E73" s="512"/>
      <c r="F73" s="512"/>
      <c r="G73" s="511"/>
      <c r="H73" s="511"/>
      <c r="I73" s="511"/>
      <c r="J73" s="511"/>
      <c r="K73" s="511"/>
      <c r="L73" s="511"/>
      <c r="M73" s="511"/>
      <c r="N73" s="511"/>
      <c r="O73" s="532"/>
      <c r="P73" s="533"/>
    </row>
    <row r="74" spans="1:16" ht="9" customHeight="1">
      <c r="A74" s="510"/>
      <c r="C74" s="512"/>
      <c r="D74" s="512"/>
      <c r="E74" s="512"/>
      <c r="F74" s="512"/>
      <c r="G74" s="511"/>
      <c r="H74" s="511"/>
      <c r="I74" s="511"/>
      <c r="J74" s="511"/>
      <c r="K74" s="511"/>
      <c r="L74" s="511"/>
      <c r="M74" s="511"/>
      <c r="N74" s="511"/>
      <c r="O74" s="532"/>
      <c r="P74" s="533"/>
    </row>
    <row r="75" spans="1:16" ht="9" customHeight="1">
      <c r="A75" s="510"/>
      <c r="C75" s="412"/>
      <c r="D75" s="412"/>
      <c r="E75" s="412"/>
      <c r="F75" s="412"/>
      <c r="O75" s="130"/>
    </row>
    <row r="76" spans="1:16" ht="9" customHeight="1">
      <c r="A76" s="510"/>
      <c r="C76" s="412"/>
      <c r="D76" s="412"/>
      <c r="E76" s="412"/>
      <c r="F76" s="412"/>
      <c r="O76" s="130"/>
    </row>
    <row r="77" spans="1:16" ht="9" customHeight="1">
      <c r="A77" s="510"/>
      <c r="C77" s="412"/>
      <c r="D77" s="412"/>
      <c r="E77" s="412"/>
      <c r="F77" s="412"/>
      <c r="O77" s="130"/>
    </row>
    <row r="78" spans="1:16" ht="9" customHeight="1">
      <c r="A78" s="510"/>
      <c r="C78" s="412"/>
      <c r="D78" s="412"/>
      <c r="E78" s="412"/>
      <c r="F78" s="412"/>
      <c r="O78" s="130"/>
    </row>
    <row r="79" spans="1:16" ht="9" customHeight="1">
      <c r="A79" s="510"/>
      <c r="C79" s="412"/>
      <c r="D79" s="412"/>
      <c r="E79" s="412"/>
      <c r="F79" s="412"/>
      <c r="O79" s="130"/>
    </row>
    <row r="80" spans="1:16" ht="9" customHeight="1">
      <c r="A80" s="510"/>
      <c r="C80" s="412"/>
      <c r="D80" s="412"/>
      <c r="E80" s="412"/>
      <c r="F80" s="412"/>
      <c r="O80" s="130"/>
    </row>
    <row r="81" spans="1:15" ht="9" customHeight="1">
      <c r="A81" s="514"/>
      <c r="C81" s="412"/>
      <c r="D81" s="412"/>
      <c r="E81" s="412"/>
      <c r="F81" s="412"/>
      <c r="O81" s="130"/>
    </row>
    <row r="82" spans="1:15" ht="9" customHeight="1">
      <c r="A82" s="516"/>
      <c r="C82" s="412"/>
      <c r="D82" s="412"/>
      <c r="E82" s="412"/>
      <c r="F82" s="412"/>
      <c r="O82" s="130"/>
    </row>
    <row r="83" spans="1:15" ht="9" customHeight="1">
      <c r="A83" s="510"/>
      <c r="C83" s="412"/>
      <c r="D83" s="412"/>
      <c r="E83" s="412"/>
      <c r="F83" s="412"/>
      <c r="O83" s="130"/>
    </row>
    <row r="84" spans="1:15" ht="9" customHeight="1">
      <c r="A84" s="510"/>
      <c r="C84" s="412"/>
      <c r="D84" s="412"/>
      <c r="E84" s="412"/>
      <c r="F84" s="412"/>
      <c r="O84" s="130"/>
    </row>
    <row r="85" spans="1:15" ht="9" customHeight="1">
      <c r="A85" s="510"/>
      <c r="C85" s="412"/>
      <c r="D85" s="412"/>
      <c r="E85" s="412"/>
      <c r="F85" s="412"/>
      <c r="O85" s="130"/>
    </row>
    <row r="86" spans="1:15" ht="9" customHeight="1">
      <c r="A86" s="510"/>
      <c r="C86" s="412"/>
      <c r="D86" s="412"/>
      <c r="E86" s="412"/>
      <c r="F86" s="412"/>
      <c r="O86" s="130"/>
    </row>
    <row r="87" spans="1:15" ht="9" customHeight="1">
      <c r="A87" s="510"/>
      <c r="C87" s="412"/>
      <c r="D87" s="412"/>
      <c r="E87" s="412"/>
      <c r="F87" s="412"/>
      <c r="O87" s="130"/>
    </row>
    <row r="88" spans="1:15" ht="9" customHeight="1">
      <c r="A88" s="510"/>
      <c r="C88" s="412"/>
      <c r="D88" s="412"/>
      <c r="E88" s="412"/>
      <c r="F88" s="412"/>
      <c r="O88" s="130"/>
    </row>
    <row r="89" spans="1:15" ht="9" customHeight="1">
      <c r="A89" s="510"/>
      <c r="C89" s="412"/>
      <c r="D89" s="412"/>
      <c r="E89" s="412"/>
      <c r="F89" s="412"/>
      <c r="O89" s="130"/>
    </row>
    <row r="90" spans="1:15" ht="9" customHeight="1">
      <c r="A90" s="510"/>
      <c r="C90" s="412"/>
      <c r="D90" s="412"/>
      <c r="E90" s="412"/>
      <c r="F90" s="412"/>
      <c r="O90" s="130"/>
    </row>
    <row r="91" spans="1:15" ht="9" customHeight="1">
      <c r="A91" s="510"/>
      <c r="C91" s="412"/>
      <c r="D91" s="412"/>
      <c r="E91" s="412"/>
      <c r="F91" s="412"/>
      <c r="O91" s="130"/>
    </row>
    <row r="92" spans="1:15" ht="9" customHeight="1">
      <c r="A92" s="516"/>
      <c r="C92" s="412"/>
      <c r="D92" s="412"/>
      <c r="E92" s="412"/>
      <c r="F92" s="412"/>
      <c r="O92" s="130"/>
    </row>
    <row r="93" spans="1:15" ht="9" customHeight="1">
      <c r="A93" s="510"/>
      <c r="C93" s="412"/>
      <c r="D93" s="412"/>
      <c r="E93" s="412"/>
      <c r="F93" s="412"/>
      <c r="O93" s="130"/>
    </row>
    <row r="94" spans="1:15" ht="9" customHeight="1">
      <c r="A94" s="510"/>
      <c r="C94" s="412"/>
      <c r="D94" s="412"/>
      <c r="E94" s="412"/>
      <c r="F94" s="412"/>
      <c r="O94" s="130"/>
    </row>
    <row r="95" spans="1:15" ht="9" customHeight="1">
      <c r="A95" s="510"/>
      <c r="C95" s="412"/>
      <c r="D95" s="412"/>
      <c r="E95" s="412"/>
      <c r="F95" s="412"/>
      <c r="O95" s="130"/>
    </row>
    <row r="96" spans="1:15">
      <c r="A96" s="517"/>
      <c r="C96" s="412"/>
      <c r="D96" s="412"/>
      <c r="E96" s="412"/>
      <c r="F96" s="412"/>
      <c r="O96" s="130"/>
    </row>
    <row r="97" spans="1:15">
      <c r="A97" s="517"/>
      <c r="C97" s="412"/>
      <c r="D97" s="412"/>
      <c r="E97" s="412"/>
      <c r="F97" s="412"/>
      <c r="O97" s="130"/>
    </row>
    <row r="98" spans="1:15">
      <c r="A98" s="517"/>
      <c r="C98" s="412"/>
      <c r="D98" s="412"/>
      <c r="E98" s="412"/>
      <c r="F98" s="412"/>
      <c r="O98" s="130"/>
    </row>
    <row r="99" spans="1:15">
      <c r="A99" s="517"/>
      <c r="C99" s="412"/>
      <c r="D99" s="412"/>
      <c r="E99" s="412"/>
      <c r="F99" s="412"/>
      <c r="O99" s="130"/>
    </row>
    <row r="100" spans="1:15">
      <c r="A100" s="517"/>
      <c r="C100" s="412"/>
      <c r="D100" s="412"/>
      <c r="E100" s="412"/>
      <c r="F100" s="412"/>
      <c r="O100" s="130"/>
    </row>
    <row r="101" spans="1:15">
      <c r="A101" s="517"/>
      <c r="C101" s="412"/>
      <c r="D101" s="412"/>
      <c r="E101" s="412"/>
      <c r="F101" s="412"/>
      <c r="O101" s="130"/>
    </row>
    <row r="102" spans="1:15">
      <c r="A102" s="517"/>
      <c r="C102" s="412"/>
      <c r="D102" s="412"/>
      <c r="E102" s="412"/>
      <c r="F102" s="412"/>
      <c r="O102" s="130"/>
    </row>
    <row r="103" spans="1:15" ht="15.75">
      <c r="A103" s="518"/>
      <c r="C103" s="412"/>
      <c r="D103" s="412"/>
      <c r="E103" s="412"/>
      <c r="F103" s="412"/>
      <c r="O103" s="130"/>
    </row>
    <row r="104" spans="1:15" ht="15.75">
      <c r="A104" s="518"/>
      <c r="C104" s="412"/>
      <c r="D104" s="412"/>
      <c r="E104" s="412"/>
      <c r="F104" s="412"/>
      <c r="O104" s="130"/>
    </row>
    <row r="105" spans="1:15" ht="15.75">
      <c r="A105" s="518"/>
      <c r="C105" s="412"/>
      <c r="D105" s="412"/>
      <c r="E105" s="412"/>
      <c r="F105" s="412"/>
      <c r="O105" s="130"/>
    </row>
    <row r="106" spans="1:15" ht="15.75">
      <c r="A106" s="518"/>
      <c r="C106" s="412"/>
      <c r="D106" s="412"/>
      <c r="E106" s="412"/>
      <c r="F106" s="412"/>
      <c r="O106" s="130"/>
    </row>
    <row r="107" spans="1:15" ht="15.75">
      <c r="A107" s="518"/>
      <c r="C107" s="412"/>
      <c r="D107" s="412"/>
      <c r="E107" s="412"/>
      <c r="F107" s="412"/>
      <c r="O107" s="130"/>
    </row>
    <row r="108" spans="1:15" ht="15.75">
      <c r="A108" s="518"/>
      <c r="C108" s="412"/>
      <c r="D108" s="412"/>
      <c r="E108" s="412"/>
      <c r="F108" s="412"/>
      <c r="O108" s="130"/>
    </row>
    <row r="109" spans="1:15" ht="15.75">
      <c r="A109" s="518"/>
      <c r="C109" s="412"/>
      <c r="D109" s="412"/>
      <c r="E109" s="412"/>
      <c r="F109" s="412"/>
      <c r="O109" s="130"/>
    </row>
    <row r="110" spans="1:15" ht="15.75">
      <c r="A110" s="518"/>
      <c r="C110" s="412"/>
      <c r="D110" s="412"/>
      <c r="E110" s="412"/>
      <c r="F110" s="412"/>
      <c r="O110" s="130"/>
    </row>
    <row r="111" spans="1:15" ht="15.75">
      <c r="A111" s="518"/>
      <c r="C111" s="412"/>
      <c r="D111" s="412"/>
      <c r="E111" s="412"/>
      <c r="F111" s="412"/>
      <c r="O111" s="130"/>
    </row>
    <row r="112" spans="1:15" ht="15.75">
      <c r="A112" s="518"/>
      <c r="C112" s="412"/>
      <c r="D112" s="412"/>
      <c r="E112" s="412"/>
      <c r="F112" s="412"/>
      <c r="O112" s="130"/>
    </row>
    <row r="113" spans="1:15" ht="15.75">
      <c r="A113" s="518"/>
      <c r="C113" s="412"/>
      <c r="D113" s="412"/>
      <c r="E113" s="412"/>
      <c r="F113" s="412"/>
      <c r="O113" s="130"/>
    </row>
    <row r="114" spans="1:15" ht="15.75">
      <c r="A114" s="518"/>
      <c r="C114" s="412"/>
      <c r="D114" s="412"/>
      <c r="E114" s="412"/>
      <c r="F114" s="412"/>
      <c r="O114" s="130"/>
    </row>
    <row r="115" spans="1:15" ht="15.75">
      <c r="A115" s="518"/>
      <c r="C115" s="412"/>
      <c r="D115" s="412"/>
      <c r="E115" s="412"/>
      <c r="F115" s="412"/>
      <c r="O115" s="130"/>
    </row>
    <row r="116" spans="1:15" ht="15.75">
      <c r="A116" s="518"/>
      <c r="C116" s="412"/>
      <c r="D116" s="412"/>
      <c r="E116" s="412"/>
      <c r="F116" s="412"/>
      <c r="O116" s="130"/>
    </row>
    <row r="117" spans="1:15" ht="15.75">
      <c r="A117" s="518"/>
      <c r="C117" s="412"/>
      <c r="D117" s="412"/>
      <c r="E117" s="412"/>
      <c r="F117" s="412"/>
      <c r="O117" s="130"/>
    </row>
    <row r="118" spans="1:15" ht="15.75">
      <c r="A118" s="518"/>
      <c r="C118" s="412"/>
      <c r="D118" s="412"/>
      <c r="E118" s="412"/>
      <c r="F118" s="412"/>
      <c r="O118" s="130"/>
    </row>
    <row r="119" spans="1:15" ht="15.75">
      <c r="A119" s="518"/>
      <c r="C119" s="412"/>
      <c r="D119" s="412"/>
      <c r="E119" s="412"/>
      <c r="F119" s="412"/>
      <c r="O119" s="130"/>
    </row>
    <row r="120" spans="1:15" ht="15.75">
      <c r="A120" s="518"/>
      <c r="C120" s="412"/>
      <c r="D120" s="412"/>
      <c r="E120" s="412"/>
      <c r="F120" s="412"/>
      <c r="O120" s="130"/>
    </row>
    <row r="121" spans="1:15" ht="15.75">
      <c r="A121" s="518"/>
      <c r="C121" s="412"/>
      <c r="D121" s="412"/>
      <c r="E121" s="412"/>
      <c r="F121" s="412"/>
      <c r="O121" s="130"/>
    </row>
    <row r="122" spans="1:15" ht="15.75">
      <c r="A122" s="518"/>
      <c r="C122" s="412"/>
      <c r="D122" s="412"/>
      <c r="E122" s="412"/>
      <c r="F122" s="412"/>
      <c r="O122" s="130"/>
    </row>
    <row r="123" spans="1:15" ht="15.75">
      <c r="A123" s="518"/>
      <c r="C123" s="412"/>
      <c r="D123" s="412"/>
      <c r="E123" s="412"/>
      <c r="F123" s="412"/>
      <c r="O123" s="130"/>
    </row>
    <row r="124" spans="1:15" ht="15.75">
      <c r="A124" s="518"/>
      <c r="C124" s="412"/>
      <c r="D124" s="412"/>
      <c r="E124" s="412"/>
      <c r="F124" s="412"/>
      <c r="O124" s="130"/>
    </row>
    <row r="125" spans="1:15" ht="15.75">
      <c r="A125" s="518"/>
      <c r="C125" s="412"/>
      <c r="D125" s="412"/>
      <c r="E125" s="412"/>
      <c r="F125" s="412"/>
      <c r="O125" s="130"/>
    </row>
    <row r="126" spans="1:15" ht="15.75">
      <c r="A126" s="518"/>
      <c r="C126" s="412"/>
      <c r="D126" s="412"/>
      <c r="E126" s="412"/>
      <c r="F126" s="412"/>
      <c r="O126" s="130"/>
    </row>
    <row r="127" spans="1:15" ht="15.75">
      <c r="A127" s="518"/>
      <c r="C127" s="412"/>
      <c r="D127" s="412"/>
      <c r="E127" s="412"/>
      <c r="F127" s="412"/>
      <c r="O127" s="130"/>
    </row>
    <row r="128" spans="1:15" ht="15.75">
      <c r="A128" s="518"/>
      <c r="C128" s="412"/>
      <c r="D128" s="412"/>
      <c r="E128" s="412"/>
      <c r="F128" s="412"/>
      <c r="O128" s="130"/>
    </row>
    <row r="129" spans="1:15" ht="15.75">
      <c r="A129" s="518"/>
      <c r="C129" s="412"/>
      <c r="D129" s="412"/>
      <c r="E129" s="412"/>
      <c r="F129" s="412"/>
      <c r="O129" s="130"/>
    </row>
    <row r="130" spans="1:15" ht="15.75">
      <c r="A130" s="518"/>
      <c r="C130" s="412"/>
      <c r="D130" s="412"/>
      <c r="E130" s="412"/>
      <c r="F130" s="412"/>
      <c r="O130" s="130"/>
    </row>
    <row r="131" spans="1:15" ht="15.75">
      <c r="A131" s="518"/>
      <c r="C131" s="412"/>
      <c r="D131" s="412"/>
      <c r="E131" s="412"/>
      <c r="F131" s="412"/>
      <c r="O131" s="130"/>
    </row>
    <row r="132" spans="1:15" ht="15.75">
      <c r="A132" s="518"/>
      <c r="C132" s="412"/>
      <c r="D132" s="412"/>
      <c r="E132" s="412"/>
      <c r="F132" s="412"/>
      <c r="O132" s="130"/>
    </row>
    <row r="133" spans="1:15" ht="15.75">
      <c r="A133" s="518"/>
      <c r="C133" s="412"/>
      <c r="D133" s="412"/>
      <c r="E133" s="412"/>
      <c r="F133" s="412"/>
      <c r="O133" s="130"/>
    </row>
    <row r="134" spans="1:15" ht="15.75">
      <c r="A134" s="518"/>
      <c r="C134" s="412"/>
      <c r="D134" s="412"/>
      <c r="E134" s="412"/>
      <c r="F134" s="412"/>
      <c r="O134" s="130"/>
    </row>
    <row r="135" spans="1:15" ht="15.75">
      <c r="A135" s="518"/>
      <c r="C135" s="412"/>
      <c r="D135" s="412"/>
      <c r="E135" s="412"/>
      <c r="F135" s="412"/>
      <c r="O135" s="130"/>
    </row>
    <row r="136" spans="1:15" ht="15.75">
      <c r="A136" s="518"/>
      <c r="C136" s="412"/>
      <c r="D136" s="412"/>
      <c r="E136" s="412"/>
      <c r="F136" s="412"/>
      <c r="O136" s="130"/>
    </row>
    <row r="137" spans="1:15" ht="15.75">
      <c r="A137" s="518"/>
      <c r="C137" s="412"/>
      <c r="D137" s="412"/>
      <c r="E137" s="412"/>
      <c r="F137" s="412"/>
      <c r="O137" s="130"/>
    </row>
    <row r="138" spans="1:15" ht="15.75">
      <c r="A138" s="518"/>
      <c r="C138" s="412"/>
      <c r="D138" s="412"/>
      <c r="E138" s="412"/>
      <c r="F138" s="412"/>
      <c r="O138" s="130"/>
    </row>
    <row r="139" spans="1:15" ht="15.75">
      <c r="A139" s="518"/>
      <c r="C139" s="412"/>
      <c r="D139" s="412"/>
      <c r="E139" s="412"/>
      <c r="F139" s="412"/>
      <c r="O139" s="130"/>
    </row>
    <row r="140" spans="1:15" ht="15.75">
      <c r="A140" s="518"/>
      <c r="C140" s="412"/>
      <c r="D140" s="412"/>
      <c r="E140" s="412"/>
      <c r="F140" s="412"/>
      <c r="O140" s="130"/>
    </row>
    <row r="141" spans="1:15" ht="15.75">
      <c r="A141" s="518"/>
      <c r="C141" s="412"/>
      <c r="D141" s="412"/>
      <c r="E141" s="412"/>
      <c r="F141" s="412"/>
      <c r="O141" s="130"/>
    </row>
    <row r="142" spans="1:15" ht="15.75">
      <c r="A142" s="518"/>
      <c r="C142" s="412"/>
      <c r="D142" s="412"/>
      <c r="E142" s="412"/>
      <c r="F142" s="412"/>
      <c r="O142" s="130"/>
    </row>
    <row r="143" spans="1:15" ht="15.75">
      <c r="A143" s="518"/>
      <c r="C143" s="412"/>
      <c r="D143" s="412"/>
      <c r="E143" s="412"/>
      <c r="F143" s="412"/>
      <c r="O143" s="130"/>
    </row>
    <row r="144" spans="1:15" ht="15.75">
      <c r="A144" s="518"/>
      <c r="C144" s="412"/>
      <c r="D144" s="412"/>
      <c r="E144" s="412"/>
      <c r="F144" s="412"/>
      <c r="O144" s="130"/>
    </row>
    <row r="145" spans="1:15" ht="15.75">
      <c r="A145" s="518"/>
      <c r="C145" s="412"/>
      <c r="D145" s="412"/>
      <c r="E145" s="412"/>
      <c r="F145" s="412"/>
      <c r="O145" s="130"/>
    </row>
    <row r="146" spans="1:15" ht="15.75">
      <c r="A146" s="518"/>
      <c r="C146" s="412"/>
      <c r="D146" s="412"/>
      <c r="E146" s="412"/>
      <c r="F146" s="412"/>
      <c r="O146" s="130"/>
    </row>
    <row r="147" spans="1:15" ht="15.75">
      <c r="A147" s="518"/>
      <c r="C147" s="412"/>
      <c r="D147" s="412"/>
      <c r="E147" s="412"/>
      <c r="F147" s="412"/>
      <c r="O147" s="130"/>
    </row>
    <row r="148" spans="1:15" ht="15.75">
      <c r="A148" s="518"/>
      <c r="C148" s="412"/>
      <c r="D148" s="412"/>
      <c r="E148" s="412"/>
      <c r="F148" s="412"/>
      <c r="O148" s="130"/>
    </row>
    <row r="149" spans="1:15" ht="15.75">
      <c r="A149" s="518"/>
      <c r="C149" s="412"/>
      <c r="D149" s="412"/>
      <c r="E149" s="412"/>
      <c r="F149" s="412"/>
      <c r="O149" s="130"/>
    </row>
    <row r="150" spans="1:15" ht="15.75">
      <c r="A150" s="518"/>
      <c r="C150" s="412"/>
      <c r="D150" s="412"/>
      <c r="E150" s="412"/>
      <c r="F150" s="412"/>
      <c r="O150" s="130"/>
    </row>
    <row r="151" spans="1:15" ht="15.75">
      <c r="A151" s="518"/>
      <c r="C151" s="412"/>
      <c r="D151" s="412"/>
      <c r="E151" s="412"/>
      <c r="F151" s="412"/>
      <c r="O151" s="130"/>
    </row>
    <row r="152" spans="1:15" ht="15.75">
      <c r="A152" s="518"/>
      <c r="C152" s="412"/>
      <c r="D152" s="412"/>
      <c r="E152" s="412"/>
      <c r="F152" s="412"/>
      <c r="O152" s="130"/>
    </row>
    <row r="153" spans="1:15" ht="15.75">
      <c r="A153" s="518"/>
      <c r="C153" s="412"/>
      <c r="D153" s="412"/>
      <c r="E153" s="412"/>
      <c r="F153" s="412"/>
      <c r="O153" s="130"/>
    </row>
    <row r="154" spans="1:15" ht="15.75">
      <c r="A154" s="518"/>
      <c r="C154" s="412"/>
      <c r="D154" s="412"/>
      <c r="E154" s="412"/>
      <c r="F154" s="412"/>
      <c r="O154" s="130"/>
    </row>
    <row r="155" spans="1:15" ht="15.75">
      <c r="A155" s="518"/>
      <c r="C155" s="412"/>
      <c r="D155" s="412"/>
      <c r="E155" s="412"/>
      <c r="F155" s="412"/>
      <c r="O155" s="130"/>
    </row>
    <row r="156" spans="1:15" ht="15.75">
      <c r="A156" s="518"/>
      <c r="C156" s="412"/>
      <c r="D156" s="412"/>
      <c r="E156" s="412"/>
      <c r="F156" s="412"/>
      <c r="O156" s="130"/>
    </row>
    <row r="157" spans="1:15" ht="15.75">
      <c r="A157" s="518"/>
      <c r="C157" s="412"/>
      <c r="D157" s="412"/>
      <c r="E157" s="412"/>
      <c r="F157" s="412"/>
      <c r="O157" s="130"/>
    </row>
    <row r="158" spans="1:15" ht="15.75">
      <c r="A158" s="518"/>
      <c r="C158" s="412"/>
      <c r="D158" s="412"/>
      <c r="E158" s="412"/>
      <c r="F158" s="412"/>
      <c r="O158" s="130"/>
    </row>
    <row r="159" spans="1:15" ht="15.75">
      <c r="A159" s="518"/>
      <c r="C159" s="412"/>
      <c r="D159" s="412"/>
      <c r="E159" s="412"/>
      <c r="F159" s="412"/>
      <c r="O159" s="130"/>
    </row>
    <row r="160" spans="1:15" ht="15.75">
      <c r="A160" s="518"/>
      <c r="C160" s="412"/>
      <c r="D160" s="412"/>
      <c r="E160" s="412"/>
      <c r="F160" s="412"/>
      <c r="O160" s="130"/>
    </row>
    <row r="161" spans="1:15" ht="15.75">
      <c r="A161" s="518"/>
      <c r="C161" s="412"/>
      <c r="D161" s="412"/>
      <c r="E161" s="412"/>
      <c r="F161" s="412"/>
      <c r="O161" s="130"/>
    </row>
    <row r="162" spans="1:15" ht="15.75">
      <c r="A162" s="518"/>
      <c r="C162" s="412"/>
      <c r="D162" s="412"/>
      <c r="E162" s="412"/>
      <c r="F162" s="412"/>
      <c r="O162" s="130"/>
    </row>
    <row r="163" spans="1:15" ht="15.75">
      <c r="A163" s="518"/>
      <c r="C163" s="412"/>
      <c r="D163" s="412"/>
      <c r="E163" s="412"/>
      <c r="F163" s="412"/>
      <c r="O163" s="130"/>
    </row>
    <row r="164" spans="1:15" ht="15.75">
      <c r="A164" s="518"/>
      <c r="C164" s="412"/>
      <c r="D164" s="412"/>
      <c r="E164" s="412"/>
      <c r="F164" s="412"/>
      <c r="O164" s="130"/>
    </row>
    <row r="165" spans="1:15" ht="15.75">
      <c r="A165" s="518"/>
      <c r="C165" s="412"/>
      <c r="D165" s="412"/>
      <c r="E165" s="412"/>
      <c r="F165" s="412"/>
      <c r="O165" s="130"/>
    </row>
    <row r="166" spans="1:15" ht="15.75">
      <c r="A166" s="518"/>
      <c r="C166" s="412"/>
      <c r="D166" s="412"/>
      <c r="E166" s="412"/>
      <c r="F166" s="412"/>
      <c r="O166" s="130"/>
    </row>
    <row r="167" spans="1:15" ht="15.75">
      <c r="A167" s="518"/>
      <c r="C167" s="412"/>
      <c r="D167" s="412"/>
      <c r="E167" s="412"/>
      <c r="F167" s="412"/>
      <c r="O167" s="130"/>
    </row>
    <row r="168" spans="1:15" ht="15.75">
      <c r="A168" s="518"/>
      <c r="C168" s="412"/>
      <c r="D168" s="412"/>
      <c r="E168" s="412"/>
      <c r="F168" s="412"/>
      <c r="O168" s="130"/>
    </row>
    <row r="169" spans="1:15" ht="15.75">
      <c r="A169" s="518"/>
      <c r="C169" s="412"/>
      <c r="D169" s="412"/>
      <c r="E169" s="412"/>
      <c r="F169" s="412"/>
      <c r="O169" s="130"/>
    </row>
    <row r="170" spans="1:15" ht="15.75">
      <c r="A170" s="518"/>
      <c r="C170" s="412"/>
      <c r="D170" s="412"/>
      <c r="E170" s="412"/>
      <c r="F170" s="412"/>
      <c r="O170" s="130"/>
    </row>
    <row r="171" spans="1:15" ht="15.75">
      <c r="A171" s="518"/>
      <c r="C171" s="412"/>
      <c r="D171" s="412"/>
      <c r="E171" s="412"/>
      <c r="F171" s="412"/>
      <c r="O171" s="130"/>
    </row>
    <row r="172" spans="1:15" ht="15.75">
      <c r="A172" s="518"/>
      <c r="C172" s="412"/>
      <c r="D172" s="412"/>
      <c r="E172" s="412"/>
      <c r="F172" s="412"/>
      <c r="O172" s="130"/>
    </row>
    <row r="173" spans="1:15" ht="15.75">
      <c r="A173" s="518"/>
      <c r="C173" s="412"/>
      <c r="D173" s="412"/>
      <c r="E173" s="412"/>
      <c r="F173" s="412"/>
      <c r="O173" s="130"/>
    </row>
    <row r="174" spans="1:15" ht="15.75">
      <c r="A174" s="518"/>
      <c r="C174" s="412"/>
      <c r="D174" s="412"/>
      <c r="E174" s="412"/>
      <c r="F174" s="412"/>
      <c r="O174" s="130"/>
    </row>
    <row r="175" spans="1:15" ht="15.75">
      <c r="A175" s="518"/>
      <c r="C175" s="412"/>
      <c r="D175" s="412"/>
      <c r="E175" s="412"/>
      <c r="F175" s="412"/>
      <c r="O175" s="130"/>
    </row>
    <row r="176" spans="1:15" ht="15.75">
      <c r="A176" s="518"/>
      <c r="C176" s="412"/>
      <c r="D176" s="412"/>
      <c r="E176" s="412"/>
      <c r="F176" s="412"/>
      <c r="O176" s="130"/>
    </row>
    <row r="177" spans="1:15" ht="15.75">
      <c r="A177" s="518"/>
      <c r="C177" s="412"/>
      <c r="D177" s="412"/>
      <c r="E177" s="412"/>
      <c r="F177" s="412"/>
      <c r="O177" s="130"/>
    </row>
    <row r="178" spans="1:15" ht="15.75">
      <c r="A178" s="518"/>
      <c r="C178" s="412"/>
      <c r="D178" s="412"/>
      <c r="E178" s="412"/>
      <c r="F178" s="412"/>
      <c r="O178" s="130"/>
    </row>
    <row r="179" spans="1:15" ht="15.75">
      <c r="A179" s="518"/>
      <c r="C179" s="412"/>
      <c r="D179" s="412"/>
      <c r="E179" s="412"/>
      <c r="F179" s="412"/>
      <c r="O179" s="130"/>
    </row>
    <row r="180" spans="1:15" ht="15.75">
      <c r="A180" s="518"/>
      <c r="C180" s="412"/>
      <c r="D180" s="412"/>
      <c r="E180" s="412"/>
      <c r="F180" s="412"/>
      <c r="O180" s="130"/>
    </row>
    <row r="181" spans="1:15" ht="15.75">
      <c r="A181" s="518"/>
      <c r="C181" s="412"/>
      <c r="D181" s="412"/>
      <c r="E181" s="412"/>
      <c r="F181" s="412"/>
      <c r="O181" s="130"/>
    </row>
    <row r="182" spans="1:15" ht="15.75">
      <c r="A182" s="518"/>
      <c r="C182" s="412"/>
      <c r="D182" s="412"/>
      <c r="E182" s="412"/>
      <c r="F182" s="412"/>
      <c r="O182" s="130"/>
    </row>
    <row r="183" spans="1:15" ht="15.75">
      <c r="A183" s="518"/>
      <c r="C183" s="412"/>
      <c r="D183" s="412"/>
      <c r="E183" s="412"/>
      <c r="F183" s="412"/>
      <c r="O183" s="130"/>
    </row>
    <row r="184" spans="1:15" ht="15.75">
      <c r="A184" s="518"/>
      <c r="C184" s="412"/>
      <c r="D184" s="412"/>
      <c r="E184" s="412"/>
      <c r="F184" s="412"/>
      <c r="O184" s="130"/>
    </row>
    <row r="185" spans="1:15" ht="15.75">
      <c r="A185" s="518"/>
      <c r="C185" s="412"/>
      <c r="D185" s="412"/>
      <c r="E185" s="412"/>
      <c r="F185" s="412"/>
      <c r="O185" s="130"/>
    </row>
    <row r="186" spans="1:15" ht="15.75">
      <c r="A186" s="518"/>
      <c r="C186" s="412"/>
      <c r="D186" s="412"/>
      <c r="E186" s="412"/>
      <c r="F186" s="412"/>
      <c r="O186" s="130"/>
    </row>
    <row r="187" spans="1:15" ht="15.75">
      <c r="A187" s="518"/>
      <c r="C187" s="412"/>
      <c r="D187" s="412"/>
      <c r="E187" s="412"/>
      <c r="F187" s="412"/>
      <c r="O187" s="130"/>
    </row>
    <row r="188" spans="1:15" ht="15.75">
      <c r="A188" s="518"/>
      <c r="C188" s="412"/>
      <c r="D188" s="412"/>
      <c r="E188" s="412"/>
      <c r="F188" s="412"/>
      <c r="O188" s="130"/>
    </row>
    <row r="189" spans="1:15" ht="15.75">
      <c r="A189" s="518"/>
      <c r="C189" s="412"/>
      <c r="D189" s="412"/>
      <c r="E189" s="412"/>
      <c r="F189" s="412"/>
      <c r="O189" s="130"/>
    </row>
    <row r="190" spans="1:15" ht="15.75">
      <c r="A190" s="518"/>
      <c r="C190" s="412"/>
      <c r="D190" s="412"/>
      <c r="E190" s="412"/>
      <c r="F190" s="412"/>
      <c r="O190" s="130"/>
    </row>
    <row r="191" spans="1:15" ht="15.75">
      <c r="A191" s="518"/>
      <c r="C191" s="412"/>
      <c r="D191" s="412"/>
      <c r="E191" s="412"/>
      <c r="F191" s="412"/>
      <c r="O191" s="130"/>
    </row>
    <row r="192" spans="1:15" ht="15.75">
      <c r="A192" s="518"/>
      <c r="C192" s="412"/>
      <c r="D192" s="412"/>
      <c r="E192" s="412"/>
      <c r="F192" s="412"/>
      <c r="O192" s="130"/>
    </row>
    <row r="193" spans="1:15" ht="15.75">
      <c r="A193" s="518"/>
      <c r="C193" s="412"/>
      <c r="D193" s="412"/>
      <c r="E193" s="412"/>
      <c r="F193" s="412"/>
      <c r="O193" s="130"/>
    </row>
    <row r="194" spans="1:15" ht="15.75">
      <c r="A194" s="414"/>
      <c r="C194" s="412"/>
      <c r="D194" s="412"/>
      <c r="E194" s="412"/>
      <c r="F194" s="412"/>
      <c r="O194" s="130"/>
    </row>
    <row r="195" spans="1:15" ht="15.75">
      <c r="A195" s="414"/>
      <c r="C195" s="412"/>
      <c r="D195" s="412"/>
      <c r="E195" s="412"/>
      <c r="F195" s="412"/>
      <c r="O195" s="130"/>
    </row>
    <row r="196" spans="1:15" ht="15.75">
      <c r="A196" s="414"/>
      <c r="C196" s="412"/>
      <c r="D196" s="412"/>
      <c r="E196" s="412"/>
      <c r="F196" s="412"/>
      <c r="O196" s="130"/>
    </row>
    <row r="197" spans="1:15" ht="15.75">
      <c r="A197" s="414"/>
      <c r="C197" s="412"/>
      <c r="D197" s="412"/>
      <c r="E197" s="412"/>
      <c r="F197" s="412"/>
    </row>
    <row r="198" spans="1:15" ht="15.75">
      <c r="A198" s="414"/>
      <c r="C198" s="412"/>
      <c r="D198" s="412"/>
      <c r="E198" s="412"/>
      <c r="F198" s="412"/>
    </row>
    <row r="199" spans="1:15" ht="15.75">
      <c r="A199" s="414"/>
      <c r="C199" s="412"/>
      <c r="D199" s="412"/>
      <c r="E199" s="412"/>
      <c r="F199" s="412"/>
    </row>
    <row r="200" spans="1:15" ht="15.75">
      <c r="A200" s="414"/>
      <c r="C200" s="412"/>
      <c r="D200" s="412"/>
      <c r="E200" s="412"/>
      <c r="F200" s="412"/>
    </row>
    <row r="201" spans="1:15" ht="15.75">
      <c r="A201" s="414"/>
      <c r="C201" s="412"/>
      <c r="D201" s="412"/>
      <c r="E201" s="412"/>
      <c r="F201" s="412"/>
    </row>
    <row r="202" spans="1:15" ht="15.75">
      <c r="A202" s="414"/>
      <c r="C202" s="412"/>
      <c r="D202" s="412"/>
      <c r="E202" s="412"/>
      <c r="F202" s="412"/>
    </row>
    <row r="203" spans="1:15" ht="15.75">
      <c r="A203" s="414"/>
      <c r="C203" s="412"/>
      <c r="D203" s="412"/>
      <c r="E203" s="412"/>
      <c r="F203" s="412"/>
    </row>
    <row r="204" spans="1:15" ht="15.75">
      <c r="A204" s="414"/>
      <c r="C204" s="412"/>
      <c r="D204" s="412"/>
      <c r="E204" s="412"/>
      <c r="F204" s="412"/>
    </row>
    <row r="205" spans="1:15" ht="15.75">
      <c r="A205" s="414"/>
      <c r="C205" s="412"/>
      <c r="D205" s="412"/>
      <c r="E205" s="412"/>
      <c r="F205" s="412"/>
    </row>
    <row r="206" spans="1:15" ht="15.75">
      <c r="A206" s="414"/>
      <c r="C206" s="412"/>
      <c r="D206" s="412"/>
      <c r="E206" s="412"/>
      <c r="F206" s="412"/>
    </row>
    <row r="207" spans="1:15" ht="15.75">
      <c r="A207" s="414"/>
      <c r="C207" s="412"/>
      <c r="D207" s="412"/>
      <c r="E207" s="412"/>
      <c r="F207" s="412"/>
    </row>
    <row r="208" spans="1:15" ht="15.75">
      <c r="A208" s="414"/>
      <c r="C208" s="412"/>
      <c r="D208" s="412"/>
      <c r="E208" s="412"/>
      <c r="F208" s="412"/>
    </row>
    <row r="209" spans="1:6" ht="15.75">
      <c r="A209" s="414"/>
      <c r="C209" s="412"/>
      <c r="D209" s="412"/>
      <c r="E209" s="412"/>
      <c r="F209" s="412"/>
    </row>
    <row r="210" spans="1:6" ht="15.75">
      <c r="A210" s="414"/>
      <c r="C210" s="412"/>
      <c r="D210" s="412"/>
      <c r="E210" s="412"/>
      <c r="F210" s="412"/>
    </row>
    <row r="211" spans="1:6" ht="15.75">
      <c r="A211" s="414"/>
      <c r="C211" s="412"/>
      <c r="D211" s="412"/>
      <c r="E211" s="412"/>
      <c r="F211" s="412"/>
    </row>
    <row r="212" spans="1:6" ht="15.75">
      <c r="A212" s="414"/>
      <c r="C212" s="412"/>
      <c r="D212" s="412"/>
      <c r="E212" s="412"/>
      <c r="F212" s="412"/>
    </row>
    <row r="213" spans="1:6" ht="15.75">
      <c r="A213" s="414"/>
      <c r="C213" s="412"/>
      <c r="D213" s="412"/>
      <c r="E213" s="412"/>
      <c r="F213" s="412"/>
    </row>
    <row r="214" spans="1:6" ht="15.75">
      <c r="A214" s="414"/>
      <c r="C214" s="412"/>
      <c r="D214" s="412"/>
      <c r="E214" s="412"/>
      <c r="F214" s="412"/>
    </row>
    <row r="215" spans="1:6" ht="15.75">
      <c r="A215" s="414"/>
      <c r="C215" s="412"/>
      <c r="D215" s="412"/>
      <c r="E215" s="412"/>
      <c r="F215" s="412"/>
    </row>
    <row r="216" spans="1:6" ht="15.75">
      <c r="A216" s="414"/>
      <c r="C216" s="412"/>
      <c r="D216" s="412"/>
      <c r="E216" s="412"/>
      <c r="F216" s="412"/>
    </row>
    <row r="217" spans="1:6" ht="15.75">
      <c r="A217" s="414"/>
      <c r="C217" s="412"/>
      <c r="D217" s="412"/>
      <c r="E217" s="412"/>
      <c r="F217" s="412"/>
    </row>
    <row r="218" spans="1:6" ht="15.75">
      <c r="A218" s="414"/>
      <c r="C218" s="412"/>
      <c r="D218" s="412"/>
      <c r="E218" s="412"/>
      <c r="F218" s="412"/>
    </row>
    <row r="219" spans="1:6" ht="15.75">
      <c r="A219" s="414"/>
      <c r="C219" s="412"/>
      <c r="D219" s="412"/>
      <c r="E219" s="412"/>
      <c r="F219" s="412"/>
    </row>
    <row r="220" spans="1:6" ht="15.75">
      <c r="A220" s="414"/>
      <c r="C220" s="412"/>
      <c r="D220" s="412"/>
      <c r="E220" s="412"/>
      <c r="F220" s="412"/>
    </row>
    <row r="221" spans="1:6" ht="15.75">
      <c r="A221" s="414"/>
      <c r="C221" s="412"/>
      <c r="D221" s="412"/>
      <c r="E221" s="412"/>
      <c r="F221" s="412"/>
    </row>
    <row r="222" spans="1:6" ht="15.75">
      <c r="A222" s="414"/>
      <c r="C222" s="412"/>
      <c r="D222" s="412"/>
      <c r="E222" s="412"/>
      <c r="F222" s="412"/>
    </row>
    <row r="223" spans="1:6" ht="15.75">
      <c r="A223" s="414"/>
      <c r="C223" s="412"/>
      <c r="D223" s="412"/>
      <c r="E223" s="412"/>
      <c r="F223" s="412"/>
    </row>
    <row r="224" spans="1:6" ht="15.75">
      <c r="A224" s="414"/>
      <c r="C224" s="412"/>
      <c r="D224" s="412"/>
      <c r="E224" s="412"/>
      <c r="F224" s="412"/>
    </row>
    <row r="225" spans="1:6" ht="15.75">
      <c r="A225" s="414"/>
      <c r="C225" s="412"/>
      <c r="D225" s="412"/>
      <c r="E225" s="412"/>
      <c r="F225" s="412"/>
    </row>
    <row r="226" spans="1:6" ht="15.75">
      <c r="A226" s="414"/>
      <c r="C226" s="412"/>
      <c r="D226" s="412"/>
      <c r="E226" s="412"/>
      <c r="F226" s="412"/>
    </row>
    <row r="227" spans="1:6" ht="15.75">
      <c r="A227" s="414"/>
      <c r="C227" s="412"/>
      <c r="D227" s="412"/>
      <c r="E227" s="412"/>
      <c r="F227" s="412"/>
    </row>
    <row r="228" spans="1:6" ht="15.75">
      <c r="A228" s="414"/>
      <c r="C228" s="412"/>
      <c r="D228" s="412"/>
      <c r="E228" s="412"/>
      <c r="F228" s="412"/>
    </row>
    <row r="229" spans="1:6" ht="15.75">
      <c r="A229" s="414"/>
      <c r="C229" s="412"/>
      <c r="D229" s="412"/>
      <c r="E229" s="412"/>
      <c r="F229" s="412"/>
    </row>
    <row r="230" spans="1:6" ht="15.75">
      <c r="A230" s="414"/>
      <c r="C230" s="412"/>
      <c r="D230" s="412"/>
      <c r="E230" s="412"/>
      <c r="F230" s="412"/>
    </row>
    <row r="231" spans="1:6" ht="15.75">
      <c r="A231" s="414"/>
      <c r="C231" s="412"/>
      <c r="D231" s="412"/>
      <c r="E231" s="412"/>
      <c r="F231" s="412"/>
    </row>
    <row r="232" spans="1:6" ht="15.75">
      <c r="A232" s="414"/>
      <c r="C232" s="412"/>
      <c r="D232" s="412"/>
      <c r="E232" s="412"/>
      <c r="F232" s="412"/>
    </row>
    <row r="233" spans="1:6" ht="15.75">
      <c r="A233" s="414"/>
      <c r="C233" s="412"/>
      <c r="D233" s="412"/>
      <c r="E233" s="412"/>
      <c r="F233" s="412"/>
    </row>
    <row r="234" spans="1:6" ht="15.75">
      <c r="A234" s="414"/>
      <c r="C234" s="412"/>
      <c r="D234" s="412"/>
      <c r="E234" s="412"/>
      <c r="F234" s="412"/>
    </row>
    <row r="235" spans="1:6" ht="15.75">
      <c r="A235" s="414"/>
      <c r="C235" s="412"/>
      <c r="D235" s="412"/>
      <c r="E235" s="412"/>
      <c r="F235" s="412"/>
    </row>
    <row r="236" spans="1:6" ht="15.75">
      <c r="A236" s="414"/>
      <c r="C236" s="412"/>
      <c r="D236" s="412"/>
      <c r="E236" s="412"/>
      <c r="F236" s="412"/>
    </row>
    <row r="237" spans="1:6" ht="15.75">
      <c r="A237" s="414"/>
      <c r="C237" s="412"/>
      <c r="D237" s="412"/>
      <c r="E237" s="412"/>
      <c r="F237" s="412"/>
    </row>
    <row r="238" spans="1:6" ht="15.75">
      <c r="A238" s="414"/>
      <c r="C238" s="412"/>
      <c r="D238" s="412"/>
      <c r="E238" s="412"/>
      <c r="F238" s="412"/>
    </row>
    <row r="239" spans="1:6" ht="15.75">
      <c r="A239" s="414"/>
      <c r="C239" s="412"/>
      <c r="D239" s="412"/>
      <c r="E239" s="412"/>
      <c r="F239" s="412"/>
    </row>
    <row r="240" spans="1:6" ht="15.75">
      <c r="A240" s="414"/>
      <c r="C240" s="412"/>
      <c r="D240" s="412"/>
      <c r="E240" s="412"/>
      <c r="F240" s="412"/>
    </row>
    <row r="241" spans="1:6" ht="15.75">
      <c r="A241" s="414"/>
      <c r="C241" s="412"/>
      <c r="D241" s="412"/>
      <c r="E241" s="412"/>
      <c r="F241" s="412"/>
    </row>
    <row r="242" spans="1:6" ht="15.75">
      <c r="A242" s="414"/>
      <c r="C242" s="412"/>
      <c r="D242" s="412"/>
      <c r="E242" s="412"/>
      <c r="F242" s="412"/>
    </row>
    <row r="243" spans="1:6" ht="15.75">
      <c r="A243" s="414"/>
      <c r="C243" s="412"/>
      <c r="D243" s="412"/>
      <c r="E243" s="412"/>
      <c r="F243" s="412"/>
    </row>
    <row r="244" spans="1:6" ht="15.75">
      <c r="A244" s="414"/>
      <c r="C244" s="412"/>
      <c r="D244" s="412"/>
      <c r="E244" s="412"/>
      <c r="F244" s="412"/>
    </row>
    <row r="245" spans="1:6" ht="15.75">
      <c r="A245" s="414"/>
      <c r="C245" s="412"/>
      <c r="D245" s="412"/>
      <c r="E245" s="412"/>
      <c r="F245" s="412"/>
    </row>
    <row r="246" spans="1:6" ht="15.75">
      <c r="A246" s="414"/>
      <c r="C246" s="412"/>
      <c r="D246" s="412"/>
      <c r="E246" s="412"/>
      <c r="F246" s="412"/>
    </row>
    <row r="247" spans="1:6" ht="15.75">
      <c r="A247" s="414"/>
      <c r="C247" s="412"/>
      <c r="D247" s="412"/>
      <c r="E247" s="412"/>
      <c r="F247" s="412"/>
    </row>
    <row r="248" spans="1:6" ht="15.75">
      <c r="A248" s="414"/>
      <c r="C248" s="412"/>
      <c r="D248" s="412"/>
      <c r="E248" s="412"/>
      <c r="F248" s="412"/>
    </row>
    <row r="249" spans="1:6" ht="15.75">
      <c r="A249" s="414"/>
      <c r="C249" s="412"/>
      <c r="D249" s="412"/>
      <c r="E249" s="412"/>
      <c r="F249" s="412"/>
    </row>
    <row r="250" spans="1:6" ht="15.75">
      <c r="A250" s="414"/>
      <c r="C250" s="412"/>
      <c r="D250" s="412"/>
      <c r="E250" s="412"/>
      <c r="F250" s="412"/>
    </row>
    <row r="251" spans="1:6" ht="15.75">
      <c r="A251" s="414"/>
      <c r="C251" s="412"/>
      <c r="D251" s="412"/>
      <c r="E251" s="412"/>
      <c r="F251" s="412"/>
    </row>
    <row r="252" spans="1:6" ht="15.75">
      <c r="A252" s="414"/>
      <c r="C252" s="412"/>
      <c r="D252" s="412"/>
      <c r="E252" s="412"/>
      <c r="F252" s="412"/>
    </row>
    <row r="253" spans="1:6" ht="15.75">
      <c r="A253" s="414"/>
      <c r="C253" s="412"/>
      <c r="D253" s="412"/>
      <c r="E253" s="412"/>
      <c r="F253" s="412"/>
    </row>
    <row r="254" spans="1:6" ht="15.75">
      <c r="A254" s="414"/>
      <c r="C254" s="412"/>
      <c r="D254" s="412"/>
      <c r="E254" s="412"/>
      <c r="F254" s="412"/>
    </row>
    <row r="255" spans="1:6" ht="15.75">
      <c r="A255" s="414"/>
      <c r="C255" s="412"/>
      <c r="D255" s="412"/>
      <c r="E255" s="412"/>
      <c r="F255" s="412"/>
    </row>
    <row r="256" spans="1:6" ht="15.75">
      <c r="A256" s="414"/>
      <c r="C256" s="412"/>
      <c r="D256" s="412"/>
      <c r="E256" s="412"/>
      <c r="F256" s="412"/>
    </row>
    <row r="257" spans="1:6" ht="15.75">
      <c r="A257" s="414"/>
      <c r="C257" s="412"/>
      <c r="D257" s="412"/>
      <c r="E257" s="412"/>
      <c r="F257" s="412"/>
    </row>
    <row r="258" spans="1:6" ht="15.75">
      <c r="A258" s="414"/>
      <c r="C258" s="412"/>
      <c r="D258" s="412"/>
      <c r="E258" s="412"/>
      <c r="F258" s="412"/>
    </row>
    <row r="259" spans="1:6" ht="15.75">
      <c r="A259" s="414"/>
      <c r="C259" s="412"/>
      <c r="D259" s="412"/>
      <c r="E259" s="412"/>
      <c r="F259" s="412"/>
    </row>
    <row r="260" spans="1:6" ht="15.75">
      <c r="A260" s="414"/>
      <c r="C260" s="412"/>
      <c r="D260" s="412"/>
      <c r="E260" s="412"/>
      <c r="F260" s="412"/>
    </row>
    <row r="261" spans="1:6" ht="15.75">
      <c r="A261" s="414"/>
      <c r="C261" s="412"/>
      <c r="D261" s="412"/>
      <c r="E261" s="412"/>
      <c r="F261" s="412"/>
    </row>
    <row r="262" spans="1:6" ht="15.75">
      <c r="A262" s="414"/>
      <c r="C262" s="412"/>
      <c r="D262" s="412"/>
      <c r="E262" s="412"/>
      <c r="F262" s="412"/>
    </row>
    <row r="263" spans="1:6" ht="15.75">
      <c r="A263" s="414"/>
      <c r="C263" s="412"/>
      <c r="D263" s="412"/>
      <c r="E263" s="412"/>
      <c r="F263" s="412"/>
    </row>
    <row r="264" spans="1:6" ht="15.75">
      <c r="A264" s="414"/>
      <c r="C264" s="412"/>
      <c r="D264" s="412"/>
      <c r="E264" s="412"/>
      <c r="F264" s="412"/>
    </row>
    <row r="265" spans="1:6" ht="15.75">
      <c r="A265" s="414"/>
      <c r="C265" s="412"/>
      <c r="D265" s="412"/>
      <c r="E265" s="412"/>
      <c r="F265" s="412"/>
    </row>
    <row r="266" spans="1:6" ht="15.75">
      <c r="A266" s="414"/>
    </row>
    <row r="267" spans="1:6" ht="15.75">
      <c r="A267" s="414"/>
    </row>
    <row r="268" spans="1:6" ht="15.75">
      <c r="A268" s="414"/>
    </row>
    <row r="269" spans="1:6" ht="15.75">
      <c r="A269" s="414"/>
    </row>
    <row r="270" spans="1:6" ht="15.75">
      <c r="A270" s="414"/>
    </row>
    <row r="271" spans="1:6" ht="15.75">
      <c r="A271" s="414"/>
    </row>
    <row r="272" spans="1:6"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P1"/>
    <mergeCell ref="A2:P2"/>
    <mergeCell ref="A3:P3"/>
    <mergeCell ref="A4:P4"/>
    <mergeCell ref="A5:P5"/>
    <mergeCell ref="A43:P43"/>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P649"/>
  <sheetViews>
    <sheetView zoomScale="75" workbookViewId="0">
      <selection activeCell="E13" sqref="E13"/>
    </sheetView>
  </sheetViews>
  <sheetFormatPr defaultRowHeight="12.75"/>
  <cols>
    <col min="1" max="1" width="39.42578125" style="286" customWidth="1"/>
    <col min="2" max="14" width="14.7109375" style="69" customWidth="1"/>
    <col min="15" max="15" width="15.5703125" style="69" customWidth="1"/>
    <col min="16" max="16" width="12" style="279" customWidth="1"/>
    <col min="17" max="256" width="9.140625" style="69"/>
    <col min="257" max="257" width="39.42578125" style="69" customWidth="1"/>
    <col min="258" max="270" width="14.7109375" style="69" customWidth="1"/>
    <col min="271" max="271" width="15.5703125" style="69" customWidth="1"/>
    <col min="272" max="272" width="12" style="69" customWidth="1"/>
    <col min="273" max="512" width="9.140625" style="69"/>
    <col min="513" max="513" width="39.42578125" style="69" customWidth="1"/>
    <col min="514" max="526" width="14.7109375" style="69" customWidth="1"/>
    <col min="527" max="527" width="15.5703125" style="69" customWidth="1"/>
    <col min="528" max="528" width="12" style="69" customWidth="1"/>
    <col min="529" max="768" width="9.140625" style="69"/>
    <col min="769" max="769" width="39.42578125" style="69" customWidth="1"/>
    <col min="770" max="782" width="14.7109375" style="69" customWidth="1"/>
    <col min="783" max="783" width="15.5703125" style="69" customWidth="1"/>
    <col min="784" max="784" width="12" style="69" customWidth="1"/>
    <col min="785" max="1024" width="9.140625" style="69"/>
    <col min="1025" max="1025" width="39.42578125" style="69" customWidth="1"/>
    <col min="1026" max="1038" width="14.7109375" style="69" customWidth="1"/>
    <col min="1039" max="1039" width="15.5703125" style="69" customWidth="1"/>
    <col min="1040" max="1040" width="12" style="69" customWidth="1"/>
    <col min="1041" max="1280" width="9.140625" style="69"/>
    <col min="1281" max="1281" width="39.42578125" style="69" customWidth="1"/>
    <col min="1282" max="1294" width="14.7109375" style="69" customWidth="1"/>
    <col min="1295" max="1295" width="15.5703125" style="69" customWidth="1"/>
    <col min="1296" max="1296" width="12" style="69" customWidth="1"/>
    <col min="1297" max="1536" width="9.140625" style="69"/>
    <col min="1537" max="1537" width="39.42578125" style="69" customWidth="1"/>
    <col min="1538" max="1550" width="14.7109375" style="69" customWidth="1"/>
    <col min="1551" max="1551" width="15.5703125" style="69" customWidth="1"/>
    <col min="1552" max="1552" width="12" style="69" customWidth="1"/>
    <col min="1553" max="1792" width="9.140625" style="69"/>
    <col min="1793" max="1793" width="39.42578125" style="69" customWidth="1"/>
    <col min="1794" max="1806" width="14.7109375" style="69" customWidth="1"/>
    <col min="1807" max="1807" width="15.5703125" style="69" customWidth="1"/>
    <col min="1808" max="1808" width="12" style="69" customWidth="1"/>
    <col min="1809" max="2048" width="9.140625" style="69"/>
    <col min="2049" max="2049" width="39.42578125" style="69" customWidth="1"/>
    <col min="2050" max="2062" width="14.7109375" style="69" customWidth="1"/>
    <col min="2063" max="2063" width="15.5703125" style="69" customWidth="1"/>
    <col min="2064" max="2064" width="12" style="69" customWidth="1"/>
    <col min="2065" max="2304" width="9.140625" style="69"/>
    <col min="2305" max="2305" width="39.42578125" style="69" customWidth="1"/>
    <col min="2306" max="2318" width="14.7109375" style="69" customWidth="1"/>
    <col min="2319" max="2319" width="15.5703125" style="69" customWidth="1"/>
    <col min="2320" max="2320" width="12" style="69" customWidth="1"/>
    <col min="2321" max="2560" width="9.140625" style="69"/>
    <col min="2561" max="2561" width="39.42578125" style="69" customWidth="1"/>
    <col min="2562" max="2574" width="14.7109375" style="69" customWidth="1"/>
    <col min="2575" max="2575" width="15.5703125" style="69" customWidth="1"/>
    <col min="2576" max="2576" width="12" style="69" customWidth="1"/>
    <col min="2577" max="2816" width="9.140625" style="69"/>
    <col min="2817" max="2817" width="39.42578125" style="69" customWidth="1"/>
    <col min="2818" max="2830" width="14.7109375" style="69" customWidth="1"/>
    <col min="2831" max="2831" width="15.5703125" style="69" customWidth="1"/>
    <col min="2832" max="2832" width="12" style="69" customWidth="1"/>
    <col min="2833" max="3072" width="9.140625" style="69"/>
    <col min="3073" max="3073" width="39.42578125" style="69" customWidth="1"/>
    <col min="3074" max="3086" width="14.7109375" style="69" customWidth="1"/>
    <col min="3087" max="3087" width="15.5703125" style="69" customWidth="1"/>
    <col min="3088" max="3088" width="12" style="69" customWidth="1"/>
    <col min="3089" max="3328" width="9.140625" style="69"/>
    <col min="3329" max="3329" width="39.42578125" style="69" customWidth="1"/>
    <col min="3330" max="3342" width="14.7109375" style="69" customWidth="1"/>
    <col min="3343" max="3343" width="15.5703125" style="69" customWidth="1"/>
    <col min="3344" max="3344" width="12" style="69" customWidth="1"/>
    <col min="3345" max="3584" width="9.140625" style="69"/>
    <col min="3585" max="3585" width="39.42578125" style="69" customWidth="1"/>
    <col min="3586" max="3598" width="14.7109375" style="69" customWidth="1"/>
    <col min="3599" max="3599" width="15.5703125" style="69" customWidth="1"/>
    <col min="3600" max="3600" width="12" style="69" customWidth="1"/>
    <col min="3601" max="3840" width="9.140625" style="69"/>
    <col min="3841" max="3841" width="39.42578125" style="69" customWidth="1"/>
    <col min="3842" max="3854" width="14.7109375" style="69" customWidth="1"/>
    <col min="3855" max="3855" width="15.5703125" style="69" customWidth="1"/>
    <col min="3856" max="3856" width="12" style="69" customWidth="1"/>
    <col min="3857" max="4096" width="9.140625" style="69"/>
    <col min="4097" max="4097" width="39.42578125" style="69" customWidth="1"/>
    <col min="4098" max="4110" width="14.7109375" style="69" customWidth="1"/>
    <col min="4111" max="4111" width="15.5703125" style="69" customWidth="1"/>
    <col min="4112" max="4112" width="12" style="69" customWidth="1"/>
    <col min="4113" max="4352" width="9.140625" style="69"/>
    <col min="4353" max="4353" width="39.42578125" style="69" customWidth="1"/>
    <col min="4354" max="4366" width="14.7109375" style="69" customWidth="1"/>
    <col min="4367" max="4367" width="15.5703125" style="69" customWidth="1"/>
    <col min="4368" max="4368" width="12" style="69" customWidth="1"/>
    <col min="4369" max="4608" width="9.140625" style="69"/>
    <col min="4609" max="4609" width="39.42578125" style="69" customWidth="1"/>
    <col min="4610" max="4622" width="14.7109375" style="69" customWidth="1"/>
    <col min="4623" max="4623" width="15.5703125" style="69" customWidth="1"/>
    <col min="4624" max="4624" width="12" style="69" customWidth="1"/>
    <col min="4625" max="4864" width="9.140625" style="69"/>
    <col min="4865" max="4865" width="39.42578125" style="69" customWidth="1"/>
    <col min="4866" max="4878" width="14.7109375" style="69" customWidth="1"/>
    <col min="4879" max="4879" width="15.5703125" style="69" customWidth="1"/>
    <col min="4880" max="4880" width="12" style="69" customWidth="1"/>
    <col min="4881" max="5120" width="9.140625" style="69"/>
    <col min="5121" max="5121" width="39.42578125" style="69" customWidth="1"/>
    <col min="5122" max="5134" width="14.7109375" style="69" customWidth="1"/>
    <col min="5135" max="5135" width="15.5703125" style="69" customWidth="1"/>
    <col min="5136" max="5136" width="12" style="69" customWidth="1"/>
    <col min="5137" max="5376" width="9.140625" style="69"/>
    <col min="5377" max="5377" width="39.42578125" style="69" customWidth="1"/>
    <col min="5378" max="5390" width="14.7109375" style="69" customWidth="1"/>
    <col min="5391" max="5391" width="15.5703125" style="69" customWidth="1"/>
    <col min="5392" max="5392" width="12" style="69" customWidth="1"/>
    <col min="5393" max="5632" width="9.140625" style="69"/>
    <col min="5633" max="5633" width="39.42578125" style="69" customWidth="1"/>
    <col min="5634" max="5646" width="14.7109375" style="69" customWidth="1"/>
    <col min="5647" max="5647" width="15.5703125" style="69" customWidth="1"/>
    <col min="5648" max="5648" width="12" style="69" customWidth="1"/>
    <col min="5649" max="5888" width="9.140625" style="69"/>
    <col min="5889" max="5889" width="39.42578125" style="69" customWidth="1"/>
    <col min="5890" max="5902" width="14.7109375" style="69" customWidth="1"/>
    <col min="5903" max="5903" width="15.5703125" style="69" customWidth="1"/>
    <col min="5904" max="5904" width="12" style="69" customWidth="1"/>
    <col min="5905" max="6144" width="9.140625" style="69"/>
    <col min="6145" max="6145" width="39.42578125" style="69" customWidth="1"/>
    <col min="6146" max="6158" width="14.7109375" style="69" customWidth="1"/>
    <col min="6159" max="6159" width="15.5703125" style="69" customWidth="1"/>
    <col min="6160" max="6160" width="12" style="69" customWidth="1"/>
    <col min="6161" max="6400" width="9.140625" style="69"/>
    <col min="6401" max="6401" width="39.42578125" style="69" customWidth="1"/>
    <col min="6402" max="6414" width="14.7109375" style="69" customWidth="1"/>
    <col min="6415" max="6415" width="15.5703125" style="69" customWidth="1"/>
    <col min="6416" max="6416" width="12" style="69" customWidth="1"/>
    <col min="6417" max="6656" width="9.140625" style="69"/>
    <col min="6657" max="6657" width="39.42578125" style="69" customWidth="1"/>
    <col min="6658" max="6670" width="14.7109375" style="69" customWidth="1"/>
    <col min="6671" max="6671" width="15.5703125" style="69" customWidth="1"/>
    <col min="6672" max="6672" width="12" style="69" customWidth="1"/>
    <col min="6673" max="6912" width="9.140625" style="69"/>
    <col min="6913" max="6913" width="39.42578125" style="69" customWidth="1"/>
    <col min="6914" max="6926" width="14.7109375" style="69" customWidth="1"/>
    <col min="6927" max="6927" width="15.5703125" style="69" customWidth="1"/>
    <col min="6928" max="6928" width="12" style="69" customWidth="1"/>
    <col min="6929" max="7168" width="9.140625" style="69"/>
    <col min="7169" max="7169" width="39.42578125" style="69" customWidth="1"/>
    <col min="7170" max="7182" width="14.7109375" style="69" customWidth="1"/>
    <col min="7183" max="7183" width="15.5703125" style="69" customWidth="1"/>
    <col min="7184" max="7184" width="12" style="69" customWidth="1"/>
    <col min="7185" max="7424" width="9.140625" style="69"/>
    <col min="7425" max="7425" width="39.42578125" style="69" customWidth="1"/>
    <col min="7426" max="7438" width="14.7109375" style="69" customWidth="1"/>
    <col min="7439" max="7439" width="15.5703125" style="69" customWidth="1"/>
    <col min="7440" max="7440" width="12" style="69" customWidth="1"/>
    <col min="7441" max="7680" width="9.140625" style="69"/>
    <col min="7681" max="7681" width="39.42578125" style="69" customWidth="1"/>
    <col min="7682" max="7694" width="14.7109375" style="69" customWidth="1"/>
    <col min="7695" max="7695" width="15.5703125" style="69" customWidth="1"/>
    <col min="7696" max="7696" width="12" style="69" customWidth="1"/>
    <col min="7697" max="7936" width="9.140625" style="69"/>
    <col min="7937" max="7937" width="39.42578125" style="69" customWidth="1"/>
    <col min="7938" max="7950" width="14.7109375" style="69" customWidth="1"/>
    <col min="7951" max="7951" width="15.5703125" style="69" customWidth="1"/>
    <col min="7952" max="7952" width="12" style="69" customWidth="1"/>
    <col min="7953" max="8192" width="9.140625" style="69"/>
    <col min="8193" max="8193" width="39.42578125" style="69" customWidth="1"/>
    <col min="8194" max="8206" width="14.7109375" style="69" customWidth="1"/>
    <col min="8207" max="8207" width="15.5703125" style="69" customWidth="1"/>
    <col min="8208" max="8208" width="12" style="69" customWidth="1"/>
    <col min="8209" max="8448" width="9.140625" style="69"/>
    <col min="8449" max="8449" width="39.42578125" style="69" customWidth="1"/>
    <col min="8450" max="8462" width="14.7109375" style="69" customWidth="1"/>
    <col min="8463" max="8463" width="15.5703125" style="69" customWidth="1"/>
    <col min="8464" max="8464" width="12" style="69" customWidth="1"/>
    <col min="8465" max="8704" width="9.140625" style="69"/>
    <col min="8705" max="8705" width="39.42578125" style="69" customWidth="1"/>
    <col min="8706" max="8718" width="14.7109375" style="69" customWidth="1"/>
    <col min="8719" max="8719" width="15.5703125" style="69" customWidth="1"/>
    <col min="8720" max="8720" width="12" style="69" customWidth="1"/>
    <col min="8721" max="8960" width="9.140625" style="69"/>
    <col min="8961" max="8961" width="39.42578125" style="69" customWidth="1"/>
    <col min="8962" max="8974" width="14.7109375" style="69" customWidth="1"/>
    <col min="8975" max="8975" width="15.5703125" style="69" customWidth="1"/>
    <col min="8976" max="8976" width="12" style="69" customWidth="1"/>
    <col min="8977" max="9216" width="9.140625" style="69"/>
    <col min="9217" max="9217" width="39.42578125" style="69" customWidth="1"/>
    <col min="9218" max="9230" width="14.7109375" style="69" customWidth="1"/>
    <col min="9231" max="9231" width="15.5703125" style="69" customWidth="1"/>
    <col min="9232" max="9232" width="12" style="69" customWidth="1"/>
    <col min="9233" max="9472" width="9.140625" style="69"/>
    <col min="9473" max="9473" width="39.42578125" style="69" customWidth="1"/>
    <col min="9474" max="9486" width="14.7109375" style="69" customWidth="1"/>
    <col min="9487" max="9487" width="15.5703125" style="69" customWidth="1"/>
    <col min="9488" max="9488" width="12" style="69" customWidth="1"/>
    <col min="9489" max="9728" width="9.140625" style="69"/>
    <col min="9729" max="9729" width="39.42578125" style="69" customWidth="1"/>
    <col min="9730" max="9742" width="14.7109375" style="69" customWidth="1"/>
    <col min="9743" max="9743" width="15.5703125" style="69" customWidth="1"/>
    <col min="9744" max="9744" width="12" style="69" customWidth="1"/>
    <col min="9745" max="9984" width="9.140625" style="69"/>
    <col min="9985" max="9985" width="39.42578125" style="69" customWidth="1"/>
    <col min="9986" max="9998" width="14.7109375" style="69" customWidth="1"/>
    <col min="9999" max="9999" width="15.5703125" style="69" customWidth="1"/>
    <col min="10000" max="10000" width="12" style="69" customWidth="1"/>
    <col min="10001" max="10240" width="9.140625" style="69"/>
    <col min="10241" max="10241" width="39.42578125" style="69" customWidth="1"/>
    <col min="10242" max="10254" width="14.7109375" style="69" customWidth="1"/>
    <col min="10255" max="10255" width="15.5703125" style="69" customWidth="1"/>
    <col min="10256" max="10256" width="12" style="69" customWidth="1"/>
    <col min="10257" max="10496" width="9.140625" style="69"/>
    <col min="10497" max="10497" width="39.42578125" style="69" customWidth="1"/>
    <col min="10498" max="10510" width="14.7109375" style="69" customWidth="1"/>
    <col min="10511" max="10511" width="15.5703125" style="69" customWidth="1"/>
    <col min="10512" max="10512" width="12" style="69" customWidth="1"/>
    <col min="10513" max="10752" width="9.140625" style="69"/>
    <col min="10753" max="10753" width="39.42578125" style="69" customWidth="1"/>
    <col min="10754" max="10766" width="14.7109375" style="69" customWidth="1"/>
    <col min="10767" max="10767" width="15.5703125" style="69" customWidth="1"/>
    <col min="10768" max="10768" width="12" style="69" customWidth="1"/>
    <col min="10769" max="11008" width="9.140625" style="69"/>
    <col min="11009" max="11009" width="39.42578125" style="69" customWidth="1"/>
    <col min="11010" max="11022" width="14.7109375" style="69" customWidth="1"/>
    <col min="11023" max="11023" width="15.5703125" style="69" customWidth="1"/>
    <col min="11024" max="11024" width="12" style="69" customWidth="1"/>
    <col min="11025" max="11264" width="9.140625" style="69"/>
    <col min="11265" max="11265" width="39.42578125" style="69" customWidth="1"/>
    <col min="11266" max="11278" width="14.7109375" style="69" customWidth="1"/>
    <col min="11279" max="11279" width="15.5703125" style="69" customWidth="1"/>
    <col min="11280" max="11280" width="12" style="69" customWidth="1"/>
    <col min="11281" max="11520" width="9.140625" style="69"/>
    <col min="11521" max="11521" width="39.42578125" style="69" customWidth="1"/>
    <col min="11522" max="11534" width="14.7109375" style="69" customWidth="1"/>
    <col min="11535" max="11535" width="15.5703125" style="69" customWidth="1"/>
    <col min="11536" max="11536" width="12" style="69" customWidth="1"/>
    <col min="11537" max="11776" width="9.140625" style="69"/>
    <col min="11777" max="11777" width="39.42578125" style="69" customWidth="1"/>
    <col min="11778" max="11790" width="14.7109375" style="69" customWidth="1"/>
    <col min="11791" max="11791" width="15.5703125" style="69" customWidth="1"/>
    <col min="11792" max="11792" width="12" style="69" customWidth="1"/>
    <col min="11793" max="12032" width="9.140625" style="69"/>
    <col min="12033" max="12033" width="39.42578125" style="69" customWidth="1"/>
    <col min="12034" max="12046" width="14.7109375" style="69" customWidth="1"/>
    <col min="12047" max="12047" width="15.5703125" style="69" customWidth="1"/>
    <col min="12048" max="12048" width="12" style="69" customWidth="1"/>
    <col min="12049" max="12288" width="9.140625" style="69"/>
    <col min="12289" max="12289" width="39.42578125" style="69" customWidth="1"/>
    <col min="12290" max="12302" width="14.7109375" style="69" customWidth="1"/>
    <col min="12303" max="12303" width="15.5703125" style="69" customWidth="1"/>
    <col min="12304" max="12304" width="12" style="69" customWidth="1"/>
    <col min="12305" max="12544" width="9.140625" style="69"/>
    <col min="12545" max="12545" width="39.42578125" style="69" customWidth="1"/>
    <col min="12546" max="12558" width="14.7109375" style="69" customWidth="1"/>
    <col min="12559" max="12559" width="15.5703125" style="69" customWidth="1"/>
    <col min="12560" max="12560" width="12" style="69" customWidth="1"/>
    <col min="12561" max="12800" width="9.140625" style="69"/>
    <col min="12801" max="12801" width="39.42578125" style="69" customWidth="1"/>
    <col min="12802" max="12814" width="14.7109375" style="69" customWidth="1"/>
    <col min="12815" max="12815" width="15.5703125" style="69" customWidth="1"/>
    <col min="12816" max="12816" width="12" style="69" customWidth="1"/>
    <col min="12817" max="13056" width="9.140625" style="69"/>
    <col min="13057" max="13057" width="39.42578125" style="69" customWidth="1"/>
    <col min="13058" max="13070" width="14.7109375" style="69" customWidth="1"/>
    <col min="13071" max="13071" width="15.5703125" style="69" customWidth="1"/>
    <col min="13072" max="13072" width="12" style="69" customWidth="1"/>
    <col min="13073" max="13312" width="9.140625" style="69"/>
    <col min="13313" max="13313" width="39.42578125" style="69" customWidth="1"/>
    <col min="13314" max="13326" width="14.7109375" style="69" customWidth="1"/>
    <col min="13327" max="13327" width="15.5703125" style="69" customWidth="1"/>
    <col min="13328" max="13328" width="12" style="69" customWidth="1"/>
    <col min="13329" max="13568" width="9.140625" style="69"/>
    <col min="13569" max="13569" width="39.42578125" style="69" customWidth="1"/>
    <col min="13570" max="13582" width="14.7109375" style="69" customWidth="1"/>
    <col min="13583" max="13583" width="15.5703125" style="69" customWidth="1"/>
    <col min="13584" max="13584" width="12" style="69" customWidth="1"/>
    <col min="13585" max="13824" width="9.140625" style="69"/>
    <col min="13825" max="13825" width="39.42578125" style="69" customWidth="1"/>
    <col min="13826" max="13838" width="14.7109375" style="69" customWidth="1"/>
    <col min="13839" max="13839" width="15.5703125" style="69" customWidth="1"/>
    <col min="13840" max="13840" width="12" style="69" customWidth="1"/>
    <col min="13841" max="14080" width="9.140625" style="69"/>
    <col min="14081" max="14081" width="39.42578125" style="69" customWidth="1"/>
    <col min="14082" max="14094" width="14.7109375" style="69" customWidth="1"/>
    <col min="14095" max="14095" width="15.5703125" style="69" customWidth="1"/>
    <col min="14096" max="14096" width="12" style="69" customWidth="1"/>
    <col min="14097" max="14336" width="9.140625" style="69"/>
    <col min="14337" max="14337" width="39.42578125" style="69" customWidth="1"/>
    <col min="14338" max="14350" width="14.7109375" style="69" customWidth="1"/>
    <col min="14351" max="14351" width="15.5703125" style="69" customWidth="1"/>
    <col min="14352" max="14352" width="12" style="69" customWidth="1"/>
    <col min="14353" max="14592" width="9.140625" style="69"/>
    <col min="14593" max="14593" width="39.42578125" style="69" customWidth="1"/>
    <col min="14594" max="14606" width="14.7109375" style="69" customWidth="1"/>
    <col min="14607" max="14607" width="15.5703125" style="69" customWidth="1"/>
    <col min="14608" max="14608" width="12" style="69" customWidth="1"/>
    <col min="14609" max="14848" width="9.140625" style="69"/>
    <col min="14849" max="14849" width="39.42578125" style="69" customWidth="1"/>
    <col min="14850" max="14862" width="14.7109375" style="69" customWidth="1"/>
    <col min="14863" max="14863" width="15.5703125" style="69" customWidth="1"/>
    <col min="14864" max="14864" width="12" style="69" customWidth="1"/>
    <col min="14865" max="15104" width="9.140625" style="69"/>
    <col min="15105" max="15105" width="39.42578125" style="69" customWidth="1"/>
    <col min="15106" max="15118" width="14.7109375" style="69" customWidth="1"/>
    <col min="15119" max="15119" width="15.5703125" style="69" customWidth="1"/>
    <col min="15120" max="15120" width="12" style="69" customWidth="1"/>
    <col min="15121" max="15360" width="9.140625" style="69"/>
    <col min="15361" max="15361" width="39.42578125" style="69" customWidth="1"/>
    <col min="15362" max="15374" width="14.7109375" style="69" customWidth="1"/>
    <col min="15375" max="15375" width="15.5703125" style="69" customWidth="1"/>
    <col min="15376" max="15376" width="12" style="69" customWidth="1"/>
    <col min="15377" max="15616" width="9.140625" style="69"/>
    <col min="15617" max="15617" width="39.42578125" style="69" customWidth="1"/>
    <col min="15618" max="15630" width="14.7109375" style="69" customWidth="1"/>
    <col min="15631" max="15631" width="15.5703125" style="69" customWidth="1"/>
    <col min="15632" max="15632" width="12" style="69" customWidth="1"/>
    <col min="15633" max="15872" width="9.140625" style="69"/>
    <col min="15873" max="15873" width="39.42578125" style="69" customWidth="1"/>
    <col min="15874" max="15886" width="14.7109375" style="69" customWidth="1"/>
    <col min="15887" max="15887" width="15.5703125" style="69" customWidth="1"/>
    <col min="15888" max="15888" width="12" style="69" customWidth="1"/>
    <col min="15889" max="16128" width="9.140625" style="69"/>
    <col min="16129" max="16129" width="39.42578125" style="69" customWidth="1"/>
    <col min="16130" max="16142" width="14.7109375" style="69" customWidth="1"/>
    <col min="16143" max="16143" width="15.5703125" style="69" customWidth="1"/>
    <col min="16144" max="16144" width="12" style="69" customWidth="1"/>
    <col min="16145" max="16384" width="9.140625" style="69"/>
  </cols>
  <sheetData>
    <row r="1" spans="1:16" s="473" customFormat="1" ht="36" customHeight="1">
      <c r="A1" s="520" t="s">
        <v>238</v>
      </c>
      <c r="B1" s="520"/>
      <c r="C1" s="520"/>
      <c r="D1" s="520"/>
      <c r="E1" s="520"/>
      <c r="F1" s="520"/>
      <c r="G1" s="520"/>
      <c r="H1" s="520"/>
      <c r="I1" s="520"/>
      <c r="J1" s="520"/>
      <c r="K1" s="520"/>
      <c r="L1" s="520"/>
      <c r="M1" s="520"/>
      <c r="N1" s="520"/>
      <c r="O1" s="520"/>
      <c r="P1" s="520"/>
    </row>
    <row r="2" spans="1:16" s="473" customFormat="1" ht="24" customHeight="1">
      <c r="A2" s="68" t="s">
        <v>1048</v>
      </c>
      <c r="B2" s="68"/>
      <c r="C2" s="68"/>
      <c r="D2" s="68"/>
      <c r="E2" s="68"/>
      <c r="F2" s="68"/>
      <c r="G2" s="68"/>
      <c r="H2" s="68"/>
      <c r="I2" s="68"/>
      <c r="J2" s="68"/>
      <c r="K2" s="68"/>
      <c r="L2" s="68"/>
      <c r="M2" s="68"/>
      <c r="N2" s="68"/>
      <c r="O2" s="68"/>
      <c r="P2" s="68"/>
    </row>
    <row r="3" spans="1:16" s="473" customFormat="1" ht="25.5" customHeight="1">
      <c r="A3" s="68" t="s">
        <v>1050</v>
      </c>
      <c r="B3" s="68"/>
      <c r="C3" s="68"/>
      <c r="D3" s="68"/>
      <c r="E3" s="68"/>
      <c r="F3" s="68"/>
      <c r="G3" s="68"/>
      <c r="H3" s="68"/>
      <c r="I3" s="68"/>
      <c r="J3" s="68"/>
      <c r="K3" s="68"/>
      <c r="L3" s="68"/>
      <c r="M3" s="68"/>
      <c r="N3" s="68"/>
      <c r="O3" s="68"/>
      <c r="P3" s="68"/>
    </row>
    <row r="4" spans="1:16" s="473" customFormat="1" ht="25.5" customHeight="1">
      <c r="A4" s="68" t="s">
        <v>2</v>
      </c>
      <c r="B4" s="68"/>
      <c r="C4" s="68"/>
      <c r="D4" s="68"/>
      <c r="E4" s="68"/>
      <c r="F4" s="68"/>
      <c r="G4" s="68"/>
      <c r="H4" s="68"/>
      <c r="I4" s="68"/>
      <c r="J4" s="68"/>
      <c r="K4" s="68"/>
      <c r="L4" s="68"/>
      <c r="M4" s="68"/>
      <c r="N4" s="68"/>
      <c r="O4" s="68"/>
      <c r="P4" s="68"/>
    </row>
    <row r="5" spans="1:16" s="473" customFormat="1" ht="19.5" customHeight="1">
      <c r="A5" s="521" t="s">
        <v>3</v>
      </c>
      <c r="B5" s="521"/>
      <c r="C5" s="521"/>
      <c r="D5" s="521"/>
      <c r="E5" s="521"/>
      <c r="F5" s="521"/>
      <c r="G5" s="521"/>
      <c r="H5" s="521"/>
      <c r="I5" s="521"/>
      <c r="J5" s="521"/>
      <c r="K5" s="521"/>
      <c r="L5" s="521"/>
      <c r="M5" s="521"/>
      <c r="N5" s="521"/>
      <c r="O5" s="521"/>
      <c r="P5" s="521"/>
    </row>
    <row r="6" spans="1:16" s="473" customFormat="1" ht="6" customHeight="1">
      <c r="A6" s="416"/>
      <c r="B6" s="416"/>
      <c r="C6" s="416"/>
      <c r="D6" s="416"/>
      <c r="E6" s="416"/>
      <c r="F6" s="416"/>
      <c r="G6" s="416"/>
      <c r="H6" s="416"/>
      <c r="I6" s="416"/>
      <c r="J6" s="416"/>
      <c r="K6" s="416"/>
      <c r="L6" s="416"/>
      <c r="M6" s="416"/>
      <c r="N6" s="416"/>
      <c r="O6" s="522"/>
      <c r="P6" s="416"/>
    </row>
    <row r="7" spans="1:16" ht="6" customHeight="1" thickBot="1">
      <c r="A7" s="476"/>
      <c r="O7" s="523"/>
      <c r="P7" s="130"/>
    </row>
    <row r="8" spans="1:16" ht="37.5" customHeight="1" thickTop="1" thickBot="1">
      <c r="A8" s="468" t="s">
        <v>1009</v>
      </c>
      <c r="B8" s="524" t="s">
        <v>175</v>
      </c>
      <c r="C8" s="524" t="s">
        <v>177</v>
      </c>
      <c r="D8" s="524" t="s">
        <v>173</v>
      </c>
      <c r="E8" s="524" t="s">
        <v>171</v>
      </c>
      <c r="F8" s="524" t="s">
        <v>165</v>
      </c>
      <c r="G8" s="524" t="s">
        <v>169</v>
      </c>
      <c r="H8" s="524" t="s">
        <v>167</v>
      </c>
      <c r="I8" s="524" t="s">
        <v>176</v>
      </c>
      <c r="J8" s="524" t="s">
        <v>174</v>
      </c>
      <c r="K8" s="524" t="s">
        <v>166</v>
      </c>
      <c r="L8" s="524" t="s">
        <v>172</v>
      </c>
      <c r="M8" s="524" t="s">
        <v>170</v>
      </c>
      <c r="N8" s="524" t="s">
        <v>168</v>
      </c>
      <c r="O8" s="469" t="s">
        <v>220</v>
      </c>
      <c r="P8" s="468" t="s">
        <v>1010</v>
      </c>
    </row>
    <row r="9" spans="1:16" ht="36.75" customHeight="1" thickTop="1">
      <c r="A9" s="485" t="s">
        <v>1011</v>
      </c>
      <c r="B9" s="486">
        <v>619260.03188999998</v>
      </c>
      <c r="C9" s="486">
        <v>792103.75427999999</v>
      </c>
      <c r="D9" s="486">
        <v>1369161.24608</v>
      </c>
      <c r="E9" s="486">
        <v>847757.69449999998</v>
      </c>
      <c r="F9" s="486">
        <v>922112.31802000001</v>
      </c>
      <c r="G9" s="486">
        <v>497658.62226999999</v>
      </c>
      <c r="H9" s="486">
        <v>116604.54843000001</v>
      </c>
      <c r="I9" s="486">
        <v>0</v>
      </c>
      <c r="J9" s="486">
        <v>0</v>
      </c>
      <c r="K9" s="486">
        <v>27661.240280000002</v>
      </c>
      <c r="L9" s="486">
        <v>0</v>
      </c>
      <c r="M9" s="486">
        <v>0</v>
      </c>
      <c r="N9" s="486">
        <v>0</v>
      </c>
      <c r="O9" s="486">
        <f>SUM(A9:N9)</f>
        <v>5192319.4557500007</v>
      </c>
      <c r="P9" s="488">
        <f>+O9/$O$23</f>
        <v>0.20287941652879349</v>
      </c>
    </row>
    <row r="10" spans="1:16" s="190" customFormat="1" ht="23.25" customHeight="1">
      <c r="A10" s="489" t="s">
        <v>1012</v>
      </c>
      <c r="B10" s="490">
        <v>265491.55689000001</v>
      </c>
      <c r="C10" s="490">
        <v>608460.83050000004</v>
      </c>
      <c r="D10" s="490">
        <v>370805.68835000001</v>
      </c>
      <c r="E10" s="490">
        <v>727190.78635000007</v>
      </c>
      <c r="F10" s="490">
        <v>155628.59871000002</v>
      </c>
      <c r="G10" s="490">
        <v>760608.81092999992</v>
      </c>
      <c r="H10" s="490">
        <v>450929.57081</v>
      </c>
      <c r="I10" s="490">
        <v>7000</v>
      </c>
      <c r="J10" s="490">
        <v>0</v>
      </c>
      <c r="K10" s="490">
        <v>8074.7843700000003</v>
      </c>
      <c r="L10" s="490">
        <v>8274</v>
      </c>
      <c r="M10" s="490">
        <v>0</v>
      </c>
      <c r="N10" s="490">
        <v>0</v>
      </c>
      <c r="O10" s="490">
        <f t="shared" ref="O10:O22" si="0">SUM(A10:N10)</f>
        <v>3362464.6269100001</v>
      </c>
      <c r="P10" s="492">
        <f t="shared" ref="P10:P23" si="1">+O10/$O$23</f>
        <v>0.13138152754656962</v>
      </c>
    </row>
    <row r="11" spans="1:16" s="214" customFormat="1" ht="18" customHeight="1">
      <c r="A11" s="493" t="s">
        <v>1013</v>
      </c>
      <c r="B11" s="494">
        <v>773607.29298999999</v>
      </c>
      <c r="C11" s="494">
        <v>321911.10980000003</v>
      </c>
      <c r="D11" s="494">
        <v>357883.26133999997</v>
      </c>
      <c r="E11" s="494">
        <v>698134.62942999997</v>
      </c>
      <c r="F11" s="494">
        <v>451335.11794999999</v>
      </c>
      <c r="G11" s="494">
        <v>372074.68958999997</v>
      </c>
      <c r="H11" s="494">
        <v>1191447.3563399999</v>
      </c>
      <c r="I11" s="494">
        <v>6000</v>
      </c>
      <c r="J11" s="494">
        <v>0</v>
      </c>
      <c r="K11" s="494">
        <v>0</v>
      </c>
      <c r="L11" s="494">
        <v>10505.34266</v>
      </c>
      <c r="M11" s="494">
        <v>4118.8986500000001</v>
      </c>
      <c r="N11" s="494">
        <v>43541.144110000001</v>
      </c>
      <c r="O11" s="494">
        <f t="shared" si="0"/>
        <v>4230558.8428600002</v>
      </c>
      <c r="P11" s="496">
        <f t="shared" si="1"/>
        <v>0.16530055920956216</v>
      </c>
    </row>
    <row r="12" spans="1:16" s="214" customFormat="1" ht="18" customHeight="1">
      <c r="A12" s="493" t="s">
        <v>1014</v>
      </c>
      <c r="B12" s="494">
        <v>401469.39493000001</v>
      </c>
      <c r="C12" s="494">
        <v>207491.87671000001</v>
      </c>
      <c r="D12" s="494">
        <v>518722.23247000005</v>
      </c>
      <c r="E12" s="494">
        <v>435920.54121</v>
      </c>
      <c r="F12" s="494">
        <v>247054.99604</v>
      </c>
      <c r="G12" s="494">
        <v>323119.59062999999</v>
      </c>
      <c r="H12" s="494">
        <v>426120.06841000001</v>
      </c>
      <c r="I12" s="494">
        <v>28910.452379999999</v>
      </c>
      <c r="J12" s="494">
        <v>10837.73048</v>
      </c>
      <c r="K12" s="494">
        <v>6573.6977000000006</v>
      </c>
      <c r="L12" s="494">
        <v>32370.07447</v>
      </c>
      <c r="M12" s="494">
        <v>14026.179330000001</v>
      </c>
      <c r="N12" s="494">
        <v>20129.36609</v>
      </c>
      <c r="O12" s="494">
        <f t="shared" si="0"/>
        <v>2672746.2008500001</v>
      </c>
      <c r="P12" s="496">
        <f t="shared" si="1"/>
        <v>0.1044321703198582</v>
      </c>
    </row>
    <row r="13" spans="1:16" s="214" customFormat="1" ht="18" customHeight="1">
      <c r="A13" s="493" t="s">
        <v>1015</v>
      </c>
      <c r="B13" s="494">
        <v>231447.35643000001</v>
      </c>
      <c r="C13" s="494">
        <v>165489.51649000001</v>
      </c>
      <c r="D13" s="494">
        <v>485396.62014000001</v>
      </c>
      <c r="E13" s="494">
        <v>253383.80627</v>
      </c>
      <c r="F13" s="494">
        <v>158608.65938999999</v>
      </c>
      <c r="G13" s="494">
        <v>243429.32524999999</v>
      </c>
      <c r="H13" s="494">
        <v>326573.17336000002</v>
      </c>
      <c r="I13" s="494">
        <v>43174.575870000001</v>
      </c>
      <c r="J13" s="494">
        <v>8152.6029500000004</v>
      </c>
      <c r="K13" s="494">
        <v>4468.0663199999999</v>
      </c>
      <c r="L13" s="494">
        <v>32249.418460000001</v>
      </c>
      <c r="M13" s="494">
        <v>17257.868079999997</v>
      </c>
      <c r="N13" s="494">
        <v>4469.3434600000001</v>
      </c>
      <c r="O13" s="494">
        <f t="shared" si="0"/>
        <v>1974100.33247</v>
      </c>
      <c r="P13" s="496">
        <f t="shared" si="1"/>
        <v>7.7133991279617883E-2</v>
      </c>
    </row>
    <row r="14" spans="1:16" s="214" customFormat="1" ht="18" customHeight="1">
      <c r="A14" s="493" t="s">
        <v>1016</v>
      </c>
      <c r="B14" s="494">
        <v>204321.77901</v>
      </c>
      <c r="C14" s="494">
        <v>150242.28715000002</v>
      </c>
      <c r="D14" s="494">
        <v>501024.30842000002</v>
      </c>
      <c r="E14" s="494">
        <v>239627.55430000002</v>
      </c>
      <c r="F14" s="494">
        <v>153186.34239999999</v>
      </c>
      <c r="G14" s="494">
        <v>233954.74283</v>
      </c>
      <c r="H14" s="494">
        <v>203223.43131000001</v>
      </c>
      <c r="I14" s="494">
        <v>39305.376299999996</v>
      </c>
      <c r="J14" s="494">
        <v>4667.5628899999992</v>
      </c>
      <c r="K14" s="494">
        <v>2339.6351</v>
      </c>
      <c r="L14" s="494">
        <v>38142.208299999998</v>
      </c>
      <c r="M14" s="494">
        <v>28426.515629999998</v>
      </c>
      <c r="N14" s="494">
        <v>11981.749830000001</v>
      </c>
      <c r="O14" s="494">
        <f t="shared" si="0"/>
        <v>1810443.4934699999</v>
      </c>
      <c r="P14" s="496">
        <f t="shared" si="1"/>
        <v>7.0739430180242924E-2</v>
      </c>
    </row>
    <row r="15" spans="1:16" s="214" customFormat="1" ht="18" customHeight="1">
      <c r="A15" s="493" t="s">
        <v>1017</v>
      </c>
      <c r="B15" s="494">
        <v>126889.19795</v>
      </c>
      <c r="C15" s="494">
        <v>104075.51317000001</v>
      </c>
      <c r="D15" s="494">
        <v>345852.67178999999</v>
      </c>
      <c r="E15" s="494">
        <v>142952.48181999999</v>
      </c>
      <c r="F15" s="494">
        <v>114643.25745999999</v>
      </c>
      <c r="G15" s="494">
        <v>158853.24111999999</v>
      </c>
      <c r="H15" s="494">
        <v>122905.89704000001</v>
      </c>
      <c r="I15" s="494">
        <v>33302.00531</v>
      </c>
      <c r="J15" s="494">
        <v>7292.9036900000001</v>
      </c>
      <c r="K15" s="494">
        <v>2345.4542000000001</v>
      </c>
      <c r="L15" s="494">
        <v>38461.534009999996</v>
      </c>
      <c r="M15" s="494">
        <v>28084.002989999997</v>
      </c>
      <c r="N15" s="494">
        <v>7497.9245799999999</v>
      </c>
      <c r="O15" s="494">
        <f t="shared" si="0"/>
        <v>1233156.08513</v>
      </c>
      <c r="P15" s="496">
        <f t="shared" si="1"/>
        <v>4.8183088342735311E-2</v>
      </c>
    </row>
    <row r="16" spans="1:16" s="214" customFormat="1" ht="18" customHeight="1">
      <c r="A16" s="493" t="s">
        <v>1018</v>
      </c>
      <c r="B16" s="494">
        <v>109955.79204</v>
      </c>
      <c r="C16" s="494">
        <v>83666.138030000002</v>
      </c>
      <c r="D16" s="494">
        <v>261462.48568000001</v>
      </c>
      <c r="E16" s="494">
        <v>107844.33235</v>
      </c>
      <c r="F16" s="494">
        <v>85283.657330000002</v>
      </c>
      <c r="G16" s="494">
        <v>112687.46159000001</v>
      </c>
      <c r="H16" s="494">
        <v>92248.170150000005</v>
      </c>
      <c r="I16" s="494">
        <v>29003.42398</v>
      </c>
      <c r="J16" s="494">
        <v>2906.91581</v>
      </c>
      <c r="K16" s="494">
        <v>320.95940999999999</v>
      </c>
      <c r="L16" s="494">
        <v>33013.142760000002</v>
      </c>
      <c r="M16" s="494">
        <v>17023.484100000001</v>
      </c>
      <c r="N16" s="494">
        <v>4680.2274000000007</v>
      </c>
      <c r="O16" s="494">
        <f t="shared" si="0"/>
        <v>940096.19062999997</v>
      </c>
      <c r="P16" s="496">
        <f t="shared" si="1"/>
        <v>3.673236368859098E-2</v>
      </c>
    </row>
    <row r="17" spans="1:16" s="214" customFormat="1" ht="18" customHeight="1">
      <c r="A17" s="493" t="s">
        <v>1019</v>
      </c>
      <c r="B17" s="494">
        <v>59747.524210000003</v>
      </c>
      <c r="C17" s="494">
        <v>51920.263840000007</v>
      </c>
      <c r="D17" s="494">
        <v>162764.80253000002</v>
      </c>
      <c r="E17" s="494">
        <v>68626.767630000002</v>
      </c>
      <c r="F17" s="494">
        <v>56635.000420000004</v>
      </c>
      <c r="G17" s="494">
        <v>70302.851559999996</v>
      </c>
      <c r="H17" s="494">
        <v>50386.72453</v>
      </c>
      <c r="I17" s="494">
        <v>22262.458839999999</v>
      </c>
      <c r="J17" s="494">
        <v>1838.2622099999999</v>
      </c>
      <c r="K17" s="494">
        <v>225.18339</v>
      </c>
      <c r="L17" s="494">
        <v>22126.52548</v>
      </c>
      <c r="M17" s="494">
        <v>15035.83056</v>
      </c>
      <c r="N17" s="494">
        <v>2248.1193499999999</v>
      </c>
      <c r="O17" s="494">
        <f t="shared" si="0"/>
        <v>584120.31455000001</v>
      </c>
      <c r="P17" s="496">
        <f t="shared" si="1"/>
        <v>2.2823323874513385E-2</v>
      </c>
    </row>
    <row r="18" spans="1:16" s="214" customFormat="1" ht="18" customHeight="1">
      <c r="A18" s="493" t="s">
        <v>1020</v>
      </c>
      <c r="B18" s="494">
        <v>80777.712480000002</v>
      </c>
      <c r="C18" s="494">
        <v>71269.646720000004</v>
      </c>
      <c r="D18" s="494">
        <v>199920.39499999999</v>
      </c>
      <c r="E18" s="494">
        <v>87694.029609999998</v>
      </c>
      <c r="F18" s="494">
        <v>72644.513720000003</v>
      </c>
      <c r="G18" s="494">
        <v>86349.253949999998</v>
      </c>
      <c r="H18" s="494">
        <v>71540.608670000001</v>
      </c>
      <c r="I18" s="494">
        <v>37671.051820000001</v>
      </c>
      <c r="J18" s="494">
        <v>2253.0000499999996</v>
      </c>
      <c r="K18" s="494">
        <v>171.39339000000001</v>
      </c>
      <c r="L18" s="494">
        <v>35911.729700000004</v>
      </c>
      <c r="M18" s="494">
        <v>25870.054530000001</v>
      </c>
      <c r="N18" s="494">
        <v>4537.32125</v>
      </c>
      <c r="O18" s="494">
        <f t="shared" si="0"/>
        <v>776610.71088999999</v>
      </c>
      <c r="P18" s="496">
        <f t="shared" si="1"/>
        <v>3.0344498106890137E-2</v>
      </c>
    </row>
    <row r="19" spans="1:16" s="214" customFormat="1" ht="18" customHeight="1">
      <c r="A19" s="493" t="s">
        <v>1021</v>
      </c>
      <c r="B19" s="494">
        <v>100338.15609</v>
      </c>
      <c r="C19" s="494">
        <v>98170.378549999994</v>
      </c>
      <c r="D19" s="494">
        <v>262058.03352</v>
      </c>
      <c r="E19" s="494">
        <v>118250.38237000001</v>
      </c>
      <c r="F19" s="494">
        <v>103975.60704999999</v>
      </c>
      <c r="G19" s="494">
        <v>105919.40829000001</v>
      </c>
      <c r="H19" s="494">
        <v>92220.273409999994</v>
      </c>
      <c r="I19" s="494">
        <v>62265.298750000002</v>
      </c>
      <c r="J19" s="494">
        <v>2657.8899200000001</v>
      </c>
      <c r="K19" s="494">
        <v>273.70837</v>
      </c>
      <c r="L19" s="494">
        <v>57236.271740000004</v>
      </c>
      <c r="M19" s="494">
        <v>43056.308259999998</v>
      </c>
      <c r="N19" s="494">
        <v>4725.6557199999997</v>
      </c>
      <c r="O19" s="494">
        <f t="shared" si="0"/>
        <v>1051147.37204</v>
      </c>
      <c r="P19" s="496">
        <f t="shared" si="1"/>
        <v>4.1071464755329891E-2</v>
      </c>
    </row>
    <row r="20" spans="1:16" s="214" customFormat="1" ht="18" customHeight="1">
      <c r="A20" s="493" t="s">
        <v>1022</v>
      </c>
      <c r="B20" s="494">
        <v>121864.31153000001</v>
      </c>
      <c r="C20" s="494">
        <v>137503.8045</v>
      </c>
      <c r="D20" s="494">
        <v>274535.86099000002</v>
      </c>
      <c r="E20" s="494">
        <v>126919.09453</v>
      </c>
      <c r="F20" s="494">
        <v>144093.15604</v>
      </c>
      <c r="G20" s="494">
        <v>111322.40039</v>
      </c>
      <c r="H20" s="494">
        <v>100171.19429</v>
      </c>
      <c r="I20" s="494">
        <v>87485.972290000005</v>
      </c>
      <c r="J20" s="494">
        <v>2675.4694500000001</v>
      </c>
      <c r="K20" s="494">
        <v>201.10992000000002</v>
      </c>
      <c r="L20" s="494">
        <v>79388.655050000001</v>
      </c>
      <c r="M20" s="494">
        <v>83657.091079999998</v>
      </c>
      <c r="N20" s="494">
        <v>6660.7899299999999</v>
      </c>
      <c r="O20" s="494">
        <f t="shared" si="0"/>
        <v>1276478.9099899998</v>
      </c>
      <c r="P20" s="496">
        <f t="shared" si="1"/>
        <v>4.9875840397935328E-2</v>
      </c>
    </row>
    <row r="21" spans="1:16" s="214" customFormat="1" ht="18" customHeight="1">
      <c r="A21" s="493" t="s">
        <v>1023</v>
      </c>
      <c r="B21" s="494">
        <v>22169.051869999999</v>
      </c>
      <c r="C21" s="494">
        <v>28305.438710000002</v>
      </c>
      <c r="D21" s="494">
        <v>42930.323389999998</v>
      </c>
      <c r="E21" s="494">
        <v>23089.56682</v>
      </c>
      <c r="F21" s="494">
        <v>25685.16072</v>
      </c>
      <c r="G21" s="494">
        <v>18792.674600000002</v>
      </c>
      <c r="H21" s="494">
        <v>16761.294239999999</v>
      </c>
      <c r="I21" s="494">
        <v>16050.10894</v>
      </c>
      <c r="J21" s="494">
        <v>657.61993999999993</v>
      </c>
      <c r="K21" s="494">
        <v>32.895160000000004</v>
      </c>
      <c r="L21" s="494">
        <v>14079.63762</v>
      </c>
      <c r="M21" s="494">
        <v>15565.974039999999</v>
      </c>
      <c r="N21" s="494">
        <v>1277.7919299999999</v>
      </c>
      <c r="O21" s="494">
        <f t="shared" si="0"/>
        <v>225397.53797999999</v>
      </c>
      <c r="P21" s="496">
        <f t="shared" si="1"/>
        <v>8.8069544607408505E-3</v>
      </c>
    </row>
    <row r="22" spans="1:16" s="214" customFormat="1" ht="48" customHeight="1" thickBot="1">
      <c r="A22" s="493" t="s">
        <v>1024</v>
      </c>
      <c r="B22" s="494">
        <v>23906.674480000001</v>
      </c>
      <c r="C22" s="494">
        <v>35724.397929999999</v>
      </c>
      <c r="D22" s="494">
        <v>38746.519350000002</v>
      </c>
      <c r="E22" s="494">
        <v>26284.030719999999</v>
      </c>
      <c r="F22" s="494">
        <v>29113.922039999998</v>
      </c>
      <c r="G22" s="494">
        <v>19841.516739999999</v>
      </c>
      <c r="H22" s="494">
        <v>21070.609270000001</v>
      </c>
      <c r="I22" s="494">
        <v>23856.857479999999</v>
      </c>
      <c r="J22" s="494">
        <v>727.60072000000002</v>
      </c>
      <c r="K22" s="494">
        <v>9.1697000000000006</v>
      </c>
      <c r="L22" s="494">
        <v>18028.435100000002</v>
      </c>
      <c r="M22" s="494">
        <v>24221.95249</v>
      </c>
      <c r="N22" s="494">
        <v>1959.0991200000001</v>
      </c>
      <c r="O22" s="494">
        <f t="shared" si="0"/>
        <v>263490.78513999999</v>
      </c>
      <c r="P22" s="496">
        <f t="shared" si="1"/>
        <v>1.0295371308619792E-2</v>
      </c>
    </row>
    <row r="23" spans="1:16" s="190" customFormat="1" ht="21.75" customHeight="1" thickTop="1" thickBot="1">
      <c r="A23" s="497" t="s">
        <v>220</v>
      </c>
      <c r="B23" s="498">
        <f>SUM(B9:B22)</f>
        <v>3141245.8327900008</v>
      </c>
      <c r="C23" s="498">
        <f t="shared" ref="C23:O23" si="2">SUM(C9:C22)</f>
        <v>2856334.9563800008</v>
      </c>
      <c r="D23" s="498">
        <f t="shared" si="2"/>
        <v>5191264.4490499999</v>
      </c>
      <c r="E23" s="498">
        <f t="shared" si="2"/>
        <v>3903675.6979099996</v>
      </c>
      <c r="F23" s="498">
        <f t="shared" si="2"/>
        <v>2720000.3072900004</v>
      </c>
      <c r="G23" s="498">
        <f t="shared" si="2"/>
        <v>3114914.5897399993</v>
      </c>
      <c r="H23" s="498">
        <f t="shared" si="2"/>
        <v>3282202.9202599996</v>
      </c>
      <c r="I23" s="498">
        <f t="shared" si="2"/>
        <v>436287.58196000004</v>
      </c>
      <c r="J23" s="498">
        <f t="shared" si="2"/>
        <v>44667.558109999998</v>
      </c>
      <c r="K23" s="498">
        <f t="shared" si="2"/>
        <v>52697.297309999994</v>
      </c>
      <c r="L23" s="498">
        <f>SUM(L9:L22)</f>
        <v>419786.97535000002</v>
      </c>
      <c r="M23" s="498">
        <f>SUM(M9:M22)</f>
        <v>316344.15973999997</v>
      </c>
      <c r="N23" s="498">
        <f t="shared" si="2"/>
        <v>113708.53277000001</v>
      </c>
      <c r="O23" s="498">
        <f t="shared" si="2"/>
        <v>25593130.858660001</v>
      </c>
      <c r="P23" s="500">
        <f t="shared" si="1"/>
        <v>1</v>
      </c>
    </row>
    <row r="24" spans="1:16" s="190" customFormat="1" ht="66.75" customHeight="1" thickTop="1" thickBot="1">
      <c r="A24" s="501" t="s">
        <v>1025</v>
      </c>
      <c r="B24" s="492">
        <f t="shared" ref="B24:O24" si="3">+B23/$O$23</f>
        <v>0.12273784907902703</v>
      </c>
      <c r="C24" s="492">
        <f t="shared" si="3"/>
        <v>0.11160553088070101</v>
      </c>
      <c r="D24" s="492">
        <f t="shared" si="3"/>
        <v>0.20283819426857738</v>
      </c>
      <c r="E24" s="492">
        <f t="shared" si="3"/>
        <v>0.15252825922191168</v>
      </c>
      <c r="F24" s="492">
        <f t="shared" si="3"/>
        <v>0.1062785292784774</v>
      </c>
      <c r="G24" s="492">
        <f t="shared" si="3"/>
        <v>0.12170900883296969</v>
      </c>
      <c r="H24" s="492">
        <f t="shared" si="3"/>
        <v>0.1282454631434588</v>
      </c>
      <c r="I24" s="492">
        <f t="shared" si="3"/>
        <v>1.7047057836316753E-2</v>
      </c>
      <c r="J24" s="492">
        <f t="shared" si="3"/>
        <v>1.745294796352973E-3</v>
      </c>
      <c r="K24" s="492">
        <f t="shared" si="3"/>
        <v>2.0590406699760493E-3</v>
      </c>
      <c r="L24" s="492">
        <f t="shared" si="3"/>
        <v>1.6402329893450914E-2</v>
      </c>
      <c r="M24" s="492">
        <f t="shared" si="3"/>
        <v>1.2360510384096204E-2</v>
      </c>
      <c r="N24" s="492">
        <f t="shared" si="3"/>
        <v>4.4429317146840678E-3</v>
      </c>
      <c r="O24" s="492">
        <f t="shared" si="3"/>
        <v>1</v>
      </c>
      <c r="P24" s="525"/>
    </row>
    <row r="25" spans="1:16" ht="37.5" customHeight="1" thickTop="1" thickBot="1">
      <c r="A25" s="469" t="s">
        <v>1026</v>
      </c>
      <c r="B25" s="524" t="s">
        <v>175</v>
      </c>
      <c r="C25" s="524" t="s">
        <v>177</v>
      </c>
      <c r="D25" s="524" t="s">
        <v>173</v>
      </c>
      <c r="E25" s="524" t="s">
        <v>171</v>
      </c>
      <c r="F25" s="524" t="s">
        <v>165</v>
      </c>
      <c r="G25" s="524" t="s">
        <v>169</v>
      </c>
      <c r="H25" s="524" t="s">
        <v>167</v>
      </c>
      <c r="I25" s="524" t="s">
        <v>176</v>
      </c>
      <c r="J25" s="524" t="s">
        <v>174</v>
      </c>
      <c r="K25" s="524" t="s">
        <v>166</v>
      </c>
      <c r="L25" s="524" t="s">
        <v>172</v>
      </c>
      <c r="M25" s="524" t="s">
        <v>170</v>
      </c>
      <c r="N25" s="524" t="s">
        <v>168</v>
      </c>
      <c r="O25" s="469" t="s">
        <v>220</v>
      </c>
      <c r="P25" s="468" t="s">
        <v>985</v>
      </c>
    </row>
    <row r="26" spans="1:16" ht="28.5" customHeight="1" thickTop="1">
      <c r="A26" s="485" t="s">
        <v>1011</v>
      </c>
      <c r="B26" s="486">
        <v>24</v>
      </c>
      <c r="C26" s="486">
        <v>12</v>
      </c>
      <c r="D26" s="486">
        <v>22</v>
      </c>
      <c r="E26" s="486">
        <v>30</v>
      </c>
      <c r="F26" s="486">
        <v>17</v>
      </c>
      <c r="G26" s="486">
        <v>14</v>
      </c>
      <c r="H26" s="486">
        <v>6</v>
      </c>
      <c r="I26" s="486">
        <v>0</v>
      </c>
      <c r="J26" s="486">
        <v>0</v>
      </c>
      <c r="K26" s="486">
        <v>1</v>
      </c>
      <c r="L26" s="486">
        <v>0</v>
      </c>
      <c r="M26" s="486">
        <v>0</v>
      </c>
      <c r="N26" s="486">
        <v>0</v>
      </c>
      <c r="O26" s="486">
        <f>SUM(A26:N26)</f>
        <v>126</v>
      </c>
      <c r="P26" s="488">
        <f>+O26/$O$40</f>
        <v>9.7812265658113527E-5</v>
      </c>
    </row>
    <row r="27" spans="1:16" s="190" customFormat="1" ht="23.25" customHeight="1">
      <c r="A27" s="489" t="s">
        <v>1012</v>
      </c>
      <c r="B27" s="490">
        <v>27</v>
      </c>
      <c r="C27" s="490">
        <v>63</v>
      </c>
      <c r="D27" s="490">
        <v>38</v>
      </c>
      <c r="E27" s="490">
        <v>79</v>
      </c>
      <c r="F27" s="490">
        <v>18</v>
      </c>
      <c r="G27" s="490">
        <v>78</v>
      </c>
      <c r="H27" s="490">
        <v>50</v>
      </c>
      <c r="I27" s="490">
        <v>1</v>
      </c>
      <c r="J27" s="490">
        <v>0</v>
      </c>
      <c r="K27" s="490">
        <v>1</v>
      </c>
      <c r="L27" s="490">
        <v>1</v>
      </c>
      <c r="M27" s="490">
        <v>0</v>
      </c>
      <c r="N27" s="490">
        <v>0</v>
      </c>
      <c r="O27" s="490">
        <f t="shared" ref="O27:O40" si="4">SUM(A27:N27)</f>
        <v>356</v>
      </c>
      <c r="P27" s="492">
        <f t="shared" ref="P27:P40" si="5">+O27/$O$40</f>
        <v>2.763584648753049E-4</v>
      </c>
    </row>
    <row r="28" spans="1:16" s="214" customFormat="1" ht="18" customHeight="1">
      <c r="A28" s="493" t="s">
        <v>1013</v>
      </c>
      <c r="B28" s="494">
        <v>171</v>
      </c>
      <c r="C28" s="494">
        <v>69</v>
      </c>
      <c r="D28" s="494">
        <v>77</v>
      </c>
      <c r="E28" s="494">
        <v>146</v>
      </c>
      <c r="F28" s="494">
        <v>96</v>
      </c>
      <c r="G28" s="494">
        <v>80</v>
      </c>
      <c r="H28" s="494">
        <v>238</v>
      </c>
      <c r="I28" s="494">
        <v>1</v>
      </c>
      <c r="J28" s="494">
        <v>0</v>
      </c>
      <c r="K28" s="494">
        <v>0</v>
      </c>
      <c r="L28" s="494">
        <v>3</v>
      </c>
      <c r="M28" s="494">
        <v>1</v>
      </c>
      <c r="N28" s="494">
        <v>10</v>
      </c>
      <c r="O28" s="494">
        <f t="shared" si="4"/>
        <v>892</v>
      </c>
      <c r="P28" s="496">
        <f t="shared" si="5"/>
        <v>6.9244873783362907E-4</v>
      </c>
    </row>
    <row r="29" spans="1:16" s="214" customFormat="1" ht="18" customHeight="1">
      <c r="A29" s="493" t="s">
        <v>1014</v>
      </c>
      <c r="B29" s="494">
        <v>182</v>
      </c>
      <c r="C29" s="494">
        <v>101</v>
      </c>
      <c r="D29" s="494">
        <v>244</v>
      </c>
      <c r="E29" s="494">
        <v>187</v>
      </c>
      <c r="F29" s="494">
        <v>112</v>
      </c>
      <c r="G29" s="494">
        <v>153</v>
      </c>
      <c r="H29" s="494">
        <v>195</v>
      </c>
      <c r="I29" s="494">
        <v>12</v>
      </c>
      <c r="J29" s="494">
        <v>5</v>
      </c>
      <c r="K29" s="494">
        <v>3</v>
      </c>
      <c r="L29" s="494">
        <v>14</v>
      </c>
      <c r="M29" s="494">
        <v>7</v>
      </c>
      <c r="N29" s="494">
        <v>9</v>
      </c>
      <c r="O29" s="494">
        <f t="shared" si="4"/>
        <v>1224</v>
      </c>
      <c r="P29" s="496">
        <f t="shared" si="5"/>
        <v>9.5017629496453137E-4</v>
      </c>
    </row>
    <row r="30" spans="1:16" s="214" customFormat="1" ht="18" customHeight="1">
      <c r="A30" s="493" t="s">
        <v>1015</v>
      </c>
      <c r="B30" s="494">
        <v>243</v>
      </c>
      <c r="C30" s="494">
        <v>176</v>
      </c>
      <c r="D30" s="494">
        <v>522</v>
      </c>
      <c r="E30" s="494">
        <v>258</v>
      </c>
      <c r="F30" s="494">
        <v>168</v>
      </c>
      <c r="G30" s="494">
        <v>256</v>
      </c>
      <c r="H30" s="494">
        <v>337</v>
      </c>
      <c r="I30" s="494">
        <v>44</v>
      </c>
      <c r="J30" s="494">
        <v>8</v>
      </c>
      <c r="K30" s="494">
        <v>4</v>
      </c>
      <c r="L30" s="494">
        <v>36</v>
      </c>
      <c r="M30" s="494">
        <v>19</v>
      </c>
      <c r="N30" s="494">
        <v>5</v>
      </c>
      <c r="O30" s="494">
        <f t="shared" si="4"/>
        <v>2076</v>
      </c>
      <c r="P30" s="496">
        <f t="shared" si="5"/>
        <v>1.6115735198908229E-3</v>
      </c>
    </row>
    <row r="31" spans="1:16" s="214" customFormat="1" ht="18" customHeight="1">
      <c r="A31" s="493" t="s">
        <v>1016</v>
      </c>
      <c r="B31" s="494">
        <v>426</v>
      </c>
      <c r="C31" s="494">
        <v>316</v>
      </c>
      <c r="D31" s="494">
        <v>1043</v>
      </c>
      <c r="E31" s="494">
        <v>491</v>
      </c>
      <c r="F31" s="494">
        <v>322</v>
      </c>
      <c r="G31" s="494">
        <v>496</v>
      </c>
      <c r="H31" s="494">
        <v>419</v>
      </c>
      <c r="I31" s="494">
        <v>82</v>
      </c>
      <c r="J31" s="494">
        <v>10</v>
      </c>
      <c r="K31" s="494">
        <v>5</v>
      </c>
      <c r="L31" s="494">
        <v>82</v>
      </c>
      <c r="M31" s="494">
        <v>58</v>
      </c>
      <c r="N31" s="494">
        <v>27</v>
      </c>
      <c r="O31" s="494">
        <f t="shared" si="4"/>
        <v>3777</v>
      </c>
      <c r="P31" s="496">
        <f t="shared" si="5"/>
        <v>2.9320391062753557E-3</v>
      </c>
    </row>
    <row r="32" spans="1:16" s="214" customFormat="1" ht="18" customHeight="1">
      <c r="A32" s="493" t="s">
        <v>1017</v>
      </c>
      <c r="B32" s="494">
        <v>481</v>
      </c>
      <c r="C32" s="494">
        <v>396</v>
      </c>
      <c r="D32" s="494">
        <v>1311</v>
      </c>
      <c r="E32" s="494">
        <v>539</v>
      </c>
      <c r="F32" s="494">
        <v>442</v>
      </c>
      <c r="G32" s="494">
        <v>601</v>
      </c>
      <c r="H32" s="494">
        <v>467</v>
      </c>
      <c r="I32" s="494">
        <v>123</v>
      </c>
      <c r="J32" s="494">
        <v>27</v>
      </c>
      <c r="K32" s="494">
        <v>9</v>
      </c>
      <c r="L32" s="494">
        <v>149</v>
      </c>
      <c r="M32" s="494">
        <v>107</v>
      </c>
      <c r="N32" s="494">
        <v>29</v>
      </c>
      <c r="O32" s="494">
        <f t="shared" si="4"/>
        <v>4681</v>
      </c>
      <c r="P32" s="496">
        <f t="shared" si="5"/>
        <v>3.6338032979811859E-3</v>
      </c>
    </row>
    <row r="33" spans="1:16" s="214" customFormat="1" ht="18" customHeight="1">
      <c r="A33" s="493" t="s">
        <v>1018</v>
      </c>
      <c r="B33" s="494">
        <v>651</v>
      </c>
      <c r="C33" s="494">
        <v>501</v>
      </c>
      <c r="D33" s="494">
        <v>1561</v>
      </c>
      <c r="E33" s="494">
        <v>647</v>
      </c>
      <c r="F33" s="494">
        <v>512</v>
      </c>
      <c r="G33" s="494">
        <v>667</v>
      </c>
      <c r="H33" s="494">
        <v>549</v>
      </c>
      <c r="I33" s="494">
        <v>173</v>
      </c>
      <c r="J33" s="494">
        <v>17</v>
      </c>
      <c r="K33" s="494">
        <v>2</v>
      </c>
      <c r="L33" s="494">
        <v>200</v>
      </c>
      <c r="M33" s="494">
        <v>101</v>
      </c>
      <c r="N33" s="494">
        <v>28</v>
      </c>
      <c r="O33" s="494">
        <f t="shared" si="4"/>
        <v>5609</v>
      </c>
      <c r="P33" s="496">
        <f t="shared" si="5"/>
        <v>4.3541983974314186E-3</v>
      </c>
    </row>
    <row r="34" spans="1:16" s="214" customFormat="1" ht="18" customHeight="1">
      <c r="A34" s="493" t="s">
        <v>1019</v>
      </c>
      <c r="B34" s="494">
        <v>506</v>
      </c>
      <c r="C34" s="494">
        <v>438</v>
      </c>
      <c r="D34" s="494">
        <v>1371</v>
      </c>
      <c r="E34" s="494">
        <v>577</v>
      </c>
      <c r="F34" s="494">
        <v>479</v>
      </c>
      <c r="G34" s="494">
        <v>590</v>
      </c>
      <c r="H34" s="494">
        <v>421</v>
      </c>
      <c r="I34" s="494">
        <v>187</v>
      </c>
      <c r="J34" s="494">
        <v>16</v>
      </c>
      <c r="K34" s="494">
        <v>2</v>
      </c>
      <c r="L34" s="494">
        <v>189</v>
      </c>
      <c r="M34" s="494">
        <v>127</v>
      </c>
      <c r="N34" s="494">
        <v>19</v>
      </c>
      <c r="O34" s="494">
        <f t="shared" si="4"/>
        <v>4922</v>
      </c>
      <c r="P34" s="496">
        <f t="shared" si="5"/>
        <v>3.8208886632478951E-3</v>
      </c>
    </row>
    <row r="35" spans="1:16" s="214" customFormat="1" ht="18" customHeight="1">
      <c r="A35" s="493" t="s">
        <v>1020</v>
      </c>
      <c r="B35" s="494">
        <v>969</v>
      </c>
      <c r="C35" s="494">
        <v>852</v>
      </c>
      <c r="D35" s="494">
        <v>2404</v>
      </c>
      <c r="E35" s="494">
        <v>1053</v>
      </c>
      <c r="F35" s="494">
        <v>868</v>
      </c>
      <c r="G35" s="494">
        <v>1032</v>
      </c>
      <c r="H35" s="494">
        <v>860</v>
      </c>
      <c r="I35" s="494">
        <v>459</v>
      </c>
      <c r="J35" s="494">
        <v>27</v>
      </c>
      <c r="K35" s="494">
        <v>2</v>
      </c>
      <c r="L35" s="494">
        <v>434</v>
      </c>
      <c r="M35" s="494">
        <v>311</v>
      </c>
      <c r="N35" s="494">
        <v>53</v>
      </c>
      <c r="O35" s="494">
        <f t="shared" si="4"/>
        <v>9324</v>
      </c>
      <c r="P35" s="496">
        <f t="shared" si="5"/>
        <v>7.2381076587004012E-3</v>
      </c>
    </row>
    <row r="36" spans="1:16" s="214" customFormat="1" ht="18" customHeight="1">
      <c r="A36" s="493" t="s">
        <v>1021</v>
      </c>
      <c r="B36" s="494">
        <v>2078</v>
      </c>
      <c r="C36" s="494">
        <v>2045</v>
      </c>
      <c r="D36" s="494">
        <v>5387</v>
      </c>
      <c r="E36" s="494">
        <v>2432</v>
      </c>
      <c r="F36" s="494">
        <v>2149</v>
      </c>
      <c r="G36" s="494">
        <v>2186</v>
      </c>
      <c r="H36" s="494">
        <v>1913</v>
      </c>
      <c r="I36" s="494">
        <v>1306</v>
      </c>
      <c r="J36" s="494">
        <v>54</v>
      </c>
      <c r="K36" s="494">
        <v>6</v>
      </c>
      <c r="L36" s="494">
        <v>1194</v>
      </c>
      <c r="M36" s="494">
        <v>912</v>
      </c>
      <c r="N36" s="494">
        <v>99</v>
      </c>
      <c r="O36" s="494">
        <f t="shared" si="4"/>
        <v>21761</v>
      </c>
      <c r="P36" s="496">
        <f t="shared" si="5"/>
        <v>1.6892799309414352E-2</v>
      </c>
    </row>
    <row r="37" spans="1:16" s="214" customFormat="1" ht="18" customHeight="1">
      <c r="A37" s="493" t="s">
        <v>1022</v>
      </c>
      <c r="B37" s="494">
        <v>7774</v>
      </c>
      <c r="C37" s="494">
        <v>8888</v>
      </c>
      <c r="D37" s="494">
        <v>16957</v>
      </c>
      <c r="E37" s="494">
        <v>7922</v>
      </c>
      <c r="F37" s="494">
        <v>8768</v>
      </c>
      <c r="G37" s="494">
        <v>6919</v>
      </c>
      <c r="H37" s="494">
        <v>6305</v>
      </c>
      <c r="I37" s="494">
        <v>5637</v>
      </c>
      <c r="J37" s="494">
        <v>177</v>
      </c>
      <c r="K37" s="494">
        <v>13</v>
      </c>
      <c r="L37" s="494">
        <v>5152</v>
      </c>
      <c r="M37" s="494">
        <v>5514</v>
      </c>
      <c r="N37" s="494">
        <v>437</v>
      </c>
      <c r="O37" s="494">
        <f t="shared" si="4"/>
        <v>80463</v>
      </c>
      <c r="P37" s="496">
        <f t="shared" si="5"/>
        <v>6.2462447076577686E-2</v>
      </c>
    </row>
    <row r="38" spans="1:16" s="214" customFormat="1" ht="18" customHeight="1">
      <c r="A38" s="493" t="s">
        <v>1023</v>
      </c>
      <c r="B38" s="494">
        <v>4481</v>
      </c>
      <c r="C38" s="494">
        <v>5817</v>
      </c>
      <c r="D38" s="494">
        <v>8559</v>
      </c>
      <c r="E38" s="494">
        <v>4689</v>
      </c>
      <c r="F38" s="494">
        <v>5225</v>
      </c>
      <c r="G38" s="494">
        <v>3778</v>
      </c>
      <c r="H38" s="494">
        <v>3426</v>
      </c>
      <c r="I38" s="494">
        <v>3268</v>
      </c>
      <c r="J38" s="494">
        <v>134</v>
      </c>
      <c r="K38" s="494">
        <v>7</v>
      </c>
      <c r="L38" s="494">
        <v>2883</v>
      </c>
      <c r="M38" s="494">
        <v>3192</v>
      </c>
      <c r="N38" s="494">
        <v>259</v>
      </c>
      <c r="O38" s="494">
        <f t="shared" si="4"/>
        <v>45718</v>
      </c>
      <c r="P38" s="496">
        <f t="shared" si="5"/>
        <v>3.5490326677441543E-2</v>
      </c>
    </row>
    <row r="39" spans="1:16" s="214" customFormat="1" ht="48" customHeight="1" thickBot="1">
      <c r="A39" s="493" t="s">
        <v>1024</v>
      </c>
      <c r="B39" s="494">
        <v>91716</v>
      </c>
      <c r="C39" s="494">
        <v>116198</v>
      </c>
      <c r="D39" s="494">
        <v>125800</v>
      </c>
      <c r="E39" s="494">
        <v>76475</v>
      </c>
      <c r="F39" s="494">
        <v>132653</v>
      </c>
      <c r="G39" s="494">
        <v>65378</v>
      </c>
      <c r="H39" s="494">
        <v>81882</v>
      </c>
      <c r="I39" s="494">
        <v>161508</v>
      </c>
      <c r="J39" s="494">
        <v>2017</v>
      </c>
      <c r="K39" s="494">
        <v>18</v>
      </c>
      <c r="L39" s="494">
        <v>115730</v>
      </c>
      <c r="M39" s="494">
        <v>127146</v>
      </c>
      <c r="N39" s="494">
        <v>10732</v>
      </c>
      <c r="O39" s="494">
        <f t="shared" si="4"/>
        <v>1107253</v>
      </c>
      <c r="P39" s="496">
        <f t="shared" si="5"/>
        <v>0.85954702052970777</v>
      </c>
    </row>
    <row r="40" spans="1:16" ht="21.75" customHeight="1" thickTop="1" thickBot="1">
      <c r="A40" s="526" t="s">
        <v>220</v>
      </c>
      <c r="B40" s="527">
        <f>SUM(B26:B39)</f>
        <v>109729</v>
      </c>
      <c r="C40" s="527">
        <f t="shared" ref="C40:N40" si="6">SUM(C26:C39)</f>
        <v>135872</v>
      </c>
      <c r="D40" s="527">
        <f t="shared" si="6"/>
        <v>165296</v>
      </c>
      <c r="E40" s="527">
        <f t="shared" si="6"/>
        <v>95525</v>
      </c>
      <c r="F40" s="527">
        <f t="shared" si="6"/>
        <v>151829</v>
      </c>
      <c r="G40" s="527">
        <f t="shared" si="6"/>
        <v>82228</v>
      </c>
      <c r="H40" s="527">
        <f t="shared" si="6"/>
        <v>97068</v>
      </c>
      <c r="I40" s="527">
        <f t="shared" si="6"/>
        <v>172801</v>
      </c>
      <c r="J40" s="527">
        <f t="shared" si="6"/>
        <v>2492</v>
      </c>
      <c r="K40" s="527">
        <f t="shared" si="6"/>
        <v>73</v>
      </c>
      <c r="L40" s="527">
        <f>SUM(L26:L39)</f>
        <v>126067</v>
      </c>
      <c r="M40" s="527">
        <f>SUM(M26:M39)</f>
        <v>137495</v>
      </c>
      <c r="N40" s="527">
        <f t="shared" si="6"/>
        <v>11707</v>
      </c>
      <c r="O40" s="527">
        <f t="shared" si="4"/>
        <v>1288182</v>
      </c>
      <c r="P40" s="528">
        <f t="shared" si="5"/>
        <v>1</v>
      </c>
    </row>
    <row r="41" spans="1:16" s="190" customFormat="1" ht="65.25" customHeight="1" thickTop="1">
      <c r="A41" s="501" t="s">
        <v>1025</v>
      </c>
      <c r="B41" s="492">
        <f t="shared" ref="B41:O41" si="7">+B40/$O$40</f>
        <v>8.5181286495231268E-2</v>
      </c>
      <c r="C41" s="492">
        <f t="shared" si="7"/>
        <v>0.10547577904364445</v>
      </c>
      <c r="D41" s="492">
        <f t="shared" si="7"/>
        <v>0.12831727193828202</v>
      </c>
      <c r="E41" s="492">
        <f t="shared" si="7"/>
        <v>7.4154894261835677E-2</v>
      </c>
      <c r="F41" s="492">
        <f t="shared" si="7"/>
        <v>0.11786300383020412</v>
      </c>
      <c r="G41" s="492">
        <f t="shared" si="7"/>
        <v>6.3832595083613955E-2</v>
      </c>
      <c r="H41" s="492">
        <f t="shared" si="7"/>
        <v>7.5352706372236219E-2</v>
      </c>
      <c r="I41" s="492">
        <f t="shared" si="7"/>
        <v>0.13414331204752122</v>
      </c>
      <c r="J41" s="492">
        <f t="shared" si="7"/>
        <v>1.9345092541271341E-3</v>
      </c>
      <c r="K41" s="492">
        <f t="shared" si="7"/>
        <v>5.666901105589117E-5</v>
      </c>
      <c r="L41" s="492">
        <f t="shared" si="7"/>
        <v>9.7864276942233319E-2</v>
      </c>
      <c r="M41" s="492">
        <f t="shared" si="7"/>
        <v>0.10673569417985967</v>
      </c>
      <c r="N41" s="492">
        <f t="shared" si="7"/>
        <v>9.0880015401550406E-3</v>
      </c>
      <c r="O41" s="492">
        <f t="shared" si="7"/>
        <v>1</v>
      </c>
      <c r="P41" s="529"/>
    </row>
    <row r="42" spans="1:16" ht="9" customHeight="1" thickBot="1">
      <c r="A42" s="506"/>
      <c r="B42" s="162"/>
      <c r="C42" s="507"/>
      <c r="D42" s="507"/>
      <c r="E42" s="507"/>
      <c r="F42" s="507"/>
      <c r="G42" s="507"/>
      <c r="H42" s="162"/>
      <c r="I42" s="162"/>
      <c r="J42" s="162"/>
      <c r="K42" s="162"/>
      <c r="L42" s="162"/>
      <c r="M42" s="162"/>
      <c r="N42" s="162"/>
      <c r="O42" s="530"/>
      <c r="P42" s="530"/>
    </row>
    <row r="43" spans="1:16" ht="28.5" customHeight="1" thickTop="1">
      <c r="A43" s="531" t="s">
        <v>1047</v>
      </c>
      <c r="B43" s="509"/>
      <c r="C43" s="509"/>
      <c r="D43" s="509"/>
      <c r="E43" s="509"/>
      <c r="F43" s="509"/>
      <c r="G43" s="509"/>
      <c r="H43" s="509"/>
      <c r="I43" s="509"/>
      <c r="J43" s="509"/>
      <c r="K43" s="509"/>
      <c r="L43" s="509"/>
      <c r="M43" s="509"/>
      <c r="N43" s="509"/>
      <c r="O43" s="509"/>
      <c r="P43" s="509"/>
    </row>
    <row r="44" spans="1:16" ht="9" customHeight="1">
      <c r="A44" s="510"/>
      <c r="B44" s="511"/>
      <c r="C44" s="512"/>
      <c r="D44" s="512"/>
      <c r="E44" s="512"/>
      <c r="F44" s="512"/>
      <c r="G44" s="512"/>
      <c r="H44" s="511"/>
      <c r="I44" s="511"/>
      <c r="J44" s="511"/>
      <c r="K44" s="511"/>
      <c r="L44" s="511"/>
      <c r="M44" s="511"/>
      <c r="N44" s="511"/>
      <c r="O44" s="532"/>
      <c r="P44" s="533"/>
    </row>
    <row r="45" spans="1:16" ht="9" customHeight="1">
      <c r="A45" s="510"/>
      <c r="B45" s="511"/>
      <c r="C45" s="512"/>
      <c r="D45" s="512"/>
      <c r="E45" s="512"/>
      <c r="F45" s="512"/>
      <c r="G45" s="512"/>
      <c r="H45" s="511"/>
      <c r="I45" s="511"/>
      <c r="J45" s="511"/>
      <c r="K45" s="511"/>
      <c r="L45" s="511"/>
      <c r="M45" s="511"/>
      <c r="N45" s="511"/>
      <c r="O45" s="532"/>
      <c r="P45" s="533"/>
    </row>
    <row r="46" spans="1:16" ht="9" customHeight="1">
      <c r="A46" s="510"/>
      <c r="B46" s="511"/>
      <c r="C46" s="512"/>
      <c r="D46" s="512"/>
      <c r="E46" s="512"/>
      <c r="F46" s="512"/>
      <c r="G46" s="512"/>
      <c r="H46" s="511"/>
      <c r="I46" s="511"/>
      <c r="J46" s="511"/>
      <c r="K46" s="511"/>
      <c r="L46" s="511"/>
      <c r="M46" s="511"/>
      <c r="N46" s="511"/>
      <c r="O46" s="532"/>
      <c r="P46" s="533"/>
    </row>
    <row r="47" spans="1:16" ht="9" customHeight="1">
      <c r="A47" s="510"/>
      <c r="B47" s="511"/>
      <c r="C47" s="512"/>
      <c r="D47" s="512"/>
      <c r="E47" s="512"/>
      <c r="F47" s="512"/>
      <c r="G47" s="512"/>
      <c r="H47" s="511"/>
      <c r="I47" s="511"/>
      <c r="J47" s="511"/>
      <c r="K47" s="511"/>
      <c r="L47" s="511"/>
      <c r="M47" s="511"/>
      <c r="N47" s="511"/>
      <c r="O47" s="532"/>
      <c r="P47" s="533"/>
    </row>
    <row r="48" spans="1:16" ht="9" customHeight="1">
      <c r="A48" s="513"/>
      <c r="B48" s="511"/>
      <c r="C48" s="512"/>
      <c r="D48" s="512"/>
      <c r="E48" s="512"/>
      <c r="F48" s="512"/>
      <c r="G48" s="512"/>
      <c r="H48" s="511"/>
      <c r="I48" s="511"/>
      <c r="J48" s="511"/>
      <c r="K48" s="511"/>
      <c r="L48" s="511"/>
      <c r="M48" s="511"/>
      <c r="N48" s="511"/>
      <c r="O48" s="532"/>
      <c r="P48" s="533"/>
    </row>
    <row r="49" spans="1:16" ht="9" customHeight="1">
      <c r="A49" s="510"/>
      <c r="B49" s="511"/>
      <c r="C49" s="512"/>
      <c r="D49" s="512"/>
      <c r="E49" s="512"/>
      <c r="F49" s="512"/>
      <c r="G49" s="512"/>
      <c r="H49" s="511"/>
      <c r="I49" s="511"/>
      <c r="J49" s="511"/>
      <c r="K49" s="511"/>
      <c r="L49" s="511"/>
      <c r="M49" s="511"/>
      <c r="N49" s="511"/>
      <c r="O49" s="532"/>
      <c r="P49" s="533"/>
    </row>
    <row r="50" spans="1:16" ht="9" customHeight="1">
      <c r="A50" s="510"/>
      <c r="B50" s="511"/>
      <c r="C50" s="512"/>
      <c r="D50" s="512"/>
      <c r="E50" s="512"/>
      <c r="F50" s="512"/>
      <c r="G50" s="512"/>
      <c r="H50" s="511"/>
      <c r="I50" s="511"/>
      <c r="J50" s="511"/>
      <c r="K50" s="511"/>
      <c r="L50" s="511"/>
      <c r="M50" s="511"/>
      <c r="N50" s="511"/>
      <c r="O50" s="532"/>
      <c r="P50" s="533"/>
    </row>
    <row r="51" spans="1:16" ht="9" customHeight="1">
      <c r="A51" s="510"/>
      <c r="B51" s="511"/>
      <c r="C51" s="512"/>
      <c r="D51" s="512"/>
      <c r="E51" s="512"/>
      <c r="F51" s="512"/>
      <c r="G51" s="512"/>
      <c r="H51" s="511"/>
      <c r="I51" s="511"/>
      <c r="J51" s="511"/>
      <c r="K51" s="511"/>
      <c r="L51" s="511"/>
      <c r="M51" s="511"/>
      <c r="N51" s="511"/>
      <c r="O51" s="532"/>
      <c r="P51" s="533"/>
    </row>
    <row r="52" spans="1:16" ht="9" customHeight="1">
      <c r="A52" s="510"/>
      <c r="B52" s="511"/>
      <c r="C52" s="512"/>
      <c r="D52" s="512"/>
      <c r="E52" s="512"/>
      <c r="F52" s="512"/>
      <c r="G52" s="512"/>
      <c r="H52" s="511"/>
      <c r="I52" s="511"/>
      <c r="J52" s="511"/>
      <c r="K52" s="511"/>
      <c r="L52" s="511"/>
      <c r="M52" s="511"/>
      <c r="N52" s="511"/>
      <c r="O52" s="532"/>
      <c r="P52" s="533"/>
    </row>
    <row r="53" spans="1:16" ht="9" customHeight="1">
      <c r="A53" s="513"/>
      <c r="C53" s="512"/>
      <c r="D53" s="512"/>
      <c r="E53" s="512"/>
      <c r="F53" s="512"/>
      <c r="G53" s="512"/>
      <c r="H53" s="511"/>
      <c r="I53" s="511"/>
      <c r="J53" s="511"/>
      <c r="K53" s="511"/>
      <c r="L53" s="511"/>
      <c r="M53" s="511"/>
      <c r="N53" s="511"/>
      <c r="O53" s="532"/>
      <c r="P53" s="533"/>
    </row>
    <row r="54" spans="1:16" ht="9" customHeight="1">
      <c r="A54" s="514"/>
      <c r="C54" s="512"/>
      <c r="D54" s="512"/>
      <c r="E54" s="512"/>
      <c r="F54" s="512"/>
      <c r="G54" s="512"/>
      <c r="H54" s="511"/>
      <c r="I54" s="511"/>
      <c r="J54" s="511"/>
      <c r="K54" s="511"/>
      <c r="L54" s="511"/>
      <c r="M54" s="511"/>
      <c r="N54" s="511"/>
      <c r="O54" s="532"/>
      <c r="P54" s="533"/>
    </row>
    <row r="55" spans="1:16" ht="9" customHeight="1">
      <c r="A55" s="514"/>
      <c r="C55" s="512"/>
      <c r="D55" s="512"/>
      <c r="E55" s="512"/>
      <c r="F55" s="512"/>
      <c r="G55" s="512"/>
      <c r="H55" s="511"/>
      <c r="I55" s="511"/>
      <c r="J55" s="511"/>
      <c r="K55" s="511"/>
      <c r="L55" s="511"/>
      <c r="M55" s="511"/>
      <c r="N55" s="511"/>
      <c r="O55" s="532"/>
      <c r="P55" s="533"/>
    </row>
    <row r="56" spans="1:16" ht="9" customHeight="1">
      <c r="A56" s="514"/>
      <c r="C56" s="512"/>
      <c r="D56" s="512"/>
      <c r="E56" s="512"/>
      <c r="F56" s="512"/>
      <c r="G56" s="512"/>
      <c r="H56" s="511"/>
      <c r="I56" s="511"/>
      <c r="J56" s="511"/>
      <c r="K56" s="511"/>
      <c r="L56" s="511"/>
      <c r="M56" s="511"/>
      <c r="N56" s="511"/>
      <c r="O56" s="532"/>
      <c r="P56" s="533"/>
    </row>
    <row r="57" spans="1:16" ht="9" customHeight="1">
      <c r="A57" s="514"/>
      <c r="C57" s="512"/>
      <c r="D57" s="512"/>
      <c r="E57" s="512"/>
      <c r="F57" s="512"/>
      <c r="G57" s="512"/>
      <c r="H57" s="511"/>
      <c r="I57" s="511"/>
      <c r="J57" s="511"/>
      <c r="K57" s="511"/>
      <c r="L57" s="511"/>
      <c r="M57" s="511"/>
      <c r="N57" s="511"/>
      <c r="O57" s="532"/>
      <c r="P57" s="533"/>
    </row>
    <row r="58" spans="1:16" ht="9" customHeight="1">
      <c r="A58" s="515"/>
      <c r="C58" s="512"/>
      <c r="D58" s="512"/>
      <c r="E58" s="512"/>
      <c r="F58" s="512"/>
      <c r="G58" s="512"/>
      <c r="H58" s="511"/>
      <c r="I58" s="511"/>
      <c r="J58" s="511"/>
      <c r="K58" s="511"/>
      <c r="L58" s="511"/>
      <c r="M58" s="511"/>
      <c r="N58" s="511"/>
      <c r="O58" s="532"/>
      <c r="P58" s="533"/>
    </row>
    <row r="59" spans="1:16" ht="9" customHeight="1">
      <c r="A59" s="515"/>
      <c r="C59" s="512"/>
      <c r="D59" s="512"/>
      <c r="E59" s="512"/>
      <c r="F59" s="512"/>
      <c r="G59" s="512"/>
      <c r="H59" s="511"/>
      <c r="I59" s="511"/>
      <c r="J59" s="511"/>
      <c r="K59" s="511"/>
      <c r="L59" s="511"/>
      <c r="M59" s="511"/>
      <c r="N59" s="511"/>
      <c r="O59" s="532"/>
      <c r="P59" s="533"/>
    </row>
    <row r="60" spans="1:16" ht="9" customHeight="1">
      <c r="A60" s="516"/>
      <c r="C60" s="512"/>
      <c r="D60" s="512"/>
      <c r="E60" s="512"/>
      <c r="F60" s="512"/>
      <c r="G60" s="512"/>
      <c r="H60" s="511"/>
      <c r="I60" s="511"/>
      <c r="J60" s="511"/>
      <c r="K60" s="511"/>
      <c r="L60" s="511"/>
      <c r="M60" s="511"/>
      <c r="N60" s="511"/>
      <c r="O60" s="532"/>
      <c r="P60" s="533"/>
    </row>
    <row r="61" spans="1:16" ht="9" customHeight="1">
      <c r="A61" s="510"/>
      <c r="C61" s="512"/>
      <c r="D61" s="512"/>
      <c r="E61" s="512"/>
      <c r="F61" s="512"/>
      <c r="G61" s="512"/>
      <c r="H61" s="511"/>
      <c r="I61" s="511"/>
      <c r="J61" s="511"/>
      <c r="K61" s="511"/>
      <c r="L61" s="511"/>
      <c r="M61" s="511"/>
      <c r="N61" s="511"/>
      <c r="O61" s="532"/>
      <c r="P61" s="533"/>
    </row>
    <row r="62" spans="1:16" ht="9" customHeight="1">
      <c r="A62" s="510"/>
      <c r="C62" s="512"/>
      <c r="D62" s="512"/>
      <c r="E62" s="512"/>
      <c r="F62" s="512"/>
      <c r="G62" s="512"/>
      <c r="H62" s="511"/>
      <c r="I62" s="511"/>
      <c r="J62" s="511"/>
      <c r="K62" s="511"/>
      <c r="L62" s="511"/>
      <c r="M62" s="511"/>
      <c r="N62" s="511"/>
      <c r="O62" s="532"/>
      <c r="P62" s="533"/>
    </row>
    <row r="63" spans="1:16" ht="9" customHeight="1">
      <c r="A63" s="510"/>
      <c r="C63" s="512"/>
      <c r="D63" s="512"/>
      <c r="E63" s="512"/>
      <c r="F63" s="512"/>
      <c r="G63" s="512"/>
      <c r="H63" s="511"/>
      <c r="I63" s="511"/>
      <c r="J63" s="511"/>
      <c r="K63" s="511"/>
      <c r="L63" s="511"/>
      <c r="M63" s="511"/>
      <c r="N63" s="511"/>
      <c r="O63" s="532"/>
      <c r="P63" s="533"/>
    </row>
    <row r="64" spans="1:16" ht="9" customHeight="1">
      <c r="A64" s="510"/>
      <c r="C64" s="512"/>
      <c r="D64" s="512"/>
      <c r="E64" s="512"/>
      <c r="F64" s="512"/>
      <c r="G64" s="512"/>
      <c r="H64" s="511"/>
      <c r="I64" s="511"/>
      <c r="J64" s="511"/>
      <c r="K64" s="511"/>
      <c r="L64" s="511"/>
      <c r="M64" s="511"/>
      <c r="N64" s="511"/>
      <c r="O64" s="532"/>
      <c r="P64" s="533"/>
    </row>
    <row r="65" spans="1:16" ht="9" customHeight="1">
      <c r="A65" s="514"/>
      <c r="C65" s="512"/>
      <c r="D65" s="512"/>
      <c r="E65" s="512"/>
      <c r="F65" s="512"/>
      <c r="G65" s="512"/>
      <c r="H65" s="511"/>
      <c r="I65" s="511"/>
      <c r="J65" s="511"/>
      <c r="K65" s="511"/>
      <c r="L65" s="511"/>
      <c r="M65" s="511"/>
      <c r="N65" s="511"/>
      <c r="O65" s="532"/>
      <c r="P65" s="533"/>
    </row>
    <row r="66" spans="1:16" ht="9" customHeight="1">
      <c r="A66" s="516"/>
      <c r="C66" s="512"/>
      <c r="D66" s="512"/>
      <c r="E66" s="512"/>
      <c r="F66" s="512"/>
      <c r="G66" s="512"/>
      <c r="H66" s="511"/>
      <c r="I66" s="511"/>
      <c r="J66" s="511"/>
      <c r="K66" s="511"/>
      <c r="L66" s="511"/>
      <c r="M66" s="511"/>
      <c r="N66" s="511"/>
      <c r="O66" s="532"/>
      <c r="P66" s="533"/>
    </row>
    <row r="67" spans="1:16" ht="9" customHeight="1">
      <c r="A67" s="510"/>
      <c r="C67" s="512"/>
      <c r="D67" s="512"/>
      <c r="E67" s="512"/>
      <c r="F67" s="512"/>
      <c r="G67" s="512"/>
      <c r="H67" s="511"/>
      <c r="I67" s="511"/>
      <c r="J67" s="511"/>
      <c r="K67" s="511"/>
      <c r="L67" s="511"/>
      <c r="M67" s="511"/>
      <c r="N67" s="511"/>
      <c r="O67" s="532"/>
      <c r="P67" s="533"/>
    </row>
    <row r="68" spans="1:16" ht="9" customHeight="1">
      <c r="A68" s="510"/>
      <c r="C68" s="512"/>
      <c r="D68" s="512"/>
      <c r="E68" s="512"/>
      <c r="F68" s="512"/>
      <c r="G68" s="512"/>
      <c r="H68" s="511"/>
      <c r="I68" s="511"/>
      <c r="J68" s="511"/>
      <c r="K68" s="511"/>
      <c r="L68" s="511"/>
      <c r="M68" s="511"/>
      <c r="N68" s="511"/>
      <c r="O68" s="532"/>
      <c r="P68" s="533"/>
    </row>
    <row r="69" spans="1:16" ht="9" customHeight="1">
      <c r="A69" s="510"/>
      <c r="C69" s="512"/>
      <c r="D69" s="512"/>
      <c r="E69" s="512"/>
      <c r="F69" s="512"/>
      <c r="G69" s="512"/>
      <c r="H69" s="511"/>
      <c r="I69" s="511"/>
      <c r="J69" s="511"/>
      <c r="K69" s="511"/>
      <c r="L69" s="511"/>
      <c r="M69" s="511"/>
      <c r="N69" s="511"/>
      <c r="O69" s="532"/>
      <c r="P69" s="533"/>
    </row>
    <row r="70" spans="1:16" ht="9" customHeight="1">
      <c r="A70" s="510"/>
      <c r="C70" s="512"/>
      <c r="D70" s="512"/>
      <c r="E70" s="512"/>
      <c r="F70" s="512"/>
      <c r="G70" s="512"/>
      <c r="H70" s="511"/>
      <c r="I70" s="511"/>
      <c r="J70" s="511"/>
      <c r="K70" s="511"/>
      <c r="L70" s="511"/>
      <c r="M70" s="511"/>
      <c r="N70" s="511"/>
      <c r="O70" s="532"/>
      <c r="P70" s="533"/>
    </row>
    <row r="71" spans="1:16" ht="9" customHeight="1">
      <c r="A71" s="514"/>
      <c r="C71" s="512"/>
      <c r="D71" s="512"/>
      <c r="E71" s="512"/>
      <c r="F71" s="512"/>
      <c r="G71" s="512"/>
      <c r="H71" s="511"/>
      <c r="I71" s="511"/>
      <c r="J71" s="511"/>
      <c r="K71" s="511"/>
      <c r="L71" s="511"/>
      <c r="M71" s="511"/>
      <c r="N71" s="511"/>
      <c r="O71" s="532"/>
      <c r="P71" s="533"/>
    </row>
    <row r="72" spans="1:16" ht="9" customHeight="1">
      <c r="A72" s="516"/>
      <c r="C72" s="512"/>
      <c r="D72" s="512"/>
      <c r="E72" s="512"/>
      <c r="F72" s="512"/>
      <c r="G72" s="512"/>
      <c r="H72" s="511"/>
      <c r="I72" s="511"/>
      <c r="J72" s="511"/>
      <c r="K72" s="511"/>
      <c r="L72" s="511"/>
      <c r="M72" s="511"/>
      <c r="N72" s="511"/>
      <c r="O72" s="532"/>
      <c r="P72" s="533"/>
    </row>
    <row r="73" spans="1:16" ht="9" customHeight="1">
      <c r="A73" s="510"/>
      <c r="C73" s="512"/>
      <c r="D73" s="512"/>
      <c r="E73" s="512"/>
      <c r="F73" s="512"/>
      <c r="G73" s="512"/>
      <c r="H73" s="511"/>
      <c r="I73" s="511"/>
      <c r="J73" s="511"/>
      <c r="K73" s="511"/>
      <c r="L73" s="511"/>
      <c r="M73" s="511"/>
      <c r="N73" s="511"/>
      <c r="O73" s="532"/>
      <c r="P73" s="533"/>
    </row>
    <row r="74" spans="1:16" ht="9" customHeight="1">
      <c r="A74" s="510"/>
      <c r="C74" s="512"/>
      <c r="D74" s="512"/>
      <c r="E74" s="512"/>
      <c r="F74" s="512"/>
      <c r="G74" s="512"/>
      <c r="H74" s="511"/>
      <c r="I74" s="511"/>
      <c r="J74" s="511"/>
      <c r="K74" s="511"/>
      <c r="L74" s="511"/>
      <c r="M74" s="511"/>
      <c r="N74" s="511"/>
      <c r="O74" s="532"/>
      <c r="P74" s="533"/>
    </row>
    <row r="75" spans="1:16" ht="9" customHeight="1">
      <c r="A75" s="510"/>
      <c r="C75" s="412"/>
      <c r="D75" s="412"/>
      <c r="E75" s="412"/>
      <c r="F75" s="412"/>
      <c r="G75" s="412"/>
      <c r="O75" s="130"/>
    </row>
    <row r="76" spans="1:16" ht="9" customHeight="1">
      <c r="A76" s="510"/>
      <c r="C76" s="412"/>
      <c r="D76" s="412"/>
      <c r="E76" s="412"/>
      <c r="F76" s="412"/>
      <c r="G76" s="412"/>
      <c r="O76" s="130"/>
    </row>
    <row r="77" spans="1:16" ht="9" customHeight="1">
      <c r="A77" s="510"/>
      <c r="C77" s="412"/>
      <c r="D77" s="412"/>
      <c r="E77" s="412"/>
      <c r="F77" s="412"/>
      <c r="G77" s="412"/>
      <c r="O77" s="130"/>
    </row>
    <row r="78" spans="1:16" ht="9" customHeight="1">
      <c r="A78" s="510"/>
      <c r="C78" s="412"/>
      <c r="D78" s="412"/>
      <c r="E78" s="412"/>
      <c r="F78" s="412"/>
      <c r="G78" s="412"/>
      <c r="O78" s="130"/>
    </row>
    <row r="79" spans="1:16" ht="9" customHeight="1">
      <c r="A79" s="510"/>
      <c r="C79" s="412"/>
      <c r="D79" s="412"/>
      <c r="E79" s="412"/>
      <c r="F79" s="412"/>
      <c r="G79" s="412"/>
      <c r="O79" s="130"/>
    </row>
    <row r="80" spans="1:16" ht="9" customHeight="1">
      <c r="A80" s="510"/>
      <c r="C80" s="412"/>
      <c r="D80" s="412"/>
      <c r="E80" s="412"/>
      <c r="F80" s="412"/>
      <c r="G80" s="412"/>
      <c r="O80" s="130"/>
    </row>
    <row r="81" spans="1:15" ht="9" customHeight="1">
      <c r="A81" s="514"/>
      <c r="C81" s="412"/>
      <c r="D81" s="412"/>
      <c r="E81" s="412"/>
      <c r="F81" s="412"/>
      <c r="G81" s="412"/>
      <c r="O81" s="130"/>
    </row>
    <row r="82" spans="1:15" ht="9" customHeight="1">
      <c r="A82" s="516"/>
      <c r="C82" s="412"/>
      <c r="D82" s="412"/>
      <c r="E82" s="412"/>
      <c r="F82" s="412"/>
      <c r="G82" s="412"/>
      <c r="O82" s="130"/>
    </row>
    <row r="83" spans="1:15" ht="9" customHeight="1">
      <c r="A83" s="510"/>
      <c r="C83" s="412"/>
      <c r="D83" s="412"/>
      <c r="E83" s="412"/>
      <c r="F83" s="412"/>
      <c r="G83" s="412"/>
      <c r="O83" s="130"/>
    </row>
    <row r="84" spans="1:15" ht="9" customHeight="1">
      <c r="A84" s="510"/>
      <c r="C84" s="412"/>
      <c r="D84" s="412"/>
      <c r="E84" s="412"/>
      <c r="F84" s="412"/>
      <c r="G84" s="412"/>
      <c r="O84" s="130"/>
    </row>
    <row r="85" spans="1:15" ht="9" customHeight="1">
      <c r="A85" s="510"/>
      <c r="C85" s="412"/>
      <c r="D85" s="412"/>
      <c r="E85" s="412"/>
      <c r="F85" s="412"/>
      <c r="G85" s="412"/>
      <c r="O85" s="130"/>
    </row>
    <row r="86" spans="1:15" ht="9" customHeight="1">
      <c r="A86" s="510"/>
      <c r="C86" s="412"/>
      <c r="D86" s="412"/>
      <c r="E86" s="412"/>
      <c r="F86" s="412"/>
      <c r="G86" s="412"/>
      <c r="O86" s="130"/>
    </row>
    <row r="87" spans="1:15" ht="9" customHeight="1">
      <c r="A87" s="510"/>
      <c r="C87" s="412"/>
      <c r="D87" s="412"/>
      <c r="E87" s="412"/>
      <c r="F87" s="412"/>
      <c r="G87" s="412"/>
      <c r="O87" s="130"/>
    </row>
    <row r="88" spans="1:15" ht="9" customHeight="1">
      <c r="A88" s="510"/>
      <c r="C88" s="412"/>
      <c r="D88" s="412"/>
      <c r="E88" s="412"/>
      <c r="F88" s="412"/>
      <c r="G88" s="412"/>
      <c r="O88" s="130"/>
    </row>
    <row r="89" spans="1:15" ht="9" customHeight="1">
      <c r="A89" s="510"/>
      <c r="C89" s="412"/>
      <c r="D89" s="412"/>
      <c r="E89" s="412"/>
      <c r="F89" s="412"/>
      <c r="G89" s="412"/>
      <c r="O89" s="130"/>
    </row>
    <row r="90" spans="1:15" ht="9" customHeight="1">
      <c r="A90" s="510"/>
      <c r="C90" s="412"/>
      <c r="D90" s="412"/>
      <c r="E90" s="412"/>
      <c r="F90" s="412"/>
      <c r="G90" s="412"/>
      <c r="O90" s="130"/>
    </row>
    <row r="91" spans="1:15" ht="9" customHeight="1">
      <c r="A91" s="510"/>
      <c r="C91" s="412"/>
      <c r="D91" s="412"/>
      <c r="E91" s="412"/>
      <c r="F91" s="412"/>
      <c r="G91" s="412"/>
      <c r="O91" s="130"/>
    </row>
    <row r="92" spans="1:15" ht="9" customHeight="1">
      <c r="A92" s="516"/>
      <c r="C92" s="412"/>
      <c r="D92" s="412"/>
      <c r="E92" s="412"/>
      <c r="F92" s="412"/>
      <c r="G92" s="412"/>
      <c r="O92" s="130"/>
    </row>
    <row r="93" spans="1:15" ht="9" customHeight="1">
      <c r="A93" s="510"/>
      <c r="C93" s="412"/>
      <c r="D93" s="412"/>
      <c r="E93" s="412"/>
      <c r="F93" s="412"/>
      <c r="G93" s="412"/>
      <c r="O93" s="130"/>
    </row>
    <row r="94" spans="1:15" ht="9" customHeight="1">
      <c r="A94" s="510"/>
      <c r="C94" s="412"/>
      <c r="D94" s="412"/>
      <c r="E94" s="412"/>
      <c r="F94" s="412"/>
      <c r="G94" s="412"/>
      <c r="O94" s="130"/>
    </row>
    <row r="95" spans="1:15" ht="9" customHeight="1">
      <c r="A95" s="510"/>
      <c r="C95" s="412"/>
      <c r="D95" s="412"/>
      <c r="E95" s="412"/>
      <c r="F95" s="412"/>
      <c r="G95" s="412"/>
      <c r="O95" s="130"/>
    </row>
    <row r="96" spans="1:15">
      <c r="A96" s="517"/>
      <c r="C96" s="412"/>
      <c r="D96" s="412"/>
      <c r="E96" s="412"/>
      <c r="F96" s="412"/>
      <c r="G96" s="412"/>
      <c r="O96" s="130"/>
    </row>
    <row r="97" spans="1:15">
      <c r="A97" s="517"/>
      <c r="C97" s="412"/>
      <c r="D97" s="412"/>
      <c r="E97" s="412"/>
      <c r="F97" s="412"/>
      <c r="G97" s="412"/>
      <c r="O97" s="130"/>
    </row>
    <row r="98" spans="1:15">
      <c r="A98" s="517"/>
      <c r="C98" s="412"/>
      <c r="D98" s="412"/>
      <c r="E98" s="412"/>
      <c r="F98" s="412"/>
      <c r="G98" s="412"/>
      <c r="O98" s="130"/>
    </row>
    <row r="99" spans="1:15">
      <c r="A99" s="517"/>
      <c r="C99" s="412"/>
      <c r="D99" s="412"/>
      <c r="E99" s="412"/>
      <c r="F99" s="412"/>
      <c r="G99" s="412"/>
      <c r="O99" s="130"/>
    </row>
    <row r="100" spans="1:15">
      <c r="A100" s="517"/>
      <c r="C100" s="412"/>
      <c r="D100" s="412"/>
      <c r="E100" s="412"/>
      <c r="F100" s="412"/>
      <c r="G100" s="412"/>
      <c r="O100" s="130"/>
    </row>
    <row r="101" spans="1:15">
      <c r="A101" s="517"/>
      <c r="C101" s="412"/>
      <c r="D101" s="412"/>
      <c r="E101" s="412"/>
      <c r="F101" s="412"/>
      <c r="G101" s="412"/>
      <c r="O101" s="130"/>
    </row>
    <row r="102" spans="1:15">
      <c r="A102" s="517"/>
      <c r="C102" s="412"/>
      <c r="D102" s="412"/>
      <c r="E102" s="412"/>
      <c r="F102" s="412"/>
      <c r="G102" s="412"/>
      <c r="O102" s="130"/>
    </row>
    <row r="103" spans="1:15" ht="15.75">
      <c r="A103" s="518"/>
      <c r="C103" s="412"/>
      <c r="D103" s="412"/>
      <c r="E103" s="412"/>
      <c r="F103" s="412"/>
      <c r="G103" s="412"/>
      <c r="O103" s="130"/>
    </row>
    <row r="104" spans="1:15" ht="15.75">
      <c r="A104" s="518"/>
      <c r="C104" s="412"/>
      <c r="D104" s="412"/>
      <c r="E104" s="412"/>
      <c r="F104" s="412"/>
      <c r="G104" s="412"/>
      <c r="O104" s="130"/>
    </row>
    <row r="105" spans="1:15" ht="15.75">
      <c r="A105" s="518"/>
      <c r="C105" s="412"/>
      <c r="D105" s="412"/>
      <c r="E105" s="412"/>
      <c r="F105" s="412"/>
      <c r="G105" s="412"/>
      <c r="O105" s="130"/>
    </row>
    <row r="106" spans="1:15" ht="15.75">
      <c r="A106" s="518"/>
      <c r="C106" s="412"/>
      <c r="D106" s="412"/>
      <c r="E106" s="412"/>
      <c r="F106" s="412"/>
      <c r="G106" s="412"/>
      <c r="O106" s="130"/>
    </row>
    <row r="107" spans="1:15" ht="15.75">
      <c r="A107" s="518"/>
      <c r="C107" s="412"/>
      <c r="D107" s="412"/>
      <c r="E107" s="412"/>
      <c r="F107" s="412"/>
      <c r="G107" s="412"/>
      <c r="O107" s="130"/>
    </row>
    <row r="108" spans="1:15" ht="15.75">
      <c r="A108" s="518"/>
      <c r="C108" s="412"/>
      <c r="D108" s="412"/>
      <c r="E108" s="412"/>
      <c r="F108" s="412"/>
      <c r="G108" s="412"/>
      <c r="O108" s="130"/>
    </row>
    <row r="109" spans="1:15" ht="15.75">
      <c r="A109" s="518"/>
      <c r="C109" s="412"/>
      <c r="D109" s="412"/>
      <c r="E109" s="412"/>
      <c r="F109" s="412"/>
      <c r="G109" s="412"/>
      <c r="O109" s="130"/>
    </row>
    <row r="110" spans="1:15" ht="15.75">
      <c r="A110" s="518"/>
      <c r="C110" s="412"/>
      <c r="D110" s="412"/>
      <c r="E110" s="412"/>
      <c r="F110" s="412"/>
      <c r="G110" s="412"/>
      <c r="O110" s="130"/>
    </row>
    <row r="111" spans="1:15" ht="15.75">
      <c r="A111" s="518"/>
      <c r="C111" s="412"/>
      <c r="D111" s="412"/>
      <c r="E111" s="412"/>
      <c r="F111" s="412"/>
      <c r="G111" s="412"/>
      <c r="O111" s="130"/>
    </row>
    <row r="112" spans="1:15" ht="15.75">
      <c r="A112" s="518"/>
      <c r="C112" s="412"/>
      <c r="D112" s="412"/>
      <c r="E112" s="412"/>
      <c r="F112" s="412"/>
      <c r="G112" s="412"/>
      <c r="O112" s="130"/>
    </row>
    <row r="113" spans="1:15" ht="15.75">
      <c r="A113" s="518"/>
      <c r="C113" s="412"/>
      <c r="D113" s="412"/>
      <c r="E113" s="412"/>
      <c r="F113" s="412"/>
      <c r="G113" s="412"/>
      <c r="O113" s="130"/>
    </row>
    <row r="114" spans="1:15" ht="15.75">
      <c r="A114" s="518"/>
      <c r="C114" s="412"/>
      <c r="D114" s="412"/>
      <c r="E114" s="412"/>
      <c r="F114" s="412"/>
      <c r="G114" s="412"/>
      <c r="O114" s="130"/>
    </row>
    <row r="115" spans="1:15" ht="15.75">
      <c r="A115" s="518"/>
      <c r="C115" s="412"/>
      <c r="D115" s="412"/>
      <c r="E115" s="412"/>
      <c r="F115" s="412"/>
      <c r="G115" s="412"/>
      <c r="O115" s="130"/>
    </row>
    <row r="116" spans="1:15" ht="15.75">
      <c r="A116" s="518"/>
      <c r="C116" s="412"/>
      <c r="D116" s="412"/>
      <c r="E116" s="412"/>
      <c r="F116" s="412"/>
      <c r="G116" s="412"/>
      <c r="O116" s="130"/>
    </row>
    <row r="117" spans="1:15" ht="15.75">
      <c r="A117" s="518"/>
      <c r="C117" s="412"/>
      <c r="D117" s="412"/>
      <c r="E117" s="412"/>
      <c r="F117" s="412"/>
      <c r="G117" s="412"/>
      <c r="O117" s="130"/>
    </row>
    <row r="118" spans="1:15" ht="15.75">
      <c r="A118" s="518"/>
      <c r="C118" s="412"/>
      <c r="D118" s="412"/>
      <c r="E118" s="412"/>
      <c r="F118" s="412"/>
      <c r="G118" s="412"/>
      <c r="O118" s="130"/>
    </row>
    <row r="119" spans="1:15" ht="15.75">
      <c r="A119" s="518"/>
      <c r="C119" s="412"/>
      <c r="D119" s="412"/>
      <c r="E119" s="412"/>
      <c r="F119" s="412"/>
      <c r="G119" s="412"/>
      <c r="O119" s="130"/>
    </row>
    <row r="120" spans="1:15" ht="15.75">
      <c r="A120" s="518"/>
      <c r="C120" s="412"/>
      <c r="D120" s="412"/>
      <c r="E120" s="412"/>
      <c r="F120" s="412"/>
      <c r="G120" s="412"/>
      <c r="O120" s="130"/>
    </row>
    <row r="121" spans="1:15" ht="15.75">
      <c r="A121" s="518"/>
      <c r="C121" s="412"/>
      <c r="D121" s="412"/>
      <c r="E121" s="412"/>
      <c r="F121" s="412"/>
      <c r="G121" s="412"/>
      <c r="O121" s="130"/>
    </row>
    <row r="122" spans="1:15" ht="15.75">
      <c r="A122" s="518"/>
      <c r="C122" s="412"/>
      <c r="D122" s="412"/>
      <c r="E122" s="412"/>
      <c r="F122" s="412"/>
      <c r="G122" s="412"/>
      <c r="O122" s="130"/>
    </row>
    <row r="123" spans="1:15" ht="15.75">
      <c r="A123" s="518"/>
      <c r="C123" s="412"/>
      <c r="D123" s="412"/>
      <c r="E123" s="412"/>
      <c r="F123" s="412"/>
      <c r="G123" s="412"/>
      <c r="O123" s="130"/>
    </row>
    <row r="124" spans="1:15" ht="15.75">
      <c r="A124" s="518"/>
      <c r="C124" s="412"/>
      <c r="D124" s="412"/>
      <c r="E124" s="412"/>
      <c r="F124" s="412"/>
      <c r="G124" s="412"/>
      <c r="O124" s="130"/>
    </row>
    <row r="125" spans="1:15" ht="15.75">
      <c r="A125" s="518"/>
      <c r="C125" s="412"/>
      <c r="D125" s="412"/>
      <c r="E125" s="412"/>
      <c r="F125" s="412"/>
      <c r="G125" s="412"/>
      <c r="O125" s="130"/>
    </row>
    <row r="126" spans="1:15" ht="15.75">
      <c r="A126" s="518"/>
      <c r="C126" s="412"/>
      <c r="D126" s="412"/>
      <c r="E126" s="412"/>
      <c r="F126" s="412"/>
      <c r="G126" s="412"/>
      <c r="O126" s="130"/>
    </row>
    <row r="127" spans="1:15" ht="15.75">
      <c r="A127" s="518"/>
      <c r="C127" s="412"/>
      <c r="D127" s="412"/>
      <c r="E127" s="412"/>
      <c r="F127" s="412"/>
      <c r="G127" s="412"/>
      <c r="O127" s="130"/>
    </row>
    <row r="128" spans="1:15" ht="15.75">
      <c r="A128" s="518"/>
      <c r="C128" s="412"/>
      <c r="D128" s="412"/>
      <c r="E128" s="412"/>
      <c r="F128" s="412"/>
      <c r="G128" s="412"/>
      <c r="O128" s="130"/>
    </row>
    <row r="129" spans="1:15" ht="15.75">
      <c r="A129" s="518"/>
      <c r="C129" s="412"/>
      <c r="D129" s="412"/>
      <c r="E129" s="412"/>
      <c r="F129" s="412"/>
      <c r="G129" s="412"/>
      <c r="O129" s="130"/>
    </row>
    <row r="130" spans="1:15" ht="15.75">
      <c r="A130" s="518"/>
      <c r="C130" s="412"/>
      <c r="D130" s="412"/>
      <c r="E130" s="412"/>
      <c r="F130" s="412"/>
      <c r="G130" s="412"/>
      <c r="O130" s="130"/>
    </row>
    <row r="131" spans="1:15" ht="15.75">
      <c r="A131" s="518"/>
      <c r="C131" s="412"/>
      <c r="D131" s="412"/>
      <c r="E131" s="412"/>
      <c r="F131" s="412"/>
      <c r="G131" s="412"/>
      <c r="O131" s="130"/>
    </row>
    <row r="132" spans="1:15" ht="15.75">
      <c r="A132" s="518"/>
      <c r="C132" s="412"/>
      <c r="D132" s="412"/>
      <c r="E132" s="412"/>
      <c r="F132" s="412"/>
      <c r="G132" s="412"/>
      <c r="O132" s="130"/>
    </row>
    <row r="133" spans="1:15" ht="15.75">
      <c r="A133" s="518"/>
      <c r="C133" s="412"/>
      <c r="D133" s="412"/>
      <c r="E133" s="412"/>
      <c r="F133" s="412"/>
      <c r="G133" s="412"/>
      <c r="O133" s="130"/>
    </row>
    <row r="134" spans="1:15" ht="15.75">
      <c r="A134" s="518"/>
      <c r="C134" s="412"/>
      <c r="D134" s="412"/>
      <c r="E134" s="412"/>
      <c r="F134" s="412"/>
      <c r="G134" s="412"/>
      <c r="O134" s="130"/>
    </row>
    <row r="135" spans="1:15" ht="15.75">
      <c r="A135" s="518"/>
      <c r="C135" s="412"/>
      <c r="D135" s="412"/>
      <c r="E135" s="412"/>
      <c r="F135" s="412"/>
      <c r="G135" s="412"/>
      <c r="O135" s="130"/>
    </row>
    <row r="136" spans="1:15" ht="15.75">
      <c r="A136" s="518"/>
      <c r="C136" s="412"/>
      <c r="D136" s="412"/>
      <c r="E136" s="412"/>
      <c r="F136" s="412"/>
      <c r="G136" s="412"/>
      <c r="O136" s="130"/>
    </row>
    <row r="137" spans="1:15" ht="15.75">
      <c r="A137" s="518"/>
      <c r="C137" s="412"/>
      <c r="D137" s="412"/>
      <c r="E137" s="412"/>
      <c r="F137" s="412"/>
      <c r="G137" s="412"/>
      <c r="O137" s="130"/>
    </row>
    <row r="138" spans="1:15" ht="15.75">
      <c r="A138" s="518"/>
      <c r="C138" s="412"/>
      <c r="D138" s="412"/>
      <c r="E138" s="412"/>
      <c r="F138" s="412"/>
      <c r="G138" s="412"/>
      <c r="O138" s="130"/>
    </row>
    <row r="139" spans="1:15" ht="15.75">
      <c r="A139" s="518"/>
      <c r="C139" s="412"/>
      <c r="D139" s="412"/>
      <c r="E139" s="412"/>
      <c r="F139" s="412"/>
      <c r="G139" s="412"/>
      <c r="O139" s="130"/>
    </row>
    <row r="140" spans="1:15" ht="15.75">
      <c r="A140" s="518"/>
      <c r="C140" s="412"/>
      <c r="D140" s="412"/>
      <c r="E140" s="412"/>
      <c r="F140" s="412"/>
      <c r="G140" s="412"/>
      <c r="O140" s="130"/>
    </row>
    <row r="141" spans="1:15" ht="15.75">
      <c r="A141" s="518"/>
      <c r="C141" s="412"/>
      <c r="D141" s="412"/>
      <c r="E141" s="412"/>
      <c r="F141" s="412"/>
      <c r="G141" s="412"/>
      <c r="O141" s="130"/>
    </row>
    <row r="142" spans="1:15" ht="15.75">
      <c r="A142" s="518"/>
      <c r="C142" s="412"/>
      <c r="D142" s="412"/>
      <c r="E142" s="412"/>
      <c r="F142" s="412"/>
      <c r="G142" s="412"/>
      <c r="O142" s="130"/>
    </row>
    <row r="143" spans="1:15" ht="15.75">
      <c r="A143" s="518"/>
      <c r="C143" s="412"/>
      <c r="D143" s="412"/>
      <c r="E143" s="412"/>
      <c r="F143" s="412"/>
      <c r="G143" s="412"/>
      <c r="O143" s="130"/>
    </row>
    <row r="144" spans="1:15" ht="15.75">
      <c r="A144" s="518"/>
      <c r="C144" s="412"/>
      <c r="D144" s="412"/>
      <c r="E144" s="412"/>
      <c r="F144" s="412"/>
      <c r="G144" s="412"/>
      <c r="O144" s="130"/>
    </row>
    <row r="145" spans="1:15" ht="15.75">
      <c r="A145" s="518"/>
      <c r="C145" s="412"/>
      <c r="D145" s="412"/>
      <c r="E145" s="412"/>
      <c r="F145" s="412"/>
      <c r="G145" s="412"/>
      <c r="O145" s="130"/>
    </row>
    <row r="146" spans="1:15" ht="15.75">
      <c r="A146" s="518"/>
      <c r="C146" s="412"/>
      <c r="D146" s="412"/>
      <c r="E146" s="412"/>
      <c r="F146" s="412"/>
      <c r="G146" s="412"/>
      <c r="O146" s="130"/>
    </row>
    <row r="147" spans="1:15" ht="15.75">
      <c r="A147" s="518"/>
      <c r="C147" s="412"/>
      <c r="D147" s="412"/>
      <c r="E147" s="412"/>
      <c r="F147" s="412"/>
      <c r="G147" s="412"/>
      <c r="O147" s="130"/>
    </row>
    <row r="148" spans="1:15" ht="15.75">
      <c r="A148" s="518"/>
      <c r="C148" s="412"/>
      <c r="D148" s="412"/>
      <c r="E148" s="412"/>
      <c r="F148" s="412"/>
      <c r="G148" s="412"/>
      <c r="O148" s="130"/>
    </row>
    <row r="149" spans="1:15" ht="15.75">
      <c r="A149" s="518"/>
      <c r="C149" s="412"/>
      <c r="D149" s="412"/>
      <c r="E149" s="412"/>
      <c r="F149" s="412"/>
      <c r="G149" s="412"/>
      <c r="O149" s="130"/>
    </row>
    <row r="150" spans="1:15" ht="15.75">
      <c r="A150" s="518"/>
      <c r="C150" s="412"/>
      <c r="D150" s="412"/>
      <c r="E150" s="412"/>
      <c r="F150" s="412"/>
      <c r="G150" s="412"/>
      <c r="O150" s="130"/>
    </row>
    <row r="151" spans="1:15" ht="15.75">
      <c r="A151" s="518"/>
      <c r="C151" s="412"/>
      <c r="D151" s="412"/>
      <c r="E151" s="412"/>
      <c r="F151" s="412"/>
      <c r="G151" s="412"/>
      <c r="O151" s="130"/>
    </row>
    <row r="152" spans="1:15" ht="15.75">
      <c r="A152" s="518"/>
      <c r="C152" s="412"/>
      <c r="D152" s="412"/>
      <c r="E152" s="412"/>
      <c r="F152" s="412"/>
      <c r="G152" s="412"/>
      <c r="O152" s="130"/>
    </row>
    <row r="153" spans="1:15" ht="15.75">
      <c r="A153" s="518"/>
      <c r="C153" s="412"/>
      <c r="D153" s="412"/>
      <c r="E153" s="412"/>
      <c r="F153" s="412"/>
      <c r="G153" s="412"/>
      <c r="O153" s="130"/>
    </row>
    <row r="154" spans="1:15" ht="15.75">
      <c r="A154" s="518"/>
      <c r="C154" s="412"/>
      <c r="D154" s="412"/>
      <c r="E154" s="412"/>
      <c r="F154" s="412"/>
      <c r="G154" s="412"/>
      <c r="O154" s="130"/>
    </row>
    <row r="155" spans="1:15" ht="15.75">
      <c r="A155" s="518"/>
      <c r="C155" s="412"/>
      <c r="D155" s="412"/>
      <c r="E155" s="412"/>
      <c r="F155" s="412"/>
      <c r="G155" s="412"/>
      <c r="O155" s="130"/>
    </row>
    <row r="156" spans="1:15" ht="15.75">
      <c r="A156" s="518"/>
      <c r="C156" s="412"/>
      <c r="D156" s="412"/>
      <c r="E156" s="412"/>
      <c r="F156" s="412"/>
      <c r="G156" s="412"/>
      <c r="O156" s="130"/>
    </row>
    <row r="157" spans="1:15" ht="15.75">
      <c r="A157" s="518"/>
      <c r="C157" s="412"/>
      <c r="D157" s="412"/>
      <c r="E157" s="412"/>
      <c r="F157" s="412"/>
      <c r="G157" s="412"/>
      <c r="O157" s="130"/>
    </row>
    <row r="158" spans="1:15" ht="15.75">
      <c r="A158" s="518"/>
      <c r="C158" s="412"/>
      <c r="D158" s="412"/>
      <c r="E158" s="412"/>
      <c r="F158" s="412"/>
      <c r="G158" s="412"/>
      <c r="O158" s="130"/>
    </row>
    <row r="159" spans="1:15" ht="15.75">
      <c r="A159" s="518"/>
      <c r="C159" s="412"/>
      <c r="D159" s="412"/>
      <c r="E159" s="412"/>
      <c r="F159" s="412"/>
      <c r="G159" s="412"/>
      <c r="O159" s="130"/>
    </row>
    <row r="160" spans="1:15" ht="15.75">
      <c r="A160" s="518"/>
      <c r="C160" s="412"/>
      <c r="D160" s="412"/>
      <c r="E160" s="412"/>
      <c r="F160" s="412"/>
      <c r="G160" s="412"/>
      <c r="O160" s="130"/>
    </row>
    <row r="161" spans="1:15" ht="15.75">
      <c r="A161" s="518"/>
      <c r="C161" s="412"/>
      <c r="D161" s="412"/>
      <c r="E161" s="412"/>
      <c r="F161" s="412"/>
      <c r="G161" s="412"/>
      <c r="O161" s="130"/>
    </row>
    <row r="162" spans="1:15" ht="15.75">
      <c r="A162" s="518"/>
      <c r="C162" s="412"/>
      <c r="D162" s="412"/>
      <c r="E162" s="412"/>
      <c r="F162" s="412"/>
      <c r="G162" s="412"/>
      <c r="O162" s="130"/>
    </row>
    <row r="163" spans="1:15" ht="15.75">
      <c r="A163" s="518"/>
      <c r="C163" s="412"/>
      <c r="D163" s="412"/>
      <c r="E163" s="412"/>
      <c r="F163" s="412"/>
      <c r="G163" s="412"/>
      <c r="O163" s="130"/>
    </row>
    <row r="164" spans="1:15" ht="15.75">
      <c r="A164" s="518"/>
      <c r="C164" s="412"/>
      <c r="D164" s="412"/>
      <c r="E164" s="412"/>
      <c r="F164" s="412"/>
      <c r="G164" s="412"/>
      <c r="O164" s="130"/>
    </row>
    <row r="165" spans="1:15" ht="15.75">
      <c r="A165" s="518"/>
      <c r="C165" s="412"/>
      <c r="D165" s="412"/>
      <c r="E165" s="412"/>
      <c r="F165" s="412"/>
      <c r="G165" s="412"/>
      <c r="O165" s="130"/>
    </row>
    <row r="166" spans="1:15" ht="15.75">
      <c r="A166" s="518"/>
      <c r="C166" s="412"/>
      <c r="D166" s="412"/>
      <c r="E166" s="412"/>
      <c r="F166" s="412"/>
      <c r="G166" s="412"/>
      <c r="O166" s="130"/>
    </row>
    <row r="167" spans="1:15" ht="15.75">
      <c r="A167" s="518"/>
      <c r="C167" s="412"/>
      <c r="D167" s="412"/>
      <c r="E167" s="412"/>
      <c r="F167" s="412"/>
      <c r="G167" s="412"/>
      <c r="O167" s="130"/>
    </row>
    <row r="168" spans="1:15" ht="15.75">
      <c r="A168" s="518"/>
      <c r="C168" s="412"/>
      <c r="D168" s="412"/>
      <c r="E168" s="412"/>
      <c r="F168" s="412"/>
      <c r="G168" s="412"/>
      <c r="O168" s="130"/>
    </row>
    <row r="169" spans="1:15" ht="15.75">
      <c r="A169" s="518"/>
      <c r="C169" s="412"/>
      <c r="D169" s="412"/>
      <c r="E169" s="412"/>
      <c r="F169" s="412"/>
      <c r="G169" s="412"/>
      <c r="O169" s="130"/>
    </row>
    <row r="170" spans="1:15" ht="15.75">
      <c r="A170" s="518"/>
      <c r="C170" s="412"/>
      <c r="D170" s="412"/>
      <c r="E170" s="412"/>
      <c r="F170" s="412"/>
      <c r="G170" s="412"/>
      <c r="O170" s="130"/>
    </row>
    <row r="171" spans="1:15" ht="15.75">
      <c r="A171" s="518"/>
      <c r="C171" s="412"/>
      <c r="D171" s="412"/>
      <c r="E171" s="412"/>
      <c r="F171" s="412"/>
      <c r="G171" s="412"/>
      <c r="O171" s="130"/>
    </row>
    <row r="172" spans="1:15" ht="15.75">
      <c r="A172" s="518"/>
      <c r="C172" s="412"/>
      <c r="D172" s="412"/>
      <c r="E172" s="412"/>
      <c r="F172" s="412"/>
      <c r="G172" s="412"/>
      <c r="O172" s="130"/>
    </row>
    <row r="173" spans="1:15" ht="15.75">
      <c r="A173" s="518"/>
      <c r="C173" s="412"/>
      <c r="D173" s="412"/>
      <c r="E173" s="412"/>
      <c r="F173" s="412"/>
      <c r="G173" s="412"/>
      <c r="O173" s="130"/>
    </row>
    <row r="174" spans="1:15" ht="15.75">
      <c r="A174" s="518"/>
      <c r="C174" s="412"/>
      <c r="D174" s="412"/>
      <c r="E174" s="412"/>
      <c r="F174" s="412"/>
      <c r="G174" s="412"/>
      <c r="O174" s="130"/>
    </row>
    <row r="175" spans="1:15" ht="15.75">
      <c r="A175" s="518"/>
      <c r="C175" s="412"/>
      <c r="D175" s="412"/>
      <c r="E175" s="412"/>
      <c r="F175" s="412"/>
      <c r="G175" s="412"/>
      <c r="O175" s="130"/>
    </row>
    <row r="176" spans="1:15" ht="15.75">
      <c r="A176" s="518"/>
      <c r="C176" s="412"/>
      <c r="D176" s="412"/>
      <c r="E176" s="412"/>
      <c r="F176" s="412"/>
      <c r="G176" s="412"/>
      <c r="O176" s="130"/>
    </row>
    <row r="177" spans="1:15" ht="15.75">
      <c r="A177" s="518"/>
      <c r="C177" s="412"/>
      <c r="D177" s="412"/>
      <c r="E177" s="412"/>
      <c r="F177" s="412"/>
      <c r="G177" s="412"/>
      <c r="O177" s="130"/>
    </row>
    <row r="178" spans="1:15" ht="15.75">
      <c r="A178" s="518"/>
      <c r="C178" s="412"/>
      <c r="D178" s="412"/>
      <c r="E178" s="412"/>
      <c r="F178" s="412"/>
      <c r="G178" s="412"/>
      <c r="O178" s="130"/>
    </row>
    <row r="179" spans="1:15" ht="15.75">
      <c r="A179" s="518"/>
      <c r="C179" s="412"/>
      <c r="D179" s="412"/>
      <c r="E179" s="412"/>
      <c r="F179" s="412"/>
      <c r="G179" s="412"/>
      <c r="O179" s="130"/>
    </row>
    <row r="180" spans="1:15" ht="15.75">
      <c r="A180" s="518"/>
      <c r="C180" s="412"/>
      <c r="D180" s="412"/>
      <c r="E180" s="412"/>
      <c r="F180" s="412"/>
      <c r="G180" s="412"/>
      <c r="O180" s="130"/>
    </row>
    <row r="181" spans="1:15" ht="15.75">
      <c r="A181" s="518"/>
      <c r="C181" s="412"/>
      <c r="D181" s="412"/>
      <c r="E181" s="412"/>
      <c r="F181" s="412"/>
      <c r="G181" s="412"/>
      <c r="O181" s="130"/>
    </row>
    <row r="182" spans="1:15" ht="15.75">
      <c r="A182" s="518"/>
      <c r="C182" s="412"/>
      <c r="D182" s="412"/>
      <c r="E182" s="412"/>
      <c r="F182" s="412"/>
      <c r="G182" s="412"/>
      <c r="O182" s="130"/>
    </row>
    <row r="183" spans="1:15" ht="15.75">
      <c r="A183" s="518"/>
      <c r="C183" s="412"/>
      <c r="D183" s="412"/>
      <c r="E183" s="412"/>
      <c r="F183" s="412"/>
      <c r="G183" s="412"/>
      <c r="O183" s="130"/>
    </row>
    <row r="184" spans="1:15" ht="15.75">
      <c r="A184" s="518"/>
      <c r="C184" s="412"/>
      <c r="D184" s="412"/>
      <c r="E184" s="412"/>
      <c r="F184" s="412"/>
      <c r="G184" s="412"/>
      <c r="O184" s="130"/>
    </row>
    <row r="185" spans="1:15" ht="15.75">
      <c r="A185" s="518"/>
      <c r="C185" s="412"/>
      <c r="D185" s="412"/>
      <c r="E185" s="412"/>
      <c r="F185" s="412"/>
      <c r="G185" s="412"/>
      <c r="O185" s="130"/>
    </row>
    <row r="186" spans="1:15" ht="15.75">
      <c r="A186" s="518"/>
      <c r="C186" s="412"/>
      <c r="D186" s="412"/>
      <c r="E186" s="412"/>
      <c r="F186" s="412"/>
      <c r="G186" s="412"/>
      <c r="O186" s="130"/>
    </row>
    <row r="187" spans="1:15" ht="15.75">
      <c r="A187" s="518"/>
      <c r="C187" s="412"/>
      <c r="D187" s="412"/>
      <c r="E187" s="412"/>
      <c r="F187" s="412"/>
      <c r="G187" s="412"/>
      <c r="O187" s="130"/>
    </row>
    <row r="188" spans="1:15" ht="15.75">
      <c r="A188" s="518"/>
      <c r="C188" s="412"/>
      <c r="D188" s="412"/>
      <c r="E188" s="412"/>
      <c r="F188" s="412"/>
      <c r="G188" s="412"/>
      <c r="O188" s="130"/>
    </row>
    <row r="189" spans="1:15" ht="15.75">
      <c r="A189" s="518"/>
      <c r="C189" s="412"/>
      <c r="D189" s="412"/>
      <c r="E189" s="412"/>
      <c r="F189" s="412"/>
      <c r="G189" s="412"/>
      <c r="O189" s="130"/>
    </row>
    <row r="190" spans="1:15" ht="15.75">
      <c r="A190" s="518"/>
      <c r="C190" s="412"/>
      <c r="D190" s="412"/>
      <c r="E190" s="412"/>
      <c r="F190" s="412"/>
      <c r="G190" s="412"/>
      <c r="O190" s="130"/>
    </row>
    <row r="191" spans="1:15" ht="15.75">
      <c r="A191" s="518"/>
      <c r="C191" s="412"/>
      <c r="D191" s="412"/>
      <c r="E191" s="412"/>
      <c r="F191" s="412"/>
      <c r="G191" s="412"/>
      <c r="O191" s="130"/>
    </row>
    <row r="192" spans="1:15" ht="15.75">
      <c r="A192" s="518"/>
      <c r="C192" s="412"/>
      <c r="D192" s="412"/>
      <c r="E192" s="412"/>
      <c r="F192" s="412"/>
      <c r="G192" s="412"/>
      <c r="O192" s="130"/>
    </row>
    <row r="193" spans="1:15" ht="15.75">
      <c r="A193" s="518"/>
      <c r="C193" s="412"/>
      <c r="D193" s="412"/>
      <c r="E193" s="412"/>
      <c r="F193" s="412"/>
      <c r="G193" s="412"/>
      <c r="O193" s="130"/>
    </row>
    <row r="194" spans="1:15" ht="15.75">
      <c r="A194" s="414"/>
      <c r="C194" s="412"/>
      <c r="D194" s="412"/>
      <c r="E194" s="412"/>
      <c r="F194" s="412"/>
      <c r="G194" s="412"/>
      <c r="O194" s="130"/>
    </row>
    <row r="195" spans="1:15" ht="15.75">
      <c r="A195" s="414"/>
      <c r="C195" s="412"/>
      <c r="D195" s="412"/>
      <c r="E195" s="412"/>
      <c r="F195" s="412"/>
      <c r="G195" s="412"/>
      <c r="O195" s="130"/>
    </row>
    <row r="196" spans="1:15" ht="15.75">
      <c r="A196" s="414"/>
      <c r="C196" s="412"/>
      <c r="D196" s="412"/>
      <c r="E196" s="412"/>
      <c r="F196" s="412"/>
      <c r="G196" s="412"/>
      <c r="O196" s="130"/>
    </row>
    <row r="197" spans="1:15" ht="15.75">
      <c r="A197" s="414"/>
      <c r="C197" s="412"/>
      <c r="D197" s="412"/>
      <c r="E197" s="412"/>
      <c r="F197" s="412"/>
      <c r="G197" s="412"/>
    </row>
    <row r="198" spans="1:15" ht="15.75">
      <c r="A198" s="414"/>
      <c r="C198" s="412"/>
      <c r="D198" s="412"/>
      <c r="E198" s="412"/>
      <c r="F198" s="412"/>
      <c r="G198" s="412"/>
    </row>
    <row r="199" spans="1:15" ht="15.75">
      <c r="A199" s="414"/>
      <c r="C199" s="412"/>
      <c r="D199" s="412"/>
      <c r="E199" s="412"/>
      <c r="F199" s="412"/>
      <c r="G199" s="412"/>
    </row>
    <row r="200" spans="1:15" ht="15.75">
      <c r="A200" s="414"/>
      <c r="C200" s="412"/>
      <c r="D200" s="412"/>
      <c r="E200" s="412"/>
      <c r="F200" s="412"/>
      <c r="G200" s="412"/>
    </row>
    <row r="201" spans="1:15" ht="15.75">
      <c r="A201" s="414"/>
      <c r="C201" s="412"/>
      <c r="D201" s="412"/>
      <c r="E201" s="412"/>
      <c r="F201" s="412"/>
      <c r="G201" s="412"/>
    </row>
    <row r="202" spans="1:15" ht="15.75">
      <c r="A202" s="414"/>
      <c r="C202" s="412"/>
      <c r="D202" s="412"/>
      <c r="E202" s="412"/>
      <c r="F202" s="412"/>
      <c r="G202" s="412"/>
    </row>
    <row r="203" spans="1:15" ht="15.75">
      <c r="A203" s="414"/>
      <c r="C203" s="412"/>
      <c r="D203" s="412"/>
      <c r="E203" s="412"/>
      <c r="F203" s="412"/>
      <c r="G203" s="412"/>
    </row>
    <row r="204" spans="1:15" ht="15.75">
      <c r="A204" s="414"/>
      <c r="C204" s="412"/>
      <c r="D204" s="412"/>
      <c r="E204" s="412"/>
      <c r="F204" s="412"/>
      <c r="G204" s="412"/>
    </row>
    <row r="205" spans="1:15" ht="15.75">
      <c r="A205" s="414"/>
      <c r="C205" s="412"/>
      <c r="D205" s="412"/>
      <c r="E205" s="412"/>
      <c r="F205" s="412"/>
      <c r="G205" s="412"/>
    </row>
    <row r="206" spans="1:15" ht="15.75">
      <c r="A206" s="414"/>
      <c r="C206" s="412"/>
      <c r="D206" s="412"/>
      <c r="E206" s="412"/>
      <c r="F206" s="412"/>
      <c r="G206" s="412"/>
    </row>
    <row r="207" spans="1:15" ht="15.75">
      <c r="A207" s="414"/>
      <c r="C207" s="412"/>
      <c r="D207" s="412"/>
      <c r="E207" s="412"/>
      <c r="F207" s="412"/>
      <c r="G207" s="412"/>
    </row>
    <row r="208" spans="1:15"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P1"/>
    <mergeCell ref="A2:P2"/>
    <mergeCell ref="A3:P3"/>
    <mergeCell ref="A4:P4"/>
    <mergeCell ref="A5:P5"/>
    <mergeCell ref="A43:P43"/>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649"/>
  <sheetViews>
    <sheetView zoomScale="75" workbookViewId="0">
      <selection activeCell="M8" sqref="M8"/>
    </sheetView>
  </sheetViews>
  <sheetFormatPr defaultRowHeight="12.75"/>
  <cols>
    <col min="1" max="1" width="39.42578125" style="286" customWidth="1"/>
    <col min="2" max="12" width="17.5703125" style="69" customWidth="1"/>
    <col min="13" max="13" width="17.7109375" style="69" customWidth="1"/>
    <col min="14" max="14" width="12" style="279" customWidth="1"/>
    <col min="15" max="256" width="9.140625" style="69"/>
    <col min="257" max="257" width="39.42578125" style="69" customWidth="1"/>
    <col min="258" max="268" width="17.5703125" style="69" customWidth="1"/>
    <col min="269" max="269" width="17.7109375" style="69" customWidth="1"/>
    <col min="270" max="270" width="12" style="69" customWidth="1"/>
    <col min="271" max="512" width="9.140625" style="69"/>
    <col min="513" max="513" width="39.42578125" style="69" customWidth="1"/>
    <col min="514" max="524" width="17.5703125" style="69" customWidth="1"/>
    <col min="525" max="525" width="17.7109375" style="69" customWidth="1"/>
    <col min="526" max="526" width="12" style="69" customWidth="1"/>
    <col min="527" max="768" width="9.140625" style="69"/>
    <col min="769" max="769" width="39.42578125" style="69" customWidth="1"/>
    <col min="770" max="780" width="17.5703125" style="69" customWidth="1"/>
    <col min="781" max="781" width="17.7109375" style="69" customWidth="1"/>
    <col min="782" max="782" width="12" style="69" customWidth="1"/>
    <col min="783" max="1024" width="9.140625" style="69"/>
    <col min="1025" max="1025" width="39.42578125" style="69" customWidth="1"/>
    <col min="1026" max="1036" width="17.5703125" style="69" customWidth="1"/>
    <col min="1037" max="1037" width="17.7109375" style="69" customWidth="1"/>
    <col min="1038" max="1038" width="12" style="69" customWidth="1"/>
    <col min="1039" max="1280" width="9.140625" style="69"/>
    <col min="1281" max="1281" width="39.42578125" style="69" customWidth="1"/>
    <col min="1282" max="1292" width="17.5703125" style="69" customWidth="1"/>
    <col min="1293" max="1293" width="17.7109375" style="69" customWidth="1"/>
    <col min="1294" max="1294" width="12" style="69" customWidth="1"/>
    <col min="1295" max="1536" width="9.140625" style="69"/>
    <col min="1537" max="1537" width="39.42578125" style="69" customWidth="1"/>
    <col min="1538" max="1548" width="17.5703125" style="69" customWidth="1"/>
    <col min="1549" max="1549" width="17.7109375" style="69" customWidth="1"/>
    <col min="1550" max="1550" width="12" style="69" customWidth="1"/>
    <col min="1551" max="1792" width="9.140625" style="69"/>
    <col min="1793" max="1793" width="39.42578125" style="69" customWidth="1"/>
    <col min="1794" max="1804" width="17.5703125" style="69" customWidth="1"/>
    <col min="1805" max="1805" width="17.7109375" style="69" customWidth="1"/>
    <col min="1806" max="1806" width="12" style="69" customWidth="1"/>
    <col min="1807" max="2048" width="9.140625" style="69"/>
    <col min="2049" max="2049" width="39.42578125" style="69" customWidth="1"/>
    <col min="2050" max="2060" width="17.5703125" style="69" customWidth="1"/>
    <col min="2061" max="2061" width="17.7109375" style="69" customWidth="1"/>
    <col min="2062" max="2062" width="12" style="69" customWidth="1"/>
    <col min="2063" max="2304" width="9.140625" style="69"/>
    <col min="2305" max="2305" width="39.42578125" style="69" customWidth="1"/>
    <col min="2306" max="2316" width="17.5703125" style="69" customWidth="1"/>
    <col min="2317" max="2317" width="17.7109375" style="69" customWidth="1"/>
    <col min="2318" max="2318" width="12" style="69" customWidth="1"/>
    <col min="2319" max="2560" width="9.140625" style="69"/>
    <col min="2561" max="2561" width="39.42578125" style="69" customWidth="1"/>
    <col min="2562" max="2572" width="17.5703125" style="69" customWidth="1"/>
    <col min="2573" max="2573" width="17.7109375" style="69" customWidth="1"/>
    <col min="2574" max="2574" width="12" style="69" customWidth="1"/>
    <col min="2575" max="2816" width="9.140625" style="69"/>
    <col min="2817" max="2817" width="39.42578125" style="69" customWidth="1"/>
    <col min="2818" max="2828" width="17.5703125" style="69" customWidth="1"/>
    <col min="2829" max="2829" width="17.7109375" style="69" customWidth="1"/>
    <col min="2830" max="2830" width="12" style="69" customWidth="1"/>
    <col min="2831" max="3072" width="9.140625" style="69"/>
    <col min="3073" max="3073" width="39.42578125" style="69" customWidth="1"/>
    <col min="3074" max="3084" width="17.5703125" style="69" customWidth="1"/>
    <col min="3085" max="3085" width="17.7109375" style="69" customWidth="1"/>
    <col min="3086" max="3086" width="12" style="69" customWidth="1"/>
    <col min="3087" max="3328" width="9.140625" style="69"/>
    <col min="3329" max="3329" width="39.42578125" style="69" customWidth="1"/>
    <col min="3330" max="3340" width="17.5703125" style="69" customWidth="1"/>
    <col min="3341" max="3341" width="17.7109375" style="69" customWidth="1"/>
    <col min="3342" max="3342" width="12" style="69" customWidth="1"/>
    <col min="3343" max="3584" width="9.140625" style="69"/>
    <col min="3585" max="3585" width="39.42578125" style="69" customWidth="1"/>
    <col min="3586" max="3596" width="17.5703125" style="69" customWidth="1"/>
    <col min="3597" max="3597" width="17.7109375" style="69" customWidth="1"/>
    <col min="3598" max="3598" width="12" style="69" customWidth="1"/>
    <col min="3599" max="3840" width="9.140625" style="69"/>
    <col min="3841" max="3841" width="39.42578125" style="69" customWidth="1"/>
    <col min="3842" max="3852" width="17.5703125" style="69" customWidth="1"/>
    <col min="3853" max="3853" width="17.7109375" style="69" customWidth="1"/>
    <col min="3854" max="3854" width="12" style="69" customWidth="1"/>
    <col min="3855" max="4096" width="9.140625" style="69"/>
    <col min="4097" max="4097" width="39.42578125" style="69" customWidth="1"/>
    <col min="4098" max="4108" width="17.5703125" style="69" customWidth="1"/>
    <col min="4109" max="4109" width="17.7109375" style="69" customWidth="1"/>
    <col min="4110" max="4110" width="12" style="69" customWidth="1"/>
    <col min="4111" max="4352" width="9.140625" style="69"/>
    <col min="4353" max="4353" width="39.42578125" style="69" customWidth="1"/>
    <col min="4354" max="4364" width="17.5703125" style="69" customWidth="1"/>
    <col min="4365" max="4365" width="17.7109375" style="69" customWidth="1"/>
    <col min="4366" max="4366" width="12" style="69" customWidth="1"/>
    <col min="4367" max="4608" width="9.140625" style="69"/>
    <col min="4609" max="4609" width="39.42578125" style="69" customWidth="1"/>
    <col min="4610" max="4620" width="17.5703125" style="69" customWidth="1"/>
    <col min="4621" max="4621" width="17.7109375" style="69" customWidth="1"/>
    <col min="4622" max="4622" width="12" style="69" customWidth="1"/>
    <col min="4623" max="4864" width="9.140625" style="69"/>
    <col min="4865" max="4865" width="39.42578125" style="69" customWidth="1"/>
    <col min="4866" max="4876" width="17.5703125" style="69" customWidth="1"/>
    <col min="4877" max="4877" width="17.7109375" style="69" customWidth="1"/>
    <col min="4878" max="4878" width="12" style="69" customWidth="1"/>
    <col min="4879" max="5120" width="9.140625" style="69"/>
    <col min="5121" max="5121" width="39.42578125" style="69" customWidth="1"/>
    <col min="5122" max="5132" width="17.5703125" style="69" customWidth="1"/>
    <col min="5133" max="5133" width="17.7109375" style="69" customWidth="1"/>
    <col min="5134" max="5134" width="12" style="69" customWidth="1"/>
    <col min="5135" max="5376" width="9.140625" style="69"/>
    <col min="5377" max="5377" width="39.42578125" style="69" customWidth="1"/>
    <col min="5378" max="5388" width="17.5703125" style="69" customWidth="1"/>
    <col min="5389" max="5389" width="17.7109375" style="69" customWidth="1"/>
    <col min="5390" max="5390" width="12" style="69" customWidth="1"/>
    <col min="5391" max="5632" width="9.140625" style="69"/>
    <col min="5633" max="5633" width="39.42578125" style="69" customWidth="1"/>
    <col min="5634" max="5644" width="17.5703125" style="69" customWidth="1"/>
    <col min="5645" max="5645" width="17.7109375" style="69" customWidth="1"/>
    <col min="5646" max="5646" width="12" style="69" customWidth="1"/>
    <col min="5647" max="5888" width="9.140625" style="69"/>
    <col min="5889" max="5889" width="39.42578125" style="69" customWidth="1"/>
    <col min="5890" max="5900" width="17.5703125" style="69" customWidth="1"/>
    <col min="5901" max="5901" width="17.7109375" style="69" customWidth="1"/>
    <col min="5902" max="5902" width="12" style="69" customWidth="1"/>
    <col min="5903" max="6144" width="9.140625" style="69"/>
    <col min="6145" max="6145" width="39.42578125" style="69" customWidth="1"/>
    <col min="6146" max="6156" width="17.5703125" style="69" customWidth="1"/>
    <col min="6157" max="6157" width="17.7109375" style="69" customWidth="1"/>
    <col min="6158" max="6158" width="12" style="69" customWidth="1"/>
    <col min="6159" max="6400" width="9.140625" style="69"/>
    <col min="6401" max="6401" width="39.42578125" style="69" customWidth="1"/>
    <col min="6402" max="6412" width="17.5703125" style="69" customWidth="1"/>
    <col min="6413" max="6413" width="17.7109375" style="69" customWidth="1"/>
    <col min="6414" max="6414" width="12" style="69" customWidth="1"/>
    <col min="6415" max="6656" width="9.140625" style="69"/>
    <col min="6657" max="6657" width="39.42578125" style="69" customWidth="1"/>
    <col min="6658" max="6668" width="17.5703125" style="69" customWidth="1"/>
    <col min="6669" max="6669" width="17.7109375" style="69" customWidth="1"/>
    <col min="6670" max="6670" width="12" style="69" customWidth="1"/>
    <col min="6671" max="6912" width="9.140625" style="69"/>
    <col min="6913" max="6913" width="39.42578125" style="69" customWidth="1"/>
    <col min="6914" max="6924" width="17.5703125" style="69" customWidth="1"/>
    <col min="6925" max="6925" width="17.7109375" style="69" customWidth="1"/>
    <col min="6926" max="6926" width="12" style="69" customWidth="1"/>
    <col min="6927" max="7168" width="9.140625" style="69"/>
    <col min="7169" max="7169" width="39.42578125" style="69" customWidth="1"/>
    <col min="7170" max="7180" width="17.5703125" style="69" customWidth="1"/>
    <col min="7181" max="7181" width="17.7109375" style="69" customWidth="1"/>
    <col min="7182" max="7182" width="12" style="69" customWidth="1"/>
    <col min="7183" max="7424" width="9.140625" style="69"/>
    <col min="7425" max="7425" width="39.42578125" style="69" customWidth="1"/>
    <col min="7426" max="7436" width="17.5703125" style="69" customWidth="1"/>
    <col min="7437" max="7437" width="17.7109375" style="69" customWidth="1"/>
    <col min="7438" max="7438" width="12" style="69" customWidth="1"/>
    <col min="7439" max="7680" width="9.140625" style="69"/>
    <col min="7681" max="7681" width="39.42578125" style="69" customWidth="1"/>
    <col min="7682" max="7692" width="17.5703125" style="69" customWidth="1"/>
    <col min="7693" max="7693" width="17.7109375" style="69" customWidth="1"/>
    <col min="7694" max="7694" width="12" style="69" customWidth="1"/>
    <col min="7695" max="7936" width="9.140625" style="69"/>
    <col min="7937" max="7937" width="39.42578125" style="69" customWidth="1"/>
    <col min="7938" max="7948" width="17.5703125" style="69" customWidth="1"/>
    <col min="7949" max="7949" width="17.7109375" style="69" customWidth="1"/>
    <col min="7950" max="7950" width="12" style="69" customWidth="1"/>
    <col min="7951" max="8192" width="9.140625" style="69"/>
    <col min="8193" max="8193" width="39.42578125" style="69" customWidth="1"/>
    <col min="8194" max="8204" width="17.5703125" style="69" customWidth="1"/>
    <col min="8205" max="8205" width="17.7109375" style="69" customWidth="1"/>
    <col min="8206" max="8206" width="12" style="69" customWidth="1"/>
    <col min="8207" max="8448" width="9.140625" style="69"/>
    <col min="8449" max="8449" width="39.42578125" style="69" customWidth="1"/>
    <col min="8450" max="8460" width="17.5703125" style="69" customWidth="1"/>
    <col min="8461" max="8461" width="17.7109375" style="69" customWidth="1"/>
    <col min="8462" max="8462" width="12" style="69" customWidth="1"/>
    <col min="8463" max="8704" width="9.140625" style="69"/>
    <col min="8705" max="8705" width="39.42578125" style="69" customWidth="1"/>
    <col min="8706" max="8716" width="17.5703125" style="69" customWidth="1"/>
    <col min="8717" max="8717" width="17.7109375" style="69" customWidth="1"/>
    <col min="8718" max="8718" width="12" style="69" customWidth="1"/>
    <col min="8719" max="8960" width="9.140625" style="69"/>
    <col min="8961" max="8961" width="39.42578125" style="69" customWidth="1"/>
    <col min="8962" max="8972" width="17.5703125" style="69" customWidth="1"/>
    <col min="8973" max="8973" width="17.7109375" style="69" customWidth="1"/>
    <col min="8974" max="8974" width="12" style="69" customWidth="1"/>
    <col min="8975" max="9216" width="9.140625" style="69"/>
    <col min="9217" max="9217" width="39.42578125" style="69" customWidth="1"/>
    <col min="9218" max="9228" width="17.5703125" style="69" customWidth="1"/>
    <col min="9229" max="9229" width="17.7109375" style="69" customWidth="1"/>
    <col min="9230" max="9230" width="12" style="69" customWidth="1"/>
    <col min="9231" max="9472" width="9.140625" style="69"/>
    <col min="9473" max="9473" width="39.42578125" style="69" customWidth="1"/>
    <col min="9474" max="9484" width="17.5703125" style="69" customWidth="1"/>
    <col min="9485" max="9485" width="17.7109375" style="69" customWidth="1"/>
    <col min="9486" max="9486" width="12" style="69" customWidth="1"/>
    <col min="9487" max="9728" width="9.140625" style="69"/>
    <col min="9729" max="9729" width="39.42578125" style="69" customWidth="1"/>
    <col min="9730" max="9740" width="17.5703125" style="69" customWidth="1"/>
    <col min="9741" max="9741" width="17.7109375" style="69" customWidth="1"/>
    <col min="9742" max="9742" width="12" style="69" customWidth="1"/>
    <col min="9743" max="9984" width="9.140625" style="69"/>
    <col min="9985" max="9985" width="39.42578125" style="69" customWidth="1"/>
    <col min="9986" max="9996" width="17.5703125" style="69" customWidth="1"/>
    <col min="9997" max="9997" width="17.7109375" style="69" customWidth="1"/>
    <col min="9998" max="9998" width="12" style="69" customWidth="1"/>
    <col min="9999" max="10240" width="9.140625" style="69"/>
    <col min="10241" max="10241" width="39.42578125" style="69" customWidth="1"/>
    <col min="10242" max="10252" width="17.5703125" style="69" customWidth="1"/>
    <col min="10253" max="10253" width="17.7109375" style="69" customWidth="1"/>
    <col min="10254" max="10254" width="12" style="69" customWidth="1"/>
    <col min="10255" max="10496" width="9.140625" style="69"/>
    <col min="10497" max="10497" width="39.42578125" style="69" customWidth="1"/>
    <col min="10498" max="10508" width="17.5703125" style="69" customWidth="1"/>
    <col min="10509" max="10509" width="17.7109375" style="69" customWidth="1"/>
    <col min="10510" max="10510" width="12" style="69" customWidth="1"/>
    <col min="10511" max="10752" width="9.140625" style="69"/>
    <col min="10753" max="10753" width="39.42578125" style="69" customWidth="1"/>
    <col min="10754" max="10764" width="17.5703125" style="69" customWidth="1"/>
    <col min="10765" max="10765" width="17.7109375" style="69" customWidth="1"/>
    <col min="10766" max="10766" width="12" style="69" customWidth="1"/>
    <col min="10767" max="11008" width="9.140625" style="69"/>
    <col min="11009" max="11009" width="39.42578125" style="69" customWidth="1"/>
    <col min="11010" max="11020" width="17.5703125" style="69" customWidth="1"/>
    <col min="11021" max="11021" width="17.7109375" style="69" customWidth="1"/>
    <col min="11022" max="11022" width="12" style="69" customWidth="1"/>
    <col min="11023" max="11264" width="9.140625" style="69"/>
    <col min="11265" max="11265" width="39.42578125" style="69" customWidth="1"/>
    <col min="11266" max="11276" width="17.5703125" style="69" customWidth="1"/>
    <col min="11277" max="11277" width="17.7109375" style="69" customWidth="1"/>
    <col min="11278" max="11278" width="12" style="69" customWidth="1"/>
    <col min="11279" max="11520" width="9.140625" style="69"/>
    <col min="11521" max="11521" width="39.42578125" style="69" customWidth="1"/>
    <col min="11522" max="11532" width="17.5703125" style="69" customWidth="1"/>
    <col min="11533" max="11533" width="17.7109375" style="69" customWidth="1"/>
    <col min="11534" max="11534" width="12" style="69" customWidth="1"/>
    <col min="11535" max="11776" width="9.140625" style="69"/>
    <col min="11777" max="11777" width="39.42578125" style="69" customWidth="1"/>
    <col min="11778" max="11788" width="17.5703125" style="69" customWidth="1"/>
    <col min="11789" max="11789" width="17.7109375" style="69" customWidth="1"/>
    <col min="11790" max="11790" width="12" style="69" customWidth="1"/>
    <col min="11791" max="12032" width="9.140625" style="69"/>
    <col min="12033" max="12033" width="39.42578125" style="69" customWidth="1"/>
    <col min="12034" max="12044" width="17.5703125" style="69" customWidth="1"/>
    <col min="12045" max="12045" width="17.7109375" style="69" customWidth="1"/>
    <col min="12046" max="12046" width="12" style="69" customWidth="1"/>
    <col min="12047" max="12288" width="9.140625" style="69"/>
    <col min="12289" max="12289" width="39.42578125" style="69" customWidth="1"/>
    <col min="12290" max="12300" width="17.5703125" style="69" customWidth="1"/>
    <col min="12301" max="12301" width="17.7109375" style="69" customWidth="1"/>
    <col min="12302" max="12302" width="12" style="69" customWidth="1"/>
    <col min="12303" max="12544" width="9.140625" style="69"/>
    <col min="12545" max="12545" width="39.42578125" style="69" customWidth="1"/>
    <col min="12546" max="12556" width="17.5703125" style="69" customWidth="1"/>
    <col min="12557" max="12557" width="17.7109375" style="69" customWidth="1"/>
    <col min="12558" max="12558" width="12" style="69" customWidth="1"/>
    <col min="12559" max="12800" width="9.140625" style="69"/>
    <col min="12801" max="12801" width="39.42578125" style="69" customWidth="1"/>
    <col min="12802" max="12812" width="17.5703125" style="69" customWidth="1"/>
    <col min="12813" max="12813" width="17.7109375" style="69" customWidth="1"/>
    <col min="12814" max="12814" width="12" style="69" customWidth="1"/>
    <col min="12815" max="13056" width="9.140625" style="69"/>
    <col min="13057" max="13057" width="39.42578125" style="69" customWidth="1"/>
    <col min="13058" max="13068" width="17.5703125" style="69" customWidth="1"/>
    <col min="13069" max="13069" width="17.7109375" style="69" customWidth="1"/>
    <col min="13070" max="13070" width="12" style="69" customWidth="1"/>
    <col min="13071" max="13312" width="9.140625" style="69"/>
    <col min="13313" max="13313" width="39.42578125" style="69" customWidth="1"/>
    <col min="13314" max="13324" width="17.5703125" style="69" customWidth="1"/>
    <col min="13325" max="13325" width="17.7109375" style="69" customWidth="1"/>
    <col min="13326" max="13326" width="12" style="69" customWidth="1"/>
    <col min="13327" max="13568" width="9.140625" style="69"/>
    <col min="13569" max="13569" width="39.42578125" style="69" customWidth="1"/>
    <col min="13570" max="13580" width="17.5703125" style="69" customWidth="1"/>
    <col min="13581" max="13581" width="17.7109375" style="69" customWidth="1"/>
    <col min="13582" max="13582" width="12" style="69" customWidth="1"/>
    <col min="13583" max="13824" width="9.140625" style="69"/>
    <col min="13825" max="13825" width="39.42578125" style="69" customWidth="1"/>
    <col min="13826" max="13836" width="17.5703125" style="69" customWidth="1"/>
    <col min="13837" max="13837" width="17.7109375" style="69" customWidth="1"/>
    <col min="13838" max="13838" width="12" style="69" customWidth="1"/>
    <col min="13839" max="14080" width="9.140625" style="69"/>
    <col min="14081" max="14081" width="39.42578125" style="69" customWidth="1"/>
    <col min="14082" max="14092" width="17.5703125" style="69" customWidth="1"/>
    <col min="14093" max="14093" width="17.7109375" style="69" customWidth="1"/>
    <col min="14094" max="14094" width="12" style="69" customWidth="1"/>
    <col min="14095" max="14336" width="9.140625" style="69"/>
    <col min="14337" max="14337" width="39.42578125" style="69" customWidth="1"/>
    <col min="14338" max="14348" width="17.5703125" style="69" customWidth="1"/>
    <col min="14349" max="14349" width="17.7109375" style="69" customWidth="1"/>
    <col min="14350" max="14350" width="12" style="69" customWidth="1"/>
    <col min="14351" max="14592" width="9.140625" style="69"/>
    <col min="14593" max="14593" width="39.42578125" style="69" customWidth="1"/>
    <col min="14594" max="14604" width="17.5703125" style="69" customWidth="1"/>
    <col min="14605" max="14605" width="17.7109375" style="69" customWidth="1"/>
    <col min="14606" max="14606" width="12" style="69" customWidth="1"/>
    <col min="14607" max="14848" width="9.140625" style="69"/>
    <col min="14849" max="14849" width="39.42578125" style="69" customWidth="1"/>
    <col min="14850" max="14860" width="17.5703125" style="69" customWidth="1"/>
    <col min="14861" max="14861" width="17.7109375" style="69" customWidth="1"/>
    <col min="14862" max="14862" width="12" style="69" customWidth="1"/>
    <col min="14863" max="15104" width="9.140625" style="69"/>
    <col min="15105" max="15105" width="39.42578125" style="69" customWidth="1"/>
    <col min="15106" max="15116" width="17.5703125" style="69" customWidth="1"/>
    <col min="15117" max="15117" width="17.7109375" style="69" customWidth="1"/>
    <col min="15118" max="15118" width="12" style="69" customWidth="1"/>
    <col min="15119" max="15360" width="9.140625" style="69"/>
    <col min="15361" max="15361" width="39.42578125" style="69" customWidth="1"/>
    <col min="15362" max="15372" width="17.5703125" style="69" customWidth="1"/>
    <col min="15373" max="15373" width="17.7109375" style="69" customWidth="1"/>
    <col min="15374" max="15374" width="12" style="69" customWidth="1"/>
    <col min="15375" max="15616" width="9.140625" style="69"/>
    <col min="15617" max="15617" width="39.42578125" style="69" customWidth="1"/>
    <col min="15618" max="15628" width="17.5703125" style="69" customWidth="1"/>
    <col min="15629" max="15629" width="17.7109375" style="69" customWidth="1"/>
    <col min="15630" max="15630" width="12" style="69" customWidth="1"/>
    <col min="15631" max="15872" width="9.140625" style="69"/>
    <col min="15873" max="15873" width="39.42578125" style="69" customWidth="1"/>
    <col min="15874" max="15884" width="17.5703125" style="69" customWidth="1"/>
    <col min="15885" max="15885" width="17.7109375" style="69" customWidth="1"/>
    <col min="15886" max="15886" width="12" style="69" customWidth="1"/>
    <col min="15887" max="16128" width="9.140625" style="69"/>
    <col min="16129" max="16129" width="39.42578125" style="69" customWidth="1"/>
    <col min="16130" max="16140" width="17.5703125" style="69" customWidth="1"/>
    <col min="16141" max="16141" width="17.7109375" style="69" customWidth="1"/>
    <col min="16142" max="16142" width="12" style="69" customWidth="1"/>
    <col min="16143" max="16384" width="9.140625" style="69"/>
  </cols>
  <sheetData>
    <row r="1" spans="1:14" s="473" customFormat="1" ht="36" customHeight="1">
      <c r="A1" s="520" t="s">
        <v>238</v>
      </c>
      <c r="B1" s="520"/>
      <c r="C1" s="520"/>
      <c r="D1" s="520"/>
      <c r="E1" s="520"/>
      <c r="F1" s="520"/>
      <c r="G1" s="520"/>
      <c r="H1" s="520"/>
      <c r="I1" s="520"/>
      <c r="J1" s="520"/>
      <c r="K1" s="520"/>
      <c r="L1" s="520"/>
      <c r="M1" s="520"/>
      <c r="N1" s="520"/>
    </row>
    <row r="2" spans="1:14" s="473" customFormat="1" ht="24" customHeight="1">
      <c r="A2" s="68" t="s">
        <v>1048</v>
      </c>
      <c r="B2" s="68"/>
      <c r="C2" s="68"/>
      <c r="D2" s="68"/>
      <c r="E2" s="68"/>
      <c r="F2" s="68"/>
      <c r="G2" s="68"/>
      <c r="H2" s="68"/>
      <c r="I2" s="68"/>
      <c r="J2" s="68"/>
      <c r="K2" s="68"/>
      <c r="L2" s="68"/>
      <c r="M2" s="68"/>
      <c r="N2" s="68"/>
    </row>
    <row r="3" spans="1:14" s="473" customFormat="1" ht="25.5" customHeight="1">
      <c r="A3" s="68" t="s">
        <v>1051</v>
      </c>
      <c r="B3" s="68"/>
      <c r="C3" s="68"/>
      <c r="D3" s="68"/>
      <c r="E3" s="68"/>
      <c r="F3" s="68"/>
      <c r="G3" s="68"/>
      <c r="H3" s="68"/>
      <c r="I3" s="68"/>
      <c r="J3" s="68"/>
      <c r="K3" s="68"/>
      <c r="L3" s="68"/>
      <c r="M3" s="68"/>
      <c r="N3" s="68"/>
    </row>
    <row r="4" spans="1:14" s="473" customFormat="1" ht="25.5" customHeight="1">
      <c r="A4" s="68" t="s">
        <v>2</v>
      </c>
      <c r="B4" s="68"/>
      <c r="C4" s="68"/>
      <c r="D4" s="68"/>
      <c r="E4" s="68"/>
      <c r="F4" s="68"/>
      <c r="G4" s="68"/>
      <c r="H4" s="68"/>
      <c r="I4" s="68"/>
      <c r="J4" s="68"/>
      <c r="K4" s="68"/>
      <c r="L4" s="68"/>
      <c r="M4" s="68"/>
      <c r="N4" s="68"/>
    </row>
    <row r="5" spans="1:14" s="473" customFormat="1" ht="19.5" customHeight="1">
      <c r="A5" s="521" t="s">
        <v>3</v>
      </c>
      <c r="B5" s="521"/>
      <c r="C5" s="521"/>
      <c r="D5" s="521"/>
      <c r="E5" s="521"/>
      <c r="F5" s="521"/>
      <c r="G5" s="521"/>
      <c r="H5" s="521"/>
      <c r="I5" s="521"/>
      <c r="J5" s="521"/>
      <c r="K5" s="521"/>
      <c r="L5" s="521"/>
      <c r="M5" s="521"/>
      <c r="N5" s="521"/>
    </row>
    <row r="6" spans="1:14" s="473" customFormat="1" ht="6" customHeight="1">
      <c r="A6" s="416"/>
      <c r="B6" s="416"/>
      <c r="C6" s="416"/>
      <c r="D6" s="416"/>
      <c r="E6" s="416"/>
      <c r="F6" s="416"/>
      <c r="G6" s="416"/>
      <c r="H6" s="416"/>
      <c r="I6" s="416"/>
      <c r="J6" s="416"/>
      <c r="K6" s="416"/>
      <c r="L6" s="416"/>
      <c r="M6" s="522"/>
      <c r="N6" s="416"/>
    </row>
    <row r="7" spans="1:14" ht="6" customHeight="1" thickBot="1">
      <c r="A7" s="476"/>
      <c r="M7" s="523"/>
      <c r="N7" s="130"/>
    </row>
    <row r="8" spans="1:14" ht="37.5" customHeight="1" thickTop="1" thickBot="1">
      <c r="A8" s="468" t="s">
        <v>1009</v>
      </c>
      <c r="B8" s="524" t="s">
        <v>175</v>
      </c>
      <c r="C8" s="524" t="s">
        <v>177</v>
      </c>
      <c r="D8" s="524" t="s">
        <v>173</v>
      </c>
      <c r="E8" s="524" t="s">
        <v>171</v>
      </c>
      <c r="F8" s="524" t="s">
        <v>165</v>
      </c>
      <c r="G8" s="524" t="s">
        <v>169</v>
      </c>
      <c r="H8" s="524" t="s">
        <v>167</v>
      </c>
      <c r="I8" s="524" t="s">
        <v>176</v>
      </c>
      <c r="J8" s="524" t="s">
        <v>172</v>
      </c>
      <c r="K8" s="524" t="s">
        <v>170</v>
      </c>
      <c r="L8" s="524" t="s">
        <v>168</v>
      </c>
      <c r="M8" s="469" t="s">
        <v>220</v>
      </c>
      <c r="N8" s="468" t="s">
        <v>1010</v>
      </c>
    </row>
    <row r="9" spans="1:14" ht="36.75" customHeight="1" thickTop="1">
      <c r="A9" s="485" t="s">
        <v>1011</v>
      </c>
      <c r="B9" s="486">
        <v>487240.97619000002</v>
      </c>
      <c r="C9" s="486">
        <v>64581.401420000002</v>
      </c>
      <c r="D9" s="486">
        <v>85075.962050000002</v>
      </c>
      <c r="E9" s="486">
        <v>49090.268409999997</v>
      </c>
      <c r="F9" s="486">
        <v>21862.251499999998</v>
      </c>
      <c r="G9" s="486">
        <v>0</v>
      </c>
      <c r="H9" s="486">
        <v>29000</v>
      </c>
      <c r="I9" s="486">
        <v>0</v>
      </c>
      <c r="J9" s="486">
        <v>0</v>
      </c>
      <c r="K9" s="486">
        <v>0</v>
      </c>
      <c r="L9" s="486">
        <v>0</v>
      </c>
      <c r="M9" s="486">
        <f>SUM(A9:L9)</f>
        <v>736850.85956999997</v>
      </c>
      <c r="N9" s="488">
        <f>+M9/$M$23</f>
        <v>8.3045230110288012E-2</v>
      </c>
    </row>
    <row r="10" spans="1:14" s="190" customFormat="1" ht="23.25" customHeight="1">
      <c r="A10" s="489" t="s">
        <v>1012</v>
      </c>
      <c r="B10" s="490">
        <v>188756.28985</v>
      </c>
      <c r="C10" s="490">
        <v>67566.286040000006</v>
      </c>
      <c r="D10" s="490">
        <v>67637.686780000004</v>
      </c>
      <c r="E10" s="490">
        <v>130281.53581</v>
      </c>
      <c r="F10" s="490">
        <v>54592.196479999999</v>
      </c>
      <c r="G10" s="490">
        <v>10000.000019999999</v>
      </c>
      <c r="H10" s="490">
        <v>46701.097350000004</v>
      </c>
      <c r="I10" s="490">
        <v>23225</v>
      </c>
      <c r="J10" s="490">
        <v>20000</v>
      </c>
      <c r="K10" s="490">
        <v>0</v>
      </c>
      <c r="L10" s="490">
        <v>11773.12772</v>
      </c>
      <c r="M10" s="490">
        <f t="shared" ref="M10:M22" si="0">SUM(A10:L10)</f>
        <v>620533.22005</v>
      </c>
      <c r="N10" s="492">
        <f t="shared" ref="N10:N23" si="1">+M10/$M$23</f>
        <v>6.9935894599081658E-2</v>
      </c>
    </row>
    <row r="11" spans="1:14" s="214" customFormat="1" ht="18" customHeight="1">
      <c r="A11" s="493" t="s">
        <v>1013</v>
      </c>
      <c r="B11" s="494">
        <v>204773.66759999999</v>
      </c>
      <c r="C11" s="494">
        <v>495197.90741000004</v>
      </c>
      <c r="D11" s="494">
        <v>50259.459579999995</v>
      </c>
      <c r="E11" s="494">
        <v>68219.046569999991</v>
      </c>
      <c r="F11" s="494">
        <v>31281.43132</v>
      </c>
      <c r="G11" s="494">
        <v>13380.423210000001</v>
      </c>
      <c r="H11" s="494">
        <v>63761.368069999997</v>
      </c>
      <c r="I11" s="494">
        <v>38318.425189999994</v>
      </c>
      <c r="J11" s="494">
        <v>24371.203850000002</v>
      </c>
      <c r="K11" s="494">
        <v>0</v>
      </c>
      <c r="L11" s="494">
        <v>18637.041690000002</v>
      </c>
      <c r="M11" s="494">
        <f t="shared" si="0"/>
        <v>1008199.9744900001</v>
      </c>
      <c r="N11" s="496">
        <f t="shared" si="1"/>
        <v>0.11362706277844095</v>
      </c>
    </row>
    <row r="12" spans="1:14" s="214" customFormat="1" ht="18" customHeight="1">
      <c r="A12" s="493" t="s">
        <v>1014</v>
      </c>
      <c r="B12" s="494">
        <v>173040.67731</v>
      </c>
      <c r="C12" s="494">
        <v>120342.12048</v>
      </c>
      <c r="D12" s="494">
        <v>135864.25185</v>
      </c>
      <c r="E12" s="494">
        <v>163026.63397</v>
      </c>
      <c r="F12" s="494">
        <v>47322.641859999996</v>
      </c>
      <c r="G12" s="494">
        <v>73831.19425</v>
      </c>
      <c r="H12" s="494">
        <v>60028.22479</v>
      </c>
      <c r="I12" s="494">
        <v>28097.868890000002</v>
      </c>
      <c r="J12" s="494">
        <v>8550.9470600000004</v>
      </c>
      <c r="K12" s="494">
        <v>14961.051140000001</v>
      </c>
      <c r="L12" s="494">
        <v>15616.07742</v>
      </c>
      <c r="M12" s="494">
        <f t="shared" si="0"/>
        <v>840681.68902000005</v>
      </c>
      <c r="N12" s="496">
        <f t="shared" si="1"/>
        <v>9.4747265891652513E-2</v>
      </c>
    </row>
    <row r="13" spans="1:14" s="214" customFormat="1" ht="18" customHeight="1">
      <c r="A13" s="493" t="s">
        <v>1015</v>
      </c>
      <c r="B13" s="494">
        <v>203079.29187000002</v>
      </c>
      <c r="C13" s="494">
        <v>54382.142520000001</v>
      </c>
      <c r="D13" s="494">
        <v>170577.83771000002</v>
      </c>
      <c r="E13" s="494">
        <v>127565.63825</v>
      </c>
      <c r="F13" s="494">
        <v>67717.619599999991</v>
      </c>
      <c r="G13" s="494">
        <v>41130.961900000002</v>
      </c>
      <c r="H13" s="494">
        <v>33038.175009999999</v>
      </c>
      <c r="I13" s="494">
        <v>18607.113510000003</v>
      </c>
      <c r="J13" s="494">
        <v>12021.054259999999</v>
      </c>
      <c r="K13" s="494">
        <v>24712.61204</v>
      </c>
      <c r="L13" s="494">
        <v>5231.9963499999994</v>
      </c>
      <c r="M13" s="494">
        <f t="shared" si="0"/>
        <v>758064.44302000012</v>
      </c>
      <c r="N13" s="496">
        <f t="shared" si="1"/>
        <v>8.5436062523915279E-2</v>
      </c>
    </row>
    <row r="14" spans="1:14" s="214" customFormat="1" ht="18" customHeight="1">
      <c r="A14" s="493" t="s">
        <v>1016</v>
      </c>
      <c r="B14" s="494">
        <v>217662.99440999998</v>
      </c>
      <c r="C14" s="494">
        <v>81405.614230000007</v>
      </c>
      <c r="D14" s="494">
        <v>219917.06861000002</v>
      </c>
      <c r="E14" s="494">
        <v>135973.54700999998</v>
      </c>
      <c r="F14" s="494">
        <v>84142.602200000008</v>
      </c>
      <c r="G14" s="494">
        <v>30528.995579999999</v>
      </c>
      <c r="H14" s="494">
        <v>29946.64415</v>
      </c>
      <c r="I14" s="494">
        <v>26198.500739999999</v>
      </c>
      <c r="J14" s="494">
        <v>31106.841379999998</v>
      </c>
      <c r="K14" s="494">
        <v>44726.487359999999</v>
      </c>
      <c r="L14" s="494">
        <v>6186.0263499999992</v>
      </c>
      <c r="M14" s="494">
        <f t="shared" si="0"/>
        <v>907795.32201999996</v>
      </c>
      <c r="N14" s="496">
        <f t="shared" si="1"/>
        <v>0.1023111670850024</v>
      </c>
    </row>
    <row r="15" spans="1:14" s="214" customFormat="1" ht="18" customHeight="1">
      <c r="A15" s="493" t="s">
        <v>1017</v>
      </c>
      <c r="B15" s="494">
        <v>141689.60816999999</v>
      </c>
      <c r="C15" s="494">
        <v>68180.862599999993</v>
      </c>
      <c r="D15" s="494">
        <v>174410.62841999999</v>
      </c>
      <c r="E15" s="494">
        <v>95156.560450000004</v>
      </c>
      <c r="F15" s="494">
        <v>72964.797459999987</v>
      </c>
      <c r="G15" s="494">
        <v>20427.596960000003</v>
      </c>
      <c r="H15" s="494">
        <v>18589.42828</v>
      </c>
      <c r="I15" s="494">
        <v>33237.483189999999</v>
      </c>
      <c r="J15" s="494">
        <v>24156.031950000001</v>
      </c>
      <c r="K15" s="494">
        <v>26213.528269999999</v>
      </c>
      <c r="L15" s="494">
        <v>5141.8804099999998</v>
      </c>
      <c r="M15" s="494">
        <f t="shared" si="0"/>
        <v>680168.4061599999</v>
      </c>
      <c r="N15" s="496">
        <f t="shared" si="1"/>
        <v>7.6656953126535712E-2</v>
      </c>
    </row>
    <row r="16" spans="1:14" s="214" customFormat="1" ht="18" customHeight="1">
      <c r="A16" s="493" t="s">
        <v>1018</v>
      </c>
      <c r="B16" s="494">
        <v>133790.91253</v>
      </c>
      <c r="C16" s="494">
        <v>50851.136680000003</v>
      </c>
      <c r="D16" s="494">
        <v>143377.27641999998</v>
      </c>
      <c r="E16" s="494">
        <v>66404.79009000001</v>
      </c>
      <c r="F16" s="494">
        <v>52271.468679999998</v>
      </c>
      <c r="G16" s="494">
        <v>22353.303019999999</v>
      </c>
      <c r="H16" s="494">
        <v>15117.202569999999</v>
      </c>
      <c r="I16" s="494">
        <v>32205.854489999998</v>
      </c>
      <c r="J16" s="494">
        <v>26665.838629999998</v>
      </c>
      <c r="K16" s="494">
        <v>20194.922420000003</v>
      </c>
      <c r="L16" s="494">
        <v>3600.8771200000001</v>
      </c>
      <c r="M16" s="494">
        <f t="shared" si="0"/>
        <v>566833.58264999988</v>
      </c>
      <c r="N16" s="496">
        <f t="shared" si="1"/>
        <v>6.3883789635365604E-2</v>
      </c>
    </row>
    <row r="17" spans="1:14" s="214" customFormat="1" ht="18" customHeight="1">
      <c r="A17" s="493" t="s">
        <v>1019</v>
      </c>
      <c r="B17" s="494">
        <v>83263.113930000007</v>
      </c>
      <c r="C17" s="494">
        <v>30282.658749999999</v>
      </c>
      <c r="D17" s="494">
        <v>87899.800560000003</v>
      </c>
      <c r="E17" s="494">
        <v>40531.30629</v>
      </c>
      <c r="F17" s="494">
        <v>40435.725299999998</v>
      </c>
      <c r="G17" s="494">
        <v>13965.379449999999</v>
      </c>
      <c r="H17" s="494">
        <v>8169.4785400000001</v>
      </c>
      <c r="I17" s="494">
        <v>23076.441629999998</v>
      </c>
      <c r="J17" s="494">
        <v>20531.136649999997</v>
      </c>
      <c r="K17" s="494">
        <v>13651.094730000001</v>
      </c>
      <c r="L17" s="494">
        <v>1336.68851</v>
      </c>
      <c r="M17" s="494">
        <f t="shared" si="0"/>
        <v>363142.82434000005</v>
      </c>
      <c r="N17" s="496">
        <f t="shared" si="1"/>
        <v>4.0927250092120303E-2</v>
      </c>
    </row>
    <row r="18" spans="1:14" s="214" customFormat="1" ht="18" customHeight="1">
      <c r="A18" s="493" t="s">
        <v>1020</v>
      </c>
      <c r="B18" s="494">
        <v>108319.51110999999</v>
      </c>
      <c r="C18" s="494">
        <v>47023.600989999999</v>
      </c>
      <c r="D18" s="494">
        <v>117999.54097</v>
      </c>
      <c r="E18" s="494">
        <v>54713.389759999998</v>
      </c>
      <c r="F18" s="494">
        <v>53819.024429999998</v>
      </c>
      <c r="G18" s="494">
        <v>17115.631879999997</v>
      </c>
      <c r="H18" s="494">
        <v>12145.283009999999</v>
      </c>
      <c r="I18" s="494">
        <v>44739.999109999997</v>
      </c>
      <c r="J18" s="494">
        <v>32391.591680000001</v>
      </c>
      <c r="K18" s="494">
        <v>26663.99799</v>
      </c>
      <c r="L18" s="494">
        <v>2899.1070099999997</v>
      </c>
      <c r="M18" s="494">
        <f t="shared" si="0"/>
        <v>517830.67793999997</v>
      </c>
      <c r="N18" s="496">
        <f t="shared" si="1"/>
        <v>5.83610200750651E-2</v>
      </c>
    </row>
    <row r="19" spans="1:14" s="214" customFormat="1" ht="18" customHeight="1">
      <c r="A19" s="493" t="s">
        <v>1021</v>
      </c>
      <c r="B19" s="494">
        <v>138394.51439</v>
      </c>
      <c r="C19" s="494">
        <v>68090.62285</v>
      </c>
      <c r="D19" s="494">
        <v>160533.07133999999</v>
      </c>
      <c r="E19" s="494">
        <v>61685.288059999999</v>
      </c>
      <c r="F19" s="494">
        <v>75113.021709999986</v>
      </c>
      <c r="G19" s="494">
        <v>22367.797039999998</v>
      </c>
      <c r="H19" s="494">
        <v>16179.03911</v>
      </c>
      <c r="I19" s="494">
        <v>71624.584849999999</v>
      </c>
      <c r="J19" s="494">
        <v>44186.041119999994</v>
      </c>
      <c r="K19" s="494">
        <v>39999.703009999997</v>
      </c>
      <c r="L19" s="494">
        <v>3759.2747300000001</v>
      </c>
      <c r="M19" s="494">
        <f t="shared" si="0"/>
        <v>701932.95820999984</v>
      </c>
      <c r="N19" s="496">
        <f t="shared" si="1"/>
        <v>7.910988130021572E-2</v>
      </c>
    </row>
    <row r="20" spans="1:14" s="214" customFormat="1" ht="18" customHeight="1">
      <c r="A20" s="493" t="s">
        <v>1022</v>
      </c>
      <c r="B20" s="494">
        <v>153959.63221000001</v>
      </c>
      <c r="C20" s="494">
        <v>98301.126000000004</v>
      </c>
      <c r="D20" s="494">
        <v>164752.26386000001</v>
      </c>
      <c r="E20" s="494">
        <v>73979.417819999988</v>
      </c>
      <c r="F20" s="494">
        <v>111377.3162</v>
      </c>
      <c r="G20" s="494">
        <v>22858.531500000001</v>
      </c>
      <c r="H20" s="494">
        <v>17107.307059999999</v>
      </c>
      <c r="I20" s="494">
        <v>97544.685329999993</v>
      </c>
      <c r="J20" s="494">
        <v>54083.462549999997</v>
      </c>
      <c r="K20" s="494">
        <v>59228.853060000001</v>
      </c>
      <c r="L20" s="494">
        <v>7148.8661600000005</v>
      </c>
      <c r="M20" s="494">
        <f t="shared" si="0"/>
        <v>860341.46175000013</v>
      </c>
      <c r="N20" s="496">
        <f t="shared" si="1"/>
        <v>9.6962979328197293E-2</v>
      </c>
    </row>
    <row r="21" spans="1:14" s="214" customFormat="1" ht="18" customHeight="1">
      <c r="A21" s="493" t="s">
        <v>1023</v>
      </c>
      <c r="B21" s="494">
        <v>24982.708420000003</v>
      </c>
      <c r="C21" s="494">
        <v>20449.521250000002</v>
      </c>
      <c r="D21" s="494">
        <v>25527.860290000001</v>
      </c>
      <c r="E21" s="494">
        <v>13030.235869999999</v>
      </c>
      <c r="F21" s="494">
        <v>17843.778180000001</v>
      </c>
      <c r="G21" s="494">
        <v>3559.2349199999999</v>
      </c>
      <c r="H21" s="494">
        <v>3191.3970800000002</v>
      </c>
      <c r="I21" s="494">
        <v>16505.44929</v>
      </c>
      <c r="J21" s="494">
        <v>8610.8500700000004</v>
      </c>
      <c r="K21" s="494">
        <v>10112.91995</v>
      </c>
      <c r="L21" s="494">
        <v>1013.2230699999999</v>
      </c>
      <c r="M21" s="494">
        <f t="shared" si="0"/>
        <v>144827.17839000002</v>
      </c>
      <c r="N21" s="496">
        <f t="shared" si="1"/>
        <v>1.6322443272496059E-2</v>
      </c>
    </row>
    <row r="22" spans="1:14" s="214" customFormat="1" ht="48" customHeight="1" thickBot="1">
      <c r="A22" s="493" t="s">
        <v>1024</v>
      </c>
      <c r="B22" s="494">
        <v>26718.637549999999</v>
      </c>
      <c r="C22" s="494">
        <v>25649.284879999999</v>
      </c>
      <c r="D22" s="494">
        <v>24376.680469999999</v>
      </c>
      <c r="E22" s="494">
        <v>12707.66192</v>
      </c>
      <c r="F22" s="494">
        <v>19406.91647</v>
      </c>
      <c r="G22" s="494">
        <v>4283.0108099999998</v>
      </c>
      <c r="H22" s="494">
        <v>3693.1104599999999</v>
      </c>
      <c r="I22" s="494">
        <v>21823.969089999999</v>
      </c>
      <c r="J22" s="494">
        <v>11913.302300000001</v>
      </c>
      <c r="K22" s="494">
        <v>13650.805349999999</v>
      </c>
      <c r="L22" s="494">
        <v>1460.0225800000001</v>
      </c>
      <c r="M22" s="494">
        <f t="shared" si="0"/>
        <v>165683.40187999999</v>
      </c>
      <c r="N22" s="496">
        <f t="shared" si="1"/>
        <v>1.8673000181623343E-2</v>
      </c>
    </row>
    <row r="23" spans="1:14" s="190" customFormat="1" ht="21.75" customHeight="1" thickTop="1" thickBot="1">
      <c r="A23" s="497" t="s">
        <v>220</v>
      </c>
      <c r="B23" s="498">
        <f>SUM(B9:B22)</f>
        <v>2285672.5355400001</v>
      </c>
      <c r="C23" s="498">
        <f t="shared" ref="C23:M23" si="2">SUM(C9:C22)</f>
        <v>1292304.2860999999</v>
      </c>
      <c r="D23" s="498">
        <f t="shared" si="2"/>
        <v>1628209.38891</v>
      </c>
      <c r="E23" s="498">
        <f t="shared" si="2"/>
        <v>1092365.3202800001</v>
      </c>
      <c r="F23" s="498">
        <f t="shared" si="2"/>
        <v>750150.79139000003</v>
      </c>
      <c r="G23" s="498">
        <f t="shared" si="2"/>
        <v>295802.06053999998</v>
      </c>
      <c r="H23" s="498">
        <f t="shared" si="2"/>
        <v>356667.75548000005</v>
      </c>
      <c r="I23" s="498">
        <f t="shared" si="2"/>
        <v>475205.37530999992</v>
      </c>
      <c r="J23" s="498">
        <f>SUM(J9:J22)</f>
        <v>318588.3015</v>
      </c>
      <c r="K23" s="498">
        <f>SUM(K9:K22)</f>
        <v>294115.97532000003</v>
      </c>
      <c r="L23" s="498">
        <f t="shared" si="2"/>
        <v>83804.209120000014</v>
      </c>
      <c r="M23" s="498">
        <f t="shared" si="2"/>
        <v>8872885.9994900003</v>
      </c>
      <c r="N23" s="500">
        <f t="shared" si="1"/>
        <v>1</v>
      </c>
    </row>
    <row r="24" spans="1:14" s="190" customFormat="1" ht="66.75" customHeight="1" thickTop="1" thickBot="1">
      <c r="A24" s="501" t="s">
        <v>1025</v>
      </c>
      <c r="B24" s="492">
        <f t="shared" ref="B24:M24" si="3">+B23/$M$23</f>
        <v>0.25760192745307187</v>
      </c>
      <c r="C24" s="492">
        <f t="shared" si="3"/>
        <v>0.14564644312732966</v>
      </c>
      <c r="D24" s="492">
        <f t="shared" si="3"/>
        <v>0.18350392296301191</v>
      </c>
      <c r="E24" s="492">
        <f t="shared" si="3"/>
        <v>0.12311274148487736</v>
      </c>
      <c r="F24" s="492">
        <f t="shared" si="3"/>
        <v>8.4544171020918962E-2</v>
      </c>
      <c r="G24" s="492">
        <f t="shared" si="3"/>
        <v>3.3337750598509013E-2</v>
      </c>
      <c r="H24" s="492">
        <f t="shared" si="3"/>
        <v>4.0197491041866283E-2</v>
      </c>
      <c r="I24" s="492">
        <f t="shared" si="3"/>
        <v>5.3557024776077815E-2</v>
      </c>
      <c r="J24" s="492">
        <f t="shared" si="3"/>
        <v>3.5905826077142426E-2</v>
      </c>
      <c r="K24" s="492">
        <f t="shared" si="3"/>
        <v>3.3147723901434702E-2</v>
      </c>
      <c r="L24" s="492">
        <f t="shared" si="3"/>
        <v>9.4449775557599799E-3</v>
      </c>
      <c r="M24" s="492">
        <f t="shared" si="3"/>
        <v>1</v>
      </c>
      <c r="N24" s="525"/>
    </row>
    <row r="25" spans="1:14" ht="37.5" customHeight="1" thickTop="1" thickBot="1">
      <c r="A25" s="469" t="s">
        <v>1026</v>
      </c>
      <c r="B25" s="524" t="s">
        <v>175</v>
      </c>
      <c r="C25" s="524" t="s">
        <v>177</v>
      </c>
      <c r="D25" s="524" t="s">
        <v>173</v>
      </c>
      <c r="E25" s="524" t="s">
        <v>171</v>
      </c>
      <c r="F25" s="524" t="s">
        <v>165</v>
      </c>
      <c r="G25" s="524" t="s">
        <v>169</v>
      </c>
      <c r="H25" s="524" t="s">
        <v>167</v>
      </c>
      <c r="I25" s="524" t="s">
        <v>176</v>
      </c>
      <c r="J25" s="524" t="s">
        <v>172</v>
      </c>
      <c r="K25" s="524" t="s">
        <v>170</v>
      </c>
      <c r="L25" s="524" t="s">
        <v>168</v>
      </c>
      <c r="M25" s="469" t="s">
        <v>220</v>
      </c>
      <c r="N25" s="468" t="s">
        <v>985</v>
      </c>
    </row>
    <row r="26" spans="1:14" ht="28.5" customHeight="1" thickTop="1">
      <c r="A26" s="485" t="s">
        <v>1011</v>
      </c>
      <c r="B26" s="486">
        <v>16</v>
      </c>
      <c r="C26" s="486">
        <v>3</v>
      </c>
      <c r="D26" s="486">
        <v>4</v>
      </c>
      <c r="E26" s="486">
        <v>3</v>
      </c>
      <c r="F26" s="486">
        <v>1</v>
      </c>
      <c r="G26" s="486">
        <v>0</v>
      </c>
      <c r="H26" s="486">
        <v>2</v>
      </c>
      <c r="I26" s="486">
        <v>0</v>
      </c>
      <c r="J26" s="486">
        <v>0</v>
      </c>
      <c r="K26" s="486">
        <v>0</v>
      </c>
      <c r="L26" s="486">
        <v>0</v>
      </c>
      <c r="M26" s="486">
        <f>SUM(A26:L26)</f>
        <v>29</v>
      </c>
      <c r="N26" s="488">
        <f>+M26/$M$40</f>
        <v>4.0080603475679363E-5</v>
      </c>
    </row>
    <row r="27" spans="1:14" s="190" customFormat="1" ht="23.25" customHeight="1">
      <c r="A27" s="489" t="s">
        <v>1012</v>
      </c>
      <c r="B27" s="490">
        <v>19</v>
      </c>
      <c r="C27" s="490">
        <v>7</v>
      </c>
      <c r="D27" s="490">
        <v>7</v>
      </c>
      <c r="E27" s="490">
        <v>15</v>
      </c>
      <c r="F27" s="490">
        <v>5</v>
      </c>
      <c r="G27" s="490">
        <v>1</v>
      </c>
      <c r="H27" s="490">
        <v>5</v>
      </c>
      <c r="I27" s="490">
        <v>2</v>
      </c>
      <c r="J27" s="490">
        <v>2</v>
      </c>
      <c r="K27" s="490">
        <v>0</v>
      </c>
      <c r="L27" s="490">
        <v>1</v>
      </c>
      <c r="M27" s="490">
        <f t="shared" ref="M27:M40" si="4">SUM(A27:L27)</f>
        <v>64</v>
      </c>
      <c r="N27" s="492">
        <f t="shared" ref="N27:N40" si="5">+M27/$M$40</f>
        <v>8.8453745601499285E-5</v>
      </c>
    </row>
    <row r="28" spans="1:14" s="214" customFormat="1" ht="18" customHeight="1">
      <c r="A28" s="493" t="s">
        <v>1013</v>
      </c>
      <c r="B28" s="494">
        <v>47</v>
      </c>
      <c r="C28" s="494">
        <v>99</v>
      </c>
      <c r="D28" s="494">
        <v>12</v>
      </c>
      <c r="E28" s="494">
        <v>16</v>
      </c>
      <c r="F28" s="494">
        <v>7</v>
      </c>
      <c r="G28" s="494">
        <v>3</v>
      </c>
      <c r="H28" s="494">
        <v>14</v>
      </c>
      <c r="I28" s="494">
        <v>7</v>
      </c>
      <c r="J28" s="494">
        <v>5</v>
      </c>
      <c r="K28" s="494">
        <v>0</v>
      </c>
      <c r="L28" s="494">
        <v>4</v>
      </c>
      <c r="M28" s="494">
        <f t="shared" si="4"/>
        <v>214</v>
      </c>
      <c r="N28" s="496">
        <f t="shared" si="5"/>
        <v>2.9576721185501324E-4</v>
      </c>
    </row>
    <row r="29" spans="1:14" s="214" customFormat="1" ht="18" customHeight="1">
      <c r="A29" s="493" t="s">
        <v>1014</v>
      </c>
      <c r="B29" s="494">
        <v>88</v>
      </c>
      <c r="C29" s="494">
        <v>60</v>
      </c>
      <c r="D29" s="494">
        <v>71</v>
      </c>
      <c r="E29" s="494">
        <v>78</v>
      </c>
      <c r="F29" s="494">
        <v>22</v>
      </c>
      <c r="G29" s="494">
        <v>43</v>
      </c>
      <c r="H29" s="494">
        <v>30</v>
      </c>
      <c r="I29" s="494">
        <v>13</v>
      </c>
      <c r="J29" s="494">
        <v>4</v>
      </c>
      <c r="K29" s="494">
        <v>8</v>
      </c>
      <c r="L29" s="494">
        <v>7</v>
      </c>
      <c r="M29" s="494">
        <f t="shared" si="4"/>
        <v>424</v>
      </c>
      <c r="N29" s="496">
        <f t="shared" si="5"/>
        <v>5.8600606460993277E-4</v>
      </c>
    </row>
    <row r="30" spans="1:14" s="214" customFormat="1" ht="18" customHeight="1">
      <c r="A30" s="493" t="s">
        <v>1015</v>
      </c>
      <c r="B30" s="494">
        <v>211</v>
      </c>
      <c r="C30" s="494">
        <v>57</v>
      </c>
      <c r="D30" s="494">
        <v>183</v>
      </c>
      <c r="E30" s="494">
        <v>143</v>
      </c>
      <c r="F30" s="494">
        <v>75</v>
      </c>
      <c r="G30" s="494">
        <v>43</v>
      </c>
      <c r="H30" s="494">
        <v>35</v>
      </c>
      <c r="I30" s="494">
        <v>20</v>
      </c>
      <c r="J30" s="494">
        <v>13</v>
      </c>
      <c r="K30" s="494">
        <v>31</v>
      </c>
      <c r="L30" s="494">
        <v>6</v>
      </c>
      <c r="M30" s="494">
        <f t="shared" si="4"/>
        <v>817</v>
      </c>
      <c r="N30" s="496">
        <f t="shared" si="5"/>
        <v>1.1291673461941395E-3</v>
      </c>
    </row>
    <row r="31" spans="1:14" s="214" customFormat="1" ht="18" customHeight="1">
      <c r="A31" s="493" t="s">
        <v>1016</v>
      </c>
      <c r="B31" s="494">
        <v>456</v>
      </c>
      <c r="C31" s="494">
        <v>176</v>
      </c>
      <c r="D31" s="494">
        <v>475</v>
      </c>
      <c r="E31" s="494">
        <v>284</v>
      </c>
      <c r="F31" s="494">
        <v>183</v>
      </c>
      <c r="G31" s="494">
        <v>69</v>
      </c>
      <c r="H31" s="494">
        <v>60</v>
      </c>
      <c r="I31" s="494">
        <v>57</v>
      </c>
      <c r="J31" s="494">
        <v>66</v>
      </c>
      <c r="K31" s="494">
        <v>86</v>
      </c>
      <c r="L31" s="494">
        <v>14</v>
      </c>
      <c r="M31" s="494">
        <f t="shared" si="4"/>
        <v>1926</v>
      </c>
      <c r="N31" s="496">
        <f t="shared" si="5"/>
        <v>2.6619049066951193E-3</v>
      </c>
    </row>
    <row r="32" spans="1:14" s="214" customFormat="1" ht="18" customHeight="1">
      <c r="A32" s="493" t="s">
        <v>1017</v>
      </c>
      <c r="B32" s="494">
        <v>540</v>
      </c>
      <c r="C32" s="494">
        <v>255</v>
      </c>
      <c r="D32" s="494">
        <v>671</v>
      </c>
      <c r="E32" s="494">
        <v>358</v>
      </c>
      <c r="F32" s="494">
        <v>280</v>
      </c>
      <c r="G32" s="494">
        <v>77</v>
      </c>
      <c r="H32" s="494">
        <v>68</v>
      </c>
      <c r="I32" s="494">
        <v>125</v>
      </c>
      <c r="J32" s="494">
        <v>93</v>
      </c>
      <c r="K32" s="494">
        <v>98</v>
      </c>
      <c r="L32" s="494">
        <v>19</v>
      </c>
      <c r="M32" s="494">
        <f t="shared" si="4"/>
        <v>2584</v>
      </c>
      <c r="N32" s="496">
        <f t="shared" si="5"/>
        <v>3.571319978660534E-3</v>
      </c>
    </row>
    <row r="33" spans="1:14" s="214" customFormat="1" ht="18" customHeight="1">
      <c r="A33" s="493" t="s">
        <v>1018</v>
      </c>
      <c r="B33" s="494">
        <v>796</v>
      </c>
      <c r="C33" s="494">
        <v>304</v>
      </c>
      <c r="D33" s="494">
        <v>864</v>
      </c>
      <c r="E33" s="494">
        <v>397</v>
      </c>
      <c r="F33" s="494">
        <v>315</v>
      </c>
      <c r="G33" s="494">
        <v>132</v>
      </c>
      <c r="H33" s="494">
        <v>91</v>
      </c>
      <c r="I33" s="494">
        <v>197</v>
      </c>
      <c r="J33" s="494">
        <v>158</v>
      </c>
      <c r="K33" s="494">
        <v>117</v>
      </c>
      <c r="L33" s="494">
        <v>21</v>
      </c>
      <c r="M33" s="494">
        <f t="shared" si="4"/>
        <v>3392</v>
      </c>
      <c r="N33" s="496">
        <f t="shared" si="5"/>
        <v>4.6880485168794622E-3</v>
      </c>
    </row>
    <row r="34" spans="1:14" s="214" customFormat="1" ht="18" customHeight="1">
      <c r="A34" s="493" t="s">
        <v>1019</v>
      </c>
      <c r="B34" s="494">
        <v>701</v>
      </c>
      <c r="C34" s="494">
        <v>258</v>
      </c>
      <c r="D34" s="494">
        <v>740</v>
      </c>
      <c r="E34" s="494">
        <v>341</v>
      </c>
      <c r="F34" s="494">
        <v>342</v>
      </c>
      <c r="G34" s="494">
        <v>118</v>
      </c>
      <c r="H34" s="494">
        <v>69</v>
      </c>
      <c r="I34" s="494">
        <v>195</v>
      </c>
      <c r="J34" s="494">
        <v>173</v>
      </c>
      <c r="K34" s="494">
        <v>117</v>
      </c>
      <c r="L34" s="494">
        <v>11</v>
      </c>
      <c r="M34" s="494">
        <f t="shared" si="4"/>
        <v>3065</v>
      </c>
      <c r="N34" s="496">
        <f t="shared" si="5"/>
        <v>4.2361051604468021E-3</v>
      </c>
    </row>
    <row r="35" spans="1:14" s="214" customFormat="1" ht="18" customHeight="1">
      <c r="A35" s="493" t="s">
        <v>1020</v>
      </c>
      <c r="B35" s="494">
        <v>1299</v>
      </c>
      <c r="C35" s="494">
        <v>567</v>
      </c>
      <c r="D35" s="494">
        <v>1401</v>
      </c>
      <c r="E35" s="494">
        <v>659</v>
      </c>
      <c r="F35" s="494">
        <v>640</v>
      </c>
      <c r="G35" s="494">
        <v>204</v>
      </c>
      <c r="H35" s="494">
        <v>145</v>
      </c>
      <c r="I35" s="494">
        <v>542</v>
      </c>
      <c r="J35" s="494">
        <v>392</v>
      </c>
      <c r="K35" s="494">
        <v>320</v>
      </c>
      <c r="L35" s="494">
        <v>35</v>
      </c>
      <c r="M35" s="494">
        <f t="shared" si="4"/>
        <v>6204</v>
      </c>
      <c r="N35" s="496">
        <f t="shared" si="5"/>
        <v>8.5744849642453384E-3</v>
      </c>
    </row>
    <row r="36" spans="1:14" s="214" customFormat="1" ht="18" customHeight="1">
      <c r="A36" s="493" t="s">
        <v>1021</v>
      </c>
      <c r="B36" s="494">
        <v>2868</v>
      </c>
      <c r="C36" s="494">
        <v>1429</v>
      </c>
      <c r="D36" s="494">
        <v>3288</v>
      </c>
      <c r="E36" s="494">
        <v>1266</v>
      </c>
      <c r="F36" s="494">
        <v>1553</v>
      </c>
      <c r="G36" s="494">
        <v>465</v>
      </c>
      <c r="H36" s="494">
        <v>332</v>
      </c>
      <c r="I36" s="494">
        <v>1500</v>
      </c>
      <c r="J36" s="494">
        <v>930</v>
      </c>
      <c r="K36" s="494">
        <v>840</v>
      </c>
      <c r="L36" s="494">
        <v>80</v>
      </c>
      <c r="M36" s="494">
        <f t="shared" si="4"/>
        <v>14551</v>
      </c>
      <c r="N36" s="496">
        <f t="shared" si="5"/>
        <v>2.0110788316365879E-2</v>
      </c>
    </row>
    <row r="37" spans="1:14" s="214" customFormat="1" ht="18" customHeight="1">
      <c r="A37" s="493" t="s">
        <v>1022</v>
      </c>
      <c r="B37" s="494">
        <v>9560</v>
      </c>
      <c r="C37" s="494">
        <v>6283</v>
      </c>
      <c r="D37" s="494">
        <v>10133</v>
      </c>
      <c r="E37" s="494">
        <v>4669</v>
      </c>
      <c r="F37" s="494">
        <v>6545</v>
      </c>
      <c r="G37" s="494">
        <v>1397</v>
      </c>
      <c r="H37" s="494">
        <v>1074</v>
      </c>
      <c r="I37" s="494">
        <v>6186</v>
      </c>
      <c r="J37" s="494">
        <v>3434</v>
      </c>
      <c r="K37" s="494">
        <v>3808</v>
      </c>
      <c r="L37" s="494">
        <v>474</v>
      </c>
      <c r="M37" s="494">
        <f t="shared" si="4"/>
        <v>53563</v>
      </c>
      <c r="N37" s="496">
        <f t="shared" si="5"/>
        <v>7.4028874619579785E-2</v>
      </c>
    </row>
    <row r="38" spans="1:14" s="214" customFormat="1" ht="18" customHeight="1">
      <c r="A38" s="493" t="s">
        <v>1023</v>
      </c>
      <c r="B38" s="494">
        <v>5058</v>
      </c>
      <c r="C38" s="494">
        <v>4219</v>
      </c>
      <c r="D38" s="494">
        <v>5094</v>
      </c>
      <c r="E38" s="494">
        <v>2657</v>
      </c>
      <c r="F38" s="494">
        <v>3644</v>
      </c>
      <c r="G38" s="494">
        <v>716</v>
      </c>
      <c r="H38" s="494">
        <v>643</v>
      </c>
      <c r="I38" s="494">
        <v>3364</v>
      </c>
      <c r="J38" s="494">
        <v>1761</v>
      </c>
      <c r="K38" s="494">
        <v>2078</v>
      </c>
      <c r="L38" s="494">
        <v>206</v>
      </c>
      <c r="M38" s="494">
        <f t="shared" si="4"/>
        <v>29440</v>
      </c>
      <c r="N38" s="496">
        <f t="shared" si="5"/>
        <v>4.0688722976689677E-2</v>
      </c>
    </row>
    <row r="39" spans="1:14" s="214" customFormat="1" ht="48" customHeight="1" thickBot="1">
      <c r="A39" s="493" t="s">
        <v>1024</v>
      </c>
      <c r="B39" s="494">
        <v>82505</v>
      </c>
      <c r="C39" s="494">
        <v>71938</v>
      </c>
      <c r="D39" s="494">
        <v>65996</v>
      </c>
      <c r="E39" s="494">
        <v>31635</v>
      </c>
      <c r="F39" s="494">
        <v>81630</v>
      </c>
      <c r="G39" s="494">
        <v>14153</v>
      </c>
      <c r="H39" s="494">
        <v>13450</v>
      </c>
      <c r="I39" s="494">
        <v>108584</v>
      </c>
      <c r="J39" s="494">
        <v>66950</v>
      </c>
      <c r="K39" s="494">
        <v>62366</v>
      </c>
      <c r="L39" s="494">
        <v>8062</v>
      </c>
      <c r="M39" s="494">
        <f t="shared" si="4"/>
        <v>607269</v>
      </c>
      <c r="N39" s="496">
        <f t="shared" si="5"/>
        <v>0.83930027558870113</v>
      </c>
    </row>
    <row r="40" spans="1:14" ht="21.75" customHeight="1" thickTop="1" thickBot="1">
      <c r="A40" s="526" t="s">
        <v>220</v>
      </c>
      <c r="B40" s="527">
        <f>SUM(B26:B39)</f>
        <v>104164</v>
      </c>
      <c r="C40" s="527">
        <f t="shared" ref="C40:L40" si="6">SUM(C26:C39)</f>
        <v>85655</v>
      </c>
      <c r="D40" s="527">
        <f t="shared" si="6"/>
        <v>88939</v>
      </c>
      <c r="E40" s="527">
        <f t="shared" si="6"/>
        <v>42521</v>
      </c>
      <c r="F40" s="527">
        <f t="shared" si="6"/>
        <v>95242</v>
      </c>
      <c r="G40" s="527">
        <f t="shared" si="6"/>
        <v>17421</v>
      </c>
      <c r="H40" s="527">
        <f t="shared" si="6"/>
        <v>16018</v>
      </c>
      <c r="I40" s="527">
        <f t="shared" si="6"/>
        <v>120792</v>
      </c>
      <c r="J40" s="527">
        <f>SUM(J26:J39)</f>
        <v>73981</v>
      </c>
      <c r="K40" s="527">
        <f>SUM(K26:K39)</f>
        <v>69869</v>
      </c>
      <c r="L40" s="527">
        <f t="shared" si="6"/>
        <v>8940</v>
      </c>
      <c r="M40" s="527">
        <f t="shared" si="4"/>
        <v>723542</v>
      </c>
      <c r="N40" s="528">
        <f t="shared" si="5"/>
        <v>1</v>
      </c>
    </row>
    <row r="41" spans="1:14" s="190" customFormat="1" ht="65.25" customHeight="1" thickTop="1">
      <c r="A41" s="501" t="s">
        <v>1025</v>
      </c>
      <c r="B41" s="492">
        <f t="shared" ref="B41:M41" si="7">+B40/$M$40</f>
        <v>0.14396399932554019</v>
      </c>
      <c r="C41" s="492">
        <f t="shared" si="7"/>
        <v>0.11838289967963159</v>
      </c>
      <c r="D41" s="492">
        <f t="shared" si="7"/>
        <v>0.12292168250080852</v>
      </c>
      <c r="E41" s="492">
        <f t="shared" si="7"/>
        <v>5.8767839323771116E-2</v>
      </c>
      <c r="F41" s="492">
        <f t="shared" si="7"/>
        <v>0.13163299435278117</v>
      </c>
      <c r="G41" s="492">
        <f t="shared" si="7"/>
        <v>2.407738597068311E-2</v>
      </c>
      <c r="H41" s="492">
        <f t="shared" si="7"/>
        <v>2.2138314016325246E-2</v>
      </c>
      <c r="I41" s="492">
        <f t="shared" si="7"/>
        <v>0.16694538810462972</v>
      </c>
      <c r="J41" s="492">
        <f t="shared" si="7"/>
        <v>0.10224838364600811</v>
      </c>
      <c r="K41" s="492">
        <f t="shared" si="7"/>
        <v>9.6565230491111778E-2</v>
      </c>
      <c r="L41" s="492">
        <f t="shared" si="7"/>
        <v>1.2355882588709432E-2</v>
      </c>
      <c r="M41" s="492">
        <f t="shared" si="7"/>
        <v>1</v>
      </c>
      <c r="N41" s="529"/>
    </row>
    <row r="42" spans="1:14" ht="9" customHeight="1" thickBot="1">
      <c r="A42" s="506"/>
      <c r="B42" s="162"/>
      <c r="C42" s="507"/>
      <c r="D42" s="507"/>
      <c r="E42" s="507"/>
      <c r="F42" s="507"/>
      <c r="G42" s="507"/>
      <c r="H42" s="162"/>
      <c r="I42" s="162"/>
      <c r="J42" s="162"/>
      <c r="K42" s="162"/>
      <c r="L42" s="162"/>
      <c r="M42" s="530"/>
      <c r="N42" s="530"/>
    </row>
    <row r="43" spans="1:14" ht="28.5" customHeight="1" thickTop="1">
      <c r="A43" s="531" t="s">
        <v>1047</v>
      </c>
      <c r="B43" s="509"/>
      <c r="C43" s="509"/>
      <c r="D43" s="509"/>
      <c r="E43" s="509"/>
      <c r="F43" s="509"/>
      <c r="G43" s="509"/>
      <c r="H43" s="509"/>
      <c r="I43" s="509"/>
      <c r="J43" s="509"/>
      <c r="K43" s="509"/>
      <c r="L43" s="509"/>
      <c r="M43" s="509"/>
      <c r="N43" s="509"/>
    </row>
    <row r="44" spans="1:14" ht="9" customHeight="1">
      <c r="A44" s="510"/>
      <c r="B44" s="511"/>
      <c r="C44" s="512"/>
      <c r="D44" s="512"/>
      <c r="E44" s="512"/>
      <c r="F44" s="512"/>
      <c r="G44" s="512"/>
      <c r="H44" s="511"/>
      <c r="I44" s="511"/>
      <c r="J44" s="511"/>
      <c r="K44" s="511"/>
      <c r="L44" s="511"/>
      <c r="M44" s="532"/>
      <c r="N44" s="533"/>
    </row>
    <row r="45" spans="1:14" ht="9" customHeight="1">
      <c r="A45" s="510"/>
      <c r="B45" s="511"/>
      <c r="C45" s="512"/>
      <c r="D45" s="512"/>
      <c r="E45" s="512"/>
      <c r="F45" s="512"/>
      <c r="G45" s="512"/>
      <c r="H45" s="511"/>
      <c r="I45" s="511"/>
      <c r="J45" s="511"/>
      <c r="K45" s="511"/>
      <c r="L45" s="511"/>
      <c r="M45" s="532"/>
      <c r="N45" s="533"/>
    </row>
    <row r="46" spans="1:14" ht="9" customHeight="1">
      <c r="A46" s="510"/>
      <c r="B46" s="511"/>
      <c r="C46" s="512"/>
      <c r="D46" s="512"/>
      <c r="E46" s="512"/>
      <c r="F46" s="512"/>
      <c r="G46" s="512"/>
      <c r="H46" s="511"/>
      <c r="I46" s="511"/>
      <c r="J46" s="511"/>
      <c r="K46" s="511"/>
      <c r="L46" s="511"/>
      <c r="M46" s="532"/>
      <c r="N46" s="533"/>
    </row>
    <row r="47" spans="1:14" ht="9" customHeight="1">
      <c r="A47" s="510"/>
      <c r="B47" s="511"/>
      <c r="C47" s="512"/>
      <c r="D47" s="512"/>
      <c r="E47" s="512"/>
      <c r="F47" s="512"/>
      <c r="G47" s="512"/>
      <c r="H47" s="511"/>
      <c r="I47" s="511"/>
      <c r="J47" s="511"/>
      <c r="K47" s="511"/>
      <c r="L47" s="511"/>
      <c r="M47" s="532"/>
      <c r="N47" s="533"/>
    </row>
    <row r="48" spans="1:14" ht="9" customHeight="1">
      <c r="A48" s="513"/>
      <c r="B48" s="511"/>
      <c r="C48" s="512"/>
      <c r="D48" s="512"/>
      <c r="E48" s="512"/>
      <c r="F48" s="512"/>
      <c r="G48" s="512"/>
      <c r="H48" s="511"/>
      <c r="I48" s="511"/>
      <c r="J48" s="511"/>
      <c r="K48" s="511"/>
      <c r="L48" s="511"/>
      <c r="M48" s="532"/>
      <c r="N48" s="533"/>
    </row>
    <row r="49" spans="1:14" ht="9" customHeight="1">
      <c r="A49" s="510"/>
      <c r="B49" s="511"/>
      <c r="C49" s="512"/>
      <c r="D49" s="512"/>
      <c r="E49" s="512"/>
      <c r="F49" s="512"/>
      <c r="G49" s="512"/>
      <c r="H49" s="511"/>
      <c r="I49" s="511"/>
      <c r="J49" s="511"/>
      <c r="K49" s="511"/>
      <c r="L49" s="511"/>
      <c r="M49" s="532"/>
      <c r="N49" s="533"/>
    </row>
    <row r="50" spans="1:14" ht="9" customHeight="1">
      <c r="A50" s="510"/>
      <c r="B50" s="511"/>
      <c r="C50" s="512"/>
      <c r="D50" s="512"/>
      <c r="E50" s="512"/>
      <c r="F50" s="512"/>
      <c r="G50" s="512"/>
      <c r="H50" s="511"/>
      <c r="I50" s="511"/>
      <c r="J50" s="511"/>
      <c r="K50" s="511"/>
      <c r="L50" s="511"/>
      <c r="M50" s="532"/>
      <c r="N50" s="533"/>
    </row>
    <row r="51" spans="1:14" ht="9" customHeight="1">
      <c r="A51" s="510"/>
      <c r="B51" s="511"/>
      <c r="C51" s="512"/>
      <c r="D51" s="512"/>
      <c r="E51" s="512"/>
      <c r="F51" s="512"/>
      <c r="G51" s="512"/>
      <c r="H51" s="511"/>
      <c r="I51" s="511"/>
      <c r="J51" s="511"/>
      <c r="K51" s="511"/>
      <c r="L51" s="511"/>
      <c r="M51" s="532"/>
      <c r="N51" s="533"/>
    </row>
    <row r="52" spans="1:14" ht="9" customHeight="1">
      <c r="A52" s="510"/>
      <c r="B52" s="511"/>
      <c r="C52" s="512"/>
      <c r="D52" s="512"/>
      <c r="E52" s="512"/>
      <c r="F52" s="512"/>
      <c r="G52" s="512"/>
      <c r="H52" s="511"/>
      <c r="I52" s="511"/>
      <c r="J52" s="511"/>
      <c r="K52" s="511"/>
      <c r="L52" s="511"/>
      <c r="M52" s="532"/>
      <c r="N52" s="533"/>
    </row>
    <row r="53" spans="1:14" ht="9" customHeight="1">
      <c r="A53" s="513"/>
      <c r="C53" s="512"/>
      <c r="D53" s="512"/>
      <c r="E53" s="512"/>
      <c r="F53" s="512"/>
      <c r="G53" s="512"/>
      <c r="H53" s="511"/>
      <c r="I53" s="511"/>
      <c r="J53" s="511"/>
      <c r="K53" s="511"/>
      <c r="L53" s="511"/>
      <c r="M53" s="532"/>
      <c r="N53" s="533"/>
    </row>
    <row r="54" spans="1:14" ht="9" customHeight="1">
      <c r="A54" s="514"/>
      <c r="C54" s="512"/>
      <c r="D54" s="512"/>
      <c r="E54" s="512"/>
      <c r="F54" s="512"/>
      <c r="G54" s="512"/>
      <c r="H54" s="511"/>
      <c r="I54" s="511"/>
      <c r="J54" s="511"/>
      <c r="K54" s="511"/>
      <c r="L54" s="511"/>
      <c r="M54" s="532"/>
      <c r="N54" s="533"/>
    </row>
    <row r="55" spans="1:14" ht="9" customHeight="1">
      <c r="A55" s="514"/>
      <c r="C55" s="512"/>
      <c r="D55" s="512"/>
      <c r="E55" s="512"/>
      <c r="F55" s="512"/>
      <c r="G55" s="512"/>
      <c r="H55" s="511"/>
      <c r="I55" s="511"/>
      <c r="J55" s="511"/>
      <c r="K55" s="511"/>
      <c r="L55" s="511"/>
      <c r="M55" s="532"/>
      <c r="N55" s="533"/>
    </row>
    <row r="56" spans="1:14" ht="9" customHeight="1">
      <c r="A56" s="514"/>
      <c r="C56" s="512"/>
      <c r="D56" s="512"/>
      <c r="E56" s="512"/>
      <c r="F56" s="512"/>
      <c r="G56" s="512"/>
      <c r="H56" s="511"/>
      <c r="I56" s="511"/>
      <c r="J56" s="511"/>
      <c r="K56" s="511"/>
      <c r="L56" s="511"/>
      <c r="M56" s="532"/>
      <c r="N56" s="533"/>
    </row>
    <row r="57" spans="1:14" ht="9" customHeight="1">
      <c r="A57" s="514"/>
      <c r="C57" s="512"/>
      <c r="D57" s="512"/>
      <c r="E57" s="512"/>
      <c r="F57" s="512"/>
      <c r="G57" s="512"/>
      <c r="H57" s="511"/>
      <c r="I57" s="511"/>
      <c r="J57" s="511"/>
      <c r="K57" s="511"/>
      <c r="L57" s="511"/>
      <c r="M57" s="532"/>
      <c r="N57" s="533"/>
    </row>
    <row r="58" spans="1:14" ht="9" customHeight="1">
      <c r="A58" s="515"/>
      <c r="C58" s="512"/>
      <c r="D58" s="512"/>
      <c r="E58" s="512"/>
      <c r="F58" s="512"/>
      <c r="G58" s="512"/>
      <c r="H58" s="511"/>
      <c r="I58" s="511"/>
      <c r="J58" s="511"/>
      <c r="K58" s="511"/>
      <c r="L58" s="511"/>
      <c r="M58" s="532"/>
      <c r="N58" s="533"/>
    </row>
    <row r="59" spans="1:14" ht="9" customHeight="1">
      <c r="A59" s="515"/>
      <c r="C59" s="512"/>
      <c r="D59" s="512"/>
      <c r="E59" s="512"/>
      <c r="F59" s="512"/>
      <c r="G59" s="512"/>
      <c r="H59" s="511"/>
      <c r="I59" s="511"/>
      <c r="J59" s="511"/>
      <c r="K59" s="511"/>
      <c r="L59" s="511"/>
      <c r="M59" s="532"/>
      <c r="N59" s="533"/>
    </row>
    <row r="60" spans="1:14" ht="9" customHeight="1">
      <c r="A60" s="516"/>
      <c r="C60" s="512"/>
      <c r="D60" s="512"/>
      <c r="E60" s="512"/>
      <c r="F60" s="512"/>
      <c r="G60" s="512"/>
      <c r="H60" s="511"/>
      <c r="I60" s="511"/>
      <c r="J60" s="511"/>
      <c r="K60" s="511"/>
      <c r="L60" s="511"/>
      <c r="M60" s="532"/>
      <c r="N60" s="533"/>
    </row>
    <row r="61" spans="1:14" ht="9" customHeight="1">
      <c r="A61" s="510"/>
      <c r="C61" s="512"/>
      <c r="D61" s="512"/>
      <c r="E61" s="512"/>
      <c r="F61" s="512"/>
      <c r="G61" s="512"/>
      <c r="H61" s="511"/>
      <c r="I61" s="511"/>
      <c r="J61" s="511"/>
      <c r="K61" s="511"/>
      <c r="L61" s="511"/>
      <c r="M61" s="532"/>
      <c r="N61" s="533"/>
    </row>
    <row r="62" spans="1:14" ht="9" customHeight="1">
      <c r="A62" s="510"/>
      <c r="C62" s="512"/>
      <c r="D62" s="512"/>
      <c r="E62" s="512"/>
      <c r="F62" s="512"/>
      <c r="G62" s="512"/>
      <c r="H62" s="511"/>
      <c r="I62" s="511"/>
      <c r="J62" s="511"/>
      <c r="K62" s="511"/>
      <c r="L62" s="511"/>
      <c r="M62" s="532"/>
      <c r="N62" s="533"/>
    </row>
    <row r="63" spans="1:14" ht="9" customHeight="1">
      <c r="A63" s="510"/>
      <c r="C63" s="512"/>
      <c r="D63" s="512"/>
      <c r="E63" s="512"/>
      <c r="F63" s="512"/>
      <c r="G63" s="512"/>
      <c r="H63" s="511"/>
      <c r="I63" s="511"/>
      <c r="J63" s="511"/>
      <c r="K63" s="511"/>
      <c r="L63" s="511"/>
      <c r="M63" s="532"/>
      <c r="N63" s="533"/>
    </row>
    <row r="64" spans="1:14" ht="9" customHeight="1">
      <c r="A64" s="510"/>
      <c r="C64" s="512"/>
      <c r="D64" s="512"/>
      <c r="E64" s="512"/>
      <c r="F64" s="512"/>
      <c r="G64" s="512"/>
      <c r="H64" s="511"/>
      <c r="I64" s="511"/>
      <c r="J64" s="511"/>
      <c r="K64" s="511"/>
      <c r="L64" s="511"/>
      <c r="M64" s="532"/>
      <c r="N64" s="533"/>
    </row>
    <row r="65" spans="1:14" ht="9" customHeight="1">
      <c r="A65" s="514"/>
      <c r="C65" s="512"/>
      <c r="D65" s="512"/>
      <c r="E65" s="512"/>
      <c r="F65" s="512"/>
      <c r="G65" s="512"/>
      <c r="H65" s="511"/>
      <c r="I65" s="511"/>
      <c r="J65" s="511"/>
      <c r="K65" s="511"/>
      <c r="L65" s="511"/>
      <c r="M65" s="532"/>
      <c r="N65" s="533"/>
    </row>
    <row r="66" spans="1:14" ht="9" customHeight="1">
      <c r="A66" s="516"/>
      <c r="C66" s="512"/>
      <c r="D66" s="512"/>
      <c r="E66" s="512"/>
      <c r="F66" s="512"/>
      <c r="G66" s="512"/>
      <c r="H66" s="511"/>
      <c r="I66" s="511"/>
      <c r="J66" s="511"/>
      <c r="K66" s="511"/>
      <c r="L66" s="511"/>
      <c r="M66" s="532"/>
      <c r="N66" s="533"/>
    </row>
    <row r="67" spans="1:14" ht="9" customHeight="1">
      <c r="A67" s="510"/>
      <c r="C67" s="512"/>
      <c r="D67" s="512"/>
      <c r="E67" s="512"/>
      <c r="F67" s="512"/>
      <c r="G67" s="512"/>
      <c r="H67" s="511"/>
      <c r="I67" s="511"/>
      <c r="J67" s="511"/>
      <c r="K67" s="511"/>
      <c r="L67" s="511"/>
      <c r="M67" s="532"/>
      <c r="N67" s="533"/>
    </row>
    <row r="68" spans="1:14" ht="9" customHeight="1">
      <c r="A68" s="510"/>
      <c r="C68" s="512"/>
      <c r="D68" s="512"/>
      <c r="E68" s="512"/>
      <c r="F68" s="512"/>
      <c r="G68" s="512"/>
      <c r="H68" s="511"/>
      <c r="I68" s="511"/>
      <c r="J68" s="511"/>
      <c r="K68" s="511"/>
      <c r="L68" s="511"/>
      <c r="M68" s="532"/>
      <c r="N68" s="533"/>
    </row>
    <row r="69" spans="1:14" ht="9" customHeight="1">
      <c r="A69" s="510"/>
      <c r="C69" s="512"/>
      <c r="D69" s="512"/>
      <c r="E69" s="512"/>
      <c r="F69" s="512"/>
      <c r="G69" s="512"/>
      <c r="H69" s="511"/>
      <c r="I69" s="511"/>
      <c r="J69" s="511"/>
      <c r="K69" s="511"/>
      <c r="L69" s="511"/>
      <c r="M69" s="532"/>
      <c r="N69" s="533"/>
    </row>
    <row r="70" spans="1:14" ht="9" customHeight="1">
      <c r="A70" s="510"/>
      <c r="C70" s="512"/>
      <c r="D70" s="512"/>
      <c r="E70" s="512"/>
      <c r="F70" s="512"/>
      <c r="G70" s="512"/>
      <c r="H70" s="511"/>
      <c r="I70" s="511"/>
      <c r="J70" s="511"/>
      <c r="K70" s="511"/>
      <c r="L70" s="511"/>
      <c r="M70" s="532"/>
      <c r="N70" s="533"/>
    </row>
    <row r="71" spans="1:14" ht="9" customHeight="1">
      <c r="A71" s="514"/>
      <c r="C71" s="512"/>
      <c r="D71" s="512"/>
      <c r="E71" s="512"/>
      <c r="F71" s="512"/>
      <c r="G71" s="512"/>
      <c r="H71" s="511"/>
      <c r="I71" s="511"/>
      <c r="J71" s="511"/>
      <c r="K71" s="511"/>
      <c r="L71" s="511"/>
      <c r="M71" s="532"/>
      <c r="N71" s="533"/>
    </row>
    <row r="72" spans="1:14" ht="9" customHeight="1">
      <c r="A72" s="516"/>
      <c r="C72" s="512"/>
      <c r="D72" s="512"/>
      <c r="E72" s="512"/>
      <c r="F72" s="512"/>
      <c r="G72" s="512"/>
      <c r="H72" s="511"/>
      <c r="I72" s="511"/>
      <c r="J72" s="511"/>
      <c r="K72" s="511"/>
      <c r="L72" s="511"/>
      <c r="M72" s="532"/>
      <c r="N72" s="533"/>
    </row>
    <row r="73" spans="1:14" ht="9" customHeight="1">
      <c r="A73" s="510"/>
      <c r="C73" s="512"/>
      <c r="D73" s="512"/>
      <c r="E73" s="512"/>
      <c r="F73" s="512"/>
      <c r="G73" s="512"/>
      <c r="H73" s="511"/>
      <c r="I73" s="511"/>
      <c r="J73" s="511"/>
      <c r="K73" s="511"/>
      <c r="L73" s="511"/>
      <c r="M73" s="532"/>
      <c r="N73" s="533"/>
    </row>
    <row r="74" spans="1:14" ht="9" customHeight="1">
      <c r="A74" s="510"/>
      <c r="C74" s="512"/>
      <c r="D74" s="512"/>
      <c r="E74" s="512"/>
      <c r="F74" s="512"/>
      <c r="G74" s="512"/>
      <c r="H74" s="511"/>
      <c r="I74" s="511"/>
      <c r="J74" s="511"/>
      <c r="K74" s="511"/>
      <c r="L74" s="511"/>
      <c r="M74" s="532"/>
      <c r="N74" s="533"/>
    </row>
    <row r="75" spans="1:14" ht="9" customHeight="1">
      <c r="A75" s="510"/>
      <c r="C75" s="412"/>
      <c r="D75" s="412"/>
      <c r="E75" s="412"/>
      <c r="F75" s="412"/>
      <c r="G75" s="412"/>
      <c r="M75" s="130"/>
    </row>
    <row r="76" spans="1:14" ht="9" customHeight="1">
      <c r="A76" s="510"/>
      <c r="C76" s="412"/>
      <c r="D76" s="412"/>
      <c r="E76" s="412"/>
      <c r="F76" s="412"/>
      <c r="G76" s="412"/>
      <c r="M76" s="130"/>
    </row>
    <row r="77" spans="1:14" ht="9" customHeight="1">
      <c r="A77" s="510"/>
      <c r="C77" s="412"/>
      <c r="D77" s="412"/>
      <c r="E77" s="412"/>
      <c r="F77" s="412"/>
      <c r="G77" s="412"/>
      <c r="M77" s="130"/>
    </row>
    <row r="78" spans="1:14" ht="9" customHeight="1">
      <c r="A78" s="510"/>
      <c r="C78" s="412"/>
      <c r="D78" s="412"/>
      <c r="E78" s="412"/>
      <c r="F78" s="412"/>
      <c r="G78" s="412"/>
      <c r="M78" s="130"/>
    </row>
    <row r="79" spans="1:14" ht="9" customHeight="1">
      <c r="A79" s="510"/>
      <c r="C79" s="412"/>
      <c r="D79" s="412"/>
      <c r="E79" s="412"/>
      <c r="F79" s="412"/>
      <c r="G79" s="412"/>
      <c r="M79" s="130"/>
    </row>
    <row r="80" spans="1:14" ht="9" customHeight="1">
      <c r="A80" s="510"/>
      <c r="C80" s="412"/>
      <c r="D80" s="412"/>
      <c r="E80" s="412"/>
      <c r="F80" s="412"/>
      <c r="G80" s="412"/>
      <c r="M80" s="130"/>
    </row>
    <row r="81" spans="1:13" ht="9" customHeight="1">
      <c r="A81" s="514"/>
      <c r="C81" s="412"/>
      <c r="D81" s="412"/>
      <c r="E81" s="412"/>
      <c r="F81" s="412"/>
      <c r="G81" s="412"/>
      <c r="M81" s="130"/>
    </row>
    <row r="82" spans="1:13" ht="9" customHeight="1">
      <c r="A82" s="516"/>
      <c r="C82" s="412"/>
      <c r="D82" s="412"/>
      <c r="E82" s="412"/>
      <c r="F82" s="412"/>
      <c r="G82" s="412"/>
      <c r="M82" s="130"/>
    </row>
    <row r="83" spans="1:13" ht="9" customHeight="1">
      <c r="A83" s="510"/>
      <c r="C83" s="412"/>
      <c r="D83" s="412"/>
      <c r="E83" s="412"/>
      <c r="F83" s="412"/>
      <c r="G83" s="412"/>
      <c r="M83" s="130"/>
    </row>
    <row r="84" spans="1:13" ht="9" customHeight="1">
      <c r="A84" s="510"/>
      <c r="C84" s="412"/>
      <c r="D84" s="412"/>
      <c r="E84" s="412"/>
      <c r="F84" s="412"/>
      <c r="G84" s="412"/>
      <c r="M84" s="130"/>
    </row>
    <row r="85" spans="1:13" ht="9" customHeight="1">
      <c r="A85" s="510"/>
      <c r="C85" s="412"/>
      <c r="D85" s="412"/>
      <c r="E85" s="412"/>
      <c r="F85" s="412"/>
      <c r="G85" s="412"/>
      <c r="M85" s="130"/>
    </row>
    <row r="86" spans="1:13" ht="9" customHeight="1">
      <c r="A86" s="510"/>
      <c r="C86" s="412"/>
      <c r="D86" s="412"/>
      <c r="E86" s="412"/>
      <c r="F86" s="412"/>
      <c r="G86" s="412"/>
      <c r="M86" s="130"/>
    </row>
    <row r="87" spans="1:13" ht="9" customHeight="1">
      <c r="A87" s="510"/>
      <c r="C87" s="412"/>
      <c r="D87" s="412"/>
      <c r="E87" s="412"/>
      <c r="F87" s="412"/>
      <c r="G87" s="412"/>
      <c r="M87" s="130"/>
    </row>
    <row r="88" spans="1:13" ht="9" customHeight="1">
      <c r="A88" s="510"/>
      <c r="C88" s="412"/>
      <c r="D88" s="412"/>
      <c r="E88" s="412"/>
      <c r="F88" s="412"/>
      <c r="G88" s="412"/>
      <c r="M88" s="130"/>
    </row>
    <row r="89" spans="1:13" ht="9" customHeight="1">
      <c r="A89" s="510"/>
      <c r="C89" s="412"/>
      <c r="D89" s="412"/>
      <c r="E89" s="412"/>
      <c r="F89" s="412"/>
      <c r="G89" s="412"/>
      <c r="M89" s="130"/>
    </row>
    <row r="90" spans="1:13" ht="9" customHeight="1">
      <c r="A90" s="510"/>
      <c r="C90" s="412"/>
      <c r="D90" s="412"/>
      <c r="E90" s="412"/>
      <c r="F90" s="412"/>
      <c r="G90" s="412"/>
      <c r="M90" s="130"/>
    </row>
    <row r="91" spans="1:13" ht="9" customHeight="1">
      <c r="A91" s="510"/>
      <c r="C91" s="412"/>
      <c r="D91" s="412"/>
      <c r="E91" s="412"/>
      <c r="F91" s="412"/>
      <c r="G91" s="412"/>
      <c r="M91" s="130"/>
    </row>
    <row r="92" spans="1:13" ht="9" customHeight="1">
      <c r="A92" s="516"/>
      <c r="C92" s="412"/>
      <c r="D92" s="412"/>
      <c r="E92" s="412"/>
      <c r="F92" s="412"/>
      <c r="G92" s="412"/>
      <c r="M92" s="130"/>
    </row>
    <row r="93" spans="1:13" ht="9" customHeight="1">
      <c r="A93" s="510"/>
      <c r="C93" s="412"/>
      <c r="D93" s="412"/>
      <c r="E93" s="412"/>
      <c r="F93" s="412"/>
      <c r="G93" s="412"/>
      <c r="M93" s="130"/>
    </row>
    <row r="94" spans="1:13" ht="9" customHeight="1">
      <c r="A94" s="510"/>
      <c r="C94" s="412"/>
      <c r="D94" s="412"/>
      <c r="E94" s="412"/>
      <c r="F94" s="412"/>
      <c r="G94" s="412"/>
      <c r="M94" s="130"/>
    </row>
    <row r="95" spans="1:13" ht="9" customHeight="1">
      <c r="A95" s="510"/>
      <c r="C95" s="412"/>
      <c r="D95" s="412"/>
      <c r="E95" s="412"/>
      <c r="F95" s="412"/>
      <c r="G95" s="412"/>
      <c r="M95" s="130"/>
    </row>
    <row r="96" spans="1:13">
      <c r="A96" s="517"/>
      <c r="C96" s="412"/>
      <c r="D96" s="412"/>
      <c r="E96" s="412"/>
      <c r="F96" s="412"/>
      <c r="G96" s="412"/>
      <c r="M96" s="130"/>
    </row>
    <row r="97" spans="1:13">
      <c r="A97" s="517"/>
      <c r="C97" s="412"/>
      <c r="D97" s="412"/>
      <c r="E97" s="412"/>
      <c r="F97" s="412"/>
      <c r="G97" s="412"/>
      <c r="M97" s="130"/>
    </row>
    <row r="98" spans="1:13">
      <c r="A98" s="517"/>
      <c r="C98" s="412"/>
      <c r="D98" s="412"/>
      <c r="E98" s="412"/>
      <c r="F98" s="412"/>
      <c r="G98" s="412"/>
      <c r="M98" s="130"/>
    </row>
    <row r="99" spans="1:13">
      <c r="A99" s="517"/>
      <c r="C99" s="412"/>
      <c r="D99" s="412"/>
      <c r="E99" s="412"/>
      <c r="F99" s="412"/>
      <c r="G99" s="412"/>
      <c r="M99" s="130"/>
    </row>
    <row r="100" spans="1:13">
      <c r="A100" s="517"/>
      <c r="C100" s="412"/>
      <c r="D100" s="412"/>
      <c r="E100" s="412"/>
      <c r="F100" s="412"/>
      <c r="G100" s="412"/>
      <c r="M100" s="130"/>
    </row>
    <row r="101" spans="1:13">
      <c r="A101" s="517"/>
      <c r="C101" s="412"/>
      <c r="D101" s="412"/>
      <c r="E101" s="412"/>
      <c r="F101" s="412"/>
      <c r="G101" s="412"/>
      <c r="M101" s="130"/>
    </row>
    <row r="102" spans="1:13">
      <c r="A102" s="517"/>
      <c r="C102" s="412"/>
      <c r="D102" s="412"/>
      <c r="E102" s="412"/>
      <c r="F102" s="412"/>
      <c r="G102" s="412"/>
      <c r="M102" s="130"/>
    </row>
    <row r="103" spans="1:13" ht="15.75">
      <c r="A103" s="518"/>
      <c r="C103" s="412"/>
      <c r="D103" s="412"/>
      <c r="E103" s="412"/>
      <c r="F103" s="412"/>
      <c r="G103" s="412"/>
      <c r="M103" s="130"/>
    </row>
    <row r="104" spans="1:13" ht="15.75">
      <c r="A104" s="518"/>
      <c r="C104" s="412"/>
      <c r="D104" s="412"/>
      <c r="E104" s="412"/>
      <c r="F104" s="412"/>
      <c r="G104" s="412"/>
      <c r="M104" s="130"/>
    </row>
    <row r="105" spans="1:13" ht="15.75">
      <c r="A105" s="518"/>
      <c r="C105" s="412"/>
      <c r="D105" s="412"/>
      <c r="E105" s="412"/>
      <c r="F105" s="412"/>
      <c r="G105" s="412"/>
      <c r="M105" s="130"/>
    </row>
    <row r="106" spans="1:13" ht="15.75">
      <c r="A106" s="518"/>
      <c r="C106" s="412"/>
      <c r="D106" s="412"/>
      <c r="E106" s="412"/>
      <c r="F106" s="412"/>
      <c r="G106" s="412"/>
      <c r="M106" s="130"/>
    </row>
    <row r="107" spans="1:13" ht="15.75">
      <c r="A107" s="518"/>
      <c r="C107" s="412"/>
      <c r="D107" s="412"/>
      <c r="E107" s="412"/>
      <c r="F107" s="412"/>
      <c r="G107" s="412"/>
      <c r="M107" s="130"/>
    </row>
    <row r="108" spans="1:13" ht="15.75">
      <c r="A108" s="518"/>
      <c r="C108" s="412"/>
      <c r="D108" s="412"/>
      <c r="E108" s="412"/>
      <c r="F108" s="412"/>
      <c r="G108" s="412"/>
      <c r="M108" s="130"/>
    </row>
    <row r="109" spans="1:13" ht="15.75">
      <c r="A109" s="518"/>
      <c r="C109" s="412"/>
      <c r="D109" s="412"/>
      <c r="E109" s="412"/>
      <c r="F109" s="412"/>
      <c r="G109" s="412"/>
      <c r="M109" s="130"/>
    </row>
    <row r="110" spans="1:13" ht="15.75">
      <c r="A110" s="518"/>
      <c r="C110" s="412"/>
      <c r="D110" s="412"/>
      <c r="E110" s="412"/>
      <c r="F110" s="412"/>
      <c r="G110" s="412"/>
      <c r="M110" s="130"/>
    </row>
    <row r="111" spans="1:13" ht="15.75">
      <c r="A111" s="518"/>
      <c r="C111" s="412"/>
      <c r="D111" s="412"/>
      <c r="E111" s="412"/>
      <c r="F111" s="412"/>
      <c r="G111" s="412"/>
      <c r="M111" s="130"/>
    </row>
    <row r="112" spans="1:13" ht="15.75">
      <c r="A112" s="518"/>
      <c r="C112" s="412"/>
      <c r="D112" s="412"/>
      <c r="E112" s="412"/>
      <c r="F112" s="412"/>
      <c r="G112" s="412"/>
      <c r="M112" s="130"/>
    </row>
    <row r="113" spans="1:13" ht="15.75">
      <c r="A113" s="518"/>
      <c r="C113" s="412"/>
      <c r="D113" s="412"/>
      <c r="E113" s="412"/>
      <c r="F113" s="412"/>
      <c r="G113" s="412"/>
      <c r="M113" s="130"/>
    </row>
    <row r="114" spans="1:13" ht="15.75">
      <c r="A114" s="518"/>
      <c r="C114" s="412"/>
      <c r="D114" s="412"/>
      <c r="E114" s="412"/>
      <c r="F114" s="412"/>
      <c r="G114" s="412"/>
      <c r="M114" s="130"/>
    </row>
    <row r="115" spans="1:13" ht="15.75">
      <c r="A115" s="518"/>
      <c r="C115" s="412"/>
      <c r="D115" s="412"/>
      <c r="E115" s="412"/>
      <c r="F115" s="412"/>
      <c r="G115" s="412"/>
      <c r="M115" s="130"/>
    </row>
    <row r="116" spans="1:13" ht="15.75">
      <c r="A116" s="518"/>
      <c r="C116" s="412"/>
      <c r="D116" s="412"/>
      <c r="E116" s="412"/>
      <c r="F116" s="412"/>
      <c r="G116" s="412"/>
      <c r="M116" s="130"/>
    </row>
    <row r="117" spans="1:13" ht="15.75">
      <c r="A117" s="518"/>
      <c r="C117" s="412"/>
      <c r="D117" s="412"/>
      <c r="E117" s="412"/>
      <c r="F117" s="412"/>
      <c r="G117" s="412"/>
      <c r="M117" s="130"/>
    </row>
    <row r="118" spans="1:13" ht="15.75">
      <c r="A118" s="518"/>
      <c r="C118" s="412"/>
      <c r="D118" s="412"/>
      <c r="E118" s="412"/>
      <c r="F118" s="412"/>
      <c r="G118" s="412"/>
      <c r="M118" s="130"/>
    </row>
    <row r="119" spans="1:13" ht="15.75">
      <c r="A119" s="518"/>
      <c r="C119" s="412"/>
      <c r="D119" s="412"/>
      <c r="E119" s="412"/>
      <c r="F119" s="412"/>
      <c r="G119" s="412"/>
      <c r="M119" s="130"/>
    </row>
    <row r="120" spans="1:13" ht="15.75">
      <c r="A120" s="518"/>
      <c r="C120" s="412"/>
      <c r="D120" s="412"/>
      <c r="E120" s="412"/>
      <c r="F120" s="412"/>
      <c r="G120" s="412"/>
      <c r="M120" s="130"/>
    </row>
    <row r="121" spans="1:13" ht="15.75">
      <c r="A121" s="518"/>
      <c r="C121" s="412"/>
      <c r="D121" s="412"/>
      <c r="E121" s="412"/>
      <c r="F121" s="412"/>
      <c r="G121" s="412"/>
      <c r="M121" s="130"/>
    </row>
    <row r="122" spans="1:13" ht="15.75">
      <c r="A122" s="518"/>
      <c r="C122" s="412"/>
      <c r="D122" s="412"/>
      <c r="E122" s="412"/>
      <c r="F122" s="412"/>
      <c r="G122" s="412"/>
      <c r="M122" s="130"/>
    </row>
    <row r="123" spans="1:13" ht="15.75">
      <c r="A123" s="518"/>
      <c r="C123" s="412"/>
      <c r="D123" s="412"/>
      <c r="E123" s="412"/>
      <c r="F123" s="412"/>
      <c r="G123" s="412"/>
      <c r="M123" s="130"/>
    </row>
    <row r="124" spans="1:13" ht="15.75">
      <c r="A124" s="518"/>
      <c r="C124" s="412"/>
      <c r="D124" s="412"/>
      <c r="E124" s="412"/>
      <c r="F124" s="412"/>
      <c r="G124" s="412"/>
      <c r="M124" s="130"/>
    </row>
    <row r="125" spans="1:13" ht="15.75">
      <c r="A125" s="518"/>
      <c r="C125" s="412"/>
      <c r="D125" s="412"/>
      <c r="E125" s="412"/>
      <c r="F125" s="412"/>
      <c r="G125" s="412"/>
      <c r="M125" s="130"/>
    </row>
    <row r="126" spans="1:13" ht="15.75">
      <c r="A126" s="518"/>
      <c r="C126" s="412"/>
      <c r="D126" s="412"/>
      <c r="E126" s="412"/>
      <c r="F126" s="412"/>
      <c r="G126" s="412"/>
      <c r="M126" s="130"/>
    </row>
    <row r="127" spans="1:13" ht="15.75">
      <c r="A127" s="518"/>
      <c r="C127" s="412"/>
      <c r="D127" s="412"/>
      <c r="E127" s="412"/>
      <c r="F127" s="412"/>
      <c r="G127" s="412"/>
      <c r="M127" s="130"/>
    </row>
    <row r="128" spans="1:13" ht="15.75">
      <c r="A128" s="518"/>
      <c r="C128" s="412"/>
      <c r="D128" s="412"/>
      <c r="E128" s="412"/>
      <c r="F128" s="412"/>
      <c r="G128" s="412"/>
      <c r="M128" s="130"/>
    </row>
    <row r="129" spans="1:13" ht="15.75">
      <c r="A129" s="518"/>
      <c r="C129" s="412"/>
      <c r="D129" s="412"/>
      <c r="E129" s="412"/>
      <c r="F129" s="412"/>
      <c r="G129" s="412"/>
      <c r="M129" s="130"/>
    </row>
    <row r="130" spans="1:13" ht="15.75">
      <c r="A130" s="518"/>
      <c r="C130" s="412"/>
      <c r="D130" s="412"/>
      <c r="E130" s="412"/>
      <c r="F130" s="412"/>
      <c r="G130" s="412"/>
      <c r="M130" s="130"/>
    </row>
    <row r="131" spans="1:13" ht="15.75">
      <c r="A131" s="518"/>
      <c r="C131" s="412"/>
      <c r="D131" s="412"/>
      <c r="E131" s="412"/>
      <c r="F131" s="412"/>
      <c r="G131" s="412"/>
      <c r="M131" s="130"/>
    </row>
    <row r="132" spans="1:13" ht="15.75">
      <c r="A132" s="518"/>
      <c r="C132" s="412"/>
      <c r="D132" s="412"/>
      <c r="E132" s="412"/>
      <c r="F132" s="412"/>
      <c r="G132" s="412"/>
      <c r="M132" s="130"/>
    </row>
    <row r="133" spans="1:13" ht="15.75">
      <c r="A133" s="518"/>
      <c r="C133" s="412"/>
      <c r="D133" s="412"/>
      <c r="E133" s="412"/>
      <c r="F133" s="412"/>
      <c r="G133" s="412"/>
      <c r="M133" s="130"/>
    </row>
    <row r="134" spans="1:13" ht="15.75">
      <c r="A134" s="518"/>
      <c r="C134" s="412"/>
      <c r="D134" s="412"/>
      <c r="E134" s="412"/>
      <c r="F134" s="412"/>
      <c r="G134" s="412"/>
      <c r="M134" s="130"/>
    </row>
    <row r="135" spans="1:13" ht="15.75">
      <c r="A135" s="518"/>
      <c r="C135" s="412"/>
      <c r="D135" s="412"/>
      <c r="E135" s="412"/>
      <c r="F135" s="412"/>
      <c r="G135" s="412"/>
      <c r="M135" s="130"/>
    </row>
    <row r="136" spans="1:13" ht="15.75">
      <c r="A136" s="518"/>
      <c r="C136" s="412"/>
      <c r="D136" s="412"/>
      <c r="E136" s="412"/>
      <c r="F136" s="412"/>
      <c r="G136" s="412"/>
      <c r="M136" s="130"/>
    </row>
    <row r="137" spans="1:13" ht="15.75">
      <c r="A137" s="518"/>
      <c r="C137" s="412"/>
      <c r="D137" s="412"/>
      <c r="E137" s="412"/>
      <c r="F137" s="412"/>
      <c r="G137" s="412"/>
      <c r="M137" s="130"/>
    </row>
    <row r="138" spans="1:13" ht="15.75">
      <c r="A138" s="518"/>
      <c r="C138" s="412"/>
      <c r="D138" s="412"/>
      <c r="E138" s="412"/>
      <c r="F138" s="412"/>
      <c r="G138" s="412"/>
      <c r="M138" s="130"/>
    </row>
    <row r="139" spans="1:13" ht="15.75">
      <c r="A139" s="518"/>
      <c r="C139" s="412"/>
      <c r="D139" s="412"/>
      <c r="E139" s="412"/>
      <c r="F139" s="412"/>
      <c r="G139" s="412"/>
      <c r="M139" s="130"/>
    </row>
    <row r="140" spans="1:13" ht="15.75">
      <c r="A140" s="518"/>
      <c r="C140" s="412"/>
      <c r="D140" s="412"/>
      <c r="E140" s="412"/>
      <c r="F140" s="412"/>
      <c r="G140" s="412"/>
      <c r="M140" s="130"/>
    </row>
    <row r="141" spans="1:13" ht="15.75">
      <c r="A141" s="518"/>
      <c r="C141" s="412"/>
      <c r="D141" s="412"/>
      <c r="E141" s="412"/>
      <c r="F141" s="412"/>
      <c r="G141" s="412"/>
      <c r="M141" s="130"/>
    </row>
    <row r="142" spans="1:13" ht="15.75">
      <c r="A142" s="518"/>
      <c r="C142" s="412"/>
      <c r="D142" s="412"/>
      <c r="E142" s="412"/>
      <c r="F142" s="412"/>
      <c r="G142" s="412"/>
      <c r="M142" s="130"/>
    </row>
    <row r="143" spans="1:13" ht="15.75">
      <c r="A143" s="518"/>
      <c r="C143" s="412"/>
      <c r="D143" s="412"/>
      <c r="E143" s="412"/>
      <c r="F143" s="412"/>
      <c r="G143" s="412"/>
      <c r="M143" s="130"/>
    </row>
    <row r="144" spans="1:13" ht="15.75">
      <c r="A144" s="518"/>
      <c r="C144" s="412"/>
      <c r="D144" s="412"/>
      <c r="E144" s="412"/>
      <c r="F144" s="412"/>
      <c r="G144" s="412"/>
      <c r="M144" s="130"/>
    </row>
    <row r="145" spans="1:13" ht="15.75">
      <c r="A145" s="518"/>
      <c r="C145" s="412"/>
      <c r="D145" s="412"/>
      <c r="E145" s="412"/>
      <c r="F145" s="412"/>
      <c r="G145" s="412"/>
      <c r="M145" s="130"/>
    </row>
    <row r="146" spans="1:13" ht="15.75">
      <c r="A146" s="518"/>
      <c r="C146" s="412"/>
      <c r="D146" s="412"/>
      <c r="E146" s="412"/>
      <c r="F146" s="412"/>
      <c r="G146" s="412"/>
      <c r="M146" s="130"/>
    </row>
    <row r="147" spans="1:13" ht="15.75">
      <c r="A147" s="518"/>
      <c r="C147" s="412"/>
      <c r="D147" s="412"/>
      <c r="E147" s="412"/>
      <c r="F147" s="412"/>
      <c r="G147" s="412"/>
      <c r="M147" s="130"/>
    </row>
    <row r="148" spans="1:13" ht="15.75">
      <c r="A148" s="518"/>
      <c r="C148" s="412"/>
      <c r="D148" s="412"/>
      <c r="E148" s="412"/>
      <c r="F148" s="412"/>
      <c r="G148" s="412"/>
      <c r="M148" s="130"/>
    </row>
    <row r="149" spans="1:13" ht="15.75">
      <c r="A149" s="518"/>
      <c r="C149" s="412"/>
      <c r="D149" s="412"/>
      <c r="E149" s="412"/>
      <c r="F149" s="412"/>
      <c r="G149" s="412"/>
      <c r="M149" s="130"/>
    </row>
    <row r="150" spans="1:13" ht="15.75">
      <c r="A150" s="518"/>
      <c r="C150" s="412"/>
      <c r="D150" s="412"/>
      <c r="E150" s="412"/>
      <c r="F150" s="412"/>
      <c r="G150" s="412"/>
      <c r="M150" s="130"/>
    </row>
    <row r="151" spans="1:13" ht="15.75">
      <c r="A151" s="518"/>
      <c r="C151" s="412"/>
      <c r="D151" s="412"/>
      <c r="E151" s="412"/>
      <c r="F151" s="412"/>
      <c r="G151" s="412"/>
      <c r="M151" s="130"/>
    </row>
    <row r="152" spans="1:13" ht="15.75">
      <c r="A152" s="518"/>
      <c r="C152" s="412"/>
      <c r="D152" s="412"/>
      <c r="E152" s="412"/>
      <c r="F152" s="412"/>
      <c r="G152" s="412"/>
      <c r="M152" s="130"/>
    </row>
    <row r="153" spans="1:13" ht="15.75">
      <c r="A153" s="518"/>
      <c r="C153" s="412"/>
      <c r="D153" s="412"/>
      <c r="E153" s="412"/>
      <c r="F153" s="412"/>
      <c r="G153" s="412"/>
      <c r="M153" s="130"/>
    </row>
    <row r="154" spans="1:13" ht="15.75">
      <c r="A154" s="518"/>
      <c r="C154" s="412"/>
      <c r="D154" s="412"/>
      <c r="E154" s="412"/>
      <c r="F154" s="412"/>
      <c r="G154" s="412"/>
      <c r="M154" s="130"/>
    </row>
    <row r="155" spans="1:13" ht="15.75">
      <c r="A155" s="518"/>
      <c r="C155" s="412"/>
      <c r="D155" s="412"/>
      <c r="E155" s="412"/>
      <c r="F155" s="412"/>
      <c r="G155" s="412"/>
      <c r="M155" s="130"/>
    </row>
    <row r="156" spans="1:13" ht="15.75">
      <c r="A156" s="518"/>
      <c r="C156" s="412"/>
      <c r="D156" s="412"/>
      <c r="E156" s="412"/>
      <c r="F156" s="412"/>
      <c r="G156" s="412"/>
      <c r="M156" s="130"/>
    </row>
    <row r="157" spans="1:13" ht="15.75">
      <c r="A157" s="518"/>
      <c r="C157" s="412"/>
      <c r="D157" s="412"/>
      <c r="E157" s="412"/>
      <c r="F157" s="412"/>
      <c r="G157" s="412"/>
      <c r="M157" s="130"/>
    </row>
    <row r="158" spans="1:13" ht="15.75">
      <c r="A158" s="518"/>
      <c r="C158" s="412"/>
      <c r="D158" s="412"/>
      <c r="E158" s="412"/>
      <c r="F158" s="412"/>
      <c r="G158" s="412"/>
      <c r="M158" s="130"/>
    </row>
    <row r="159" spans="1:13" ht="15.75">
      <c r="A159" s="518"/>
      <c r="C159" s="412"/>
      <c r="D159" s="412"/>
      <c r="E159" s="412"/>
      <c r="F159" s="412"/>
      <c r="G159" s="412"/>
      <c r="M159" s="130"/>
    </row>
    <row r="160" spans="1:13" ht="15.75">
      <c r="A160" s="518"/>
      <c r="C160" s="412"/>
      <c r="D160" s="412"/>
      <c r="E160" s="412"/>
      <c r="F160" s="412"/>
      <c r="G160" s="412"/>
      <c r="M160" s="130"/>
    </row>
    <row r="161" spans="1:13" ht="15.75">
      <c r="A161" s="518"/>
      <c r="C161" s="412"/>
      <c r="D161" s="412"/>
      <c r="E161" s="412"/>
      <c r="F161" s="412"/>
      <c r="G161" s="412"/>
      <c r="M161" s="130"/>
    </row>
    <row r="162" spans="1:13" ht="15.75">
      <c r="A162" s="518"/>
      <c r="C162" s="412"/>
      <c r="D162" s="412"/>
      <c r="E162" s="412"/>
      <c r="F162" s="412"/>
      <c r="G162" s="412"/>
      <c r="M162" s="130"/>
    </row>
    <row r="163" spans="1:13" ht="15.75">
      <c r="A163" s="518"/>
      <c r="C163" s="412"/>
      <c r="D163" s="412"/>
      <c r="E163" s="412"/>
      <c r="F163" s="412"/>
      <c r="G163" s="412"/>
      <c r="M163" s="130"/>
    </row>
    <row r="164" spans="1:13" ht="15.75">
      <c r="A164" s="518"/>
      <c r="C164" s="412"/>
      <c r="D164" s="412"/>
      <c r="E164" s="412"/>
      <c r="F164" s="412"/>
      <c r="G164" s="412"/>
      <c r="M164" s="130"/>
    </row>
    <row r="165" spans="1:13" ht="15.75">
      <c r="A165" s="518"/>
      <c r="C165" s="412"/>
      <c r="D165" s="412"/>
      <c r="E165" s="412"/>
      <c r="F165" s="412"/>
      <c r="G165" s="412"/>
      <c r="M165" s="130"/>
    </row>
    <row r="166" spans="1:13" ht="15.75">
      <c r="A166" s="518"/>
      <c r="C166" s="412"/>
      <c r="D166" s="412"/>
      <c r="E166" s="412"/>
      <c r="F166" s="412"/>
      <c r="G166" s="412"/>
      <c r="M166" s="130"/>
    </row>
    <row r="167" spans="1:13" ht="15.75">
      <c r="A167" s="518"/>
      <c r="C167" s="412"/>
      <c r="D167" s="412"/>
      <c r="E167" s="412"/>
      <c r="F167" s="412"/>
      <c r="G167" s="412"/>
      <c r="M167" s="130"/>
    </row>
    <row r="168" spans="1:13" ht="15.75">
      <c r="A168" s="518"/>
      <c r="C168" s="412"/>
      <c r="D168" s="412"/>
      <c r="E168" s="412"/>
      <c r="F168" s="412"/>
      <c r="G168" s="412"/>
      <c r="M168" s="130"/>
    </row>
    <row r="169" spans="1:13" ht="15.75">
      <c r="A169" s="518"/>
      <c r="C169" s="412"/>
      <c r="D169" s="412"/>
      <c r="E169" s="412"/>
      <c r="F169" s="412"/>
      <c r="G169" s="412"/>
      <c r="M169" s="130"/>
    </row>
    <row r="170" spans="1:13" ht="15.75">
      <c r="A170" s="518"/>
      <c r="C170" s="412"/>
      <c r="D170" s="412"/>
      <c r="E170" s="412"/>
      <c r="F170" s="412"/>
      <c r="G170" s="412"/>
      <c r="M170" s="130"/>
    </row>
    <row r="171" spans="1:13" ht="15.75">
      <c r="A171" s="518"/>
      <c r="C171" s="412"/>
      <c r="D171" s="412"/>
      <c r="E171" s="412"/>
      <c r="F171" s="412"/>
      <c r="G171" s="412"/>
      <c r="M171" s="130"/>
    </row>
    <row r="172" spans="1:13" ht="15.75">
      <c r="A172" s="518"/>
      <c r="C172" s="412"/>
      <c r="D172" s="412"/>
      <c r="E172" s="412"/>
      <c r="F172" s="412"/>
      <c r="G172" s="412"/>
      <c r="M172" s="130"/>
    </row>
    <row r="173" spans="1:13" ht="15.75">
      <c r="A173" s="518"/>
      <c r="C173" s="412"/>
      <c r="D173" s="412"/>
      <c r="E173" s="412"/>
      <c r="F173" s="412"/>
      <c r="G173" s="412"/>
      <c r="M173" s="130"/>
    </row>
    <row r="174" spans="1:13" ht="15.75">
      <c r="A174" s="518"/>
      <c r="C174" s="412"/>
      <c r="D174" s="412"/>
      <c r="E174" s="412"/>
      <c r="F174" s="412"/>
      <c r="G174" s="412"/>
      <c r="M174" s="130"/>
    </row>
    <row r="175" spans="1:13" ht="15.75">
      <c r="A175" s="518"/>
      <c r="C175" s="412"/>
      <c r="D175" s="412"/>
      <c r="E175" s="412"/>
      <c r="F175" s="412"/>
      <c r="G175" s="412"/>
      <c r="M175" s="130"/>
    </row>
    <row r="176" spans="1:13" ht="15.75">
      <c r="A176" s="518"/>
      <c r="C176" s="412"/>
      <c r="D176" s="412"/>
      <c r="E176" s="412"/>
      <c r="F176" s="412"/>
      <c r="G176" s="412"/>
      <c r="M176" s="130"/>
    </row>
    <row r="177" spans="1:13" ht="15.75">
      <c r="A177" s="518"/>
      <c r="C177" s="412"/>
      <c r="D177" s="412"/>
      <c r="E177" s="412"/>
      <c r="F177" s="412"/>
      <c r="G177" s="412"/>
      <c r="M177" s="130"/>
    </row>
    <row r="178" spans="1:13" ht="15.75">
      <c r="A178" s="518"/>
      <c r="C178" s="412"/>
      <c r="D178" s="412"/>
      <c r="E178" s="412"/>
      <c r="F178" s="412"/>
      <c r="G178" s="412"/>
      <c r="M178" s="130"/>
    </row>
    <row r="179" spans="1:13" ht="15.75">
      <c r="A179" s="518"/>
      <c r="C179" s="412"/>
      <c r="D179" s="412"/>
      <c r="E179" s="412"/>
      <c r="F179" s="412"/>
      <c r="G179" s="412"/>
      <c r="M179" s="130"/>
    </row>
    <row r="180" spans="1:13" ht="15.75">
      <c r="A180" s="518"/>
      <c r="C180" s="412"/>
      <c r="D180" s="412"/>
      <c r="E180" s="412"/>
      <c r="F180" s="412"/>
      <c r="G180" s="412"/>
      <c r="M180" s="130"/>
    </row>
    <row r="181" spans="1:13" ht="15.75">
      <c r="A181" s="518"/>
      <c r="C181" s="412"/>
      <c r="D181" s="412"/>
      <c r="E181" s="412"/>
      <c r="F181" s="412"/>
      <c r="G181" s="412"/>
      <c r="M181" s="130"/>
    </row>
    <row r="182" spans="1:13" ht="15.75">
      <c r="A182" s="518"/>
      <c r="C182" s="412"/>
      <c r="D182" s="412"/>
      <c r="E182" s="412"/>
      <c r="F182" s="412"/>
      <c r="G182" s="412"/>
      <c r="M182" s="130"/>
    </row>
    <row r="183" spans="1:13" ht="15.75">
      <c r="A183" s="518"/>
      <c r="C183" s="412"/>
      <c r="D183" s="412"/>
      <c r="E183" s="412"/>
      <c r="F183" s="412"/>
      <c r="G183" s="412"/>
      <c r="M183" s="130"/>
    </row>
    <row r="184" spans="1:13" ht="15.75">
      <c r="A184" s="518"/>
      <c r="C184" s="412"/>
      <c r="D184" s="412"/>
      <c r="E184" s="412"/>
      <c r="F184" s="412"/>
      <c r="G184" s="412"/>
      <c r="M184" s="130"/>
    </row>
    <row r="185" spans="1:13" ht="15.75">
      <c r="A185" s="518"/>
      <c r="C185" s="412"/>
      <c r="D185" s="412"/>
      <c r="E185" s="412"/>
      <c r="F185" s="412"/>
      <c r="G185" s="412"/>
      <c r="M185" s="130"/>
    </row>
    <row r="186" spans="1:13" ht="15.75">
      <c r="A186" s="518"/>
      <c r="C186" s="412"/>
      <c r="D186" s="412"/>
      <c r="E186" s="412"/>
      <c r="F186" s="412"/>
      <c r="G186" s="412"/>
      <c r="M186" s="130"/>
    </row>
    <row r="187" spans="1:13" ht="15.75">
      <c r="A187" s="518"/>
      <c r="C187" s="412"/>
      <c r="D187" s="412"/>
      <c r="E187" s="412"/>
      <c r="F187" s="412"/>
      <c r="G187" s="412"/>
      <c r="M187" s="130"/>
    </row>
    <row r="188" spans="1:13" ht="15.75">
      <c r="A188" s="518"/>
      <c r="C188" s="412"/>
      <c r="D188" s="412"/>
      <c r="E188" s="412"/>
      <c r="F188" s="412"/>
      <c r="G188" s="412"/>
      <c r="M188" s="130"/>
    </row>
    <row r="189" spans="1:13" ht="15.75">
      <c r="A189" s="518"/>
      <c r="C189" s="412"/>
      <c r="D189" s="412"/>
      <c r="E189" s="412"/>
      <c r="F189" s="412"/>
      <c r="G189" s="412"/>
      <c r="M189" s="130"/>
    </row>
    <row r="190" spans="1:13" ht="15.75">
      <c r="A190" s="518"/>
      <c r="C190" s="412"/>
      <c r="D190" s="412"/>
      <c r="E190" s="412"/>
      <c r="F190" s="412"/>
      <c r="G190" s="412"/>
      <c r="M190" s="130"/>
    </row>
    <row r="191" spans="1:13" ht="15.75">
      <c r="A191" s="518"/>
      <c r="C191" s="412"/>
      <c r="D191" s="412"/>
      <c r="E191" s="412"/>
      <c r="F191" s="412"/>
      <c r="G191" s="412"/>
      <c r="M191" s="130"/>
    </row>
    <row r="192" spans="1:13" ht="15.75">
      <c r="A192" s="518"/>
      <c r="C192" s="412"/>
      <c r="D192" s="412"/>
      <c r="E192" s="412"/>
      <c r="F192" s="412"/>
      <c r="G192" s="412"/>
      <c r="M192" s="130"/>
    </row>
    <row r="193" spans="1:13" ht="15.75">
      <c r="A193" s="518"/>
      <c r="C193" s="412"/>
      <c r="D193" s="412"/>
      <c r="E193" s="412"/>
      <c r="F193" s="412"/>
      <c r="G193" s="412"/>
      <c r="M193" s="130"/>
    </row>
    <row r="194" spans="1:13" ht="15.75">
      <c r="A194" s="414"/>
      <c r="C194" s="412"/>
      <c r="D194" s="412"/>
      <c r="E194" s="412"/>
      <c r="F194" s="412"/>
      <c r="G194" s="412"/>
      <c r="M194" s="130"/>
    </row>
    <row r="195" spans="1:13" ht="15.75">
      <c r="A195" s="414"/>
      <c r="C195" s="412"/>
      <c r="D195" s="412"/>
      <c r="E195" s="412"/>
      <c r="F195" s="412"/>
      <c r="G195" s="412"/>
      <c r="M195" s="130"/>
    </row>
    <row r="196" spans="1:13" ht="15.75">
      <c r="A196" s="414"/>
      <c r="C196" s="412"/>
      <c r="D196" s="412"/>
      <c r="E196" s="412"/>
      <c r="F196" s="412"/>
      <c r="G196" s="412"/>
      <c r="M196" s="130"/>
    </row>
    <row r="197" spans="1:13" ht="15.75">
      <c r="A197" s="414"/>
      <c r="C197" s="412"/>
      <c r="D197" s="412"/>
      <c r="E197" s="412"/>
      <c r="F197" s="412"/>
      <c r="G197" s="412"/>
    </row>
    <row r="198" spans="1:13" ht="15.75">
      <c r="A198" s="414"/>
      <c r="C198" s="412"/>
      <c r="D198" s="412"/>
      <c r="E198" s="412"/>
      <c r="F198" s="412"/>
      <c r="G198" s="412"/>
    </row>
    <row r="199" spans="1:13" ht="15.75">
      <c r="A199" s="414"/>
      <c r="C199" s="412"/>
      <c r="D199" s="412"/>
      <c r="E199" s="412"/>
      <c r="F199" s="412"/>
      <c r="G199" s="412"/>
    </row>
    <row r="200" spans="1:13" ht="15.75">
      <c r="A200" s="414"/>
      <c r="C200" s="412"/>
      <c r="D200" s="412"/>
      <c r="E200" s="412"/>
      <c r="F200" s="412"/>
      <c r="G200" s="412"/>
    </row>
    <row r="201" spans="1:13" ht="15.75">
      <c r="A201" s="414"/>
      <c r="C201" s="412"/>
      <c r="D201" s="412"/>
      <c r="E201" s="412"/>
      <c r="F201" s="412"/>
      <c r="G201" s="412"/>
    </row>
    <row r="202" spans="1:13" ht="15.75">
      <c r="A202" s="414"/>
      <c r="C202" s="412"/>
      <c r="D202" s="412"/>
      <c r="E202" s="412"/>
      <c r="F202" s="412"/>
      <c r="G202" s="412"/>
    </row>
    <row r="203" spans="1:13" ht="15.75">
      <c r="A203" s="414"/>
      <c r="C203" s="412"/>
      <c r="D203" s="412"/>
      <c r="E203" s="412"/>
      <c r="F203" s="412"/>
      <c r="G203" s="412"/>
    </row>
    <row r="204" spans="1:13" ht="15.75">
      <c r="A204" s="414"/>
      <c r="C204" s="412"/>
      <c r="D204" s="412"/>
      <c r="E204" s="412"/>
      <c r="F204" s="412"/>
      <c r="G204" s="412"/>
    </row>
    <row r="205" spans="1:13" ht="15.75">
      <c r="A205" s="414"/>
      <c r="C205" s="412"/>
      <c r="D205" s="412"/>
      <c r="E205" s="412"/>
      <c r="F205" s="412"/>
      <c r="G205" s="412"/>
    </row>
    <row r="206" spans="1:13" ht="15.75">
      <c r="A206" s="414"/>
      <c r="C206" s="412"/>
      <c r="D206" s="412"/>
      <c r="E206" s="412"/>
      <c r="F206" s="412"/>
      <c r="G206" s="412"/>
    </row>
    <row r="207" spans="1:13" ht="15.75">
      <c r="A207" s="414"/>
      <c r="C207" s="412"/>
      <c r="D207" s="412"/>
      <c r="E207" s="412"/>
      <c r="F207" s="412"/>
      <c r="G207" s="412"/>
    </row>
    <row r="208" spans="1:13"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N1"/>
    <mergeCell ref="A2:N2"/>
    <mergeCell ref="A3:N3"/>
    <mergeCell ref="A4:N4"/>
    <mergeCell ref="A5:N5"/>
    <mergeCell ref="A43:N43"/>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9"/>
  <sheetViews>
    <sheetView topLeftCell="B1" zoomScale="75" workbookViewId="0">
      <selection activeCell="L10" sqref="L10"/>
    </sheetView>
  </sheetViews>
  <sheetFormatPr defaultRowHeight="12.75"/>
  <cols>
    <col min="1" max="1" width="39.42578125" style="286" customWidth="1"/>
    <col min="2" max="12" width="19.42578125" style="69" customWidth="1"/>
    <col min="13" max="13" width="12" style="279" customWidth="1"/>
    <col min="14" max="256" width="9.140625" style="69"/>
    <col min="257" max="257" width="39.42578125" style="69" customWidth="1"/>
    <col min="258" max="268" width="19.42578125" style="69" customWidth="1"/>
    <col min="269" max="269" width="12" style="69" customWidth="1"/>
    <col min="270" max="512" width="9.140625" style="69"/>
    <col min="513" max="513" width="39.42578125" style="69" customWidth="1"/>
    <col min="514" max="524" width="19.42578125" style="69" customWidth="1"/>
    <col min="525" max="525" width="12" style="69" customWidth="1"/>
    <col min="526" max="768" width="9.140625" style="69"/>
    <col min="769" max="769" width="39.42578125" style="69" customWidth="1"/>
    <col min="770" max="780" width="19.42578125" style="69" customWidth="1"/>
    <col min="781" max="781" width="12" style="69" customWidth="1"/>
    <col min="782" max="1024" width="9.140625" style="69"/>
    <col min="1025" max="1025" width="39.42578125" style="69" customWidth="1"/>
    <col min="1026" max="1036" width="19.42578125" style="69" customWidth="1"/>
    <col min="1037" max="1037" width="12" style="69" customWidth="1"/>
    <col min="1038" max="1280" width="9.140625" style="69"/>
    <col min="1281" max="1281" width="39.42578125" style="69" customWidth="1"/>
    <col min="1282" max="1292" width="19.42578125" style="69" customWidth="1"/>
    <col min="1293" max="1293" width="12" style="69" customWidth="1"/>
    <col min="1294" max="1536" width="9.140625" style="69"/>
    <col min="1537" max="1537" width="39.42578125" style="69" customWidth="1"/>
    <col min="1538" max="1548" width="19.42578125" style="69" customWidth="1"/>
    <col min="1549" max="1549" width="12" style="69" customWidth="1"/>
    <col min="1550" max="1792" width="9.140625" style="69"/>
    <col min="1793" max="1793" width="39.42578125" style="69" customWidth="1"/>
    <col min="1794" max="1804" width="19.42578125" style="69" customWidth="1"/>
    <col min="1805" max="1805" width="12" style="69" customWidth="1"/>
    <col min="1806" max="2048" width="9.140625" style="69"/>
    <col min="2049" max="2049" width="39.42578125" style="69" customWidth="1"/>
    <col min="2050" max="2060" width="19.42578125" style="69" customWidth="1"/>
    <col min="2061" max="2061" width="12" style="69" customWidth="1"/>
    <col min="2062" max="2304" width="9.140625" style="69"/>
    <col min="2305" max="2305" width="39.42578125" style="69" customWidth="1"/>
    <col min="2306" max="2316" width="19.42578125" style="69" customWidth="1"/>
    <col min="2317" max="2317" width="12" style="69" customWidth="1"/>
    <col min="2318" max="2560" width="9.140625" style="69"/>
    <col min="2561" max="2561" width="39.42578125" style="69" customWidth="1"/>
    <col min="2562" max="2572" width="19.42578125" style="69" customWidth="1"/>
    <col min="2573" max="2573" width="12" style="69" customWidth="1"/>
    <col min="2574" max="2816" width="9.140625" style="69"/>
    <col min="2817" max="2817" width="39.42578125" style="69" customWidth="1"/>
    <col min="2818" max="2828" width="19.42578125" style="69" customWidth="1"/>
    <col min="2829" max="2829" width="12" style="69" customWidth="1"/>
    <col min="2830" max="3072" width="9.140625" style="69"/>
    <col min="3073" max="3073" width="39.42578125" style="69" customWidth="1"/>
    <col min="3074" max="3084" width="19.42578125" style="69" customWidth="1"/>
    <col min="3085" max="3085" width="12" style="69" customWidth="1"/>
    <col min="3086" max="3328" width="9.140625" style="69"/>
    <col min="3329" max="3329" width="39.42578125" style="69" customWidth="1"/>
    <col min="3330" max="3340" width="19.42578125" style="69" customWidth="1"/>
    <col min="3341" max="3341" width="12" style="69" customWidth="1"/>
    <col min="3342" max="3584" width="9.140625" style="69"/>
    <col min="3585" max="3585" width="39.42578125" style="69" customWidth="1"/>
    <col min="3586" max="3596" width="19.42578125" style="69" customWidth="1"/>
    <col min="3597" max="3597" width="12" style="69" customWidth="1"/>
    <col min="3598" max="3840" width="9.140625" style="69"/>
    <col min="3841" max="3841" width="39.42578125" style="69" customWidth="1"/>
    <col min="3842" max="3852" width="19.42578125" style="69" customWidth="1"/>
    <col min="3853" max="3853" width="12" style="69" customWidth="1"/>
    <col min="3854" max="4096" width="9.140625" style="69"/>
    <col min="4097" max="4097" width="39.42578125" style="69" customWidth="1"/>
    <col min="4098" max="4108" width="19.42578125" style="69" customWidth="1"/>
    <col min="4109" max="4109" width="12" style="69" customWidth="1"/>
    <col min="4110" max="4352" width="9.140625" style="69"/>
    <col min="4353" max="4353" width="39.42578125" style="69" customWidth="1"/>
    <col min="4354" max="4364" width="19.42578125" style="69" customWidth="1"/>
    <col min="4365" max="4365" width="12" style="69" customWidth="1"/>
    <col min="4366" max="4608" width="9.140625" style="69"/>
    <col min="4609" max="4609" width="39.42578125" style="69" customWidth="1"/>
    <col min="4610" max="4620" width="19.42578125" style="69" customWidth="1"/>
    <col min="4621" max="4621" width="12" style="69" customWidth="1"/>
    <col min="4622" max="4864" width="9.140625" style="69"/>
    <col min="4865" max="4865" width="39.42578125" style="69" customWidth="1"/>
    <col min="4866" max="4876" width="19.42578125" style="69" customWidth="1"/>
    <col min="4877" max="4877" width="12" style="69" customWidth="1"/>
    <col min="4878" max="5120" width="9.140625" style="69"/>
    <col min="5121" max="5121" width="39.42578125" style="69" customWidth="1"/>
    <col min="5122" max="5132" width="19.42578125" style="69" customWidth="1"/>
    <col min="5133" max="5133" width="12" style="69" customWidth="1"/>
    <col min="5134" max="5376" width="9.140625" style="69"/>
    <col min="5377" max="5377" width="39.42578125" style="69" customWidth="1"/>
    <col min="5378" max="5388" width="19.42578125" style="69" customWidth="1"/>
    <col min="5389" max="5389" width="12" style="69" customWidth="1"/>
    <col min="5390" max="5632" width="9.140625" style="69"/>
    <col min="5633" max="5633" width="39.42578125" style="69" customWidth="1"/>
    <col min="5634" max="5644" width="19.42578125" style="69" customWidth="1"/>
    <col min="5645" max="5645" width="12" style="69" customWidth="1"/>
    <col min="5646" max="5888" width="9.140625" style="69"/>
    <col min="5889" max="5889" width="39.42578125" style="69" customWidth="1"/>
    <col min="5890" max="5900" width="19.42578125" style="69" customWidth="1"/>
    <col min="5901" max="5901" width="12" style="69" customWidth="1"/>
    <col min="5902" max="6144" width="9.140625" style="69"/>
    <col min="6145" max="6145" width="39.42578125" style="69" customWidth="1"/>
    <col min="6146" max="6156" width="19.42578125" style="69" customWidth="1"/>
    <col min="6157" max="6157" width="12" style="69" customWidth="1"/>
    <col min="6158" max="6400" width="9.140625" style="69"/>
    <col min="6401" max="6401" width="39.42578125" style="69" customWidth="1"/>
    <col min="6402" max="6412" width="19.42578125" style="69" customWidth="1"/>
    <col min="6413" max="6413" width="12" style="69" customWidth="1"/>
    <col min="6414" max="6656" width="9.140625" style="69"/>
    <col min="6657" max="6657" width="39.42578125" style="69" customWidth="1"/>
    <col min="6658" max="6668" width="19.42578125" style="69" customWidth="1"/>
    <col min="6669" max="6669" width="12" style="69" customWidth="1"/>
    <col min="6670" max="6912" width="9.140625" style="69"/>
    <col min="6913" max="6913" width="39.42578125" style="69" customWidth="1"/>
    <col min="6914" max="6924" width="19.42578125" style="69" customWidth="1"/>
    <col min="6925" max="6925" width="12" style="69" customWidth="1"/>
    <col min="6926" max="7168" width="9.140625" style="69"/>
    <col min="7169" max="7169" width="39.42578125" style="69" customWidth="1"/>
    <col min="7170" max="7180" width="19.42578125" style="69" customWidth="1"/>
    <col min="7181" max="7181" width="12" style="69" customWidth="1"/>
    <col min="7182" max="7424" width="9.140625" style="69"/>
    <col min="7425" max="7425" width="39.42578125" style="69" customWidth="1"/>
    <col min="7426" max="7436" width="19.42578125" style="69" customWidth="1"/>
    <col min="7437" max="7437" width="12" style="69" customWidth="1"/>
    <col min="7438" max="7680" width="9.140625" style="69"/>
    <col min="7681" max="7681" width="39.42578125" style="69" customWidth="1"/>
    <col min="7682" max="7692" width="19.42578125" style="69" customWidth="1"/>
    <col min="7693" max="7693" width="12" style="69" customWidth="1"/>
    <col min="7694" max="7936" width="9.140625" style="69"/>
    <col min="7937" max="7937" width="39.42578125" style="69" customWidth="1"/>
    <col min="7938" max="7948" width="19.42578125" style="69" customWidth="1"/>
    <col min="7949" max="7949" width="12" style="69" customWidth="1"/>
    <col min="7950" max="8192" width="9.140625" style="69"/>
    <col min="8193" max="8193" width="39.42578125" style="69" customWidth="1"/>
    <col min="8194" max="8204" width="19.42578125" style="69" customWidth="1"/>
    <col min="8205" max="8205" width="12" style="69" customWidth="1"/>
    <col min="8206" max="8448" width="9.140625" style="69"/>
    <col min="8449" max="8449" width="39.42578125" style="69" customWidth="1"/>
    <col min="8450" max="8460" width="19.42578125" style="69" customWidth="1"/>
    <col min="8461" max="8461" width="12" style="69" customWidth="1"/>
    <col min="8462" max="8704" width="9.140625" style="69"/>
    <col min="8705" max="8705" width="39.42578125" style="69" customWidth="1"/>
    <col min="8706" max="8716" width="19.42578125" style="69" customWidth="1"/>
    <col min="8717" max="8717" width="12" style="69" customWidth="1"/>
    <col min="8718" max="8960" width="9.140625" style="69"/>
    <col min="8961" max="8961" width="39.42578125" style="69" customWidth="1"/>
    <col min="8962" max="8972" width="19.42578125" style="69" customWidth="1"/>
    <col min="8973" max="8973" width="12" style="69" customWidth="1"/>
    <col min="8974" max="9216" width="9.140625" style="69"/>
    <col min="9217" max="9217" width="39.42578125" style="69" customWidth="1"/>
    <col min="9218" max="9228" width="19.42578125" style="69" customWidth="1"/>
    <col min="9229" max="9229" width="12" style="69" customWidth="1"/>
    <col min="9230" max="9472" width="9.140625" style="69"/>
    <col min="9473" max="9473" width="39.42578125" style="69" customWidth="1"/>
    <col min="9474" max="9484" width="19.42578125" style="69" customWidth="1"/>
    <col min="9485" max="9485" width="12" style="69" customWidth="1"/>
    <col min="9486" max="9728" width="9.140625" style="69"/>
    <col min="9729" max="9729" width="39.42578125" style="69" customWidth="1"/>
    <col min="9730" max="9740" width="19.42578125" style="69" customWidth="1"/>
    <col min="9741" max="9741" width="12" style="69" customWidth="1"/>
    <col min="9742" max="9984" width="9.140625" style="69"/>
    <col min="9985" max="9985" width="39.42578125" style="69" customWidth="1"/>
    <col min="9986" max="9996" width="19.42578125" style="69" customWidth="1"/>
    <col min="9997" max="9997" width="12" style="69" customWidth="1"/>
    <col min="9998" max="10240" width="9.140625" style="69"/>
    <col min="10241" max="10241" width="39.42578125" style="69" customWidth="1"/>
    <col min="10242" max="10252" width="19.42578125" style="69" customWidth="1"/>
    <col min="10253" max="10253" width="12" style="69" customWidth="1"/>
    <col min="10254" max="10496" width="9.140625" style="69"/>
    <col min="10497" max="10497" width="39.42578125" style="69" customWidth="1"/>
    <col min="10498" max="10508" width="19.42578125" style="69" customWidth="1"/>
    <col min="10509" max="10509" width="12" style="69" customWidth="1"/>
    <col min="10510" max="10752" width="9.140625" style="69"/>
    <col min="10753" max="10753" width="39.42578125" style="69" customWidth="1"/>
    <col min="10754" max="10764" width="19.42578125" style="69" customWidth="1"/>
    <col min="10765" max="10765" width="12" style="69" customWidth="1"/>
    <col min="10766" max="11008" width="9.140625" style="69"/>
    <col min="11009" max="11009" width="39.42578125" style="69" customWidth="1"/>
    <col min="11010" max="11020" width="19.42578125" style="69" customWidth="1"/>
    <col min="11021" max="11021" width="12" style="69" customWidth="1"/>
    <col min="11022" max="11264" width="9.140625" style="69"/>
    <col min="11265" max="11265" width="39.42578125" style="69" customWidth="1"/>
    <col min="11266" max="11276" width="19.42578125" style="69" customWidth="1"/>
    <col min="11277" max="11277" width="12" style="69" customWidth="1"/>
    <col min="11278" max="11520" width="9.140625" style="69"/>
    <col min="11521" max="11521" width="39.42578125" style="69" customWidth="1"/>
    <col min="11522" max="11532" width="19.42578125" style="69" customWidth="1"/>
    <col min="11533" max="11533" width="12" style="69" customWidth="1"/>
    <col min="11534" max="11776" width="9.140625" style="69"/>
    <col min="11777" max="11777" width="39.42578125" style="69" customWidth="1"/>
    <col min="11778" max="11788" width="19.42578125" style="69" customWidth="1"/>
    <col min="11789" max="11789" width="12" style="69" customWidth="1"/>
    <col min="11790" max="12032" width="9.140625" style="69"/>
    <col min="12033" max="12033" width="39.42578125" style="69" customWidth="1"/>
    <col min="12034" max="12044" width="19.42578125" style="69" customWidth="1"/>
    <col min="12045" max="12045" width="12" style="69" customWidth="1"/>
    <col min="12046" max="12288" width="9.140625" style="69"/>
    <col min="12289" max="12289" width="39.42578125" style="69" customWidth="1"/>
    <col min="12290" max="12300" width="19.42578125" style="69" customWidth="1"/>
    <col min="12301" max="12301" width="12" style="69" customWidth="1"/>
    <col min="12302" max="12544" width="9.140625" style="69"/>
    <col min="12545" max="12545" width="39.42578125" style="69" customWidth="1"/>
    <col min="12546" max="12556" width="19.42578125" style="69" customWidth="1"/>
    <col min="12557" max="12557" width="12" style="69" customWidth="1"/>
    <col min="12558" max="12800" width="9.140625" style="69"/>
    <col min="12801" max="12801" width="39.42578125" style="69" customWidth="1"/>
    <col min="12802" max="12812" width="19.42578125" style="69" customWidth="1"/>
    <col min="12813" max="12813" width="12" style="69" customWidth="1"/>
    <col min="12814" max="13056" width="9.140625" style="69"/>
    <col min="13057" max="13057" width="39.42578125" style="69" customWidth="1"/>
    <col min="13058" max="13068" width="19.42578125" style="69" customWidth="1"/>
    <col min="13069" max="13069" width="12" style="69" customWidth="1"/>
    <col min="13070" max="13312" width="9.140625" style="69"/>
    <col min="13313" max="13313" width="39.42578125" style="69" customWidth="1"/>
    <col min="13314" max="13324" width="19.42578125" style="69" customWidth="1"/>
    <col min="13325" max="13325" width="12" style="69" customWidth="1"/>
    <col min="13326" max="13568" width="9.140625" style="69"/>
    <col min="13569" max="13569" width="39.42578125" style="69" customWidth="1"/>
    <col min="13570" max="13580" width="19.42578125" style="69" customWidth="1"/>
    <col min="13581" max="13581" width="12" style="69" customWidth="1"/>
    <col min="13582" max="13824" width="9.140625" style="69"/>
    <col min="13825" max="13825" width="39.42578125" style="69" customWidth="1"/>
    <col min="13826" max="13836" width="19.42578125" style="69" customWidth="1"/>
    <col min="13837" max="13837" width="12" style="69" customWidth="1"/>
    <col min="13838" max="14080" width="9.140625" style="69"/>
    <col min="14081" max="14081" width="39.42578125" style="69" customWidth="1"/>
    <col min="14082" max="14092" width="19.42578125" style="69" customWidth="1"/>
    <col min="14093" max="14093" width="12" style="69" customWidth="1"/>
    <col min="14094" max="14336" width="9.140625" style="69"/>
    <col min="14337" max="14337" width="39.42578125" style="69" customWidth="1"/>
    <col min="14338" max="14348" width="19.42578125" style="69" customWidth="1"/>
    <col min="14349" max="14349" width="12" style="69" customWidth="1"/>
    <col min="14350" max="14592" width="9.140625" style="69"/>
    <col min="14593" max="14593" width="39.42578125" style="69" customWidth="1"/>
    <col min="14594" max="14604" width="19.42578125" style="69" customWidth="1"/>
    <col min="14605" max="14605" width="12" style="69" customWidth="1"/>
    <col min="14606" max="14848" width="9.140625" style="69"/>
    <col min="14849" max="14849" width="39.42578125" style="69" customWidth="1"/>
    <col min="14850" max="14860" width="19.42578125" style="69" customWidth="1"/>
    <col min="14861" max="14861" width="12" style="69" customWidth="1"/>
    <col min="14862" max="15104" width="9.140625" style="69"/>
    <col min="15105" max="15105" width="39.42578125" style="69" customWidth="1"/>
    <col min="15106" max="15116" width="19.42578125" style="69" customWidth="1"/>
    <col min="15117" max="15117" width="12" style="69" customWidth="1"/>
    <col min="15118" max="15360" width="9.140625" style="69"/>
    <col min="15361" max="15361" width="39.42578125" style="69" customWidth="1"/>
    <col min="15362" max="15372" width="19.42578125" style="69" customWidth="1"/>
    <col min="15373" max="15373" width="12" style="69" customWidth="1"/>
    <col min="15374" max="15616" width="9.140625" style="69"/>
    <col min="15617" max="15617" width="39.42578125" style="69" customWidth="1"/>
    <col min="15618" max="15628" width="19.42578125" style="69" customWidth="1"/>
    <col min="15629" max="15629" width="12" style="69" customWidth="1"/>
    <col min="15630" max="15872" width="9.140625" style="69"/>
    <col min="15873" max="15873" width="39.42578125" style="69" customWidth="1"/>
    <col min="15874" max="15884" width="19.42578125" style="69" customWidth="1"/>
    <col min="15885" max="15885" width="12" style="69" customWidth="1"/>
    <col min="15886" max="16128" width="9.140625" style="69"/>
    <col min="16129" max="16129" width="39.42578125" style="69" customWidth="1"/>
    <col min="16130" max="16140" width="19.42578125" style="69" customWidth="1"/>
    <col min="16141" max="16141" width="12" style="69" customWidth="1"/>
    <col min="16142" max="16384" width="9.140625" style="69"/>
  </cols>
  <sheetData>
    <row r="1" spans="1:13" s="473" customFormat="1" ht="36" customHeight="1">
      <c r="A1" s="520" t="s">
        <v>238</v>
      </c>
      <c r="B1" s="520"/>
      <c r="C1" s="520"/>
      <c r="D1" s="520"/>
      <c r="E1" s="520"/>
      <c r="F1" s="520"/>
      <c r="G1" s="520"/>
      <c r="H1" s="520"/>
      <c r="I1" s="520"/>
      <c r="J1" s="520"/>
      <c r="K1" s="520"/>
      <c r="L1" s="520"/>
      <c r="M1" s="520"/>
    </row>
    <row r="2" spans="1:13" s="473" customFormat="1" ht="24" customHeight="1">
      <c r="A2" s="68" t="s">
        <v>1048</v>
      </c>
      <c r="B2" s="68"/>
      <c r="C2" s="68"/>
      <c r="D2" s="68"/>
      <c r="E2" s="68"/>
      <c r="F2" s="68"/>
      <c r="G2" s="68"/>
      <c r="H2" s="68"/>
      <c r="I2" s="68"/>
      <c r="J2" s="68"/>
      <c r="K2" s="68"/>
      <c r="L2" s="68"/>
      <c r="M2" s="68"/>
    </row>
    <row r="3" spans="1:13" s="473" customFormat="1" ht="25.5" customHeight="1">
      <c r="A3" s="68" t="s">
        <v>1052</v>
      </c>
      <c r="B3" s="68"/>
      <c r="C3" s="68"/>
      <c r="D3" s="68"/>
      <c r="E3" s="68"/>
      <c r="F3" s="68"/>
      <c r="G3" s="68"/>
      <c r="H3" s="68"/>
      <c r="I3" s="68"/>
      <c r="J3" s="68"/>
      <c r="K3" s="68"/>
      <c r="L3" s="68"/>
      <c r="M3" s="68"/>
    </row>
    <row r="4" spans="1:13" s="473" customFormat="1" ht="25.5" customHeight="1">
      <c r="A4" s="68" t="s">
        <v>2</v>
      </c>
      <c r="B4" s="68"/>
      <c r="C4" s="68"/>
      <c r="D4" s="68"/>
      <c r="E4" s="68"/>
      <c r="F4" s="68"/>
      <c r="G4" s="68"/>
      <c r="H4" s="68"/>
      <c r="I4" s="68"/>
      <c r="J4" s="68"/>
      <c r="K4" s="68"/>
      <c r="L4" s="68"/>
      <c r="M4" s="68"/>
    </row>
    <row r="5" spans="1:13" s="473" customFormat="1" ht="19.5" customHeight="1">
      <c r="A5" s="521" t="s">
        <v>3</v>
      </c>
      <c r="B5" s="521"/>
      <c r="C5" s="521"/>
      <c r="D5" s="521"/>
      <c r="E5" s="521"/>
      <c r="F5" s="521"/>
      <c r="G5" s="521"/>
      <c r="H5" s="521"/>
      <c r="I5" s="521"/>
      <c r="J5" s="521"/>
      <c r="K5" s="521"/>
      <c r="L5" s="521"/>
      <c r="M5" s="521"/>
    </row>
    <row r="6" spans="1:13" s="473" customFormat="1" ht="6" customHeight="1">
      <c r="A6" s="416"/>
      <c r="B6" s="416"/>
      <c r="C6" s="416"/>
      <c r="D6" s="416"/>
      <c r="E6" s="416"/>
      <c r="F6" s="416"/>
      <c r="G6" s="416"/>
      <c r="H6" s="416"/>
      <c r="I6" s="416"/>
      <c r="J6" s="416"/>
      <c r="K6" s="416"/>
      <c r="L6" s="522"/>
      <c r="M6" s="416"/>
    </row>
    <row r="7" spans="1:13" ht="6" customHeight="1" thickBot="1">
      <c r="A7" s="476"/>
      <c r="L7" s="523"/>
      <c r="M7" s="130"/>
    </row>
    <row r="8" spans="1:13" ht="37.5" customHeight="1" thickTop="1" thickBot="1">
      <c r="A8" s="468" t="s">
        <v>1009</v>
      </c>
      <c r="B8" s="524" t="s">
        <v>175</v>
      </c>
      <c r="C8" s="524" t="s">
        <v>177</v>
      </c>
      <c r="D8" s="524" t="s">
        <v>173</v>
      </c>
      <c r="E8" s="524" t="s">
        <v>171</v>
      </c>
      <c r="F8" s="524" t="s">
        <v>165</v>
      </c>
      <c r="G8" s="524" t="s">
        <v>169</v>
      </c>
      <c r="H8" s="524" t="s">
        <v>176</v>
      </c>
      <c r="I8" s="524" t="s">
        <v>172</v>
      </c>
      <c r="J8" s="524" t="s">
        <v>170</v>
      </c>
      <c r="K8" s="524" t="s">
        <v>168</v>
      </c>
      <c r="L8" s="469" t="s">
        <v>220</v>
      </c>
      <c r="M8" s="468" t="s">
        <v>1010</v>
      </c>
    </row>
    <row r="9" spans="1:13" ht="36.75" customHeight="1" thickTop="1">
      <c r="A9" s="485" t="s">
        <v>1011</v>
      </c>
      <c r="B9" s="486">
        <v>0</v>
      </c>
      <c r="C9" s="486">
        <v>0</v>
      </c>
      <c r="D9" s="486">
        <v>0</v>
      </c>
      <c r="E9" s="486">
        <v>0</v>
      </c>
      <c r="F9" s="486">
        <v>0</v>
      </c>
      <c r="G9" s="486">
        <v>14399.999970000001</v>
      </c>
      <c r="H9" s="486">
        <v>0</v>
      </c>
      <c r="I9" s="486">
        <v>0</v>
      </c>
      <c r="J9" s="486">
        <v>0</v>
      </c>
      <c r="K9" s="486">
        <v>0</v>
      </c>
      <c r="L9" s="486">
        <f>SUM(A9:K9)</f>
        <v>14399.999970000001</v>
      </c>
      <c r="M9" s="488">
        <f>+L9/$L$23</f>
        <v>1.0105612882813907E-2</v>
      </c>
    </row>
    <row r="10" spans="1:13" s="190" customFormat="1" ht="23.25" customHeight="1">
      <c r="A10" s="489" t="s">
        <v>1012</v>
      </c>
      <c r="B10" s="490">
        <v>9133.5040900000004</v>
      </c>
      <c r="C10" s="490">
        <v>0</v>
      </c>
      <c r="D10" s="490">
        <v>0</v>
      </c>
      <c r="E10" s="490">
        <v>0</v>
      </c>
      <c r="F10" s="490">
        <v>7590.0012999999999</v>
      </c>
      <c r="G10" s="490">
        <v>8045.1815500000002</v>
      </c>
      <c r="H10" s="490">
        <v>0</v>
      </c>
      <c r="I10" s="490">
        <v>0</v>
      </c>
      <c r="J10" s="490">
        <v>0</v>
      </c>
      <c r="K10" s="490">
        <v>0</v>
      </c>
      <c r="L10" s="490">
        <f t="shared" ref="L10:L22" si="0">SUM(A10:K10)</f>
        <v>24768.68694</v>
      </c>
      <c r="M10" s="492">
        <f t="shared" ref="M10:M23" si="1">+L10/$L$23</f>
        <v>1.7382136274493934E-2</v>
      </c>
    </row>
    <row r="11" spans="1:13" s="214" customFormat="1" ht="18" customHeight="1">
      <c r="A11" s="493" t="s">
        <v>1013</v>
      </c>
      <c r="B11" s="494">
        <v>62473.773880000001</v>
      </c>
      <c r="C11" s="494">
        <v>5000</v>
      </c>
      <c r="D11" s="494">
        <v>26712.18506</v>
      </c>
      <c r="E11" s="494">
        <v>3542.2244300000002</v>
      </c>
      <c r="F11" s="494">
        <v>0</v>
      </c>
      <c r="G11" s="494">
        <v>0</v>
      </c>
      <c r="H11" s="494">
        <v>0</v>
      </c>
      <c r="I11" s="494">
        <v>0</v>
      </c>
      <c r="J11" s="494">
        <v>0</v>
      </c>
      <c r="K11" s="494">
        <v>6000</v>
      </c>
      <c r="L11" s="494">
        <f t="shared" si="0"/>
        <v>103728.18337</v>
      </c>
      <c r="M11" s="496">
        <f t="shared" si="1"/>
        <v>7.2794226969345982E-2</v>
      </c>
    </row>
    <row r="12" spans="1:13" s="214" customFormat="1" ht="18" customHeight="1">
      <c r="A12" s="493" t="s">
        <v>1014</v>
      </c>
      <c r="B12" s="494">
        <v>39299.146209999999</v>
      </c>
      <c r="C12" s="494">
        <v>14816.554259999999</v>
      </c>
      <c r="D12" s="494">
        <v>32380.54952</v>
      </c>
      <c r="E12" s="494">
        <v>11665.48783</v>
      </c>
      <c r="F12" s="494">
        <v>7266.9395500000001</v>
      </c>
      <c r="G12" s="494">
        <v>9757.9207699999988</v>
      </c>
      <c r="H12" s="494">
        <v>0</v>
      </c>
      <c r="I12" s="494">
        <v>0</v>
      </c>
      <c r="J12" s="494">
        <v>0</v>
      </c>
      <c r="K12" s="494">
        <v>6880.60466</v>
      </c>
      <c r="L12" s="494">
        <f t="shared" si="0"/>
        <v>122067.20279999998</v>
      </c>
      <c r="M12" s="496">
        <f t="shared" si="1"/>
        <v>8.56641597051849E-2</v>
      </c>
    </row>
    <row r="13" spans="1:13" s="214" customFormat="1" ht="18" customHeight="1">
      <c r="A13" s="493" t="s">
        <v>1015</v>
      </c>
      <c r="B13" s="494">
        <v>40023.53168</v>
      </c>
      <c r="C13" s="494">
        <v>13557.413570000001</v>
      </c>
      <c r="D13" s="494">
        <v>46251.870600000002</v>
      </c>
      <c r="E13" s="494">
        <v>21004.688149999998</v>
      </c>
      <c r="F13" s="494">
        <v>3410.6114900000002</v>
      </c>
      <c r="G13" s="494">
        <v>16917.797030000002</v>
      </c>
      <c r="H13" s="494">
        <v>791.94096999999999</v>
      </c>
      <c r="I13" s="494">
        <v>700</v>
      </c>
      <c r="J13" s="494">
        <v>760.9063000000001</v>
      </c>
      <c r="K13" s="494">
        <v>1000</v>
      </c>
      <c r="L13" s="494">
        <f t="shared" si="0"/>
        <v>144418.75979000001</v>
      </c>
      <c r="M13" s="496">
        <f t="shared" si="1"/>
        <v>0.10135000572877301</v>
      </c>
    </row>
    <row r="14" spans="1:13" s="214" customFormat="1" ht="18" customHeight="1">
      <c r="A14" s="493" t="s">
        <v>1016</v>
      </c>
      <c r="B14" s="494">
        <v>43682.080280000002</v>
      </c>
      <c r="C14" s="494">
        <v>18216.472229999999</v>
      </c>
      <c r="D14" s="494">
        <v>42630.906880000002</v>
      </c>
      <c r="E14" s="494">
        <v>16036.50561</v>
      </c>
      <c r="F14" s="494">
        <v>17118.350899999998</v>
      </c>
      <c r="G14" s="494">
        <v>8466.1434700000009</v>
      </c>
      <c r="H14" s="494">
        <v>4464.0025900000001</v>
      </c>
      <c r="I14" s="494">
        <v>1587.59457</v>
      </c>
      <c r="J14" s="494">
        <v>4296.1096500000003</v>
      </c>
      <c r="K14" s="494">
        <v>1083.92058</v>
      </c>
      <c r="L14" s="494">
        <f t="shared" si="0"/>
        <v>157582.08675999998</v>
      </c>
      <c r="M14" s="496">
        <f t="shared" si="1"/>
        <v>0.1105877478736241</v>
      </c>
    </row>
    <row r="15" spans="1:13" s="214" customFormat="1" ht="18" customHeight="1">
      <c r="A15" s="493" t="s">
        <v>1017</v>
      </c>
      <c r="B15" s="494">
        <v>37608.894329999996</v>
      </c>
      <c r="C15" s="494">
        <v>13470.143550000001</v>
      </c>
      <c r="D15" s="494">
        <v>34145.314850000002</v>
      </c>
      <c r="E15" s="494">
        <v>16464.12041</v>
      </c>
      <c r="F15" s="494">
        <v>9507.3145600000007</v>
      </c>
      <c r="G15" s="494">
        <v>7208.8123399999995</v>
      </c>
      <c r="H15" s="494">
        <v>5176.2694499999998</v>
      </c>
      <c r="I15" s="494">
        <v>1572.4550200000001</v>
      </c>
      <c r="J15" s="494">
        <v>4182.2585300000001</v>
      </c>
      <c r="K15" s="494">
        <v>1116.49279</v>
      </c>
      <c r="L15" s="494">
        <f t="shared" si="0"/>
        <v>130452.07583000002</v>
      </c>
      <c r="M15" s="496">
        <f t="shared" si="1"/>
        <v>9.1548484780827735E-2</v>
      </c>
    </row>
    <row r="16" spans="1:13" s="214" customFormat="1" ht="18" customHeight="1">
      <c r="A16" s="493" t="s">
        <v>1018</v>
      </c>
      <c r="B16" s="494">
        <v>39488.957320000001</v>
      </c>
      <c r="C16" s="494">
        <v>10409.409320000001</v>
      </c>
      <c r="D16" s="494">
        <v>32114.801579999999</v>
      </c>
      <c r="E16" s="494">
        <v>9541.4636599999994</v>
      </c>
      <c r="F16" s="494">
        <v>10928.82351</v>
      </c>
      <c r="G16" s="494">
        <v>7326.0535099999997</v>
      </c>
      <c r="H16" s="494">
        <v>6307.1580999999996</v>
      </c>
      <c r="I16" s="494">
        <v>1106.1188400000001</v>
      </c>
      <c r="J16" s="494">
        <v>4965.7227899999998</v>
      </c>
      <c r="K16" s="494">
        <v>1328.5302799999999</v>
      </c>
      <c r="L16" s="494">
        <f t="shared" si="0"/>
        <v>123517.03890999999</v>
      </c>
      <c r="M16" s="496">
        <f t="shared" si="1"/>
        <v>8.6681623767803556E-2</v>
      </c>
    </row>
    <row r="17" spans="1:13" s="214" customFormat="1" ht="18" customHeight="1">
      <c r="A17" s="493" t="s">
        <v>1019</v>
      </c>
      <c r="B17" s="494">
        <v>24975.493629999997</v>
      </c>
      <c r="C17" s="494">
        <v>7174.5641599999999</v>
      </c>
      <c r="D17" s="494">
        <v>18554.61981</v>
      </c>
      <c r="E17" s="494">
        <v>6412.6082999999999</v>
      </c>
      <c r="F17" s="494">
        <v>7200.1230300000007</v>
      </c>
      <c r="G17" s="494">
        <v>1582.54252</v>
      </c>
      <c r="H17" s="494">
        <v>5867.39581</v>
      </c>
      <c r="I17" s="494">
        <v>684.34192000000007</v>
      </c>
      <c r="J17" s="494">
        <v>3424.00414</v>
      </c>
      <c r="K17" s="494">
        <v>917.00198999999998</v>
      </c>
      <c r="L17" s="494">
        <f t="shared" si="0"/>
        <v>76792.69531000001</v>
      </c>
      <c r="M17" s="496">
        <f t="shared" si="1"/>
        <v>5.3891475878297464E-2</v>
      </c>
    </row>
    <row r="18" spans="1:13" s="214" customFormat="1" ht="18" customHeight="1">
      <c r="A18" s="493" t="s">
        <v>1020</v>
      </c>
      <c r="B18" s="494">
        <v>30920.915800000002</v>
      </c>
      <c r="C18" s="494">
        <v>12244.54298</v>
      </c>
      <c r="D18" s="494">
        <v>26984.492739999998</v>
      </c>
      <c r="E18" s="494">
        <v>9015.9105500000005</v>
      </c>
      <c r="F18" s="494">
        <v>10173.621060000001</v>
      </c>
      <c r="G18" s="494">
        <v>2578.7035099999998</v>
      </c>
      <c r="H18" s="494">
        <v>9065.9131199999993</v>
      </c>
      <c r="I18" s="494">
        <v>2420.6241099999997</v>
      </c>
      <c r="J18" s="494">
        <v>5579.6307800000004</v>
      </c>
      <c r="K18" s="494">
        <v>781.64594999999997</v>
      </c>
      <c r="L18" s="494">
        <f t="shared" si="0"/>
        <v>109766.00060000003</v>
      </c>
      <c r="M18" s="496">
        <f t="shared" si="1"/>
        <v>7.7031438338143229E-2</v>
      </c>
    </row>
    <row r="19" spans="1:13" s="214" customFormat="1" ht="18" customHeight="1">
      <c r="A19" s="493" t="s">
        <v>1021</v>
      </c>
      <c r="B19" s="494">
        <v>43686.411899999999</v>
      </c>
      <c r="C19" s="494">
        <v>16454.625909999999</v>
      </c>
      <c r="D19" s="494">
        <v>31981.15958</v>
      </c>
      <c r="E19" s="494">
        <v>13055.36232</v>
      </c>
      <c r="F19" s="494">
        <v>15468.808949999999</v>
      </c>
      <c r="G19" s="494">
        <v>3748.3855699999999</v>
      </c>
      <c r="H19" s="494">
        <v>11881.489320000001</v>
      </c>
      <c r="I19" s="494">
        <v>2961.4100199999998</v>
      </c>
      <c r="J19" s="494">
        <v>11925.717779999999</v>
      </c>
      <c r="K19" s="494">
        <v>1740.66049</v>
      </c>
      <c r="L19" s="494">
        <f t="shared" si="0"/>
        <v>152904.03184000001</v>
      </c>
      <c r="M19" s="496">
        <f t="shared" si="1"/>
        <v>0.10730478869553026</v>
      </c>
    </row>
    <row r="20" spans="1:13" s="214" customFormat="1" ht="18" customHeight="1">
      <c r="A20" s="493" t="s">
        <v>1022</v>
      </c>
      <c r="B20" s="494">
        <v>47876.089329999995</v>
      </c>
      <c r="C20" s="494">
        <v>23659.42283</v>
      </c>
      <c r="D20" s="494">
        <v>32889.456839999999</v>
      </c>
      <c r="E20" s="494">
        <v>15347.708349999999</v>
      </c>
      <c r="F20" s="494">
        <v>28411.51197</v>
      </c>
      <c r="G20" s="494">
        <v>4190.1057599999995</v>
      </c>
      <c r="H20" s="494">
        <v>15033.54235</v>
      </c>
      <c r="I20" s="494">
        <v>4683.2640499999998</v>
      </c>
      <c r="J20" s="494">
        <v>21710.710760000002</v>
      </c>
      <c r="K20" s="494">
        <v>3272.55269</v>
      </c>
      <c r="L20" s="494">
        <f t="shared" si="0"/>
        <v>197074.36493000001</v>
      </c>
      <c r="M20" s="496">
        <f t="shared" si="1"/>
        <v>0.13830258647625382</v>
      </c>
    </row>
    <row r="21" spans="1:13" s="214" customFormat="1" ht="18" customHeight="1">
      <c r="A21" s="493" t="s">
        <v>1023</v>
      </c>
      <c r="B21" s="494">
        <v>7801.3508899999997</v>
      </c>
      <c r="C21" s="494">
        <v>4898.5179500000004</v>
      </c>
      <c r="D21" s="494">
        <v>4729.0608099999999</v>
      </c>
      <c r="E21" s="494">
        <v>2489.9489600000002</v>
      </c>
      <c r="F21" s="494">
        <v>3180.5232400000004</v>
      </c>
      <c r="G21" s="494">
        <v>718.75834999999995</v>
      </c>
      <c r="H21" s="494">
        <v>2544.3987499999998</v>
      </c>
      <c r="I21" s="494">
        <v>827.47910000000002</v>
      </c>
      <c r="J21" s="494">
        <v>3977.0124700000001</v>
      </c>
      <c r="K21" s="494">
        <v>349.55056000000002</v>
      </c>
      <c r="L21" s="494">
        <f t="shared" si="0"/>
        <v>31516.601080000004</v>
      </c>
      <c r="M21" s="496">
        <f t="shared" si="1"/>
        <v>2.2117678511117022E-2</v>
      </c>
    </row>
    <row r="22" spans="1:13" s="214" customFormat="1" ht="48" customHeight="1" thickBot="1">
      <c r="A22" s="493" t="s">
        <v>1024</v>
      </c>
      <c r="B22" s="494">
        <v>7723.9604900000004</v>
      </c>
      <c r="C22" s="494">
        <v>6466.1473900000001</v>
      </c>
      <c r="D22" s="494">
        <v>4743.4586399999998</v>
      </c>
      <c r="E22" s="494">
        <v>2565.29936</v>
      </c>
      <c r="F22" s="494">
        <v>3654.0253600000001</v>
      </c>
      <c r="G22" s="494">
        <v>875.50256999999999</v>
      </c>
      <c r="H22" s="494">
        <v>3504.5737899999999</v>
      </c>
      <c r="I22" s="494">
        <v>1196.7046399999999</v>
      </c>
      <c r="J22" s="494">
        <v>4478.9097999999994</v>
      </c>
      <c r="K22" s="494">
        <v>754.37189000000001</v>
      </c>
      <c r="L22" s="494">
        <f t="shared" si="0"/>
        <v>35962.953930000003</v>
      </c>
      <c r="M22" s="496">
        <f t="shared" si="1"/>
        <v>2.5238034117791117E-2</v>
      </c>
    </row>
    <row r="23" spans="1:13" s="190" customFormat="1" ht="21.75" customHeight="1" thickTop="1" thickBot="1">
      <c r="A23" s="497" t="s">
        <v>220</v>
      </c>
      <c r="B23" s="498">
        <f>SUM(B9:B22)</f>
        <v>434694.10982999997</v>
      </c>
      <c r="C23" s="498">
        <f t="shared" ref="C23:L23" si="2">SUM(C9:C22)</f>
        <v>146367.81414999999</v>
      </c>
      <c r="D23" s="498">
        <f t="shared" si="2"/>
        <v>334117.87690999999</v>
      </c>
      <c r="E23" s="498">
        <f t="shared" si="2"/>
        <v>127141.32793</v>
      </c>
      <c r="F23" s="498">
        <f t="shared" si="2"/>
        <v>123910.65491999999</v>
      </c>
      <c r="G23" s="498">
        <f t="shared" si="2"/>
        <v>85815.906920000023</v>
      </c>
      <c r="H23" s="498">
        <f t="shared" si="2"/>
        <v>64636.684250000006</v>
      </c>
      <c r="I23" s="498">
        <f>SUM(I9:I22)</f>
        <v>17739.992269999999</v>
      </c>
      <c r="J23" s="498">
        <f>SUM(J9:J22)</f>
        <v>65300.983</v>
      </c>
      <c r="K23" s="498">
        <f t="shared" si="2"/>
        <v>25225.331879999998</v>
      </c>
      <c r="L23" s="498">
        <f t="shared" si="2"/>
        <v>1424950.68206</v>
      </c>
      <c r="M23" s="500">
        <f t="shared" si="1"/>
        <v>1</v>
      </c>
    </row>
    <row r="24" spans="1:13" s="190" customFormat="1" ht="66.75" customHeight="1" thickTop="1" thickBot="1">
      <c r="A24" s="501" t="s">
        <v>1025</v>
      </c>
      <c r="B24" s="492">
        <f t="shared" ref="B24:L24" si="3">+B23/$L$23</f>
        <v>0.30505905593980159</v>
      </c>
      <c r="C24" s="492">
        <f t="shared" si="3"/>
        <v>0.10271781051285318</v>
      </c>
      <c r="D24" s="492">
        <f t="shared" si="3"/>
        <v>0.23447680057739106</v>
      </c>
      <c r="E24" s="492">
        <f t="shared" si="3"/>
        <v>8.9225072510015824E-2</v>
      </c>
      <c r="F24" s="492">
        <f t="shared" si="3"/>
        <v>8.6957855089319164E-2</v>
      </c>
      <c r="G24" s="492">
        <f t="shared" si="3"/>
        <v>6.0223773356098929E-2</v>
      </c>
      <c r="H24" s="492">
        <f t="shared" si="3"/>
        <v>4.5360646556944044E-2</v>
      </c>
      <c r="I24" s="492">
        <f t="shared" si="3"/>
        <v>1.244954824987622E-2</v>
      </c>
      <c r="J24" s="492">
        <f t="shared" si="3"/>
        <v>4.582683725277896E-2</v>
      </c>
      <c r="K24" s="492">
        <f t="shared" si="3"/>
        <v>1.7702599954920996E-2</v>
      </c>
      <c r="L24" s="492">
        <f t="shared" si="3"/>
        <v>1</v>
      </c>
      <c r="M24" s="525"/>
    </row>
    <row r="25" spans="1:13" ht="37.5" customHeight="1" thickTop="1" thickBot="1">
      <c r="A25" s="469" t="s">
        <v>1026</v>
      </c>
      <c r="B25" s="524" t="s">
        <v>175</v>
      </c>
      <c r="C25" s="524" t="s">
        <v>177</v>
      </c>
      <c r="D25" s="524" t="s">
        <v>173</v>
      </c>
      <c r="E25" s="524" t="s">
        <v>171</v>
      </c>
      <c r="F25" s="524" t="s">
        <v>165</v>
      </c>
      <c r="G25" s="524" t="s">
        <v>169</v>
      </c>
      <c r="H25" s="524" t="s">
        <v>176</v>
      </c>
      <c r="I25" s="524" t="s">
        <v>172</v>
      </c>
      <c r="J25" s="524" t="s">
        <v>170</v>
      </c>
      <c r="K25" s="524" t="s">
        <v>168</v>
      </c>
      <c r="L25" s="469" t="s">
        <v>220</v>
      </c>
      <c r="M25" s="468" t="s">
        <v>985</v>
      </c>
    </row>
    <row r="26" spans="1:13" ht="28.5" customHeight="1" thickTop="1">
      <c r="A26" s="485" t="s">
        <v>1011</v>
      </c>
      <c r="B26" s="486">
        <v>0</v>
      </c>
      <c r="C26" s="486">
        <v>0</v>
      </c>
      <c r="D26" s="486">
        <v>0</v>
      </c>
      <c r="E26" s="486">
        <v>0</v>
      </c>
      <c r="F26" s="486">
        <v>0</v>
      </c>
      <c r="G26" s="486">
        <v>1</v>
      </c>
      <c r="H26" s="486">
        <v>0</v>
      </c>
      <c r="I26" s="486">
        <v>0</v>
      </c>
      <c r="J26" s="486">
        <v>0</v>
      </c>
      <c r="K26" s="486">
        <v>0</v>
      </c>
      <c r="L26" s="486">
        <f>SUM(A26:K26)</f>
        <v>1</v>
      </c>
      <c r="M26" s="488">
        <f>+L26/$L$40</f>
        <v>6.4072170893294203E-6</v>
      </c>
    </row>
    <row r="27" spans="1:13" s="190" customFormat="1" ht="23.25" customHeight="1">
      <c r="A27" s="489" t="s">
        <v>1012</v>
      </c>
      <c r="B27" s="490">
        <v>1</v>
      </c>
      <c r="C27" s="490">
        <v>0</v>
      </c>
      <c r="D27" s="490">
        <v>0</v>
      </c>
      <c r="E27" s="490">
        <v>0</v>
      </c>
      <c r="F27" s="490">
        <v>1</v>
      </c>
      <c r="G27" s="490">
        <v>1</v>
      </c>
      <c r="H27" s="490">
        <v>0</v>
      </c>
      <c r="I27" s="490">
        <v>0</v>
      </c>
      <c r="J27" s="490">
        <v>0</v>
      </c>
      <c r="K27" s="490">
        <v>0</v>
      </c>
      <c r="L27" s="490">
        <f t="shared" ref="L27:L40" si="4">SUM(A27:K27)</f>
        <v>3</v>
      </c>
      <c r="M27" s="492">
        <f t="shared" ref="M27:M40" si="5">+L27/$L$40</f>
        <v>1.9221651267988263E-5</v>
      </c>
    </row>
    <row r="28" spans="1:13" s="214" customFormat="1" ht="18" customHeight="1">
      <c r="A28" s="493" t="s">
        <v>1013</v>
      </c>
      <c r="B28" s="494">
        <v>13</v>
      </c>
      <c r="C28" s="494">
        <v>1</v>
      </c>
      <c r="D28" s="494">
        <v>6</v>
      </c>
      <c r="E28" s="494">
        <v>1</v>
      </c>
      <c r="F28" s="494">
        <v>0</v>
      </c>
      <c r="G28" s="494">
        <v>0</v>
      </c>
      <c r="H28" s="494">
        <v>0</v>
      </c>
      <c r="I28" s="494">
        <v>0</v>
      </c>
      <c r="J28" s="494">
        <v>0</v>
      </c>
      <c r="K28" s="494">
        <v>1</v>
      </c>
      <c r="L28" s="494">
        <f t="shared" si="4"/>
        <v>22</v>
      </c>
      <c r="M28" s="496">
        <f t="shared" si="5"/>
        <v>1.4095877596524725E-4</v>
      </c>
    </row>
    <row r="29" spans="1:13" s="214" customFormat="1" ht="18" customHeight="1">
      <c r="A29" s="493" t="s">
        <v>1014</v>
      </c>
      <c r="B29" s="494">
        <v>21</v>
      </c>
      <c r="C29" s="494">
        <v>7</v>
      </c>
      <c r="D29" s="494">
        <v>17</v>
      </c>
      <c r="E29" s="494">
        <v>5</v>
      </c>
      <c r="F29" s="494">
        <v>3</v>
      </c>
      <c r="G29" s="494">
        <v>4</v>
      </c>
      <c r="H29" s="494">
        <v>0</v>
      </c>
      <c r="I29" s="494">
        <v>0</v>
      </c>
      <c r="J29" s="494">
        <v>0</v>
      </c>
      <c r="K29" s="494">
        <v>3</v>
      </c>
      <c r="L29" s="494">
        <f t="shared" si="4"/>
        <v>60</v>
      </c>
      <c r="M29" s="496">
        <f t="shared" si="5"/>
        <v>3.8443302535976523E-4</v>
      </c>
    </row>
    <row r="30" spans="1:13" s="214" customFormat="1" ht="18" customHeight="1">
      <c r="A30" s="493" t="s">
        <v>1015</v>
      </c>
      <c r="B30" s="494">
        <v>43</v>
      </c>
      <c r="C30" s="494">
        <v>14</v>
      </c>
      <c r="D30" s="494">
        <v>54</v>
      </c>
      <c r="E30" s="494">
        <v>21</v>
      </c>
      <c r="F30" s="494">
        <v>4</v>
      </c>
      <c r="G30" s="494">
        <v>17</v>
      </c>
      <c r="H30" s="494">
        <v>1</v>
      </c>
      <c r="I30" s="494">
        <v>1</v>
      </c>
      <c r="J30" s="494">
        <v>1</v>
      </c>
      <c r="K30" s="494">
        <v>1</v>
      </c>
      <c r="L30" s="494">
        <f t="shared" si="4"/>
        <v>157</v>
      </c>
      <c r="M30" s="496">
        <f t="shared" si="5"/>
        <v>1.0059330830247191E-3</v>
      </c>
    </row>
    <row r="31" spans="1:13" s="214" customFormat="1" ht="18" customHeight="1">
      <c r="A31" s="493" t="s">
        <v>1016</v>
      </c>
      <c r="B31" s="494">
        <v>94</v>
      </c>
      <c r="C31" s="494">
        <v>39</v>
      </c>
      <c r="D31" s="494">
        <v>90</v>
      </c>
      <c r="E31" s="494">
        <v>35</v>
      </c>
      <c r="F31" s="494">
        <v>37</v>
      </c>
      <c r="G31" s="494">
        <v>17</v>
      </c>
      <c r="H31" s="494">
        <v>10</v>
      </c>
      <c r="I31" s="494">
        <v>3</v>
      </c>
      <c r="J31" s="494">
        <v>10</v>
      </c>
      <c r="K31" s="494">
        <v>2</v>
      </c>
      <c r="L31" s="494">
        <f t="shared" si="4"/>
        <v>337</v>
      </c>
      <c r="M31" s="496">
        <f t="shared" si="5"/>
        <v>2.1592321591040148E-3</v>
      </c>
    </row>
    <row r="32" spans="1:13" s="214" customFormat="1" ht="18" customHeight="1">
      <c r="A32" s="493" t="s">
        <v>1017</v>
      </c>
      <c r="B32" s="494">
        <v>144</v>
      </c>
      <c r="C32" s="494">
        <v>52</v>
      </c>
      <c r="D32" s="494">
        <v>131</v>
      </c>
      <c r="E32" s="494">
        <v>64</v>
      </c>
      <c r="F32" s="494">
        <v>38</v>
      </c>
      <c r="G32" s="494">
        <v>28</v>
      </c>
      <c r="H32" s="494">
        <v>20</v>
      </c>
      <c r="I32" s="494">
        <v>6</v>
      </c>
      <c r="J32" s="494">
        <v>16</v>
      </c>
      <c r="K32" s="494">
        <v>4</v>
      </c>
      <c r="L32" s="494">
        <f t="shared" si="4"/>
        <v>503</v>
      </c>
      <c r="M32" s="496">
        <f t="shared" si="5"/>
        <v>3.2228301959326988E-3</v>
      </c>
    </row>
    <row r="33" spans="1:13" s="214" customFormat="1" ht="18" customHeight="1">
      <c r="A33" s="493" t="s">
        <v>1018</v>
      </c>
      <c r="B33" s="494">
        <v>232</v>
      </c>
      <c r="C33" s="494">
        <v>64</v>
      </c>
      <c r="D33" s="494">
        <v>191</v>
      </c>
      <c r="E33" s="494">
        <v>57</v>
      </c>
      <c r="F33" s="494">
        <v>64</v>
      </c>
      <c r="G33" s="494">
        <v>43</v>
      </c>
      <c r="H33" s="494">
        <v>39</v>
      </c>
      <c r="I33" s="494">
        <v>7</v>
      </c>
      <c r="J33" s="494">
        <v>29</v>
      </c>
      <c r="K33" s="494">
        <v>8</v>
      </c>
      <c r="L33" s="494">
        <f t="shared" si="4"/>
        <v>734</v>
      </c>
      <c r="M33" s="496">
        <f t="shared" si="5"/>
        <v>4.702897343567795E-3</v>
      </c>
    </row>
    <row r="34" spans="1:13" s="214" customFormat="1" ht="18" customHeight="1">
      <c r="A34" s="493" t="s">
        <v>1019</v>
      </c>
      <c r="B34" s="494">
        <v>210</v>
      </c>
      <c r="C34" s="494">
        <v>61</v>
      </c>
      <c r="D34" s="494">
        <v>156</v>
      </c>
      <c r="E34" s="494">
        <v>54</v>
      </c>
      <c r="F34" s="494">
        <v>62</v>
      </c>
      <c r="G34" s="494">
        <v>13</v>
      </c>
      <c r="H34" s="494">
        <v>49</v>
      </c>
      <c r="I34" s="494">
        <v>6</v>
      </c>
      <c r="J34" s="494">
        <v>29</v>
      </c>
      <c r="K34" s="494">
        <v>8</v>
      </c>
      <c r="L34" s="494">
        <f t="shared" si="4"/>
        <v>648</v>
      </c>
      <c r="M34" s="496">
        <f t="shared" si="5"/>
        <v>4.1518766738854644E-3</v>
      </c>
    </row>
    <row r="35" spans="1:13" s="214" customFormat="1" ht="18" customHeight="1">
      <c r="A35" s="493" t="s">
        <v>1020</v>
      </c>
      <c r="B35" s="494">
        <v>373</v>
      </c>
      <c r="C35" s="494">
        <v>145</v>
      </c>
      <c r="D35" s="494">
        <v>322</v>
      </c>
      <c r="E35" s="494">
        <v>108</v>
      </c>
      <c r="F35" s="494">
        <v>121</v>
      </c>
      <c r="G35" s="494">
        <v>30</v>
      </c>
      <c r="H35" s="494">
        <v>107</v>
      </c>
      <c r="I35" s="494">
        <v>29</v>
      </c>
      <c r="J35" s="494">
        <v>67</v>
      </c>
      <c r="K35" s="494">
        <v>9</v>
      </c>
      <c r="L35" s="494">
        <f t="shared" si="4"/>
        <v>1311</v>
      </c>
      <c r="M35" s="496">
        <f t="shared" si="5"/>
        <v>8.3998616041108705E-3</v>
      </c>
    </row>
    <row r="36" spans="1:13" s="214" customFormat="1" ht="18" customHeight="1">
      <c r="A36" s="493" t="s">
        <v>1021</v>
      </c>
      <c r="B36" s="494">
        <v>904</v>
      </c>
      <c r="C36" s="494">
        <v>342</v>
      </c>
      <c r="D36" s="494">
        <v>655</v>
      </c>
      <c r="E36" s="494">
        <v>268</v>
      </c>
      <c r="F36" s="494">
        <v>324</v>
      </c>
      <c r="G36" s="494">
        <v>79</v>
      </c>
      <c r="H36" s="494">
        <v>253</v>
      </c>
      <c r="I36" s="494">
        <v>64</v>
      </c>
      <c r="J36" s="494">
        <v>253</v>
      </c>
      <c r="K36" s="494">
        <v>36</v>
      </c>
      <c r="L36" s="494">
        <f t="shared" si="4"/>
        <v>3178</v>
      </c>
      <c r="M36" s="496">
        <f t="shared" si="5"/>
        <v>2.03621359098889E-2</v>
      </c>
    </row>
    <row r="37" spans="1:13" s="214" customFormat="1" ht="18" customHeight="1">
      <c r="A37" s="493" t="s">
        <v>1022</v>
      </c>
      <c r="B37" s="494">
        <v>3020</v>
      </c>
      <c r="C37" s="494">
        <v>1534</v>
      </c>
      <c r="D37" s="494">
        <v>1969</v>
      </c>
      <c r="E37" s="494">
        <v>936</v>
      </c>
      <c r="F37" s="494">
        <v>1419</v>
      </c>
      <c r="G37" s="494">
        <v>272</v>
      </c>
      <c r="H37" s="494">
        <v>946</v>
      </c>
      <c r="I37" s="494">
        <v>315</v>
      </c>
      <c r="J37" s="494">
        <v>1452</v>
      </c>
      <c r="K37" s="494">
        <v>208</v>
      </c>
      <c r="L37" s="494">
        <f t="shared" si="4"/>
        <v>12071</v>
      </c>
      <c r="M37" s="496">
        <f t="shared" si="5"/>
        <v>7.7341517485295441E-2</v>
      </c>
    </row>
    <row r="38" spans="1:13" s="214" customFormat="1" ht="18" customHeight="1">
      <c r="A38" s="493" t="s">
        <v>1023</v>
      </c>
      <c r="B38" s="494">
        <v>1590</v>
      </c>
      <c r="C38" s="494">
        <v>1003</v>
      </c>
      <c r="D38" s="494">
        <v>947</v>
      </c>
      <c r="E38" s="494">
        <v>506</v>
      </c>
      <c r="F38" s="494">
        <v>653</v>
      </c>
      <c r="G38" s="494">
        <v>145</v>
      </c>
      <c r="H38" s="494">
        <v>518</v>
      </c>
      <c r="I38" s="494">
        <v>173</v>
      </c>
      <c r="J38" s="494">
        <v>809</v>
      </c>
      <c r="K38" s="494">
        <v>70</v>
      </c>
      <c r="L38" s="494">
        <f t="shared" si="4"/>
        <v>6414</v>
      </c>
      <c r="M38" s="496">
        <f t="shared" si="5"/>
        <v>4.1095890410958902E-2</v>
      </c>
    </row>
    <row r="39" spans="1:13" s="214" customFormat="1" ht="48" customHeight="1" thickBot="1">
      <c r="A39" s="493" t="s">
        <v>1024</v>
      </c>
      <c r="B39" s="494">
        <v>26352</v>
      </c>
      <c r="C39" s="494">
        <v>18523</v>
      </c>
      <c r="D39" s="494">
        <v>14814</v>
      </c>
      <c r="E39" s="494">
        <v>6967</v>
      </c>
      <c r="F39" s="494">
        <v>21808</v>
      </c>
      <c r="G39" s="494">
        <v>2347</v>
      </c>
      <c r="H39" s="494">
        <v>14859</v>
      </c>
      <c r="I39" s="494">
        <v>5133</v>
      </c>
      <c r="J39" s="494">
        <v>16473</v>
      </c>
      <c r="K39" s="494">
        <v>3359</v>
      </c>
      <c r="L39" s="494">
        <f t="shared" si="4"/>
        <v>130635</v>
      </c>
      <c r="M39" s="496">
        <f t="shared" si="5"/>
        <v>0.83700680446454889</v>
      </c>
    </row>
    <row r="40" spans="1:13" ht="21.75" customHeight="1" thickTop="1" thickBot="1">
      <c r="A40" s="526" t="s">
        <v>220</v>
      </c>
      <c r="B40" s="527">
        <f>SUM(B26:B39)</f>
        <v>32997</v>
      </c>
      <c r="C40" s="527">
        <f t="shared" ref="C40:K40" si="6">SUM(C26:C39)</f>
        <v>21785</v>
      </c>
      <c r="D40" s="527">
        <f t="shared" si="6"/>
        <v>19352</v>
      </c>
      <c r="E40" s="527">
        <f t="shared" si="6"/>
        <v>9022</v>
      </c>
      <c r="F40" s="527">
        <f t="shared" si="6"/>
        <v>24534</v>
      </c>
      <c r="G40" s="527">
        <f t="shared" si="6"/>
        <v>2997</v>
      </c>
      <c r="H40" s="527">
        <f t="shared" si="6"/>
        <v>16802</v>
      </c>
      <c r="I40" s="527">
        <f>SUM(I26:I39)</f>
        <v>5737</v>
      </c>
      <c r="J40" s="527">
        <f>SUM(J26:J39)</f>
        <v>19139</v>
      </c>
      <c r="K40" s="527">
        <f t="shared" si="6"/>
        <v>3709</v>
      </c>
      <c r="L40" s="527">
        <f t="shared" si="4"/>
        <v>156074</v>
      </c>
      <c r="M40" s="528">
        <f t="shared" si="5"/>
        <v>1</v>
      </c>
    </row>
    <row r="41" spans="1:13" s="190" customFormat="1" ht="65.25" customHeight="1" thickTop="1">
      <c r="A41" s="501" t="s">
        <v>1025</v>
      </c>
      <c r="B41" s="492">
        <f t="shared" ref="B41:L41" si="7">+B40/$L$40</f>
        <v>0.21141894229660288</v>
      </c>
      <c r="C41" s="492">
        <f t="shared" si="7"/>
        <v>0.13958122429104142</v>
      </c>
      <c r="D41" s="492">
        <f t="shared" si="7"/>
        <v>0.12399246511270295</v>
      </c>
      <c r="E41" s="492">
        <f t="shared" si="7"/>
        <v>5.7805912579930036E-2</v>
      </c>
      <c r="F41" s="492">
        <f t="shared" si="7"/>
        <v>0.157194664069608</v>
      </c>
      <c r="G41" s="492">
        <f t="shared" si="7"/>
        <v>1.9202429616720272E-2</v>
      </c>
      <c r="H41" s="492">
        <f t="shared" si="7"/>
        <v>0.10765406153491293</v>
      </c>
      <c r="I41" s="492">
        <f t="shared" si="7"/>
        <v>3.6758204441482888E-2</v>
      </c>
      <c r="J41" s="492">
        <f t="shared" si="7"/>
        <v>0.12262772787267578</v>
      </c>
      <c r="K41" s="492">
        <f t="shared" si="7"/>
        <v>2.3764368184322822E-2</v>
      </c>
      <c r="L41" s="492">
        <f t="shared" si="7"/>
        <v>1</v>
      </c>
      <c r="M41" s="529"/>
    </row>
    <row r="42" spans="1:13" ht="9" customHeight="1" thickBot="1">
      <c r="A42" s="506"/>
      <c r="B42" s="162"/>
      <c r="C42" s="507"/>
      <c r="D42" s="507"/>
      <c r="E42" s="507"/>
      <c r="F42" s="507"/>
      <c r="G42" s="507"/>
      <c r="H42" s="162"/>
      <c r="I42" s="162"/>
      <c r="J42" s="162"/>
      <c r="K42" s="162"/>
      <c r="L42" s="530"/>
      <c r="M42" s="530"/>
    </row>
    <row r="43" spans="1:13" ht="28.5" customHeight="1" thickTop="1">
      <c r="A43" s="531" t="s">
        <v>1047</v>
      </c>
      <c r="B43" s="509"/>
      <c r="C43" s="509"/>
      <c r="D43" s="509"/>
      <c r="E43" s="509"/>
      <c r="F43" s="509"/>
      <c r="G43" s="509"/>
      <c r="H43" s="509"/>
      <c r="I43" s="509"/>
      <c r="J43" s="509"/>
      <c r="K43" s="509"/>
      <c r="L43" s="509"/>
      <c r="M43" s="509"/>
    </row>
    <row r="44" spans="1:13" ht="9" customHeight="1">
      <c r="A44" s="510"/>
      <c r="B44" s="511"/>
      <c r="C44" s="512"/>
      <c r="D44" s="512"/>
      <c r="E44" s="512"/>
      <c r="F44" s="512"/>
      <c r="G44" s="512"/>
      <c r="H44" s="511"/>
      <c r="I44" s="511"/>
      <c r="J44" s="511"/>
      <c r="K44" s="511"/>
      <c r="L44" s="532"/>
      <c r="M44" s="533"/>
    </row>
    <row r="45" spans="1:13" ht="9" customHeight="1">
      <c r="A45" s="510"/>
      <c r="B45" s="511"/>
      <c r="C45" s="512"/>
      <c r="D45" s="512"/>
      <c r="E45" s="512"/>
      <c r="F45" s="512"/>
      <c r="G45" s="512"/>
      <c r="H45" s="511"/>
      <c r="I45" s="511"/>
      <c r="J45" s="511"/>
      <c r="K45" s="511"/>
      <c r="L45" s="532"/>
      <c r="M45" s="533"/>
    </row>
    <row r="46" spans="1:13" ht="9" customHeight="1">
      <c r="A46" s="510"/>
      <c r="B46" s="511"/>
      <c r="C46" s="512"/>
      <c r="D46" s="512"/>
      <c r="E46" s="512"/>
      <c r="F46" s="512"/>
      <c r="G46" s="512"/>
      <c r="H46" s="511"/>
      <c r="I46" s="511"/>
      <c r="J46" s="511"/>
      <c r="K46" s="511"/>
      <c r="L46" s="532"/>
      <c r="M46" s="533"/>
    </row>
    <row r="47" spans="1:13" ht="9" customHeight="1">
      <c r="A47" s="510"/>
      <c r="B47" s="511"/>
      <c r="C47" s="512"/>
      <c r="D47" s="512"/>
      <c r="E47" s="512"/>
      <c r="F47" s="512"/>
      <c r="G47" s="512"/>
      <c r="H47" s="511"/>
      <c r="I47" s="511"/>
      <c r="J47" s="511"/>
      <c r="K47" s="511"/>
      <c r="L47" s="532"/>
      <c r="M47" s="533"/>
    </row>
    <row r="48" spans="1:13" ht="9" customHeight="1">
      <c r="A48" s="513"/>
      <c r="B48" s="511"/>
      <c r="C48" s="512"/>
      <c r="D48" s="512"/>
      <c r="E48" s="512"/>
      <c r="F48" s="512"/>
      <c r="G48" s="512"/>
      <c r="H48" s="511"/>
      <c r="I48" s="511"/>
      <c r="J48" s="511"/>
      <c r="K48" s="511"/>
      <c r="L48" s="532"/>
      <c r="M48" s="533"/>
    </row>
    <row r="49" spans="1:13" ht="9" customHeight="1">
      <c r="A49" s="510"/>
      <c r="B49" s="511"/>
      <c r="C49" s="512"/>
      <c r="D49" s="512"/>
      <c r="E49" s="512"/>
      <c r="F49" s="512"/>
      <c r="G49" s="512"/>
      <c r="H49" s="511"/>
      <c r="I49" s="511"/>
      <c r="J49" s="511"/>
      <c r="K49" s="511"/>
      <c r="L49" s="532"/>
      <c r="M49" s="533"/>
    </row>
    <row r="50" spans="1:13" ht="9" customHeight="1">
      <c r="A50" s="510"/>
      <c r="B50" s="511"/>
      <c r="C50" s="512"/>
      <c r="D50" s="512"/>
      <c r="E50" s="512"/>
      <c r="F50" s="512"/>
      <c r="G50" s="512"/>
      <c r="H50" s="511"/>
      <c r="I50" s="511"/>
      <c r="J50" s="511"/>
      <c r="K50" s="511"/>
      <c r="L50" s="532"/>
      <c r="M50" s="533"/>
    </row>
    <row r="51" spans="1:13" ht="9" customHeight="1">
      <c r="A51" s="510"/>
      <c r="B51" s="511"/>
      <c r="C51" s="512"/>
      <c r="D51" s="512"/>
      <c r="E51" s="512"/>
      <c r="F51" s="512"/>
      <c r="G51" s="512"/>
      <c r="H51" s="511"/>
      <c r="I51" s="511"/>
      <c r="J51" s="511"/>
      <c r="K51" s="511"/>
      <c r="L51" s="532"/>
      <c r="M51" s="533"/>
    </row>
    <row r="52" spans="1:13" ht="9" customHeight="1">
      <c r="A52" s="510"/>
      <c r="B52" s="511"/>
      <c r="C52" s="512"/>
      <c r="D52" s="512"/>
      <c r="E52" s="512"/>
      <c r="F52" s="512"/>
      <c r="G52" s="512"/>
      <c r="H52" s="511"/>
      <c r="I52" s="511"/>
      <c r="J52" s="511"/>
      <c r="K52" s="511"/>
      <c r="L52" s="532"/>
      <c r="M52" s="533"/>
    </row>
    <row r="53" spans="1:13" ht="9" customHeight="1">
      <c r="A53" s="513"/>
      <c r="C53" s="512"/>
      <c r="D53" s="512"/>
      <c r="E53" s="512"/>
      <c r="F53" s="512"/>
      <c r="G53" s="512"/>
      <c r="H53" s="511"/>
      <c r="I53" s="511"/>
      <c r="J53" s="511"/>
      <c r="K53" s="511"/>
      <c r="L53" s="532"/>
      <c r="M53" s="533"/>
    </row>
    <row r="54" spans="1:13" ht="9" customHeight="1">
      <c r="A54" s="514"/>
      <c r="C54" s="512"/>
      <c r="D54" s="512"/>
      <c r="E54" s="512"/>
      <c r="F54" s="512"/>
      <c r="G54" s="512"/>
      <c r="H54" s="511"/>
      <c r="I54" s="511"/>
      <c r="J54" s="511"/>
      <c r="K54" s="511"/>
      <c r="L54" s="532"/>
      <c r="M54" s="533"/>
    </row>
    <row r="55" spans="1:13" ht="9" customHeight="1">
      <c r="A55" s="514"/>
      <c r="C55" s="512"/>
      <c r="D55" s="512"/>
      <c r="E55" s="512"/>
      <c r="F55" s="512"/>
      <c r="G55" s="512"/>
      <c r="H55" s="511"/>
      <c r="I55" s="511"/>
      <c r="J55" s="511"/>
      <c r="K55" s="511"/>
      <c r="L55" s="532"/>
      <c r="M55" s="533"/>
    </row>
    <row r="56" spans="1:13" ht="9" customHeight="1">
      <c r="A56" s="514"/>
      <c r="C56" s="512"/>
      <c r="D56" s="512"/>
      <c r="E56" s="512"/>
      <c r="F56" s="512"/>
      <c r="G56" s="512"/>
      <c r="H56" s="511"/>
      <c r="I56" s="511"/>
      <c r="J56" s="511"/>
      <c r="K56" s="511"/>
      <c r="L56" s="532"/>
      <c r="M56" s="533"/>
    </row>
    <row r="57" spans="1:13" ht="9" customHeight="1">
      <c r="A57" s="514"/>
      <c r="C57" s="512"/>
      <c r="D57" s="512"/>
      <c r="E57" s="512"/>
      <c r="F57" s="512"/>
      <c r="G57" s="512"/>
      <c r="H57" s="511"/>
      <c r="I57" s="511"/>
      <c r="J57" s="511"/>
      <c r="K57" s="511"/>
      <c r="L57" s="532"/>
      <c r="M57" s="533"/>
    </row>
    <row r="58" spans="1:13" ht="9" customHeight="1">
      <c r="A58" s="515"/>
      <c r="C58" s="512"/>
      <c r="D58" s="512"/>
      <c r="E58" s="512"/>
      <c r="F58" s="512"/>
      <c r="G58" s="512"/>
      <c r="H58" s="511"/>
      <c r="I58" s="511"/>
      <c r="J58" s="511"/>
      <c r="K58" s="511"/>
      <c r="L58" s="532"/>
      <c r="M58" s="533"/>
    </row>
    <row r="59" spans="1:13" ht="9" customHeight="1">
      <c r="A59" s="515"/>
      <c r="C59" s="512"/>
      <c r="D59" s="512"/>
      <c r="E59" s="512"/>
      <c r="F59" s="512"/>
      <c r="G59" s="512"/>
      <c r="H59" s="511"/>
      <c r="I59" s="511"/>
      <c r="J59" s="511"/>
      <c r="K59" s="511"/>
      <c r="L59" s="532"/>
      <c r="M59" s="533"/>
    </row>
    <row r="60" spans="1:13" ht="9" customHeight="1">
      <c r="A60" s="516"/>
      <c r="C60" s="512"/>
      <c r="D60" s="512"/>
      <c r="E60" s="512"/>
      <c r="F60" s="512"/>
      <c r="G60" s="512"/>
      <c r="H60" s="511"/>
      <c r="I60" s="511"/>
      <c r="J60" s="511"/>
      <c r="K60" s="511"/>
      <c r="L60" s="532"/>
      <c r="M60" s="533"/>
    </row>
    <row r="61" spans="1:13" ht="9" customHeight="1">
      <c r="A61" s="510"/>
      <c r="C61" s="512"/>
      <c r="D61" s="512"/>
      <c r="E61" s="512"/>
      <c r="F61" s="512"/>
      <c r="G61" s="512"/>
      <c r="H61" s="511"/>
      <c r="I61" s="511"/>
      <c r="J61" s="511"/>
      <c r="K61" s="511"/>
      <c r="L61" s="532"/>
      <c r="M61" s="533"/>
    </row>
    <row r="62" spans="1:13" ht="9" customHeight="1">
      <c r="A62" s="510"/>
      <c r="C62" s="512"/>
      <c r="D62" s="512"/>
      <c r="E62" s="512"/>
      <c r="F62" s="512"/>
      <c r="G62" s="512"/>
      <c r="H62" s="511"/>
      <c r="I62" s="511"/>
      <c r="J62" s="511"/>
      <c r="K62" s="511"/>
      <c r="L62" s="532"/>
      <c r="M62" s="533"/>
    </row>
    <row r="63" spans="1:13" ht="9" customHeight="1">
      <c r="A63" s="510"/>
      <c r="C63" s="512"/>
      <c r="D63" s="512"/>
      <c r="E63" s="512"/>
      <c r="F63" s="512"/>
      <c r="G63" s="512"/>
      <c r="H63" s="511"/>
      <c r="I63" s="511"/>
      <c r="J63" s="511"/>
      <c r="K63" s="511"/>
      <c r="L63" s="532"/>
      <c r="M63" s="533"/>
    </row>
    <row r="64" spans="1:13" ht="9" customHeight="1">
      <c r="A64" s="510"/>
      <c r="C64" s="512"/>
      <c r="D64" s="512"/>
      <c r="E64" s="512"/>
      <c r="F64" s="512"/>
      <c r="G64" s="512"/>
      <c r="H64" s="511"/>
      <c r="I64" s="511"/>
      <c r="J64" s="511"/>
      <c r="K64" s="511"/>
      <c r="L64" s="532"/>
      <c r="M64" s="533"/>
    </row>
    <row r="65" spans="1:13" ht="9" customHeight="1">
      <c r="A65" s="514"/>
      <c r="C65" s="512"/>
      <c r="D65" s="512"/>
      <c r="E65" s="512"/>
      <c r="F65" s="512"/>
      <c r="G65" s="512"/>
      <c r="H65" s="511"/>
      <c r="I65" s="511"/>
      <c r="J65" s="511"/>
      <c r="K65" s="511"/>
      <c r="L65" s="532"/>
      <c r="M65" s="533"/>
    </row>
    <row r="66" spans="1:13" ht="9" customHeight="1">
      <c r="A66" s="516"/>
      <c r="C66" s="512"/>
      <c r="D66" s="512"/>
      <c r="E66" s="512"/>
      <c r="F66" s="512"/>
      <c r="G66" s="512"/>
      <c r="H66" s="511"/>
      <c r="I66" s="511"/>
      <c r="J66" s="511"/>
      <c r="K66" s="511"/>
      <c r="L66" s="532"/>
      <c r="M66" s="533"/>
    </row>
    <row r="67" spans="1:13" ht="9" customHeight="1">
      <c r="A67" s="510"/>
      <c r="C67" s="512"/>
      <c r="D67" s="512"/>
      <c r="E67" s="512"/>
      <c r="F67" s="512"/>
      <c r="G67" s="512"/>
      <c r="H67" s="511"/>
      <c r="I67" s="511"/>
      <c r="J67" s="511"/>
      <c r="K67" s="511"/>
      <c r="L67" s="532"/>
      <c r="M67" s="533"/>
    </row>
    <row r="68" spans="1:13" ht="9" customHeight="1">
      <c r="A68" s="510"/>
      <c r="C68" s="512"/>
      <c r="D68" s="512"/>
      <c r="E68" s="512"/>
      <c r="F68" s="512"/>
      <c r="G68" s="512"/>
      <c r="H68" s="511"/>
      <c r="I68" s="511"/>
      <c r="J68" s="511"/>
      <c r="K68" s="511"/>
      <c r="L68" s="532"/>
      <c r="M68" s="533"/>
    </row>
    <row r="69" spans="1:13" ht="9" customHeight="1">
      <c r="A69" s="510"/>
      <c r="C69" s="512"/>
      <c r="D69" s="512"/>
      <c r="E69" s="512"/>
      <c r="F69" s="512"/>
      <c r="G69" s="512"/>
      <c r="H69" s="511"/>
      <c r="I69" s="511"/>
      <c r="J69" s="511"/>
      <c r="K69" s="511"/>
      <c r="L69" s="532"/>
      <c r="M69" s="533"/>
    </row>
    <row r="70" spans="1:13" ht="9" customHeight="1">
      <c r="A70" s="510"/>
      <c r="C70" s="512"/>
      <c r="D70" s="512"/>
      <c r="E70" s="512"/>
      <c r="F70" s="512"/>
      <c r="G70" s="512"/>
      <c r="H70" s="511"/>
      <c r="I70" s="511"/>
      <c r="J70" s="511"/>
      <c r="K70" s="511"/>
      <c r="L70" s="532"/>
      <c r="M70" s="533"/>
    </row>
    <row r="71" spans="1:13" ht="9" customHeight="1">
      <c r="A71" s="514"/>
      <c r="C71" s="512"/>
      <c r="D71" s="512"/>
      <c r="E71" s="512"/>
      <c r="F71" s="512"/>
      <c r="G71" s="512"/>
      <c r="H71" s="511"/>
      <c r="I71" s="511"/>
      <c r="J71" s="511"/>
      <c r="K71" s="511"/>
      <c r="L71" s="532"/>
      <c r="M71" s="533"/>
    </row>
    <row r="72" spans="1:13" ht="9" customHeight="1">
      <c r="A72" s="516"/>
      <c r="C72" s="512"/>
      <c r="D72" s="512"/>
      <c r="E72" s="512"/>
      <c r="F72" s="512"/>
      <c r="G72" s="512"/>
      <c r="H72" s="511"/>
      <c r="I72" s="511"/>
      <c r="J72" s="511"/>
      <c r="K72" s="511"/>
      <c r="L72" s="532"/>
      <c r="M72" s="533"/>
    </row>
    <row r="73" spans="1:13" ht="9" customHeight="1">
      <c r="A73" s="510"/>
      <c r="C73" s="512"/>
      <c r="D73" s="512"/>
      <c r="E73" s="512"/>
      <c r="F73" s="512"/>
      <c r="G73" s="512"/>
      <c r="H73" s="511"/>
      <c r="I73" s="511"/>
      <c r="J73" s="511"/>
      <c r="K73" s="511"/>
      <c r="L73" s="532"/>
      <c r="M73" s="533"/>
    </row>
    <row r="74" spans="1:13" ht="9" customHeight="1">
      <c r="A74" s="510"/>
      <c r="C74" s="512"/>
      <c r="D74" s="512"/>
      <c r="E74" s="512"/>
      <c r="F74" s="512"/>
      <c r="G74" s="512"/>
      <c r="H74" s="511"/>
      <c r="I74" s="511"/>
      <c r="J74" s="511"/>
      <c r="K74" s="511"/>
      <c r="L74" s="532"/>
      <c r="M74" s="533"/>
    </row>
    <row r="75" spans="1:13" ht="9" customHeight="1">
      <c r="A75" s="510"/>
      <c r="C75" s="412"/>
      <c r="D75" s="412"/>
      <c r="E75" s="412"/>
      <c r="F75" s="412"/>
      <c r="G75" s="412"/>
      <c r="L75" s="130"/>
    </row>
    <row r="76" spans="1:13" ht="9" customHeight="1">
      <c r="A76" s="510"/>
      <c r="C76" s="412"/>
      <c r="D76" s="412"/>
      <c r="E76" s="412"/>
      <c r="F76" s="412"/>
      <c r="G76" s="412"/>
      <c r="L76" s="130"/>
    </row>
    <row r="77" spans="1:13" ht="9" customHeight="1">
      <c r="A77" s="510"/>
      <c r="C77" s="412"/>
      <c r="D77" s="412"/>
      <c r="E77" s="412"/>
      <c r="F77" s="412"/>
      <c r="G77" s="412"/>
      <c r="L77" s="130"/>
    </row>
    <row r="78" spans="1:13" ht="9" customHeight="1">
      <c r="A78" s="510"/>
      <c r="C78" s="412"/>
      <c r="D78" s="412"/>
      <c r="E78" s="412"/>
      <c r="F78" s="412"/>
      <c r="G78" s="412"/>
      <c r="L78" s="130"/>
    </row>
    <row r="79" spans="1:13" ht="9" customHeight="1">
      <c r="A79" s="510"/>
      <c r="C79" s="412"/>
      <c r="D79" s="412"/>
      <c r="E79" s="412"/>
      <c r="F79" s="412"/>
      <c r="G79" s="412"/>
      <c r="L79" s="130"/>
    </row>
    <row r="80" spans="1:13" ht="9" customHeight="1">
      <c r="A80" s="510"/>
      <c r="C80" s="412"/>
      <c r="D80" s="412"/>
      <c r="E80" s="412"/>
      <c r="F80" s="412"/>
      <c r="G80" s="412"/>
      <c r="L80" s="130"/>
    </row>
    <row r="81" spans="1:12" ht="9" customHeight="1">
      <c r="A81" s="514"/>
      <c r="C81" s="412"/>
      <c r="D81" s="412"/>
      <c r="E81" s="412"/>
      <c r="F81" s="412"/>
      <c r="G81" s="412"/>
      <c r="L81" s="130"/>
    </row>
    <row r="82" spans="1:12" ht="9" customHeight="1">
      <c r="A82" s="516"/>
      <c r="C82" s="412"/>
      <c r="D82" s="412"/>
      <c r="E82" s="412"/>
      <c r="F82" s="412"/>
      <c r="G82" s="412"/>
      <c r="L82" s="130"/>
    </row>
    <row r="83" spans="1:12" ht="9" customHeight="1">
      <c r="A83" s="510"/>
      <c r="C83" s="412"/>
      <c r="D83" s="412"/>
      <c r="E83" s="412"/>
      <c r="F83" s="412"/>
      <c r="G83" s="412"/>
      <c r="L83" s="130"/>
    </row>
    <row r="84" spans="1:12" ht="9" customHeight="1">
      <c r="A84" s="510"/>
      <c r="C84" s="412"/>
      <c r="D84" s="412"/>
      <c r="E84" s="412"/>
      <c r="F84" s="412"/>
      <c r="G84" s="412"/>
      <c r="L84" s="130"/>
    </row>
    <row r="85" spans="1:12" ht="9" customHeight="1">
      <c r="A85" s="510"/>
      <c r="C85" s="412"/>
      <c r="D85" s="412"/>
      <c r="E85" s="412"/>
      <c r="F85" s="412"/>
      <c r="G85" s="412"/>
      <c r="L85" s="130"/>
    </row>
    <row r="86" spans="1:12" ht="9" customHeight="1">
      <c r="A86" s="510"/>
      <c r="C86" s="412"/>
      <c r="D86" s="412"/>
      <c r="E86" s="412"/>
      <c r="F86" s="412"/>
      <c r="G86" s="412"/>
      <c r="L86" s="130"/>
    </row>
    <row r="87" spans="1:12" ht="9" customHeight="1">
      <c r="A87" s="510"/>
      <c r="C87" s="412"/>
      <c r="D87" s="412"/>
      <c r="E87" s="412"/>
      <c r="F87" s="412"/>
      <c r="G87" s="412"/>
      <c r="L87" s="130"/>
    </row>
    <row r="88" spans="1:12" ht="9" customHeight="1">
      <c r="A88" s="510"/>
      <c r="C88" s="412"/>
      <c r="D88" s="412"/>
      <c r="E88" s="412"/>
      <c r="F88" s="412"/>
      <c r="G88" s="412"/>
      <c r="L88" s="130"/>
    </row>
    <row r="89" spans="1:12" ht="9" customHeight="1">
      <c r="A89" s="510"/>
      <c r="C89" s="412"/>
      <c r="D89" s="412"/>
      <c r="E89" s="412"/>
      <c r="F89" s="412"/>
      <c r="G89" s="412"/>
      <c r="L89" s="130"/>
    </row>
    <row r="90" spans="1:12" ht="9" customHeight="1">
      <c r="A90" s="510"/>
      <c r="C90" s="412"/>
      <c r="D90" s="412"/>
      <c r="E90" s="412"/>
      <c r="F90" s="412"/>
      <c r="G90" s="412"/>
      <c r="L90" s="130"/>
    </row>
    <row r="91" spans="1:12" ht="9" customHeight="1">
      <c r="A91" s="510"/>
      <c r="C91" s="412"/>
      <c r="D91" s="412"/>
      <c r="E91" s="412"/>
      <c r="F91" s="412"/>
      <c r="G91" s="412"/>
      <c r="L91" s="130"/>
    </row>
    <row r="92" spans="1:12" ht="9" customHeight="1">
      <c r="A92" s="516"/>
      <c r="C92" s="412"/>
      <c r="D92" s="412"/>
      <c r="E92" s="412"/>
      <c r="F92" s="412"/>
      <c r="G92" s="412"/>
      <c r="L92" s="130"/>
    </row>
    <row r="93" spans="1:12" ht="9" customHeight="1">
      <c r="A93" s="510"/>
      <c r="C93" s="412"/>
      <c r="D93" s="412"/>
      <c r="E93" s="412"/>
      <c r="F93" s="412"/>
      <c r="G93" s="412"/>
      <c r="L93" s="130"/>
    </row>
    <row r="94" spans="1:12" ht="9" customHeight="1">
      <c r="A94" s="510"/>
      <c r="C94" s="412"/>
      <c r="D94" s="412"/>
      <c r="E94" s="412"/>
      <c r="F94" s="412"/>
      <c r="G94" s="412"/>
      <c r="L94" s="130"/>
    </row>
    <row r="95" spans="1:12" ht="9" customHeight="1">
      <c r="A95" s="510"/>
      <c r="C95" s="412"/>
      <c r="D95" s="412"/>
      <c r="E95" s="412"/>
      <c r="F95" s="412"/>
      <c r="G95" s="412"/>
      <c r="L95" s="130"/>
    </row>
    <row r="96" spans="1:12">
      <c r="A96" s="517"/>
      <c r="C96" s="412"/>
      <c r="D96" s="412"/>
      <c r="E96" s="412"/>
      <c r="F96" s="412"/>
      <c r="G96" s="412"/>
      <c r="L96" s="130"/>
    </row>
    <row r="97" spans="1:12">
      <c r="A97" s="517"/>
      <c r="C97" s="412"/>
      <c r="D97" s="412"/>
      <c r="E97" s="412"/>
      <c r="F97" s="412"/>
      <c r="G97" s="412"/>
      <c r="L97" s="130"/>
    </row>
    <row r="98" spans="1:12">
      <c r="A98" s="517"/>
      <c r="C98" s="412"/>
      <c r="D98" s="412"/>
      <c r="E98" s="412"/>
      <c r="F98" s="412"/>
      <c r="G98" s="412"/>
      <c r="L98" s="130"/>
    </row>
    <row r="99" spans="1:12">
      <c r="A99" s="517"/>
      <c r="C99" s="412"/>
      <c r="D99" s="412"/>
      <c r="E99" s="412"/>
      <c r="F99" s="412"/>
      <c r="G99" s="412"/>
      <c r="L99" s="130"/>
    </row>
    <row r="100" spans="1:12">
      <c r="A100" s="517"/>
      <c r="C100" s="412"/>
      <c r="D100" s="412"/>
      <c r="E100" s="412"/>
      <c r="F100" s="412"/>
      <c r="G100" s="412"/>
      <c r="L100" s="130"/>
    </row>
    <row r="101" spans="1:12">
      <c r="A101" s="517"/>
      <c r="C101" s="412"/>
      <c r="D101" s="412"/>
      <c r="E101" s="412"/>
      <c r="F101" s="412"/>
      <c r="G101" s="412"/>
      <c r="L101" s="130"/>
    </row>
    <row r="102" spans="1:12">
      <c r="A102" s="517"/>
      <c r="C102" s="412"/>
      <c r="D102" s="412"/>
      <c r="E102" s="412"/>
      <c r="F102" s="412"/>
      <c r="G102" s="412"/>
      <c r="L102" s="130"/>
    </row>
    <row r="103" spans="1:12" ht="15.75">
      <c r="A103" s="518"/>
      <c r="C103" s="412"/>
      <c r="D103" s="412"/>
      <c r="E103" s="412"/>
      <c r="F103" s="412"/>
      <c r="G103" s="412"/>
      <c r="L103" s="130"/>
    </row>
    <row r="104" spans="1:12" ht="15.75">
      <c r="A104" s="518"/>
      <c r="C104" s="412"/>
      <c r="D104" s="412"/>
      <c r="E104" s="412"/>
      <c r="F104" s="412"/>
      <c r="G104" s="412"/>
      <c r="L104" s="130"/>
    </row>
    <row r="105" spans="1:12" ht="15.75">
      <c r="A105" s="518"/>
      <c r="C105" s="412"/>
      <c r="D105" s="412"/>
      <c r="E105" s="412"/>
      <c r="F105" s="412"/>
      <c r="G105" s="412"/>
      <c r="L105" s="130"/>
    </row>
    <row r="106" spans="1:12" ht="15.75">
      <c r="A106" s="518"/>
      <c r="C106" s="412"/>
      <c r="D106" s="412"/>
      <c r="E106" s="412"/>
      <c r="F106" s="412"/>
      <c r="G106" s="412"/>
      <c r="L106" s="130"/>
    </row>
    <row r="107" spans="1:12" ht="15.75">
      <c r="A107" s="518"/>
      <c r="C107" s="412"/>
      <c r="D107" s="412"/>
      <c r="E107" s="412"/>
      <c r="F107" s="412"/>
      <c r="G107" s="412"/>
      <c r="L107" s="130"/>
    </row>
    <row r="108" spans="1:12" ht="15.75">
      <c r="A108" s="518"/>
      <c r="C108" s="412"/>
      <c r="D108" s="412"/>
      <c r="E108" s="412"/>
      <c r="F108" s="412"/>
      <c r="G108" s="412"/>
      <c r="L108" s="130"/>
    </row>
    <row r="109" spans="1:12" ht="15.75">
      <c r="A109" s="518"/>
      <c r="C109" s="412"/>
      <c r="D109" s="412"/>
      <c r="E109" s="412"/>
      <c r="F109" s="412"/>
      <c r="G109" s="412"/>
      <c r="L109" s="130"/>
    </row>
    <row r="110" spans="1:12" ht="15.75">
      <c r="A110" s="518"/>
      <c r="C110" s="412"/>
      <c r="D110" s="412"/>
      <c r="E110" s="412"/>
      <c r="F110" s="412"/>
      <c r="G110" s="412"/>
      <c r="L110" s="130"/>
    </row>
    <row r="111" spans="1:12" ht="15.75">
      <c r="A111" s="518"/>
      <c r="C111" s="412"/>
      <c r="D111" s="412"/>
      <c r="E111" s="412"/>
      <c r="F111" s="412"/>
      <c r="G111" s="412"/>
      <c r="L111" s="130"/>
    </row>
    <row r="112" spans="1:12" ht="15.75">
      <c r="A112" s="518"/>
      <c r="C112" s="412"/>
      <c r="D112" s="412"/>
      <c r="E112" s="412"/>
      <c r="F112" s="412"/>
      <c r="G112" s="412"/>
      <c r="L112" s="130"/>
    </row>
    <row r="113" spans="1:12" ht="15.75">
      <c r="A113" s="518"/>
      <c r="C113" s="412"/>
      <c r="D113" s="412"/>
      <c r="E113" s="412"/>
      <c r="F113" s="412"/>
      <c r="G113" s="412"/>
      <c r="L113" s="130"/>
    </row>
    <row r="114" spans="1:12" ht="15.75">
      <c r="A114" s="518"/>
      <c r="C114" s="412"/>
      <c r="D114" s="412"/>
      <c r="E114" s="412"/>
      <c r="F114" s="412"/>
      <c r="G114" s="412"/>
      <c r="L114" s="130"/>
    </row>
    <row r="115" spans="1:12" ht="15.75">
      <c r="A115" s="518"/>
      <c r="C115" s="412"/>
      <c r="D115" s="412"/>
      <c r="E115" s="412"/>
      <c r="F115" s="412"/>
      <c r="G115" s="412"/>
      <c r="L115" s="130"/>
    </row>
    <row r="116" spans="1:12" ht="15.75">
      <c r="A116" s="518"/>
      <c r="C116" s="412"/>
      <c r="D116" s="412"/>
      <c r="E116" s="412"/>
      <c r="F116" s="412"/>
      <c r="G116" s="412"/>
      <c r="L116" s="130"/>
    </row>
    <row r="117" spans="1:12" ht="15.75">
      <c r="A117" s="518"/>
      <c r="C117" s="412"/>
      <c r="D117" s="412"/>
      <c r="E117" s="412"/>
      <c r="F117" s="412"/>
      <c r="G117" s="412"/>
      <c r="L117" s="130"/>
    </row>
    <row r="118" spans="1:12" ht="15.75">
      <c r="A118" s="518"/>
      <c r="C118" s="412"/>
      <c r="D118" s="412"/>
      <c r="E118" s="412"/>
      <c r="F118" s="412"/>
      <c r="G118" s="412"/>
      <c r="L118" s="130"/>
    </row>
    <row r="119" spans="1:12" ht="15.75">
      <c r="A119" s="518"/>
      <c r="C119" s="412"/>
      <c r="D119" s="412"/>
      <c r="E119" s="412"/>
      <c r="F119" s="412"/>
      <c r="G119" s="412"/>
      <c r="L119" s="130"/>
    </row>
    <row r="120" spans="1:12" ht="15.75">
      <c r="A120" s="518"/>
      <c r="C120" s="412"/>
      <c r="D120" s="412"/>
      <c r="E120" s="412"/>
      <c r="F120" s="412"/>
      <c r="G120" s="412"/>
      <c r="L120" s="130"/>
    </row>
    <row r="121" spans="1:12" ht="15.75">
      <c r="A121" s="518"/>
      <c r="C121" s="412"/>
      <c r="D121" s="412"/>
      <c r="E121" s="412"/>
      <c r="F121" s="412"/>
      <c r="G121" s="412"/>
      <c r="L121" s="130"/>
    </row>
    <row r="122" spans="1:12" ht="15.75">
      <c r="A122" s="518"/>
      <c r="C122" s="412"/>
      <c r="D122" s="412"/>
      <c r="E122" s="412"/>
      <c r="F122" s="412"/>
      <c r="G122" s="412"/>
      <c r="L122" s="130"/>
    </row>
    <row r="123" spans="1:12" ht="15.75">
      <c r="A123" s="518"/>
      <c r="C123" s="412"/>
      <c r="D123" s="412"/>
      <c r="E123" s="412"/>
      <c r="F123" s="412"/>
      <c r="G123" s="412"/>
      <c r="L123" s="130"/>
    </row>
    <row r="124" spans="1:12" ht="15.75">
      <c r="A124" s="518"/>
      <c r="C124" s="412"/>
      <c r="D124" s="412"/>
      <c r="E124" s="412"/>
      <c r="F124" s="412"/>
      <c r="G124" s="412"/>
      <c r="L124" s="130"/>
    </row>
    <row r="125" spans="1:12" ht="15.75">
      <c r="A125" s="518"/>
      <c r="C125" s="412"/>
      <c r="D125" s="412"/>
      <c r="E125" s="412"/>
      <c r="F125" s="412"/>
      <c r="G125" s="412"/>
      <c r="L125" s="130"/>
    </row>
    <row r="126" spans="1:12" ht="15.75">
      <c r="A126" s="518"/>
      <c r="C126" s="412"/>
      <c r="D126" s="412"/>
      <c r="E126" s="412"/>
      <c r="F126" s="412"/>
      <c r="G126" s="412"/>
      <c r="L126" s="130"/>
    </row>
    <row r="127" spans="1:12" ht="15.75">
      <c r="A127" s="518"/>
      <c r="C127" s="412"/>
      <c r="D127" s="412"/>
      <c r="E127" s="412"/>
      <c r="F127" s="412"/>
      <c r="G127" s="412"/>
      <c r="L127" s="130"/>
    </row>
    <row r="128" spans="1:12" ht="15.75">
      <c r="A128" s="518"/>
      <c r="C128" s="412"/>
      <c r="D128" s="412"/>
      <c r="E128" s="412"/>
      <c r="F128" s="412"/>
      <c r="G128" s="412"/>
      <c r="L128" s="130"/>
    </row>
    <row r="129" spans="1:12" ht="15.75">
      <c r="A129" s="518"/>
      <c r="C129" s="412"/>
      <c r="D129" s="412"/>
      <c r="E129" s="412"/>
      <c r="F129" s="412"/>
      <c r="G129" s="412"/>
      <c r="L129" s="130"/>
    </row>
    <row r="130" spans="1:12" ht="15.75">
      <c r="A130" s="518"/>
      <c r="C130" s="412"/>
      <c r="D130" s="412"/>
      <c r="E130" s="412"/>
      <c r="F130" s="412"/>
      <c r="G130" s="412"/>
      <c r="L130" s="130"/>
    </row>
    <row r="131" spans="1:12" ht="15.75">
      <c r="A131" s="518"/>
      <c r="C131" s="412"/>
      <c r="D131" s="412"/>
      <c r="E131" s="412"/>
      <c r="F131" s="412"/>
      <c r="G131" s="412"/>
      <c r="L131" s="130"/>
    </row>
    <row r="132" spans="1:12" ht="15.75">
      <c r="A132" s="518"/>
      <c r="C132" s="412"/>
      <c r="D132" s="412"/>
      <c r="E132" s="412"/>
      <c r="F132" s="412"/>
      <c r="G132" s="412"/>
      <c r="L132" s="130"/>
    </row>
    <row r="133" spans="1:12" ht="15.75">
      <c r="A133" s="518"/>
      <c r="C133" s="412"/>
      <c r="D133" s="412"/>
      <c r="E133" s="412"/>
      <c r="F133" s="412"/>
      <c r="G133" s="412"/>
      <c r="L133" s="130"/>
    </row>
    <row r="134" spans="1:12" ht="15.75">
      <c r="A134" s="518"/>
      <c r="C134" s="412"/>
      <c r="D134" s="412"/>
      <c r="E134" s="412"/>
      <c r="F134" s="412"/>
      <c r="G134" s="412"/>
      <c r="L134" s="130"/>
    </row>
    <row r="135" spans="1:12" ht="15.75">
      <c r="A135" s="518"/>
      <c r="C135" s="412"/>
      <c r="D135" s="412"/>
      <c r="E135" s="412"/>
      <c r="F135" s="412"/>
      <c r="G135" s="412"/>
      <c r="L135" s="130"/>
    </row>
    <row r="136" spans="1:12" ht="15.75">
      <c r="A136" s="518"/>
      <c r="C136" s="412"/>
      <c r="D136" s="412"/>
      <c r="E136" s="412"/>
      <c r="F136" s="412"/>
      <c r="G136" s="412"/>
      <c r="L136" s="130"/>
    </row>
    <row r="137" spans="1:12" ht="15.75">
      <c r="A137" s="518"/>
      <c r="C137" s="412"/>
      <c r="D137" s="412"/>
      <c r="E137" s="412"/>
      <c r="F137" s="412"/>
      <c r="G137" s="412"/>
      <c r="L137" s="130"/>
    </row>
    <row r="138" spans="1:12" ht="15.75">
      <c r="A138" s="518"/>
      <c r="C138" s="412"/>
      <c r="D138" s="412"/>
      <c r="E138" s="412"/>
      <c r="F138" s="412"/>
      <c r="G138" s="412"/>
      <c r="L138" s="130"/>
    </row>
    <row r="139" spans="1:12" ht="15.75">
      <c r="A139" s="518"/>
      <c r="C139" s="412"/>
      <c r="D139" s="412"/>
      <c r="E139" s="412"/>
      <c r="F139" s="412"/>
      <c r="G139" s="412"/>
      <c r="L139" s="130"/>
    </row>
    <row r="140" spans="1:12" ht="15.75">
      <c r="A140" s="518"/>
      <c r="C140" s="412"/>
      <c r="D140" s="412"/>
      <c r="E140" s="412"/>
      <c r="F140" s="412"/>
      <c r="G140" s="412"/>
      <c r="L140" s="130"/>
    </row>
    <row r="141" spans="1:12" ht="15.75">
      <c r="A141" s="518"/>
      <c r="C141" s="412"/>
      <c r="D141" s="412"/>
      <c r="E141" s="412"/>
      <c r="F141" s="412"/>
      <c r="G141" s="412"/>
      <c r="L141" s="130"/>
    </row>
    <row r="142" spans="1:12" ht="15.75">
      <c r="A142" s="518"/>
      <c r="C142" s="412"/>
      <c r="D142" s="412"/>
      <c r="E142" s="412"/>
      <c r="F142" s="412"/>
      <c r="G142" s="412"/>
      <c r="L142" s="130"/>
    </row>
    <row r="143" spans="1:12" ht="15.75">
      <c r="A143" s="518"/>
      <c r="C143" s="412"/>
      <c r="D143" s="412"/>
      <c r="E143" s="412"/>
      <c r="F143" s="412"/>
      <c r="G143" s="412"/>
      <c r="L143" s="130"/>
    </row>
    <row r="144" spans="1:12" ht="15.75">
      <c r="A144" s="518"/>
      <c r="C144" s="412"/>
      <c r="D144" s="412"/>
      <c r="E144" s="412"/>
      <c r="F144" s="412"/>
      <c r="G144" s="412"/>
      <c r="L144" s="130"/>
    </row>
    <row r="145" spans="1:12" ht="15.75">
      <c r="A145" s="518"/>
      <c r="C145" s="412"/>
      <c r="D145" s="412"/>
      <c r="E145" s="412"/>
      <c r="F145" s="412"/>
      <c r="G145" s="412"/>
      <c r="L145" s="130"/>
    </row>
    <row r="146" spans="1:12" ht="15.75">
      <c r="A146" s="518"/>
      <c r="C146" s="412"/>
      <c r="D146" s="412"/>
      <c r="E146" s="412"/>
      <c r="F146" s="412"/>
      <c r="G146" s="412"/>
      <c r="L146" s="130"/>
    </row>
    <row r="147" spans="1:12" ht="15.75">
      <c r="A147" s="518"/>
      <c r="C147" s="412"/>
      <c r="D147" s="412"/>
      <c r="E147" s="412"/>
      <c r="F147" s="412"/>
      <c r="G147" s="412"/>
      <c r="L147" s="130"/>
    </row>
    <row r="148" spans="1:12" ht="15.75">
      <c r="A148" s="518"/>
      <c r="C148" s="412"/>
      <c r="D148" s="412"/>
      <c r="E148" s="412"/>
      <c r="F148" s="412"/>
      <c r="G148" s="412"/>
      <c r="L148" s="130"/>
    </row>
    <row r="149" spans="1:12" ht="15.75">
      <c r="A149" s="518"/>
      <c r="C149" s="412"/>
      <c r="D149" s="412"/>
      <c r="E149" s="412"/>
      <c r="F149" s="412"/>
      <c r="G149" s="412"/>
      <c r="L149" s="130"/>
    </row>
    <row r="150" spans="1:12" ht="15.75">
      <c r="A150" s="518"/>
      <c r="C150" s="412"/>
      <c r="D150" s="412"/>
      <c r="E150" s="412"/>
      <c r="F150" s="412"/>
      <c r="G150" s="412"/>
      <c r="L150" s="130"/>
    </row>
    <row r="151" spans="1:12" ht="15.75">
      <c r="A151" s="518"/>
      <c r="C151" s="412"/>
      <c r="D151" s="412"/>
      <c r="E151" s="412"/>
      <c r="F151" s="412"/>
      <c r="G151" s="412"/>
      <c r="L151" s="130"/>
    </row>
    <row r="152" spans="1:12" ht="15.75">
      <c r="A152" s="518"/>
      <c r="C152" s="412"/>
      <c r="D152" s="412"/>
      <c r="E152" s="412"/>
      <c r="F152" s="412"/>
      <c r="G152" s="412"/>
      <c r="L152" s="130"/>
    </row>
    <row r="153" spans="1:12" ht="15.75">
      <c r="A153" s="518"/>
      <c r="C153" s="412"/>
      <c r="D153" s="412"/>
      <c r="E153" s="412"/>
      <c r="F153" s="412"/>
      <c r="G153" s="412"/>
      <c r="L153" s="130"/>
    </row>
    <row r="154" spans="1:12" ht="15.75">
      <c r="A154" s="518"/>
      <c r="C154" s="412"/>
      <c r="D154" s="412"/>
      <c r="E154" s="412"/>
      <c r="F154" s="412"/>
      <c r="G154" s="412"/>
      <c r="L154" s="130"/>
    </row>
    <row r="155" spans="1:12" ht="15.75">
      <c r="A155" s="518"/>
      <c r="C155" s="412"/>
      <c r="D155" s="412"/>
      <c r="E155" s="412"/>
      <c r="F155" s="412"/>
      <c r="G155" s="412"/>
      <c r="L155" s="130"/>
    </row>
    <row r="156" spans="1:12" ht="15.75">
      <c r="A156" s="518"/>
      <c r="C156" s="412"/>
      <c r="D156" s="412"/>
      <c r="E156" s="412"/>
      <c r="F156" s="412"/>
      <c r="G156" s="412"/>
      <c r="L156" s="130"/>
    </row>
    <row r="157" spans="1:12" ht="15.75">
      <c r="A157" s="518"/>
      <c r="C157" s="412"/>
      <c r="D157" s="412"/>
      <c r="E157" s="412"/>
      <c r="F157" s="412"/>
      <c r="G157" s="412"/>
      <c r="L157" s="130"/>
    </row>
    <row r="158" spans="1:12" ht="15.75">
      <c r="A158" s="518"/>
      <c r="C158" s="412"/>
      <c r="D158" s="412"/>
      <c r="E158" s="412"/>
      <c r="F158" s="412"/>
      <c r="G158" s="412"/>
      <c r="L158" s="130"/>
    </row>
    <row r="159" spans="1:12" ht="15.75">
      <c r="A159" s="518"/>
      <c r="C159" s="412"/>
      <c r="D159" s="412"/>
      <c r="E159" s="412"/>
      <c r="F159" s="412"/>
      <c r="G159" s="412"/>
      <c r="L159" s="130"/>
    </row>
    <row r="160" spans="1:12" ht="15.75">
      <c r="A160" s="518"/>
      <c r="C160" s="412"/>
      <c r="D160" s="412"/>
      <c r="E160" s="412"/>
      <c r="F160" s="412"/>
      <c r="G160" s="412"/>
      <c r="L160" s="130"/>
    </row>
    <row r="161" spans="1:12" ht="15.75">
      <c r="A161" s="518"/>
      <c r="C161" s="412"/>
      <c r="D161" s="412"/>
      <c r="E161" s="412"/>
      <c r="F161" s="412"/>
      <c r="G161" s="412"/>
      <c r="L161" s="130"/>
    </row>
    <row r="162" spans="1:12" ht="15.75">
      <c r="A162" s="518"/>
      <c r="C162" s="412"/>
      <c r="D162" s="412"/>
      <c r="E162" s="412"/>
      <c r="F162" s="412"/>
      <c r="G162" s="412"/>
      <c r="L162" s="130"/>
    </row>
    <row r="163" spans="1:12" ht="15.75">
      <c r="A163" s="518"/>
      <c r="C163" s="412"/>
      <c r="D163" s="412"/>
      <c r="E163" s="412"/>
      <c r="F163" s="412"/>
      <c r="G163" s="412"/>
      <c r="L163" s="130"/>
    </row>
    <row r="164" spans="1:12" ht="15.75">
      <c r="A164" s="518"/>
      <c r="C164" s="412"/>
      <c r="D164" s="412"/>
      <c r="E164" s="412"/>
      <c r="F164" s="412"/>
      <c r="G164" s="412"/>
      <c r="L164" s="130"/>
    </row>
    <row r="165" spans="1:12" ht="15.75">
      <c r="A165" s="518"/>
      <c r="C165" s="412"/>
      <c r="D165" s="412"/>
      <c r="E165" s="412"/>
      <c r="F165" s="412"/>
      <c r="G165" s="412"/>
      <c r="L165" s="130"/>
    </row>
    <row r="166" spans="1:12" ht="15.75">
      <c r="A166" s="518"/>
      <c r="C166" s="412"/>
      <c r="D166" s="412"/>
      <c r="E166" s="412"/>
      <c r="F166" s="412"/>
      <c r="G166" s="412"/>
      <c r="L166" s="130"/>
    </row>
    <row r="167" spans="1:12" ht="15.75">
      <c r="A167" s="518"/>
      <c r="C167" s="412"/>
      <c r="D167" s="412"/>
      <c r="E167" s="412"/>
      <c r="F167" s="412"/>
      <c r="G167" s="412"/>
      <c r="L167" s="130"/>
    </row>
    <row r="168" spans="1:12" ht="15.75">
      <c r="A168" s="518"/>
      <c r="C168" s="412"/>
      <c r="D168" s="412"/>
      <c r="E168" s="412"/>
      <c r="F168" s="412"/>
      <c r="G168" s="412"/>
      <c r="L168" s="130"/>
    </row>
    <row r="169" spans="1:12" ht="15.75">
      <c r="A169" s="518"/>
      <c r="C169" s="412"/>
      <c r="D169" s="412"/>
      <c r="E169" s="412"/>
      <c r="F169" s="412"/>
      <c r="G169" s="412"/>
      <c r="L169" s="130"/>
    </row>
    <row r="170" spans="1:12" ht="15.75">
      <c r="A170" s="518"/>
      <c r="C170" s="412"/>
      <c r="D170" s="412"/>
      <c r="E170" s="412"/>
      <c r="F170" s="412"/>
      <c r="G170" s="412"/>
      <c r="L170" s="130"/>
    </row>
    <row r="171" spans="1:12" ht="15.75">
      <c r="A171" s="518"/>
      <c r="C171" s="412"/>
      <c r="D171" s="412"/>
      <c r="E171" s="412"/>
      <c r="F171" s="412"/>
      <c r="G171" s="412"/>
      <c r="L171" s="130"/>
    </row>
    <row r="172" spans="1:12" ht="15.75">
      <c r="A172" s="518"/>
      <c r="C172" s="412"/>
      <c r="D172" s="412"/>
      <c r="E172" s="412"/>
      <c r="F172" s="412"/>
      <c r="G172" s="412"/>
      <c r="L172" s="130"/>
    </row>
    <row r="173" spans="1:12" ht="15.75">
      <c r="A173" s="518"/>
      <c r="C173" s="412"/>
      <c r="D173" s="412"/>
      <c r="E173" s="412"/>
      <c r="F173" s="412"/>
      <c r="G173" s="412"/>
      <c r="L173" s="130"/>
    </row>
    <row r="174" spans="1:12" ht="15.75">
      <c r="A174" s="518"/>
      <c r="C174" s="412"/>
      <c r="D174" s="412"/>
      <c r="E174" s="412"/>
      <c r="F174" s="412"/>
      <c r="G174" s="412"/>
      <c r="L174" s="130"/>
    </row>
    <row r="175" spans="1:12" ht="15.75">
      <c r="A175" s="518"/>
      <c r="C175" s="412"/>
      <c r="D175" s="412"/>
      <c r="E175" s="412"/>
      <c r="F175" s="412"/>
      <c r="G175" s="412"/>
      <c r="L175" s="130"/>
    </row>
    <row r="176" spans="1:12" ht="15.75">
      <c r="A176" s="518"/>
      <c r="C176" s="412"/>
      <c r="D176" s="412"/>
      <c r="E176" s="412"/>
      <c r="F176" s="412"/>
      <c r="G176" s="412"/>
      <c r="L176" s="130"/>
    </row>
    <row r="177" spans="1:12" ht="15.75">
      <c r="A177" s="518"/>
      <c r="C177" s="412"/>
      <c r="D177" s="412"/>
      <c r="E177" s="412"/>
      <c r="F177" s="412"/>
      <c r="G177" s="412"/>
      <c r="L177" s="130"/>
    </row>
    <row r="178" spans="1:12" ht="15.75">
      <c r="A178" s="518"/>
      <c r="C178" s="412"/>
      <c r="D178" s="412"/>
      <c r="E178" s="412"/>
      <c r="F178" s="412"/>
      <c r="G178" s="412"/>
      <c r="L178" s="130"/>
    </row>
    <row r="179" spans="1:12" ht="15.75">
      <c r="A179" s="518"/>
      <c r="C179" s="412"/>
      <c r="D179" s="412"/>
      <c r="E179" s="412"/>
      <c r="F179" s="412"/>
      <c r="G179" s="412"/>
      <c r="L179" s="130"/>
    </row>
    <row r="180" spans="1:12" ht="15.75">
      <c r="A180" s="518"/>
      <c r="C180" s="412"/>
      <c r="D180" s="412"/>
      <c r="E180" s="412"/>
      <c r="F180" s="412"/>
      <c r="G180" s="412"/>
      <c r="L180" s="130"/>
    </row>
    <row r="181" spans="1:12" ht="15.75">
      <c r="A181" s="518"/>
      <c r="C181" s="412"/>
      <c r="D181" s="412"/>
      <c r="E181" s="412"/>
      <c r="F181" s="412"/>
      <c r="G181" s="412"/>
      <c r="L181" s="130"/>
    </row>
    <row r="182" spans="1:12" ht="15.75">
      <c r="A182" s="518"/>
      <c r="C182" s="412"/>
      <c r="D182" s="412"/>
      <c r="E182" s="412"/>
      <c r="F182" s="412"/>
      <c r="G182" s="412"/>
      <c r="L182" s="130"/>
    </row>
    <row r="183" spans="1:12" ht="15.75">
      <c r="A183" s="518"/>
      <c r="C183" s="412"/>
      <c r="D183" s="412"/>
      <c r="E183" s="412"/>
      <c r="F183" s="412"/>
      <c r="G183" s="412"/>
      <c r="L183" s="130"/>
    </row>
    <row r="184" spans="1:12" ht="15.75">
      <c r="A184" s="518"/>
      <c r="C184" s="412"/>
      <c r="D184" s="412"/>
      <c r="E184" s="412"/>
      <c r="F184" s="412"/>
      <c r="G184" s="412"/>
      <c r="L184" s="130"/>
    </row>
    <row r="185" spans="1:12" ht="15.75">
      <c r="A185" s="518"/>
      <c r="C185" s="412"/>
      <c r="D185" s="412"/>
      <c r="E185" s="412"/>
      <c r="F185" s="412"/>
      <c r="G185" s="412"/>
      <c r="L185" s="130"/>
    </row>
    <row r="186" spans="1:12" ht="15.75">
      <c r="A186" s="518"/>
      <c r="C186" s="412"/>
      <c r="D186" s="412"/>
      <c r="E186" s="412"/>
      <c r="F186" s="412"/>
      <c r="G186" s="412"/>
      <c r="L186" s="130"/>
    </row>
    <row r="187" spans="1:12" ht="15.75">
      <c r="A187" s="518"/>
      <c r="C187" s="412"/>
      <c r="D187" s="412"/>
      <c r="E187" s="412"/>
      <c r="F187" s="412"/>
      <c r="G187" s="412"/>
      <c r="L187" s="130"/>
    </row>
    <row r="188" spans="1:12" ht="15.75">
      <c r="A188" s="518"/>
      <c r="C188" s="412"/>
      <c r="D188" s="412"/>
      <c r="E188" s="412"/>
      <c r="F188" s="412"/>
      <c r="G188" s="412"/>
      <c r="L188" s="130"/>
    </row>
    <row r="189" spans="1:12" ht="15.75">
      <c r="A189" s="518"/>
      <c r="C189" s="412"/>
      <c r="D189" s="412"/>
      <c r="E189" s="412"/>
      <c r="F189" s="412"/>
      <c r="G189" s="412"/>
      <c r="L189" s="130"/>
    </row>
    <row r="190" spans="1:12" ht="15.75">
      <c r="A190" s="518"/>
      <c r="C190" s="412"/>
      <c r="D190" s="412"/>
      <c r="E190" s="412"/>
      <c r="F190" s="412"/>
      <c r="G190" s="412"/>
      <c r="L190" s="130"/>
    </row>
    <row r="191" spans="1:12" ht="15.75">
      <c r="A191" s="518"/>
      <c r="C191" s="412"/>
      <c r="D191" s="412"/>
      <c r="E191" s="412"/>
      <c r="F191" s="412"/>
      <c r="G191" s="412"/>
      <c r="L191" s="130"/>
    </row>
    <row r="192" spans="1:12" ht="15.75">
      <c r="A192" s="518"/>
      <c r="C192" s="412"/>
      <c r="D192" s="412"/>
      <c r="E192" s="412"/>
      <c r="F192" s="412"/>
      <c r="G192" s="412"/>
      <c r="L192" s="130"/>
    </row>
    <row r="193" spans="1:12" ht="15.75">
      <c r="A193" s="518"/>
      <c r="C193" s="412"/>
      <c r="D193" s="412"/>
      <c r="E193" s="412"/>
      <c r="F193" s="412"/>
      <c r="G193" s="412"/>
      <c r="L193" s="130"/>
    </row>
    <row r="194" spans="1:12" ht="15.75">
      <c r="A194" s="414"/>
      <c r="C194" s="412"/>
      <c r="D194" s="412"/>
      <c r="E194" s="412"/>
      <c r="F194" s="412"/>
      <c r="G194" s="412"/>
      <c r="L194" s="130"/>
    </row>
    <row r="195" spans="1:12" ht="15.75">
      <c r="A195" s="414"/>
      <c r="C195" s="412"/>
      <c r="D195" s="412"/>
      <c r="E195" s="412"/>
      <c r="F195" s="412"/>
      <c r="G195" s="412"/>
      <c r="L195" s="130"/>
    </row>
    <row r="196" spans="1:12" ht="15.75">
      <c r="A196" s="414"/>
      <c r="C196" s="412"/>
      <c r="D196" s="412"/>
      <c r="E196" s="412"/>
      <c r="F196" s="412"/>
      <c r="G196" s="412"/>
      <c r="L196" s="130"/>
    </row>
    <row r="197" spans="1:12" ht="15.75">
      <c r="A197" s="414"/>
      <c r="C197" s="412"/>
      <c r="D197" s="412"/>
      <c r="E197" s="412"/>
      <c r="F197" s="412"/>
      <c r="G197" s="412"/>
    </row>
    <row r="198" spans="1:12" ht="15.75">
      <c r="A198" s="414"/>
      <c r="C198" s="412"/>
      <c r="D198" s="412"/>
      <c r="E198" s="412"/>
      <c r="F198" s="412"/>
      <c r="G198" s="412"/>
    </row>
    <row r="199" spans="1:12" ht="15.75">
      <c r="A199" s="414"/>
      <c r="C199" s="412"/>
      <c r="D199" s="412"/>
      <c r="E199" s="412"/>
      <c r="F199" s="412"/>
      <c r="G199" s="412"/>
    </row>
    <row r="200" spans="1:12" ht="15.75">
      <c r="A200" s="414"/>
      <c r="C200" s="412"/>
      <c r="D200" s="412"/>
      <c r="E200" s="412"/>
      <c r="F200" s="412"/>
      <c r="G200" s="412"/>
    </row>
    <row r="201" spans="1:12" ht="15.75">
      <c r="A201" s="414"/>
      <c r="C201" s="412"/>
      <c r="D201" s="412"/>
      <c r="E201" s="412"/>
      <c r="F201" s="412"/>
      <c r="G201" s="412"/>
    </row>
    <row r="202" spans="1:12" ht="15.75">
      <c r="A202" s="414"/>
      <c r="C202" s="412"/>
      <c r="D202" s="412"/>
      <c r="E202" s="412"/>
      <c r="F202" s="412"/>
      <c r="G202" s="412"/>
    </row>
    <row r="203" spans="1:12" ht="15.75">
      <c r="A203" s="414"/>
      <c r="C203" s="412"/>
      <c r="D203" s="412"/>
      <c r="E203" s="412"/>
      <c r="F203" s="412"/>
      <c r="G203" s="412"/>
    </row>
    <row r="204" spans="1:12" ht="15.75">
      <c r="A204" s="414"/>
      <c r="C204" s="412"/>
      <c r="D204" s="412"/>
      <c r="E204" s="412"/>
      <c r="F204" s="412"/>
      <c r="G204" s="412"/>
    </row>
    <row r="205" spans="1:12" ht="15.75">
      <c r="A205" s="414"/>
      <c r="C205" s="412"/>
      <c r="D205" s="412"/>
      <c r="E205" s="412"/>
      <c r="F205" s="412"/>
      <c r="G205" s="412"/>
    </row>
    <row r="206" spans="1:12" ht="15.75">
      <c r="A206" s="414"/>
      <c r="C206" s="412"/>
      <c r="D206" s="412"/>
      <c r="E206" s="412"/>
      <c r="F206" s="412"/>
      <c r="G206" s="412"/>
    </row>
    <row r="207" spans="1:12" ht="15.75">
      <c r="A207" s="414"/>
      <c r="C207" s="412"/>
      <c r="D207" s="412"/>
      <c r="E207" s="412"/>
      <c r="F207" s="412"/>
      <c r="G207" s="412"/>
    </row>
    <row r="208" spans="1:12"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M1"/>
    <mergeCell ref="A2:M2"/>
    <mergeCell ref="A3:M3"/>
    <mergeCell ref="A4:M4"/>
    <mergeCell ref="A5:M5"/>
    <mergeCell ref="A43:M43"/>
  </mergeCells>
  <pageMargins left="0.93" right="0.54" top="0.61" bottom="0.7" header="0.5" footer="0.5"/>
  <pageSetup scale="46"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649"/>
  <sheetViews>
    <sheetView zoomScale="75" workbookViewId="0">
      <selection activeCell="H17" sqref="H17"/>
    </sheetView>
  </sheetViews>
  <sheetFormatPr defaultRowHeight="12.75"/>
  <cols>
    <col min="1" max="1" width="39.42578125" style="286" customWidth="1"/>
    <col min="2" max="11" width="21.28515625" style="69" customWidth="1"/>
    <col min="12" max="12" width="12" style="279" customWidth="1"/>
    <col min="13" max="256" width="9.140625" style="69"/>
    <col min="257" max="257" width="39.42578125" style="69" customWidth="1"/>
    <col min="258" max="267" width="21.28515625" style="69" customWidth="1"/>
    <col min="268" max="268" width="12" style="69" customWidth="1"/>
    <col min="269" max="512" width="9.140625" style="69"/>
    <col min="513" max="513" width="39.42578125" style="69" customWidth="1"/>
    <col min="514" max="523" width="21.28515625" style="69" customWidth="1"/>
    <col min="524" max="524" width="12" style="69" customWidth="1"/>
    <col min="525" max="768" width="9.140625" style="69"/>
    <col min="769" max="769" width="39.42578125" style="69" customWidth="1"/>
    <col min="770" max="779" width="21.28515625" style="69" customWidth="1"/>
    <col min="780" max="780" width="12" style="69" customWidth="1"/>
    <col min="781" max="1024" width="9.140625" style="69"/>
    <col min="1025" max="1025" width="39.42578125" style="69" customWidth="1"/>
    <col min="1026" max="1035" width="21.28515625" style="69" customWidth="1"/>
    <col min="1036" max="1036" width="12" style="69" customWidth="1"/>
    <col min="1037" max="1280" width="9.140625" style="69"/>
    <col min="1281" max="1281" width="39.42578125" style="69" customWidth="1"/>
    <col min="1282" max="1291" width="21.28515625" style="69" customWidth="1"/>
    <col min="1292" max="1292" width="12" style="69" customWidth="1"/>
    <col min="1293" max="1536" width="9.140625" style="69"/>
    <col min="1537" max="1537" width="39.42578125" style="69" customWidth="1"/>
    <col min="1538" max="1547" width="21.28515625" style="69" customWidth="1"/>
    <col min="1548" max="1548" width="12" style="69" customWidth="1"/>
    <col min="1549" max="1792" width="9.140625" style="69"/>
    <col min="1793" max="1793" width="39.42578125" style="69" customWidth="1"/>
    <col min="1794" max="1803" width="21.28515625" style="69" customWidth="1"/>
    <col min="1804" max="1804" width="12" style="69" customWidth="1"/>
    <col min="1805" max="2048" width="9.140625" style="69"/>
    <col min="2049" max="2049" width="39.42578125" style="69" customWidth="1"/>
    <col min="2050" max="2059" width="21.28515625" style="69" customWidth="1"/>
    <col min="2060" max="2060" width="12" style="69" customWidth="1"/>
    <col min="2061" max="2304" width="9.140625" style="69"/>
    <col min="2305" max="2305" width="39.42578125" style="69" customWidth="1"/>
    <col min="2306" max="2315" width="21.28515625" style="69" customWidth="1"/>
    <col min="2316" max="2316" width="12" style="69" customWidth="1"/>
    <col min="2317" max="2560" width="9.140625" style="69"/>
    <col min="2561" max="2561" width="39.42578125" style="69" customWidth="1"/>
    <col min="2562" max="2571" width="21.28515625" style="69" customWidth="1"/>
    <col min="2572" max="2572" width="12" style="69" customWidth="1"/>
    <col min="2573" max="2816" width="9.140625" style="69"/>
    <col min="2817" max="2817" width="39.42578125" style="69" customWidth="1"/>
    <col min="2818" max="2827" width="21.28515625" style="69" customWidth="1"/>
    <col min="2828" max="2828" width="12" style="69" customWidth="1"/>
    <col min="2829" max="3072" width="9.140625" style="69"/>
    <col min="3073" max="3073" width="39.42578125" style="69" customWidth="1"/>
    <col min="3074" max="3083" width="21.28515625" style="69" customWidth="1"/>
    <col min="3084" max="3084" width="12" style="69" customWidth="1"/>
    <col min="3085" max="3328" width="9.140625" style="69"/>
    <col min="3329" max="3329" width="39.42578125" style="69" customWidth="1"/>
    <col min="3330" max="3339" width="21.28515625" style="69" customWidth="1"/>
    <col min="3340" max="3340" width="12" style="69" customWidth="1"/>
    <col min="3341" max="3584" width="9.140625" style="69"/>
    <col min="3585" max="3585" width="39.42578125" style="69" customWidth="1"/>
    <col min="3586" max="3595" width="21.28515625" style="69" customWidth="1"/>
    <col min="3596" max="3596" width="12" style="69" customWidth="1"/>
    <col min="3597" max="3840" width="9.140625" style="69"/>
    <col min="3841" max="3841" width="39.42578125" style="69" customWidth="1"/>
    <col min="3842" max="3851" width="21.28515625" style="69" customWidth="1"/>
    <col min="3852" max="3852" width="12" style="69" customWidth="1"/>
    <col min="3853" max="4096" width="9.140625" style="69"/>
    <col min="4097" max="4097" width="39.42578125" style="69" customWidth="1"/>
    <col min="4098" max="4107" width="21.28515625" style="69" customWidth="1"/>
    <col min="4108" max="4108" width="12" style="69" customWidth="1"/>
    <col min="4109" max="4352" width="9.140625" style="69"/>
    <col min="4353" max="4353" width="39.42578125" style="69" customWidth="1"/>
    <col min="4354" max="4363" width="21.28515625" style="69" customWidth="1"/>
    <col min="4364" max="4364" width="12" style="69" customWidth="1"/>
    <col min="4365" max="4608" width="9.140625" style="69"/>
    <col min="4609" max="4609" width="39.42578125" style="69" customWidth="1"/>
    <col min="4610" max="4619" width="21.28515625" style="69" customWidth="1"/>
    <col min="4620" max="4620" width="12" style="69" customWidth="1"/>
    <col min="4621" max="4864" width="9.140625" style="69"/>
    <col min="4865" max="4865" width="39.42578125" style="69" customWidth="1"/>
    <col min="4866" max="4875" width="21.28515625" style="69" customWidth="1"/>
    <col min="4876" max="4876" width="12" style="69" customWidth="1"/>
    <col min="4877" max="5120" width="9.140625" style="69"/>
    <col min="5121" max="5121" width="39.42578125" style="69" customWidth="1"/>
    <col min="5122" max="5131" width="21.28515625" style="69" customWidth="1"/>
    <col min="5132" max="5132" width="12" style="69" customWidth="1"/>
    <col min="5133" max="5376" width="9.140625" style="69"/>
    <col min="5377" max="5377" width="39.42578125" style="69" customWidth="1"/>
    <col min="5378" max="5387" width="21.28515625" style="69" customWidth="1"/>
    <col min="5388" max="5388" width="12" style="69" customWidth="1"/>
    <col min="5389" max="5632" width="9.140625" style="69"/>
    <col min="5633" max="5633" width="39.42578125" style="69" customWidth="1"/>
    <col min="5634" max="5643" width="21.28515625" style="69" customWidth="1"/>
    <col min="5644" max="5644" width="12" style="69" customWidth="1"/>
    <col min="5645" max="5888" width="9.140625" style="69"/>
    <col min="5889" max="5889" width="39.42578125" style="69" customWidth="1"/>
    <col min="5890" max="5899" width="21.28515625" style="69" customWidth="1"/>
    <col min="5900" max="5900" width="12" style="69" customWidth="1"/>
    <col min="5901" max="6144" width="9.140625" style="69"/>
    <col min="6145" max="6145" width="39.42578125" style="69" customWidth="1"/>
    <col min="6146" max="6155" width="21.28515625" style="69" customWidth="1"/>
    <col min="6156" max="6156" width="12" style="69" customWidth="1"/>
    <col min="6157" max="6400" width="9.140625" style="69"/>
    <col min="6401" max="6401" width="39.42578125" style="69" customWidth="1"/>
    <col min="6402" max="6411" width="21.28515625" style="69" customWidth="1"/>
    <col min="6412" max="6412" width="12" style="69" customWidth="1"/>
    <col min="6413" max="6656" width="9.140625" style="69"/>
    <col min="6657" max="6657" width="39.42578125" style="69" customWidth="1"/>
    <col min="6658" max="6667" width="21.28515625" style="69" customWidth="1"/>
    <col min="6668" max="6668" width="12" style="69" customWidth="1"/>
    <col min="6669" max="6912" width="9.140625" style="69"/>
    <col min="6913" max="6913" width="39.42578125" style="69" customWidth="1"/>
    <col min="6914" max="6923" width="21.28515625" style="69" customWidth="1"/>
    <col min="6924" max="6924" width="12" style="69" customWidth="1"/>
    <col min="6925" max="7168" width="9.140625" style="69"/>
    <col min="7169" max="7169" width="39.42578125" style="69" customWidth="1"/>
    <col min="7170" max="7179" width="21.28515625" style="69" customWidth="1"/>
    <col min="7180" max="7180" width="12" style="69" customWidth="1"/>
    <col min="7181" max="7424" width="9.140625" style="69"/>
    <col min="7425" max="7425" width="39.42578125" style="69" customWidth="1"/>
    <col min="7426" max="7435" width="21.28515625" style="69" customWidth="1"/>
    <col min="7436" max="7436" width="12" style="69" customWidth="1"/>
    <col min="7437" max="7680" width="9.140625" style="69"/>
    <col min="7681" max="7681" width="39.42578125" style="69" customWidth="1"/>
    <col min="7682" max="7691" width="21.28515625" style="69" customWidth="1"/>
    <col min="7692" max="7692" width="12" style="69" customWidth="1"/>
    <col min="7693" max="7936" width="9.140625" style="69"/>
    <col min="7937" max="7937" width="39.42578125" style="69" customWidth="1"/>
    <col min="7938" max="7947" width="21.28515625" style="69" customWidth="1"/>
    <col min="7948" max="7948" width="12" style="69" customWidth="1"/>
    <col min="7949" max="8192" width="9.140625" style="69"/>
    <col min="8193" max="8193" width="39.42578125" style="69" customWidth="1"/>
    <col min="8194" max="8203" width="21.28515625" style="69" customWidth="1"/>
    <col min="8204" max="8204" width="12" style="69" customWidth="1"/>
    <col min="8205" max="8448" width="9.140625" style="69"/>
    <col min="8449" max="8449" width="39.42578125" style="69" customWidth="1"/>
    <col min="8450" max="8459" width="21.28515625" style="69" customWidth="1"/>
    <col min="8460" max="8460" width="12" style="69" customWidth="1"/>
    <col min="8461" max="8704" width="9.140625" style="69"/>
    <col min="8705" max="8705" width="39.42578125" style="69" customWidth="1"/>
    <col min="8706" max="8715" width="21.28515625" style="69" customWidth="1"/>
    <col min="8716" max="8716" width="12" style="69" customWidth="1"/>
    <col min="8717" max="8960" width="9.140625" style="69"/>
    <col min="8961" max="8961" width="39.42578125" style="69" customWidth="1"/>
    <col min="8962" max="8971" width="21.28515625" style="69" customWidth="1"/>
    <col min="8972" max="8972" width="12" style="69" customWidth="1"/>
    <col min="8973" max="9216" width="9.140625" style="69"/>
    <col min="9217" max="9217" width="39.42578125" style="69" customWidth="1"/>
    <col min="9218" max="9227" width="21.28515625" style="69" customWidth="1"/>
    <col min="9228" max="9228" width="12" style="69" customWidth="1"/>
    <col min="9229" max="9472" width="9.140625" style="69"/>
    <col min="9473" max="9473" width="39.42578125" style="69" customWidth="1"/>
    <col min="9474" max="9483" width="21.28515625" style="69" customWidth="1"/>
    <col min="9484" max="9484" width="12" style="69" customWidth="1"/>
    <col min="9485" max="9728" width="9.140625" style="69"/>
    <col min="9729" max="9729" width="39.42578125" style="69" customWidth="1"/>
    <col min="9730" max="9739" width="21.28515625" style="69" customWidth="1"/>
    <col min="9740" max="9740" width="12" style="69" customWidth="1"/>
    <col min="9741" max="9984" width="9.140625" style="69"/>
    <col min="9985" max="9985" width="39.42578125" style="69" customWidth="1"/>
    <col min="9986" max="9995" width="21.28515625" style="69" customWidth="1"/>
    <col min="9996" max="9996" width="12" style="69" customWidth="1"/>
    <col min="9997" max="10240" width="9.140625" style="69"/>
    <col min="10241" max="10241" width="39.42578125" style="69" customWidth="1"/>
    <col min="10242" max="10251" width="21.28515625" style="69" customWidth="1"/>
    <col min="10252" max="10252" width="12" style="69" customWidth="1"/>
    <col min="10253" max="10496" width="9.140625" style="69"/>
    <col min="10497" max="10497" width="39.42578125" style="69" customWidth="1"/>
    <col min="10498" max="10507" width="21.28515625" style="69" customWidth="1"/>
    <col min="10508" max="10508" width="12" style="69" customWidth="1"/>
    <col min="10509" max="10752" width="9.140625" style="69"/>
    <col min="10753" max="10753" width="39.42578125" style="69" customWidth="1"/>
    <col min="10754" max="10763" width="21.28515625" style="69" customWidth="1"/>
    <col min="10764" max="10764" width="12" style="69" customWidth="1"/>
    <col min="10765" max="11008" width="9.140625" style="69"/>
    <col min="11009" max="11009" width="39.42578125" style="69" customWidth="1"/>
    <col min="11010" max="11019" width="21.28515625" style="69" customWidth="1"/>
    <col min="11020" max="11020" width="12" style="69" customWidth="1"/>
    <col min="11021" max="11264" width="9.140625" style="69"/>
    <col min="11265" max="11265" width="39.42578125" style="69" customWidth="1"/>
    <col min="11266" max="11275" width="21.28515625" style="69" customWidth="1"/>
    <col min="11276" max="11276" width="12" style="69" customWidth="1"/>
    <col min="11277" max="11520" width="9.140625" style="69"/>
    <col min="11521" max="11521" width="39.42578125" style="69" customWidth="1"/>
    <col min="11522" max="11531" width="21.28515625" style="69" customWidth="1"/>
    <col min="11532" max="11532" width="12" style="69" customWidth="1"/>
    <col min="11533" max="11776" width="9.140625" style="69"/>
    <col min="11777" max="11777" width="39.42578125" style="69" customWidth="1"/>
    <col min="11778" max="11787" width="21.28515625" style="69" customWidth="1"/>
    <col min="11788" max="11788" width="12" style="69" customWidth="1"/>
    <col min="11789" max="12032" width="9.140625" style="69"/>
    <col min="12033" max="12033" width="39.42578125" style="69" customWidth="1"/>
    <col min="12034" max="12043" width="21.28515625" style="69" customWidth="1"/>
    <col min="12044" max="12044" width="12" style="69" customWidth="1"/>
    <col min="12045" max="12288" width="9.140625" style="69"/>
    <col min="12289" max="12289" width="39.42578125" style="69" customWidth="1"/>
    <col min="12290" max="12299" width="21.28515625" style="69" customWidth="1"/>
    <col min="12300" max="12300" width="12" style="69" customWidth="1"/>
    <col min="12301" max="12544" width="9.140625" style="69"/>
    <col min="12545" max="12545" width="39.42578125" style="69" customWidth="1"/>
    <col min="12546" max="12555" width="21.28515625" style="69" customWidth="1"/>
    <col min="12556" max="12556" width="12" style="69" customWidth="1"/>
    <col min="12557" max="12800" width="9.140625" style="69"/>
    <col min="12801" max="12801" width="39.42578125" style="69" customWidth="1"/>
    <col min="12802" max="12811" width="21.28515625" style="69" customWidth="1"/>
    <col min="12812" max="12812" width="12" style="69" customWidth="1"/>
    <col min="12813" max="13056" width="9.140625" style="69"/>
    <col min="13057" max="13057" width="39.42578125" style="69" customWidth="1"/>
    <col min="13058" max="13067" width="21.28515625" style="69" customWidth="1"/>
    <col min="13068" max="13068" width="12" style="69" customWidth="1"/>
    <col min="13069" max="13312" width="9.140625" style="69"/>
    <col min="13313" max="13313" width="39.42578125" style="69" customWidth="1"/>
    <col min="13314" max="13323" width="21.28515625" style="69" customWidth="1"/>
    <col min="13324" max="13324" width="12" style="69" customWidth="1"/>
    <col min="13325" max="13568" width="9.140625" style="69"/>
    <col min="13569" max="13569" width="39.42578125" style="69" customWidth="1"/>
    <col min="13570" max="13579" width="21.28515625" style="69" customWidth="1"/>
    <col min="13580" max="13580" width="12" style="69" customWidth="1"/>
    <col min="13581" max="13824" width="9.140625" style="69"/>
    <col min="13825" max="13825" width="39.42578125" style="69" customWidth="1"/>
    <col min="13826" max="13835" width="21.28515625" style="69" customWidth="1"/>
    <col min="13836" max="13836" width="12" style="69" customWidth="1"/>
    <col min="13837" max="14080" width="9.140625" style="69"/>
    <col min="14081" max="14081" width="39.42578125" style="69" customWidth="1"/>
    <col min="14082" max="14091" width="21.28515625" style="69" customWidth="1"/>
    <col min="14092" max="14092" width="12" style="69" customWidth="1"/>
    <col min="14093" max="14336" width="9.140625" style="69"/>
    <col min="14337" max="14337" width="39.42578125" style="69" customWidth="1"/>
    <col min="14338" max="14347" width="21.28515625" style="69" customWidth="1"/>
    <col min="14348" max="14348" width="12" style="69" customWidth="1"/>
    <col min="14349" max="14592" width="9.140625" style="69"/>
    <col min="14593" max="14593" width="39.42578125" style="69" customWidth="1"/>
    <col min="14594" max="14603" width="21.28515625" style="69" customWidth="1"/>
    <col min="14604" max="14604" width="12" style="69" customWidth="1"/>
    <col min="14605" max="14848" width="9.140625" style="69"/>
    <col min="14849" max="14849" width="39.42578125" style="69" customWidth="1"/>
    <col min="14850" max="14859" width="21.28515625" style="69" customWidth="1"/>
    <col min="14860" max="14860" width="12" style="69" customWidth="1"/>
    <col min="14861" max="15104" width="9.140625" style="69"/>
    <col min="15105" max="15105" width="39.42578125" style="69" customWidth="1"/>
    <col min="15106" max="15115" width="21.28515625" style="69" customWidth="1"/>
    <col min="15116" max="15116" width="12" style="69" customWidth="1"/>
    <col min="15117" max="15360" width="9.140625" style="69"/>
    <col min="15361" max="15361" width="39.42578125" style="69" customWidth="1"/>
    <col min="15362" max="15371" width="21.28515625" style="69" customWidth="1"/>
    <col min="15372" max="15372" width="12" style="69" customWidth="1"/>
    <col min="15373" max="15616" width="9.140625" style="69"/>
    <col min="15617" max="15617" width="39.42578125" style="69" customWidth="1"/>
    <col min="15618" max="15627" width="21.28515625" style="69" customWidth="1"/>
    <col min="15628" max="15628" width="12" style="69" customWidth="1"/>
    <col min="15629" max="15872" width="9.140625" style="69"/>
    <col min="15873" max="15873" width="39.42578125" style="69" customWidth="1"/>
    <col min="15874" max="15883" width="21.28515625" style="69" customWidth="1"/>
    <col min="15884" max="15884" width="12" style="69" customWidth="1"/>
    <col min="15885" max="16128" width="9.140625" style="69"/>
    <col min="16129" max="16129" width="39.42578125" style="69" customWidth="1"/>
    <col min="16130" max="16139" width="21.28515625" style="69" customWidth="1"/>
    <col min="16140" max="16140" width="12" style="69" customWidth="1"/>
    <col min="16141" max="16384" width="9.140625" style="69"/>
  </cols>
  <sheetData>
    <row r="1" spans="1:12" s="473" customFormat="1" ht="36" customHeight="1">
      <c r="A1" s="520" t="s">
        <v>238</v>
      </c>
      <c r="B1" s="520"/>
      <c r="C1" s="520"/>
      <c r="D1" s="520"/>
      <c r="E1" s="520"/>
      <c r="F1" s="520"/>
      <c r="G1" s="520"/>
      <c r="H1" s="520"/>
      <c r="I1" s="520"/>
      <c r="J1" s="520"/>
      <c r="K1" s="520"/>
      <c r="L1" s="520"/>
    </row>
    <row r="2" spans="1:12" s="473" customFormat="1" ht="24" customHeight="1">
      <c r="A2" s="68" t="s">
        <v>1048</v>
      </c>
      <c r="B2" s="68"/>
      <c r="C2" s="68"/>
      <c r="D2" s="68"/>
      <c r="E2" s="68"/>
      <c r="F2" s="68"/>
      <c r="G2" s="68"/>
      <c r="H2" s="68"/>
      <c r="I2" s="68"/>
      <c r="J2" s="68"/>
      <c r="K2" s="68"/>
      <c r="L2" s="68"/>
    </row>
    <row r="3" spans="1:12" s="473" customFormat="1" ht="25.5" customHeight="1">
      <c r="A3" s="68" t="s">
        <v>1053</v>
      </c>
      <c r="B3" s="68"/>
      <c r="C3" s="68"/>
      <c r="D3" s="68"/>
      <c r="E3" s="68"/>
      <c r="F3" s="68"/>
      <c r="G3" s="68"/>
      <c r="H3" s="68"/>
      <c r="I3" s="68"/>
      <c r="J3" s="68"/>
      <c r="K3" s="68"/>
      <c r="L3" s="68"/>
    </row>
    <row r="4" spans="1:12" s="473" customFormat="1" ht="25.5" customHeight="1">
      <c r="A4" s="68" t="s">
        <v>2</v>
      </c>
      <c r="B4" s="68"/>
      <c r="C4" s="68"/>
      <c r="D4" s="68"/>
      <c r="E4" s="68"/>
      <c r="F4" s="68"/>
      <c r="G4" s="68"/>
      <c r="H4" s="68"/>
      <c r="I4" s="68"/>
      <c r="J4" s="68"/>
      <c r="K4" s="68"/>
      <c r="L4" s="68"/>
    </row>
    <row r="5" spans="1:12" s="473" customFormat="1" ht="19.5" customHeight="1">
      <c r="A5" s="521" t="s">
        <v>3</v>
      </c>
      <c r="B5" s="521"/>
      <c r="C5" s="521"/>
      <c r="D5" s="521"/>
      <c r="E5" s="521"/>
      <c r="F5" s="521"/>
      <c r="G5" s="521"/>
      <c r="H5" s="521"/>
      <c r="I5" s="521"/>
      <c r="J5" s="521"/>
      <c r="K5" s="521"/>
      <c r="L5" s="521"/>
    </row>
    <row r="6" spans="1:12" s="473" customFormat="1" ht="6" customHeight="1">
      <c r="A6" s="416"/>
      <c r="B6" s="416"/>
      <c r="C6" s="416"/>
      <c r="D6" s="416"/>
      <c r="E6" s="416"/>
      <c r="F6" s="416"/>
      <c r="G6" s="416"/>
      <c r="H6" s="416"/>
      <c r="I6" s="416"/>
      <c r="J6" s="416"/>
      <c r="K6" s="522"/>
      <c r="L6" s="416"/>
    </row>
    <row r="7" spans="1:12" ht="6" customHeight="1" thickBot="1">
      <c r="A7" s="476"/>
      <c r="K7" s="523"/>
      <c r="L7" s="130"/>
    </row>
    <row r="8" spans="1:12" ht="37.5" customHeight="1" thickTop="1" thickBot="1">
      <c r="A8" s="468" t="s">
        <v>1009</v>
      </c>
      <c r="B8" s="524" t="s">
        <v>175</v>
      </c>
      <c r="C8" s="524" t="s">
        <v>173</v>
      </c>
      <c r="D8" s="524" t="s">
        <v>165</v>
      </c>
      <c r="E8" s="524" t="s">
        <v>172</v>
      </c>
      <c r="F8" s="524" t="s">
        <v>176</v>
      </c>
      <c r="G8" s="524" t="s">
        <v>171</v>
      </c>
      <c r="H8" s="524" t="s">
        <v>177</v>
      </c>
      <c r="I8" s="524" t="s">
        <v>170</v>
      </c>
      <c r="J8" s="524" t="s">
        <v>168</v>
      </c>
      <c r="K8" s="469" t="s">
        <v>220</v>
      </c>
      <c r="L8" s="468" t="s">
        <v>1010</v>
      </c>
    </row>
    <row r="9" spans="1:12" ht="36.75" customHeight="1" thickTop="1">
      <c r="A9" s="485" t="s">
        <v>1011</v>
      </c>
      <c r="B9" s="486">
        <v>43145.537850000001</v>
      </c>
      <c r="C9" s="486">
        <v>0</v>
      </c>
      <c r="D9" s="486">
        <v>0</v>
      </c>
      <c r="E9" s="486">
        <v>0</v>
      </c>
      <c r="F9" s="486">
        <v>0</v>
      </c>
      <c r="G9" s="486">
        <v>0</v>
      </c>
      <c r="H9" s="486">
        <v>0</v>
      </c>
      <c r="I9" s="486">
        <v>0</v>
      </c>
      <c r="J9" s="486">
        <v>0</v>
      </c>
      <c r="K9" s="486">
        <f>SUM(A9:J9)</f>
        <v>43145.537850000001</v>
      </c>
      <c r="L9" s="488">
        <f>+K9/$K$23</f>
        <v>3.7017891656078987E-2</v>
      </c>
    </row>
    <row r="10" spans="1:12" s="190" customFormat="1" ht="23.25" customHeight="1">
      <c r="A10" s="489" t="s">
        <v>1012</v>
      </c>
      <c r="B10" s="490">
        <v>34030.373850000004</v>
      </c>
      <c r="C10" s="490">
        <v>0</v>
      </c>
      <c r="D10" s="490">
        <v>20114.601649999997</v>
      </c>
      <c r="E10" s="490">
        <v>0</v>
      </c>
      <c r="F10" s="490">
        <v>0</v>
      </c>
      <c r="G10" s="490">
        <v>9128.5301999999992</v>
      </c>
      <c r="H10" s="490">
        <v>0</v>
      </c>
      <c r="I10" s="490">
        <v>0</v>
      </c>
      <c r="J10" s="490">
        <v>0</v>
      </c>
      <c r="K10" s="490">
        <f t="shared" ref="K10:K22" si="0">SUM(A10:J10)</f>
        <v>63273.505700000002</v>
      </c>
      <c r="L10" s="492">
        <f t="shared" ref="L10:L23" si="1">+K10/$K$23</f>
        <v>5.4287230972667001E-2</v>
      </c>
    </row>
    <row r="11" spans="1:12" s="214" customFormat="1" ht="18" customHeight="1">
      <c r="A11" s="493" t="s">
        <v>1013</v>
      </c>
      <c r="B11" s="494">
        <v>30079.318449999999</v>
      </c>
      <c r="C11" s="494">
        <v>8430.5365600000005</v>
      </c>
      <c r="D11" s="494">
        <v>0</v>
      </c>
      <c r="E11" s="494">
        <v>0</v>
      </c>
      <c r="F11" s="494">
        <v>0</v>
      </c>
      <c r="G11" s="494">
        <v>17450.174170000002</v>
      </c>
      <c r="H11" s="494">
        <v>0</v>
      </c>
      <c r="I11" s="494">
        <v>0</v>
      </c>
      <c r="J11" s="494">
        <v>0</v>
      </c>
      <c r="K11" s="494">
        <f t="shared" si="0"/>
        <v>55960.029179999998</v>
      </c>
      <c r="L11" s="496">
        <f t="shared" si="1"/>
        <v>4.8012434204856222E-2</v>
      </c>
    </row>
    <row r="12" spans="1:12" s="214" customFormat="1" ht="18" customHeight="1">
      <c r="A12" s="493" t="s">
        <v>1014</v>
      </c>
      <c r="B12" s="494">
        <v>17647.87889</v>
      </c>
      <c r="C12" s="494">
        <v>10948.184999999999</v>
      </c>
      <c r="D12" s="494">
        <v>11956.078519999999</v>
      </c>
      <c r="E12" s="494">
        <v>6148.6085000000003</v>
      </c>
      <c r="F12" s="494">
        <v>0</v>
      </c>
      <c r="G12" s="494">
        <v>26625.29535</v>
      </c>
      <c r="H12" s="494">
        <v>11122.311089999999</v>
      </c>
      <c r="I12" s="494">
        <v>3773.5530199999998</v>
      </c>
      <c r="J12" s="494">
        <v>0</v>
      </c>
      <c r="K12" s="494">
        <f t="shared" si="0"/>
        <v>88221.910370000012</v>
      </c>
      <c r="L12" s="496">
        <f t="shared" si="1"/>
        <v>7.5692395610476138E-2</v>
      </c>
    </row>
    <row r="13" spans="1:12" s="214" customFormat="1" ht="18" customHeight="1">
      <c r="A13" s="493" t="s">
        <v>1015</v>
      </c>
      <c r="B13" s="494">
        <v>28406.24437</v>
      </c>
      <c r="C13" s="494">
        <v>11759.19399</v>
      </c>
      <c r="D13" s="494">
        <v>10428.683580000001</v>
      </c>
      <c r="E13" s="494">
        <v>2508.22741</v>
      </c>
      <c r="F13" s="494">
        <v>0</v>
      </c>
      <c r="G13" s="494">
        <v>18213.082750000001</v>
      </c>
      <c r="H13" s="494">
        <v>10334.173070000001</v>
      </c>
      <c r="I13" s="494">
        <v>4250.9234200000001</v>
      </c>
      <c r="J13" s="494">
        <v>0</v>
      </c>
      <c r="K13" s="494">
        <f t="shared" si="0"/>
        <v>85900.528590000016</v>
      </c>
      <c r="L13" s="496">
        <f t="shared" si="1"/>
        <v>7.3700702760958539E-2</v>
      </c>
    </row>
    <row r="14" spans="1:12" s="214" customFormat="1" ht="18" customHeight="1">
      <c r="A14" s="493" t="s">
        <v>1016</v>
      </c>
      <c r="B14" s="494">
        <v>36387.371599999999</v>
      </c>
      <c r="C14" s="494">
        <v>15165.499669999999</v>
      </c>
      <c r="D14" s="494">
        <v>15571.05752</v>
      </c>
      <c r="E14" s="494">
        <v>4963.4602800000002</v>
      </c>
      <c r="F14" s="494">
        <v>634.12761999999998</v>
      </c>
      <c r="G14" s="494">
        <v>14638.16065</v>
      </c>
      <c r="H14" s="494">
        <v>10575.303900000001</v>
      </c>
      <c r="I14" s="494">
        <v>7829.6330199999993</v>
      </c>
      <c r="J14" s="494">
        <v>0</v>
      </c>
      <c r="K14" s="494">
        <f t="shared" si="0"/>
        <v>105764.61425999999</v>
      </c>
      <c r="L14" s="496">
        <f t="shared" si="1"/>
        <v>9.0743637159773322E-2</v>
      </c>
    </row>
    <row r="15" spans="1:12" s="214" customFormat="1" ht="18" customHeight="1">
      <c r="A15" s="493" t="s">
        <v>1017</v>
      </c>
      <c r="B15" s="494">
        <v>22101.096590000001</v>
      </c>
      <c r="C15" s="494">
        <v>14965.250099999999</v>
      </c>
      <c r="D15" s="494">
        <v>11855.320949999999</v>
      </c>
      <c r="E15" s="494">
        <v>4580.2163899999996</v>
      </c>
      <c r="F15" s="494">
        <v>1717.4563799999999</v>
      </c>
      <c r="G15" s="494">
        <v>13336.98076</v>
      </c>
      <c r="H15" s="494">
        <v>9331.9192800000001</v>
      </c>
      <c r="I15" s="494">
        <v>12179.768310000001</v>
      </c>
      <c r="J15" s="494">
        <v>0</v>
      </c>
      <c r="K15" s="494">
        <f t="shared" si="0"/>
        <v>90068.008760000012</v>
      </c>
      <c r="L15" s="496">
        <f t="shared" si="1"/>
        <v>7.7276306104883882E-2</v>
      </c>
    </row>
    <row r="16" spans="1:12" s="214" customFormat="1" ht="18" customHeight="1">
      <c r="A16" s="493" t="s">
        <v>1018</v>
      </c>
      <c r="B16" s="494">
        <v>29470.364320000001</v>
      </c>
      <c r="C16" s="494">
        <v>17542.228320000002</v>
      </c>
      <c r="D16" s="494">
        <v>10485.0854</v>
      </c>
      <c r="E16" s="494">
        <v>5471.8301799999999</v>
      </c>
      <c r="F16" s="494">
        <v>989.17281000000003</v>
      </c>
      <c r="G16" s="494">
        <v>9132.3047100000003</v>
      </c>
      <c r="H16" s="494">
        <v>8118.7143099999994</v>
      </c>
      <c r="I16" s="494">
        <v>14772.447269999999</v>
      </c>
      <c r="J16" s="494">
        <v>0</v>
      </c>
      <c r="K16" s="494">
        <f t="shared" si="0"/>
        <v>95982.147319999989</v>
      </c>
      <c r="L16" s="496">
        <f t="shared" si="1"/>
        <v>8.2350502681462615E-2</v>
      </c>
    </row>
    <row r="17" spans="1:12" s="214" customFormat="1" ht="18" customHeight="1">
      <c r="A17" s="493" t="s">
        <v>1019</v>
      </c>
      <c r="B17" s="494">
        <v>13574.884779999998</v>
      </c>
      <c r="C17" s="494">
        <v>7618.2468799999997</v>
      </c>
      <c r="D17" s="494">
        <v>5718.9796299999998</v>
      </c>
      <c r="E17" s="494">
        <v>4619.8313799999996</v>
      </c>
      <c r="F17" s="494">
        <v>1148.2014199999999</v>
      </c>
      <c r="G17" s="494">
        <v>5554.1050500000001</v>
      </c>
      <c r="H17" s="494">
        <v>6922.3028600000007</v>
      </c>
      <c r="I17" s="494">
        <v>14875.991689999999</v>
      </c>
      <c r="J17" s="494">
        <v>0</v>
      </c>
      <c r="K17" s="494">
        <f t="shared" si="0"/>
        <v>60032.543690000006</v>
      </c>
      <c r="L17" s="496">
        <f t="shared" si="1"/>
        <v>5.1506559169136622E-2</v>
      </c>
    </row>
    <row r="18" spans="1:12" s="214" customFormat="1" ht="18" customHeight="1">
      <c r="A18" s="493" t="s">
        <v>1020</v>
      </c>
      <c r="B18" s="494">
        <v>21273.983850000001</v>
      </c>
      <c r="C18" s="494">
        <v>16227.58063</v>
      </c>
      <c r="D18" s="494">
        <v>13086.108249999999</v>
      </c>
      <c r="E18" s="494">
        <v>6564.5657699999992</v>
      </c>
      <c r="F18" s="494">
        <v>1770.3781000000001</v>
      </c>
      <c r="G18" s="494">
        <v>5708.3224099999998</v>
      </c>
      <c r="H18" s="494">
        <v>10568.666509999999</v>
      </c>
      <c r="I18" s="494">
        <v>22830.321550000001</v>
      </c>
      <c r="J18" s="494">
        <v>0</v>
      </c>
      <c r="K18" s="494">
        <f t="shared" si="0"/>
        <v>98029.927070000005</v>
      </c>
      <c r="L18" s="496">
        <f t="shared" si="1"/>
        <v>8.4107451202641223E-2</v>
      </c>
    </row>
    <row r="19" spans="1:12" s="214" customFormat="1" ht="18" customHeight="1">
      <c r="A19" s="493" t="s">
        <v>1021</v>
      </c>
      <c r="B19" s="494">
        <v>26763.749170000003</v>
      </c>
      <c r="C19" s="494">
        <v>17702.623079999998</v>
      </c>
      <c r="D19" s="494">
        <v>13091.865519999999</v>
      </c>
      <c r="E19" s="494">
        <v>8605.8297100000018</v>
      </c>
      <c r="F19" s="494">
        <v>2666.4769799999999</v>
      </c>
      <c r="G19" s="494">
        <v>9535.8859000000011</v>
      </c>
      <c r="H19" s="494">
        <v>16889.123039999999</v>
      </c>
      <c r="I19" s="494">
        <v>38980.168490000004</v>
      </c>
      <c r="J19" s="494">
        <v>0</v>
      </c>
      <c r="K19" s="494">
        <f t="shared" si="0"/>
        <v>134235.72189000002</v>
      </c>
      <c r="L19" s="496">
        <f t="shared" si="1"/>
        <v>0.11517120093798</v>
      </c>
    </row>
    <row r="20" spans="1:12" s="214" customFormat="1" ht="18" customHeight="1">
      <c r="A20" s="493" t="s">
        <v>1022</v>
      </c>
      <c r="B20" s="494">
        <v>28001.168100000003</v>
      </c>
      <c r="C20" s="494">
        <v>18851.318309999999</v>
      </c>
      <c r="D20" s="494">
        <v>22115.249230000001</v>
      </c>
      <c r="E20" s="494">
        <v>11657.542359999999</v>
      </c>
      <c r="F20" s="494">
        <v>4773.8811399999995</v>
      </c>
      <c r="G20" s="494">
        <v>10425.472230000001</v>
      </c>
      <c r="H20" s="494">
        <v>28082.512600000002</v>
      </c>
      <c r="I20" s="494">
        <v>54405.469010000001</v>
      </c>
      <c r="J20" s="494">
        <v>0</v>
      </c>
      <c r="K20" s="494">
        <f t="shared" si="0"/>
        <v>178312.61297999998</v>
      </c>
      <c r="L20" s="496">
        <f t="shared" si="1"/>
        <v>0.15298817252329103</v>
      </c>
    </row>
    <row r="21" spans="1:12" s="214" customFormat="1" ht="18" customHeight="1">
      <c r="A21" s="493" t="s">
        <v>1023</v>
      </c>
      <c r="B21" s="494">
        <v>4006.9187299999999</v>
      </c>
      <c r="C21" s="494">
        <v>2774.3874300000002</v>
      </c>
      <c r="D21" s="494">
        <v>2984.9504700000002</v>
      </c>
      <c r="E21" s="494">
        <v>1731.9520600000001</v>
      </c>
      <c r="F21" s="494">
        <v>822.18538000000001</v>
      </c>
      <c r="G21" s="494">
        <v>1638.5205000000001</v>
      </c>
      <c r="H21" s="494">
        <v>6157.7725799999998</v>
      </c>
      <c r="I21" s="494">
        <v>9364.1980899999999</v>
      </c>
      <c r="J21" s="494">
        <v>0</v>
      </c>
      <c r="K21" s="494">
        <f t="shared" si="0"/>
        <v>29480.885240000003</v>
      </c>
      <c r="L21" s="496">
        <f t="shared" si="1"/>
        <v>2.529393003591027E-2</v>
      </c>
    </row>
    <row r="22" spans="1:12" s="214" customFormat="1" ht="48" customHeight="1" thickBot="1">
      <c r="A22" s="493" t="s">
        <v>1024</v>
      </c>
      <c r="B22" s="494">
        <v>4978.9485000000004</v>
      </c>
      <c r="C22" s="494">
        <v>2575.0272400000003</v>
      </c>
      <c r="D22" s="494">
        <v>3515.8392899999999</v>
      </c>
      <c r="E22" s="494">
        <v>2314.2171000000003</v>
      </c>
      <c r="F22" s="494">
        <v>1255.6073799999999</v>
      </c>
      <c r="G22" s="494">
        <v>1516.8205500000001</v>
      </c>
      <c r="H22" s="494">
        <v>9052.0860499999999</v>
      </c>
      <c r="I22" s="494">
        <v>11915.49591</v>
      </c>
      <c r="J22" s="494">
        <v>0</v>
      </c>
      <c r="K22" s="494">
        <f t="shared" si="0"/>
        <v>37124.042020000001</v>
      </c>
      <c r="L22" s="496">
        <f t="shared" si="1"/>
        <v>3.1851584979884169E-2</v>
      </c>
    </row>
    <row r="23" spans="1:12" s="190" customFormat="1" ht="21.75" customHeight="1" thickTop="1" thickBot="1">
      <c r="A23" s="497" t="s">
        <v>220</v>
      </c>
      <c r="B23" s="498">
        <f>SUM(B9:B22)</f>
        <v>339867.83905000001</v>
      </c>
      <c r="C23" s="498">
        <f t="shared" ref="C23:K23" si="2">SUM(C9:C22)</f>
        <v>144560.07720999999</v>
      </c>
      <c r="D23" s="498">
        <f t="shared" si="2"/>
        <v>140923.82001000002</v>
      </c>
      <c r="E23" s="498">
        <f t="shared" si="2"/>
        <v>59166.281140000014</v>
      </c>
      <c r="F23" s="498">
        <f t="shared" si="2"/>
        <v>15777.487209999999</v>
      </c>
      <c r="G23" s="498">
        <f t="shared" si="2"/>
        <v>142903.65523000003</v>
      </c>
      <c r="H23" s="498">
        <f t="shared" si="2"/>
        <v>127154.88529000002</v>
      </c>
      <c r="I23" s="498">
        <f>SUM(I9:I22)</f>
        <v>195177.96977999998</v>
      </c>
      <c r="J23" s="498">
        <f t="shared" si="2"/>
        <v>0</v>
      </c>
      <c r="K23" s="498">
        <f t="shared" si="2"/>
        <v>1165532.01492</v>
      </c>
      <c r="L23" s="500">
        <f t="shared" si="1"/>
        <v>1</v>
      </c>
    </row>
    <row r="24" spans="1:12" s="190" customFormat="1" ht="66.75" customHeight="1" thickTop="1" thickBot="1">
      <c r="A24" s="501" t="s">
        <v>1025</v>
      </c>
      <c r="B24" s="492">
        <f t="shared" ref="B24:K24" si="3">+B23/$K$23</f>
        <v>0.29159888763186648</v>
      </c>
      <c r="C24" s="492">
        <f t="shared" si="3"/>
        <v>0.12402926334024582</v>
      </c>
      <c r="D24" s="492">
        <f t="shared" si="3"/>
        <v>0.12090943724070315</v>
      </c>
      <c r="E24" s="492">
        <f t="shared" si="3"/>
        <v>5.0763325573739027E-2</v>
      </c>
      <c r="F24" s="492">
        <f t="shared" si="3"/>
        <v>1.3536725725275712E-2</v>
      </c>
      <c r="G24" s="492">
        <f t="shared" si="3"/>
        <v>0.12260809089813691</v>
      </c>
      <c r="H24" s="492">
        <f t="shared" si="3"/>
        <v>0.10909600393836261</v>
      </c>
      <c r="I24" s="492">
        <f>+I23/$K$23</f>
        <v>0.16745826565167035</v>
      </c>
      <c r="J24" s="492">
        <f t="shared" si="3"/>
        <v>0</v>
      </c>
      <c r="K24" s="492">
        <f t="shared" si="3"/>
        <v>1</v>
      </c>
      <c r="L24" s="525"/>
    </row>
    <row r="25" spans="1:12" ht="37.5" customHeight="1" thickTop="1" thickBot="1">
      <c r="A25" s="469" t="s">
        <v>1026</v>
      </c>
      <c r="B25" s="524" t="s">
        <v>175</v>
      </c>
      <c r="C25" s="524" t="s">
        <v>173</v>
      </c>
      <c r="D25" s="524" t="s">
        <v>165</v>
      </c>
      <c r="E25" s="524" t="s">
        <v>172</v>
      </c>
      <c r="F25" s="524" t="s">
        <v>176</v>
      </c>
      <c r="G25" s="524" t="s">
        <v>171</v>
      </c>
      <c r="H25" s="524" t="s">
        <v>177</v>
      </c>
      <c r="I25" s="524" t="s">
        <v>170</v>
      </c>
      <c r="J25" s="524" t="s">
        <v>168</v>
      </c>
      <c r="K25" s="469" t="s">
        <v>220</v>
      </c>
      <c r="L25" s="468" t="s">
        <v>985</v>
      </c>
    </row>
    <row r="26" spans="1:12" ht="28.5" customHeight="1" thickTop="1">
      <c r="A26" s="485" t="s">
        <v>1011</v>
      </c>
      <c r="B26" s="486">
        <v>2</v>
      </c>
      <c r="C26" s="486">
        <v>0</v>
      </c>
      <c r="D26" s="486">
        <v>0</v>
      </c>
      <c r="E26" s="486">
        <v>0</v>
      </c>
      <c r="F26" s="486">
        <v>0</v>
      </c>
      <c r="G26" s="486">
        <v>0</v>
      </c>
      <c r="H26" s="486">
        <v>0</v>
      </c>
      <c r="I26" s="486">
        <v>0</v>
      </c>
      <c r="J26" s="486">
        <v>0</v>
      </c>
      <c r="K26" s="486">
        <f>SUM(A26:J26)</f>
        <v>2</v>
      </c>
      <c r="L26" s="488">
        <f>+K26/$K$40</f>
        <v>1.2497110043302486E-5</v>
      </c>
    </row>
    <row r="27" spans="1:12" s="190" customFormat="1" ht="23.25" customHeight="1">
      <c r="A27" s="489" t="s">
        <v>1012</v>
      </c>
      <c r="B27" s="490">
        <v>4</v>
      </c>
      <c r="C27" s="490">
        <v>0</v>
      </c>
      <c r="D27" s="490">
        <v>2</v>
      </c>
      <c r="E27" s="490">
        <v>0</v>
      </c>
      <c r="F27" s="490">
        <v>0</v>
      </c>
      <c r="G27" s="490">
        <v>1</v>
      </c>
      <c r="H27" s="490">
        <v>0</v>
      </c>
      <c r="I27" s="490">
        <v>0</v>
      </c>
      <c r="J27" s="490">
        <v>0</v>
      </c>
      <c r="K27" s="490">
        <f t="shared" ref="K27:K40" si="4">SUM(A27:J27)</f>
        <v>7</v>
      </c>
      <c r="L27" s="492">
        <f t="shared" ref="L27:L40" si="5">+K27/$K$40</f>
        <v>4.3739885151558701E-5</v>
      </c>
    </row>
    <row r="28" spans="1:12" s="214" customFormat="1" ht="18" customHeight="1">
      <c r="A28" s="493" t="s">
        <v>1013</v>
      </c>
      <c r="B28" s="494">
        <v>7</v>
      </c>
      <c r="C28" s="494">
        <v>2</v>
      </c>
      <c r="D28" s="494">
        <v>0</v>
      </c>
      <c r="E28" s="494">
        <v>0</v>
      </c>
      <c r="F28" s="494">
        <v>0</v>
      </c>
      <c r="G28" s="494">
        <v>4</v>
      </c>
      <c r="H28" s="494">
        <v>0</v>
      </c>
      <c r="I28" s="494">
        <v>0</v>
      </c>
      <c r="J28" s="494">
        <v>0</v>
      </c>
      <c r="K28" s="494">
        <f t="shared" si="4"/>
        <v>13</v>
      </c>
      <c r="L28" s="496">
        <f t="shared" si="5"/>
        <v>8.1231215281466165E-5</v>
      </c>
    </row>
    <row r="29" spans="1:12" s="214" customFormat="1" ht="18" customHeight="1">
      <c r="A29" s="493" t="s">
        <v>1014</v>
      </c>
      <c r="B29" s="494">
        <v>9</v>
      </c>
      <c r="C29" s="494">
        <v>5</v>
      </c>
      <c r="D29" s="494">
        <v>4</v>
      </c>
      <c r="E29" s="494">
        <v>3</v>
      </c>
      <c r="F29" s="494">
        <v>0</v>
      </c>
      <c r="G29" s="494">
        <v>12</v>
      </c>
      <c r="H29" s="494">
        <v>5</v>
      </c>
      <c r="I29" s="494">
        <v>2</v>
      </c>
      <c r="J29" s="494">
        <v>0</v>
      </c>
      <c r="K29" s="494">
        <f t="shared" si="4"/>
        <v>40</v>
      </c>
      <c r="L29" s="496">
        <f t="shared" si="5"/>
        <v>2.4994220086604972E-4</v>
      </c>
    </row>
    <row r="30" spans="1:12" s="214" customFormat="1" ht="18" customHeight="1">
      <c r="A30" s="493" t="s">
        <v>1015</v>
      </c>
      <c r="B30" s="494">
        <v>32</v>
      </c>
      <c r="C30" s="494">
        <v>13</v>
      </c>
      <c r="D30" s="494">
        <v>12</v>
      </c>
      <c r="E30" s="494">
        <v>3</v>
      </c>
      <c r="F30" s="494">
        <v>0</v>
      </c>
      <c r="G30" s="494">
        <v>20</v>
      </c>
      <c r="H30" s="494">
        <v>11</v>
      </c>
      <c r="I30" s="494">
        <v>5</v>
      </c>
      <c r="J30" s="494">
        <v>0</v>
      </c>
      <c r="K30" s="494">
        <f t="shared" si="4"/>
        <v>96</v>
      </c>
      <c r="L30" s="496">
        <f t="shared" si="5"/>
        <v>5.9986128207851932E-4</v>
      </c>
    </row>
    <row r="31" spans="1:12" s="214" customFormat="1" ht="18" customHeight="1">
      <c r="A31" s="493" t="s">
        <v>1016</v>
      </c>
      <c r="B31" s="494">
        <v>78</v>
      </c>
      <c r="C31" s="494">
        <v>34</v>
      </c>
      <c r="D31" s="494">
        <v>33</v>
      </c>
      <c r="E31" s="494">
        <v>12</v>
      </c>
      <c r="F31" s="494">
        <v>1</v>
      </c>
      <c r="G31" s="494">
        <v>29</v>
      </c>
      <c r="H31" s="494">
        <v>23</v>
      </c>
      <c r="I31" s="494">
        <v>18</v>
      </c>
      <c r="J31" s="494">
        <v>0</v>
      </c>
      <c r="K31" s="494">
        <f t="shared" si="4"/>
        <v>228</v>
      </c>
      <c r="L31" s="496">
        <f t="shared" si="5"/>
        <v>1.4246705449364834E-3</v>
      </c>
    </row>
    <row r="32" spans="1:12" s="214" customFormat="1" ht="18" customHeight="1">
      <c r="A32" s="493" t="s">
        <v>1017</v>
      </c>
      <c r="B32" s="494">
        <v>84</v>
      </c>
      <c r="C32" s="494">
        <v>58</v>
      </c>
      <c r="D32" s="494">
        <v>46</v>
      </c>
      <c r="E32" s="494">
        <v>18</v>
      </c>
      <c r="F32" s="494">
        <v>7</v>
      </c>
      <c r="G32" s="494">
        <v>50</v>
      </c>
      <c r="H32" s="494">
        <v>36</v>
      </c>
      <c r="I32" s="494">
        <v>46</v>
      </c>
      <c r="J32" s="494">
        <v>0</v>
      </c>
      <c r="K32" s="494">
        <f t="shared" si="4"/>
        <v>345</v>
      </c>
      <c r="L32" s="496">
        <f t="shared" si="5"/>
        <v>2.1557514824696788E-3</v>
      </c>
    </row>
    <row r="33" spans="1:12" s="214" customFormat="1" ht="18" customHeight="1">
      <c r="A33" s="493" t="s">
        <v>1018</v>
      </c>
      <c r="B33" s="494">
        <v>174</v>
      </c>
      <c r="C33" s="494">
        <v>103</v>
      </c>
      <c r="D33" s="494">
        <v>63</v>
      </c>
      <c r="E33" s="494">
        <v>32</v>
      </c>
      <c r="F33" s="494">
        <v>6</v>
      </c>
      <c r="G33" s="494">
        <v>54</v>
      </c>
      <c r="H33" s="494">
        <v>49</v>
      </c>
      <c r="I33" s="494">
        <v>89</v>
      </c>
      <c r="J33" s="494">
        <v>0</v>
      </c>
      <c r="K33" s="494">
        <f t="shared" si="4"/>
        <v>570</v>
      </c>
      <c r="L33" s="496">
        <f t="shared" si="5"/>
        <v>3.5616763623412084E-3</v>
      </c>
    </row>
    <row r="34" spans="1:12" s="214" customFormat="1" ht="18" customHeight="1">
      <c r="A34" s="493" t="s">
        <v>1019</v>
      </c>
      <c r="B34" s="494">
        <v>116</v>
      </c>
      <c r="C34" s="494">
        <v>65</v>
      </c>
      <c r="D34" s="494">
        <v>49</v>
      </c>
      <c r="E34" s="494">
        <v>39</v>
      </c>
      <c r="F34" s="494">
        <v>10</v>
      </c>
      <c r="G34" s="494">
        <v>47</v>
      </c>
      <c r="H34" s="494">
        <v>59</v>
      </c>
      <c r="I34" s="494">
        <v>125</v>
      </c>
      <c r="J34" s="494">
        <v>0</v>
      </c>
      <c r="K34" s="494">
        <f t="shared" si="4"/>
        <v>510</v>
      </c>
      <c r="L34" s="496">
        <f t="shared" si="5"/>
        <v>3.186763061042134E-3</v>
      </c>
    </row>
    <row r="35" spans="1:12" s="214" customFormat="1" ht="18" customHeight="1">
      <c r="A35" s="493" t="s">
        <v>1020</v>
      </c>
      <c r="B35" s="494">
        <v>257</v>
      </c>
      <c r="C35" s="494">
        <v>193</v>
      </c>
      <c r="D35" s="494">
        <v>156</v>
      </c>
      <c r="E35" s="494">
        <v>78</v>
      </c>
      <c r="F35" s="494">
        <v>21</v>
      </c>
      <c r="G35" s="494">
        <v>67</v>
      </c>
      <c r="H35" s="494">
        <v>127</v>
      </c>
      <c r="I35" s="494">
        <v>273</v>
      </c>
      <c r="J35" s="494">
        <v>0</v>
      </c>
      <c r="K35" s="494">
        <f t="shared" si="4"/>
        <v>1172</v>
      </c>
      <c r="L35" s="496">
        <f t="shared" si="5"/>
        <v>7.3233064853752573E-3</v>
      </c>
    </row>
    <row r="36" spans="1:12" s="214" customFormat="1" ht="18" customHeight="1">
      <c r="A36" s="493" t="s">
        <v>1021</v>
      </c>
      <c r="B36" s="494">
        <v>556</v>
      </c>
      <c r="C36" s="494">
        <v>371</v>
      </c>
      <c r="D36" s="494">
        <v>271</v>
      </c>
      <c r="E36" s="494">
        <v>180</v>
      </c>
      <c r="F36" s="494">
        <v>59</v>
      </c>
      <c r="G36" s="494">
        <v>192</v>
      </c>
      <c r="H36" s="494">
        <v>354</v>
      </c>
      <c r="I36" s="494">
        <v>807</v>
      </c>
      <c r="J36" s="494">
        <v>0</v>
      </c>
      <c r="K36" s="494">
        <f t="shared" si="4"/>
        <v>2790</v>
      </c>
      <c r="L36" s="496">
        <f t="shared" si="5"/>
        <v>1.7433468510406967E-2</v>
      </c>
    </row>
    <row r="37" spans="1:12" s="214" customFormat="1" ht="18" customHeight="1">
      <c r="A37" s="493" t="s">
        <v>1022</v>
      </c>
      <c r="B37" s="494">
        <v>1691</v>
      </c>
      <c r="C37" s="494">
        <v>1166</v>
      </c>
      <c r="D37" s="494">
        <v>1191</v>
      </c>
      <c r="E37" s="494">
        <v>745</v>
      </c>
      <c r="F37" s="494">
        <v>304</v>
      </c>
      <c r="G37" s="494">
        <v>685</v>
      </c>
      <c r="H37" s="494">
        <v>1833</v>
      </c>
      <c r="I37" s="494">
        <v>3539</v>
      </c>
      <c r="J37" s="494">
        <v>0</v>
      </c>
      <c r="K37" s="494">
        <f t="shared" si="4"/>
        <v>11154</v>
      </c>
      <c r="L37" s="496">
        <f t="shared" si="5"/>
        <v>6.9696382711497973E-2</v>
      </c>
    </row>
    <row r="38" spans="1:12" s="214" customFormat="1" ht="18" customHeight="1">
      <c r="A38" s="493" t="s">
        <v>1023</v>
      </c>
      <c r="B38" s="494">
        <v>818</v>
      </c>
      <c r="C38" s="494">
        <v>562</v>
      </c>
      <c r="D38" s="494">
        <v>603</v>
      </c>
      <c r="E38" s="494">
        <v>352</v>
      </c>
      <c r="F38" s="494">
        <v>169</v>
      </c>
      <c r="G38" s="494">
        <v>323</v>
      </c>
      <c r="H38" s="494">
        <v>1268</v>
      </c>
      <c r="I38" s="494">
        <v>1925</v>
      </c>
      <c r="J38" s="494">
        <v>0</v>
      </c>
      <c r="K38" s="494">
        <f t="shared" si="4"/>
        <v>6020</v>
      </c>
      <c r="L38" s="496">
        <f t="shared" si="5"/>
        <v>3.7616301230340481E-2</v>
      </c>
    </row>
    <row r="39" spans="1:12" s="214" customFormat="1" ht="48" customHeight="1" thickBot="1">
      <c r="A39" s="493" t="s">
        <v>1024</v>
      </c>
      <c r="B39" s="494">
        <v>15167</v>
      </c>
      <c r="C39" s="494">
        <v>8161</v>
      </c>
      <c r="D39" s="494">
        <v>23984</v>
      </c>
      <c r="E39" s="494">
        <v>14210</v>
      </c>
      <c r="F39" s="494">
        <v>6771</v>
      </c>
      <c r="G39" s="494">
        <v>4517</v>
      </c>
      <c r="H39" s="494">
        <v>23441</v>
      </c>
      <c r="I39" s="494">
        <v>40839</v>
      </c>
      <c r="J39" s="494">
        <v>0</v>
      </c>
      <c r="K39" s="494">
        <f t="shared" si="4"/>
        <v>137090</v>
      </c>
      <c r="L39" s="496">
        <f t="shared" si="5"/>
        <v>0.8566144079181689</v>
      </c>
    </row>
    <row r="40" spans="1:12" ht="21.75" customHeight="1" thickTop="1" thickBot="1">
      <c r="A40" s="526" t="s">
        <v>220</v>
      </c>
      <c r="B40" s="527">
        <f>SUM(B26:B39)</f>
        <v>18995</v>
      </c>
      <c r="C40" s="527">
        <f t="shared" ref="C40:J40" si="6">SUM(C26:C39)</f>
        <v>10733</v>
      </c>
      <c r="D40" s="527">
        <f t="shared" si="6"/>
        <v>26414</v>
      </c>
      <c r="E40" s="527">
        <f t="shared" si="6"/>
        <v>15672</v>
      </c>
      <c r="F40" s="527">
        <f t="shared" si="6"/>
        <v>7348</v>
      </c>
      <c r="G40" s="527">
        <f t="shared" si="6"/>
        <v>6001</v>
      </c>
      <c r="H40" s="527">
        <f t="shared" si="6"/>
        <v>27206</v>
      </c>
      <c r="I40" s="527">
        <f>SUM(I26:I39)</f>
        <v>47668</v>
      </c>
      <c r="J40" s="527">
        <f t="shared" si="6"/>
        <v>0</v>
      </c>
      <c r="K40" s="527">
        <f t="shared" si="4"/>
        <v>160037</v>
      </c>
      <c r="L40" s="528">
        <f t="shared" si="5"/>
        <v>1</v>
      </c>
    </row>
    <row r="41" spans="1:12" s="190" customFormat="1" ht="65.25" customHeight="1" thickTop="1">
      <c r="A41" s="501" t="s">
        <v>1025</v>
      </c>
      <c r="B41" s="492">
        <f t="shared" ref="B41:K41" si="7">+B40/$K$40</f>
        <v>0.11869130263626536</v>
      </c>
      <c r="C41" s="492">
        <f t="shared" si="7"/>
        <v>6.706574104738279E-2</v>
      </c>
      <c r="D41" s="492">
        <f t="shared" si="7"/>
        <v>0.16504933234189595</v>
      </c>
      <c r="E41" s="492">
        <f t="shared" si="7"/>
        <v>9.7927354299318287E-2</v>
      </c>
      <c r="F41" s="492">
        <f t="shared" si="7"/>
        <v>4.5914382299093337E-2</v>
      </c>
      <c r="G41" s="492">
        <f t="shared" si="7"/>
        <v>3.749757868492911E-2</v>
      </c>
      <c r="H41" s="492">
        <f t="shared" si="7"/>
        <v>0.16999818791904373</v>
      </c>
      <c r="I41" s="492">
        <f>+I40/$K$40</f>
        <v>0.29785612077207146</v>
      </c>
      <c r="J41" s="492">
        <f t="shared" si="7"/>
        <v>0</v>
      </c>
      <c r="K41" s="492">
        <f t="shared" si="7"/>
        <v>1</v>
      </c>
      <c r="L41" s="529"/>
    </row>
    <row r="42" spans="1:12" ht="9" customHeight="1" thickBot="1">
      <c r="A42" s="506"/>
      <c r="B42" s="162"/>
      <c r="C42" s="507"/>
      <c r="D42" s="507"/>
      <c r="E42" s="507"/>
      <c r="F42" s="507"/>
      <c r="G42" s="507"/>
      <c r="H42" s="162"/>
      <c r="I42" s="162"/>
      <c r="J42" s="162"/>
      <c r="K42" s="530"/>
      <c r="L42" s="530"/>
    </row>
    <row r="43" spans="1:12" ht="28.5" customHeight="1" thickTop="1">
      <c r="A43" s="531" t="s">
        <v>1047</v>
      </c>
      <c r="B43" s="509"/>
      <c r="C43" s="509"/>
      <c r="D43" s="509"/>
      <c r="E43" s="509"/>
      <c r="F43" s="509"/>
      <c r="G43" s="509"/>
      <c r="H43" s="509"/>
      <c r="I43" s="509"/>
      <c r="J43" s="509"/>
      <c r="K43" s="509"/>
      <c r="L43" s="509"/>
    </row>
    <row r="44" spans="1:12" ht="9" customHeight="1">
      <c r="A44" s="510"/>
      <c r="B44" s="511"/>
      <c r="C44" s="512"/>
      <c r="D44" s="512"/>
      <c r="E44" s="512"/>
      <c r="F44" s="512"/>
      <c r="G44" s="512"/>
      <c r="H44" s="511"/>
      <c r="I44" s="511"/>
      <c r="J44" s="511"/>
      <c r="K44" s="532"/>
      <c r="L44" s="533"/>
    </row>
    <row r="45" spans="1:12" ht="9" customHeight="1">
      <c r="A45" s="510"/>
      <c r="B45" s="511"/>
      <c r="C45" s="512"/>
      <c r="D45" s="512"/>
      <c r="E45" s="512"/>
      <c r="F45" s="512"/>
      <c r="G45" s="512"/>
      <c r="H45" s="511"/>
      <c r="I45" s="511"/>
      <c r="J45" s="511"/>
      <c r="K45" s="532"/>
      <c r="L45" s="533"/>
    </row>
    <row r="46" spans="1:12" ht="9" customHeight="1">
      <c r="A46" s="510"/>
      <c r="B46" s="511"/>
      <c r="C46" s="512"/>
      <c r="D46" s="512"/>
      <c r="E46" s="512"/>
      <c r="F46" s="512"/>
      <c r="G46" s="512"/>
      <c r="H46" s="511"/>
      <c r="I46" s="511"/>
      <c r="J46" s="511"/>
      <c r="K46" s="532"/>
      <c r="L46" s="533"/>
    </row>
    <row r="47" spans="1:12" ht="9" customHeight="1">
      <c r="A47" s="510"/>
      <c r="B47" s="511"/>
      <c r="C47" s="512"/>
      <c r="D47" s="512"/>
      <c r="E47" s="512"/>
      <c r="F47" s="512"/>
      <c r="G47" s="512"/>
      <c r="H47" s="511"/>
      <c r="I47" s="511"/>
      <c r="J47" s="511"/>
      <c r="K47" s="532"/>
      <c r="L47" s="533"/>
    </row>
    <row r="48" spans="1:12" ht="9" customHeight="1">
      <c r="A48" s="513"/>
      <c r="B48" s="511"/>
      <c r="C48" s="512"/>
      <c r="D48" s="512"/>
      <c r="E48" s="512"/>
      <c r="F48" s="512"/>
      <c r="G48" s="512"/>
      <c r="H48" s="511"/>
      <c r="I48" s="511"/>
      <c r="J48" s="511"/>
      <c r="K48" s="532"/>
      <c r="L48" s="533"/>
    </row>
    <row r="49" spans="1:12" ht="9" customHeight="1">
      <c r="A49" s="510"/>
      <c r="B49" s="511"/>
      <c r="C49" s="512"/>
      <c r="D49" s="512"/>
      <c r="E49" s="512"/>
      <c r="F49" s="512"/>
      <c r="G49" s="512"/>
      <c r="H49" s="511"/>
      <c r="I49" s="511"/>
      <c r="J49" s="511"/>
      <c r="K49" s="532"/>
      <c r="L49" s="533"/>
    </row>
    <row r="50" spans="1:12" ht="9" customHeight="1">
      <c r="A50" s="510"/>
      <c r="B50" s="511"/>
      <c r="C50" s="512"/>
      <c r="D50" s="512"/>
      <c r="E50" s="512"/>
      <c r="F50" s="512"/>
      <c r="G50" s="512"/>
      <c r="H50" s="511"/>
      <c r="I50" s="511"/>
      <c r="J50" s="511"/>
      <c r="K50" s="532"/>
      <c r="L50" s="533"/>
    </row>
    <row r="51" spans="1:12" ht="9" customHeight="1">
      <c r="A51" s="510"/>
      <c r="B51" s="511"/>
      <c r="C51" s="512"/>
      <c r="D51" s="512"/>
      <c r="E51" s="512"/>
      <c r="F51" s="512"/>
      <c r="G51" s="512"/>
      <c r="H51" s="511"/>
      <c r="I51" s="511"/>
      <c r="J51" s="511"/>
      <c r="K51" s="532"/>
      <c r="L51" s="533"/>
    </row>
    <row r="52" spans="1:12" ht="9" customHeight="1">
      <c r="A52" s="510"/>
      <c r="B52" s="511"/>
      <c r="C52" s="512"/>
      <c r="D52" s="512"/>
      <c r="E52" s="512"/>
      <c r="F52" s="512"/>
      <c r="G52" s="512"/>
      <c r="H52" s="511"/>
      <c r="I52" s="511"/>
      <c r="J52" s="511"/>
      <c r="K52" s="532"/>
      <c r="L52" s="533"/>
    </row>
    <row r="53" spans="1:12" ht="9" customHeight="1">
      <c r="A53" s="513"/>
      <c r="C53" s="512"/>
      <c r="D53" s="512"/>
      <c r="E53" s="512"/>
      <c r="F53" s="512"/>
      <c r="G53" s="512"/>
      <c r="H53" s="511"/>
      <c r="I53" s="511"/>
      <c r="J53" s="511"/>
      <c r="K53" s="532"/>
      <c r="L53" s="533"/>
    </row>
    <row r="54" spans="1:12" ht="9" customHeight="1">
      <c r="A54" s="514"/>
      <c r="C54" s="512"/>
      <c r="D54" s="512"/>
      <c r="E54" s="512"/>
      <c r="F54" s="512"/>
      <c r="G54" s="512"/>
      <c r="H54" s="511"/>
      <c r="I54" s="511"/>
      <c r="J54" s="511"/>
      <c r="K54" s="532"/>
      <c r="L54" s="533"/>
    </row>
    <row r="55" spans="1:12" ht="9" customHeight="1">
      <c r="A55" s="514"/>
      <c r="C55" s="512"/>
      <c r="D55" s="512"/>
      <c r="E55" s="512"/>
      <c r="F55" s="512"/>
      <c r="G55" s="512"/>
      <c r="H55" s="511"/>
      <c r="I55" s="511"/>
      <c r="J55" s="511"/>
      <c r="K55" s="532"/>
      <c r="L55" s="533"/>
    </row>
    <row r="56" spans="1:12" ht="9" customHeight="1">
      <c r="A56" s="514"/>
      <c r="C56" s="512"/>
      <c r="D56" s="512"/>
      <c r="E56" s="512"/>
      <c r="F56" s="512"/>
      <c r="G56" s="512"/>
      <c r="H56" s="511"/>
      <c r="I56" s="511"/>
      <c r="J56" s="511"/>
      <c r="K56" s="532"/>
      <c r="L56" s="533"/>
    </row>
    <row r="57" spans="1:12" ht="9" customHeight="1">
      <c r="A57" s="514"/>
      <c r="C57" s="512"/>
      <c r="D57" s="512"/>
      <c r="E57" s="512"/>
      <c r="F57" s="512"/>
      <c r="G57" s="512"/>
      <c r="H57" s="511"/>
      <c r="I57" s="511"/>
      <c r="J57" s="511"/>
      <c r="K57" s="532"/>
      <c r="L57" s="533"/>
    </row>
    <row r="58" spans="1:12" ht="9" customHeight="1">
      <c r="A58" s="515"/>
      <c r="C58" s="512"/>
      <c r="D58" s="512"/>
      <c r="E58" s="512"/>
      <c r="F58" s="512"/>
      <c r="G58" s="512"/>
      <c r="H58" s="511"/>
      <c r="I58" s="511"/>
      <c r="J58" s="511"/>
      <c r="K58" s="532"/>
      <c r="L58" s="533"/>
    </row>
    <row r="59" spans="1:12" ht="9" customHeight="1">
      <c r="A59" s="515"/>
      <c r="C59" s="512"/>
      <c r="D59" s="512"/>
      <c r="E59" s="512"/>
      <c r="F59" s="512"/>
      <c r="G59" s="512"/>
      <c r="H59" s="511"/>
      <c r="I59" s="511"/>
      <c r="J59" s="511"/>
      <c r="K59" s="532"/>
      <c r="L59" s="533"/>
    </row>
    <row r="60" spans="1:12" ht="9" customHeight="1">
      <c r="A60" s="516"/>
      <c r="C60" s="512"/>
      <c r="D60" s="512"/>
      <c r="E60" s="512"/>
      <c r="F60" s="512"/>
      <c r="G60" s="512"/>
      <c r="H60" s="511"/>
      <c r="I60" s="511"/>
      <c r="J60" s="511"/>
      <c r="K60" s="532"/>
      <c r="L60" s="533"/>
    </row>
    <row r="61" spans="1:12" ht="9" customHeight="1">
      <c r="A61" s="510"/>
      <c r="C61" s="512"/>
      <c r="D61" s="512"/>
      <c r="E61" s="512"/>
      <c r="F61" s="512"/>
      <c r="G61" s="512"/>
      <c r="H61" s="511"/>
      <c r="I61" s="511"/>
      <c r="J61" s="511"/>
      <c r="K61" s="532"/>
      <c r="L61" s="533"/>
    </row>
    <row r="62" spans="1:12" ht="9" customHeight="1">
      <c r="A62" s="510"/>
      <c r="C62" s="512"/>
      <c r="D62" s="512"/>
      <c r="E62" s="512"/>
      <c r="F62" s="512"/>
      <c r="G62" s="512"/>
      <c r="H62" s="511"/>
      <c r="I62" s="511"/>
      <c r="J62" s="511"/>
      <c r="K62" s="532"/>
      <c r="L62" s="533"/>
    </row>
    <row r="63" spans="1:12" ht="9" customHeight="1">
      <c r="A63" s="510"/>
      <c r="C63" s="512"/>
      <c r="D63" s="512"/>
      <c r="E63" s="512"/>
      <c r="F63" s="512"/>
      <c r="G63" s="512"/>
      <c r="H63" s="511"/>
      <c r="I63" s="511"/>
      <c r="J63" s="511"/>
      <c r="K63" s="532"/>
      <c r="L63" s="533"/>
    </row>
    <row r="64" spans="1:12" ht="9" customHeight="1">
      <c r="A64" s="510"/>
      <c r="C64" s="512"/>
      <c r="D64" s="512"/>
      <c r="E64" s="512"/>
      <c r="F64" s="512"/>
      <c r="G64" s="512"/>
      <c r="H64" s="511"/>
      <c r="I64" s="511"/>
      <c r="J64" s="511"/>
      <c r="K64" s="532"/>
      <c r="L64" s="533"/>
    </row>
    <row r="65" spans="1:12" ht="9" customHeight="1">
      <c r="A65" s="514"/>
      <c r="C65" s="512"/>
      <c r="D65" s="512"/>
      <c r="E65" s="512"/>
      <c r="F65" s="512"/>
      <c r="G65" s="512"/>
      <c r="H65" s="511"/>
      <c r="I65" s="511"/>
      <c r="J65" s="511"/>
      <c r="K65" s="532"/>
      <c r="L65" s="533"/>
    </row>
    <row r="66" spans="1:12" ht="9" customHeight="1">
      <c r="A66" s="516"/>
      <c r="C66" s="512"/>
      <c r="D66" s="512"/>
      <c r="E66" s="512"/>
      <c r="F66" s="512"/>
      <c r="G66" s="512"/>
      <c r="H66" s="511"/>
      <c r="I66" s="511"/>
      <c r="J66" s="511"/>
      <c r="K66" s="532"/>
      <c r="L66" s="533"/>
    </row>
    <row r="67" spans="1:12" ht="9" customHeight="1">
      <c r="A67" s="510"/>
      <c r="C67" s="512"/>
      <c r="D67" s="512"/>
      <c r="E67" s="512"/>
      <c r="F67" s="512"/>
      <c r="G67" s="512"/>
      <c r="H67" s="511"/>
      <c r="I67" s="511"/>
      <c r="J67" s="511"/>
      <c r="K67" s="532"/>
      <c r="L67" s="533"/>
    </row>
    <row r="68" spans="1:12" ht="9" customHeight="1">
      <c r="A68" s="510"/>
      <c r="C68" s="512"/>
      <c r="D68" s="512"/>
      <c r="E68" s="512"/>
      <c r="F68" s="512"/>
      <c r="G68" s="512"/>
      <c r="H68" s="511"/>
      <c r="I68" s="511"/>
      <c r="J68" s="511"/>
      <c r="K68" s="532"/>
      <c r="L68" s="533"/>
    </row>
    <row r="69" spans="1:12" ht="9" customHeight="1">
      <c r="A69" s="510"/>
      <c r="C69" s="512"/>
      <c r="D69" s="512"/>
      <c r="E69" s="512"/>
      <c r="F69" s="512"/>
      <c r="G69" s="512"/>
      <c r="H69" s="511"/>
      <c r="I69" s="511"/>
      <c r="J69" s="511"/>
      <c r="K69" s="532"/>
      <c r="L69" s="533"/>
    </row>
    <row r="70" spans="1:12" ht="9" customHeight="1">
      <c r="A70" s="510"/>
      <c r="C70" s="512"/>
      <c r="D70" s="512"/>
      <c r="E70" s="512"/>
      <c r="F70" s="512"/>
      <c r="G70" s="512"/>
      <c r="H70" s="511"/>
      <c r="I70" s="511"/>
      <c r="J70" s="511"/>
      <c r="K70" s="532"/>
      <c r="L70" s="533"/>
    </row>
    <row r="71" spans="1:12" ht="9" customHeight="1">
      <c r="A71" s="514"/>
      <c r="C71" s="512"/>
      <c r="D71" s="512"/>
      <c r="E71" s="512"/>
      <c r="F71" s="512"/>
      <c r="G71" s="512"/>
      <c r="H71" s="511"/>
      <c r="I71" s="511"/>
      <c r="J71" s="511"/>
      <c r="K71" s="532"/>
      <c r="L71" s="533"/>
    </row>
    <row r="72" spans="1:12" ht="9" customHeight="1">
      <c r="A72" s="516"/>
      <c r="C72" s="512"/>
      <c r="D72" s="512"/>
      <c r="E72" s="512"/>
      <c r="F72" s="512"/>
      <c r="G72" s="512"/>
      <c r="H72" s="511"/>
      <c r="I72" s="511"/>
      <c r="J72" s="511"/>
      <c r="K72" s="532"/>
      <c r="L72" s="533"/>
    </row>
    <row r="73" spans="1:12" ht="9" customHeight="1">
      <c r="A73" s="510"/>
      <c r="C73" s="512"/>
      <c r="D73" s="512"/>
      <c r="E73" s="512"/>
      <c r="F73" s="512"/>
      <c r="G73" s="512"/>
      <c r="H73" s="511"/>
      <c r="I73" s="511"/>
      <c r="J73" s="511"/>
      <c r="K73" s="532"/>
      <c r="L73" s="533"/>
    </row>
    <row r="74" spans="1:12" ht="9" customHeight="1">
      <c r="A74" s="510"/>
      <c r="C74" s="512"/>
      <c r="D74" s="512"/>
      <c r="E74" s="512"/>
      <c r="F74" s="512"/>
      <c r="G74" s="512"/>
      <c r="H74" s="511"/>
      <c r="I74" s="511"/>
      <c r="J74" s="511"/>
      <c r="K74" s="532"/>
      <c r="L74" s="533"/>
    </row>
    <row r="75" spans="1:12" ht="9" customHeight="1">
      <c r="A75" s="510"/>
      <c r="C75" s="412"/>
      <c r="D75" s="412"/>
      <c r="E75" s="412"/>
      <c r="F75" s="412"/>
      <c r="G75" s="412"/>
      <c r="K75" s="130"/>
    </row>
    <row r="76" spans="1:12" ht="9" customHeight="1">
      <c r="A76" s="510"/>
      <c r="C76" s="412"/>
      <c r="D76" s="412"/>
      <c r="E76" s="412"/>
      <c r="F76" s="412"/>
      <c r="G76" s="412"/>
      <c r="K76" s="130"/>
    </row>
    <row r="77" spans="1:12" ht="9" customHeight="1">
      <c r="A77" s="510"/>
      <c r="C77" s="412"/>
      <c r="D77" s="412"/>
      <c r="E77" s="412"/>
      <c r="F77" s="412"/>
      <c r="G77" s="412"/>
      <c r="K77" s="130"/>
    </row>
    <row r="78" spans="1:12" ht="9" customHeight="1">
      <c r="A78" s="510"/>
      <c r="C78" s="412"/>
      <c r="D78" s="412"/>
      <c r="E78" s="412"/>
      <c r="F78" s="412"/>
      <c r="G78" s="412"/>
      <c r="K78" s="130"/>
    </row>
    <row r="79" spans="1:12" ht="9" customHeight="1">
      <c r="A79" s="510"/>
      <c r="C79" s="412"/>
      <c r="D79" s="412"/>
      <c r="E79" s="412"/>
      <c r="F79" s="412"/>
      <c r="G79" s="412"/>
      <c r="K79" s="130"/>
    </row>
    <row r="80" spans="1:12" ht="9" customHeight="1">
      <c r="A80" s="510"/>
      <c r="C80" s="412"/>
      <c r="D80" s="412"/>
      <c r="E80" s="412"/>
      <c r="F80" s="412"/>
      <c r="G80" s="412"/>
      <c r="K80" s="130"/>
    </row>
    <row r="81" spans="1:11" ht="9" customHeight="1">
      <c r="A81" s="514"/>
      <c r="C81" s="412"/>
      <c r="D81" s="412"/>
      <c r="E81" s="412"/>
      <c r="F81" s="412"/>
      <c r="G81" s="412"/>
      <c r="K81" s="130"/>
    </row>
    <row r="82" spans="1:11" ht="9" customHeight="1">
      <c r="A82" s="516"/>
      <c r="C82" s="412"/>
      <c r="D82" s="412"/>
      <c r="E82" s="412"/>
      <c r="F82" s="412"/>
      <c r="G82" s="412"/>
      <c r="K82" s="130"/>
    </row>
    <row r="83" spans="1:11" ht="9" customHeight="1">
      <c r="A83" s="510"/>
      <c r="C83" s="412"/>
      <c r="D83" s="412"/>
      <c r="E83" s="412"/>
      <c r="F83" s="412"/>
      <c r="G83" s="412"/>
      <c r="K83" s="130"/>
    </row>
    <row r="84" spans="1:11" ht="9" customHeight="1">
      <c r="A84" s="510"/>
      <c r="C84" s="412"/>
      <c r="D84" s="412"/>
      <c r="E84" s="412"/>
      <c r="F84" s="412"/>
      <c r="G84" s="412"/>
      <c r="K84" s="130"/>
    </row>
    <row r="85" spans="1:11" ht="9" customHeight="1">
      <c r="A85" s="510"/>
      <c r="C85" s="412"/>
      <c r="D85" s="412"/>
      <c r="E85" s="412"/>
      <c r="F85" s="412"/>
      <c r="G85" s="412"/>
      <c r="K85" s="130"/>
    </row>
    <row r="86" spans="1:11" ht="9" customHeight="1">
      <c r="A86" s="510"/>
      <c r="C86" s="412"/>
      <c r="D86" s="412"/>
      <c r="E86" s="412"/>
      <c r="F86" s="412"/>
      <c r="G86" s="412"/>
      <c r="K86" s="130"/>
    </row>
    <row r="87" spans="1:11" ht="9" customHeight="1">
      <c r="A87" s="510"/>
      <c r="C87" s="412"/>
      <c r="D87" s="412"/>
      <c r="E87" s="412"/>
      <c r="F87" s="412"/>
      <c r="G87" s="412"/>
      <c r="K87" s="130"/>
    </row>
    <row r="88" spans="1:11" ht="9" customHeight="1">
      <c r="A88" s="510"/>
      <c r="C88" s="412"/>
      <c r="D88" s="412"/>
      <c r="E88" s="412"/>
      <c r="F88" s="412"/>
      <c r="G88" s="412"/>
      <c r="K88" s="130"/>
    </row>
    <row r="89" spans="1:11" ht="9" customHeight="1">
      <c r="A89" s="510"/>
      <c r="C89" s="412"/>
      <c r="D89" s="412"/>
      <c r="E89" s="412"/>
      <c r="F89" s="412"/>
      <c r="G89" s="412"/>
      <c r="K89" s="130"/>
    </row>
    <row r="90" spans="1:11" ht="9" customHeight="1">
      <c r="A90" s="510"/>
      <c r="C90" s="412"/>
      <c r="D90" s="412"/>
      <c r="E90" s="412"/>
      <c r="F90" s="412"/>
      <c r="G90" s="412"/>
      <c r="K90" s="130"/>
    </row>
    <row r="91" spans="1:11" ht="9" customHeight="1">
      <c r="A91" s="510"/>
      <c r="C91" s="412"/>
      <c r="D91" s="412"/>
      <c r="E91" s="412"/>
      <c r="F91" s="412"/>
      <c r="G91" s="412"/>
      <c r="K91" s="130"/>
    </row>
    <row r="92" spans="1:11" ht="9" customHeight="1">
      <c r="A92" s="516"/>
      <c r="C92" s="412"/>
      <c r="D92" s="412"/>
      <c r="E92" s="412"/>
      <c r="F92" s="412"/>
      <c r="G92" s="412"/>
      <c r="K92" s="130"/>
    </row>
    <row r="93" spans="1:11" ht="9" customHeight="1">
      <c r="A93" s="510"/>
      <c r="C93" s="412"/>
      <c r="D93" s="412"/>
      <c r="E93" s="412"/>
      <c r="F93" s="412"/>
      <c r="G93" s="412"/>
      <c r="K93" s="130"/>
    </row>
    <row r="94" spans="1:11" ht="9" customHeight="1">
      <c r="A94" s="510"/>
      <c r="C94" s="412"/>
      <c r="D94" s="412"/>
      <c r="E94" s="412"/>
      <c r="F94" s="412"/>
      <c r="G94" s="412"/>
      <c r="K94" s="130"/>
    </row>
    <row r="95" spans="1:11" ht="9" customHeight="1">
      <c r="A95" s="510"/>
      <c r="C95" s="412"/>
      <c r="D95" s="412"/>
      <c r="E95" s="412"/>
      <c r="F95" s="412"/>
      <c r="G95" s="412"/>
      <c r="K95" s="130"/>
    </row>
    <row r="96" spans="1:11">
      <c r="A96" s="517"/>
      <c r="C96" s="412"/>
      <c r="D96" s="412"/>
      <c r="E96" s="412"/>
      <c r="F96" s="412"/>
      <c r="G96" s="412"/>
      <c r="K96" s="130"/>
    </row>
    <row r="97" spans="1:11">
      <c r="A97" s="517"/>
      <c r="C97" s="412"/>
      <c r="D97" s="412"/>
      <c r="E97" s="412"/>
      <c r="F97" s="412"/>
      <c r="G97" s="412"/>
      <c r="K97" s="130"/>
    </row>
    <row r="98" spans="1:11">
      <c r="A98" s="517"/>
      <c r="C98" s="412"/>
      <c r="D98" s="412"/>
      <c r="E98" s="412"/>
      <c r="F98" s="412"/>
      <c r="G98" s="412"/>
      <c r="K98" s="130"/>
    </row>
    <row r="99" spans="1:11">
      <c r="A99" s="517"/>
      <c r="C99" s="412"/>
      <c r="D99" s="412"/>
      <c r="E99" s="412"/>
      <c r="F99" s="412"/>
      <c r="G99" s="412"/>
      <c r="K99" s="130"/>
    </row>
    <row r="100" spans="1:11">
      <c r="A100" s="517"/>
      <c r="C100" s="412"/>
      <c r="D100" s="412"/>
      <c r="E100" s="412"/>
      <c r="F100" s="412"/>
      <c r="G100" s="412"/>
      <c r="K100" s="130"/>
    </row>
    <row r="101" spans="1:11">
      <c r="A101" s="517"/>
      <c r="C101" s="412"/>
      <c r="D101" s="412"/>
      <c r="E101" s="412"/>
      <c r="F101" s="412"/>
      <c r="G101" s="412"/>
      <c r="K101" s="130"/>
    </row>
    <row r="102" spans="1:11">
      <c r="A102" s="517"/>
      <c r="C102" s="412"/>
      <c r="D102" s="412"/>
      <c r="E102" s="412"/>
      <c r="F102" s="412"/>
      <c r="G102" s="412"/>
      <c r="K102" s="130"/>
    </row>
    <row r="103" spans="1:11" ht="15.75">
      <c r="A103" s="518"/>
      <c r="C103" s="412"/>
      <c r="D103" s="412"/>
      <c r="E103" s="412"/>
      <c r="F103" s="412"/>
      <c r="G103" s="412"/>
      <c r="K103" s="130"/>
    </row>
    <row r="104" spans="1:11" ht="15.75">
      <c r="A104" s="518"/>
      <c r="C104" s="412"/>
      <c r="D104" s="412"/>
      <c r="E104" s="412"/>
      <c r="F104" s="412"/>
      <c r="G104" s="412"/>
      <c r="K104" s="130"/>
    </row>
    <row r="105" spans="1:11" ht="15.75">
      <c r="A105" s="518"/>
      <c r="C105" s="412"/>
      <c r="D105" s="412"/>
      <c r="E105" s="412"/>
      <c r="F105" s="412"/>
      <c r="G105" s="412"/>
      <c r="K105" s="130"/>
    </row>
    <row r="106" spans="1:11" ht="15.75">
      <c r="A106" s="518"/>
      <c r="C106" s="412"/>
      <c r="D106" s="412"/>
      <c r="E106" s="412"/>
      <c r="F106" s="412"/>
      <c r="G106" s="412"/>
      <c r="K106" s="130"/>
    </row>
    <row r="107" spans="1:11" ht="15.75">
      <c r="A107" s="518"/>
      <c r="C107" s="412"/>
      <c r="D107" s="412"/>
      <c r="E107" s="412"/>
      <c r="F107" s="412"/>
      <c r="G107" s="412"/>
      <c r="K107" s="130"/>
    </row>
    <row r="108" spans="1:11" ht="15.75">
      <c r="A108" s="518"/>
      <c r="C108" s="412"/>
      <c r="D108" s="412"/>
      <c r="E108" s="412"/>
      <c r="F108" s="412"/>
      <c r="G108" s="412"/>
      <c r="K108" s="130"/>
    </row>
    <row r="109" spans="1:11" ht="15.75">
      <c r="A109" s="518"/>
      <c r="C109" s="412"/>
      <c r="D109" s="412"/>
      <c r="E109" s="412"/>
      <c r="F109" s="412"/>
      <c r="G109" s="412"/>
      <c r="K109" s="130"/>
    </row>
    <row r="110" spans="1:11" ht="15.75">
      <c r="A110" s="518"/>
      <c r="C110" s="412"/>
      <c r="D110" s="412"/>
      <c r="E110" s="412"/>
      <c r="F110" s="412"/>
      <c r="G110" s="412"/>
      <c r="K110" s="130"/>
    </row>
    <row r="111" spans="1:11" ht="15.75">
      <c r="A111" s="518"/>
      <c r="C111" s="412"/>
      <c r="D111" s="412"/>
      <c r="E111" s="412"/>
      <c r="F111" s="412"/>
      <c r="G111" s="412"/>
      <c r="K111" s="130"/>
    </row>
    <row r="112" spans="1:11" ht="15.75">
      <c r="A112" s="518"/>
      <c r="C112" s="412"/>
      <c r="D112" s="412"/>
      <c r="E112" s="412"/>
      <c r="F112" s="412"/>
      <c r="G112" s="412"/>
      <c r="K112" s="130"/>
    </row>
    <row r="113" spans="1:11" ht="15.75">
      <c r="A113" s="518"/>
      <c r="C113" s="412"/>
      <c r="D113" s="412"/>
      <c r="E113" s="412"/>
      <c r="F113" s="412"/>
      <c r="G113" s="412"/>
      <c r="K113" s="130"/>
    </row>
    <row r="114" spans="1:11" ht="15.75">
      <c r="A114" s="518"/>
      <c r="C114" s="412"/>
      <c r="D114" s="412"/>
      <c r="E114" s="412"/>
      <c r="F114" s="412"/>
      <c r="G114" s="412"/>
      <c r="K114" s="130"/>
    </row>
    <row r="115" spans="1:11" ht="15.75">
      <c r="A115" s="518"/>
      <c r="C115" s="412"/>
      <c r="D115" s="412"/>
      <c r="E115" s="412"/>
      <c r="F115" s="412"/>
      <c r="G115" s="412"/>
      <c r="K115" s="130"/>
    </row>
    <row r="116" spans="1:11" ht="15.75">
      <c r="A116" s="518"/>
      <c r="C116" s="412"/>
      <c r="D116" s="412"/>
      <c r="E116" s="412"/>
      <c r="F116" s="412"/>
      <c r="G116" s="412"/>
      <c r="K116" s="130"/>
    </row>
    <row r="117" spans="1:11" ht="15.75">
      <c r="A117" s="518"/>
      <c r="C117" s="412"/>
      <c r="D117" s="412"/>
      <c r="E117" s="412"/>
      <c r="F117" s="412"/>
      <c r="G117" s="412"/>
      <c r="K117" s="130"/>
    </row>
    <row r="118" spans="1:11" ht="15.75">
      <c r="A118" s="518"/>
      <c r="C118" s="412"/>
      <c r="D118" s="412"/>
      <c r="E118" s="412"/>
      <c r="F118" s="412"/>
      <c r="G118" s="412"/>
      <c r="K118" s="130"/>
    </row>
    <row r="119" spans="1:11" ht="15.75">
      <c r="A119" s="518"/>
      <c r="C119" s="412"/>
      <c r="D119" s="412"/>
      <c r="E119" s="412"/>
      <c r="F119" s="412"/>
      <c r="G119" s="412"/>
      <c r="K119" s="130"/>
    </row>
    <row r="120" spans="1:11" ht="15.75">
      <c r="A120" s="518"/>
      <c r="C120" s="412"/>
      <c r="D120" s="412"/>
      <c r="E120" s="412"/>
      <c r="F120" s="412"/>
      <c r="G120" s="412"/>
      <c r="K120" s="130"/>
    </row>
    <row r="121" spans="1:11" ht="15.75">
      <c r="A121" s="518"/>
      <c r="C121" s="412"/>
      <c r="D121" s="412"/>
      <c r="E121" s="412"/>
      <c r="F121" s="412"/>
      <c r="G121" s="412"/>
      <c r="K121" s="130"/>
    </row>
    <row r="122" spans="1:11" ht="15.75">
      <c r="A122" s="518"/>
      <c r="C122" s="412"/>
      <c r="D122" s="412"/>
      <c r="E122" s="412"/>
      <c r="F122" s="412"/>
      <c r="G122" s="412"/>
      <c r="K122" s="130"/>
    </row>
    <row r="123" spans="1:11" ht="15.75">
      <c r="A123" s="518"/>
      <c r="C123" s="412"/>
      <c r="D123" s="412"/>
      <c r="E123" s="412"/>
      <c r="F123" s="412"/>
      <c r="G123" s="412"/>
      <c r="K123" s="130"/>
    </row>
    <row r="124" spans="1:11" ht="15.75">
      <c r="A124" s="518"/>
      <c r="C124" s="412"/>
      <c r="D124" s="412"/>
      <c r="E124" s="412"/>
      <c r="F124" s="412"/>
      <c r="G124" s="412"/>
      <c r="K124" s="130"/>
    </row>
    <row r="125" spans="1:11" ht="15.75">
      <c r="A125" s="518"/>
      <c r="C125" s="412"/>
      <c r="D125" s="412"/>
      <c r="E125" s="412"/>
      <c r="F125" s="412"/>
      <c r="G125" s="412"/>
      <c r="K125" s="130"/>
    </row>
    <row r="126" spans="1:11" ht="15.75">
      <c r="A126" s="518"/>
      <c r="C126" s="412"/>
      <c r="D126" s="412"/>
      <c r="E126" s="412"/>
      <c r="F126" s="412"/>
      <c r="G126" s="412"/>
      <c r="K126" s="130"/>
    </row>
    <row r="127" spans="1:11" ht="15.75">
      <c r="A127" s="518"/>
      <c r="C127" s="412"/>
      <c r="D127" s="412"/>
      <c r="E127" s="412"/>
      <c r="F127" s="412"/>
      <c r="G127" s="412"/>
      <c r="K127" s="130"/>
    </row>
    <row r="128" spans="1:11" ht="15.75">
      <c r="A128" s="518"/>
      <c r="C128" s="412"/>
      <c r="D128" s="412"/>
      <c r="E128" s="412"/>
      <c r="F128" s="412"/>
      <c r="G128" s="412"/>
      <c r="K128" s="130"/>
    </row>
    <row r="129" spans="1:11" ht="15.75">
      <c r="A129" s="518"/>
      <c r="C129" s="412"/>
      <c r="D129" s="412"/>
      <c r="E129" s="412"/>
      <c r="F129" s="412"/>
      <c r="G129" s="412"/>
      <c r="K129" s="130"/>
    </row>
    <row r="130" spans="1:11" ht="15.75">
      <c r="A130" s="518"/>
      <c r="C130" s="412"/>
      <c r="D130" s="412"/>
      <c r="E130" s="412"/>
      <c r="F130" s="412"/>
      <c r="G130" s="412"/>
      <c r="K130" s="130"/>
    </row>
    <row r="131" spans="1:11" ht="15.75">
      <c r="A131" s="518"/>
      <c r="C131" s="412"/>
      <c r="D131" s="412"/>
      <c r="E131" s="412"/>
      <c r="F131" s="412"/>
      <c r="G131" s="412"/>
      <c r="K131" s="130"/>
    </row>
    <row r="132" spans="1:11" ht="15.75">
      <c r="A132" s="518"/>
      <c r="C132" s="412"/>
      <c r="D132" s="412"/>
      <c r="E132" s="412"/>
      <c r="F132" s="412"/>
      <c r="G132" s="412"/>
      <c r="K132" s="130"/>
    </row>
    <row r="133" spans="1:11" ht="15.75">
      <c r="A133" s="518"/>
      <c r="C133" s="412"/>
      <c r="D133" s="412"/>
      <c r="E133" s="412"/>
      <c r="F133" s="412"/>
      <c r="G133" s="412"/>
      <c r="K133" s="130"/>
    </row>
    <row r="134" spans="1:11" ht="15.75">
      <c r="A134" s="518"/>
      <c r="C134" s="412"/>
      <c r="D134" s="412"/>
      <c r="E134" s="412"/>
      <c r="F134" s="412"/>
      <c r="G134" s="412"/>
      <c r="K134" s="130"/>
    </row>
    <row r="135" spans="1:11" ht="15.75">
      <c r="A135" s="518"/>
      <c r="C135" s="412"/>
      <c r="D135" s="412"/>
      <c r="E135" s="412"/>
      <c r="F135" s="412"/>
      <c r="G135" s="412"/>
      <c r="K135" s="130"/>
    </row>
    <row r="136" spans="1:11" ht="15.75">
      <c r="A136" s="518"/>
      <c r="C136" s="412"/>
      <c r="D136" s="412"/>
      <c r="E136" s="412"/>
      <c r="F136" s="412"/>
      <c r="G136" s="412"/>
      <c r="K136" s="130"/>
    </row>
    <row r="137" spans="1:11" ht="15.75">
      <c r="A137" s="518"/>
      <c r="C137" s="412"/>
      <c r="D137" s="412"/>
      <c r="E137" s="412"/>
      <c r="F137" s="412"/>
      <c r="G137" s="412"/>
      <c r="K137" s="130"/>
    </row>
    <row r="138" spans="1:11" ht="15.75">
      <c r="A138" s="518"/>
      <c r="C138" s="412"/>
      <c r="D138" s="412"/>
      <c r="E138" s="412"/>
      <c r="F138" s="412"/>
      <c r="G138" s="412"/>
      <c r="K138" s="130"/>
    </row>
    <row r="139" spans="1:11" ht="15.75">
      <c r="A139" s="518"/>
      <c r="C139" s="412"/>
      <c r="D139" s="412"/>
      <c r="E139" s="412"/>
      <c r="F139" s="412"/>
      <c r="G139" s="412"/>
      <c r="K139" s="130"/>
    </row>
    <row r="140" spans="1:11" ht="15.75">
      <c r="A140" s="518"/>
      <c r="C140" s="412"/>
      <c r="D140" s="412"/>
      <c r="E140" s="412"/>
      <c r="F140" s="412"/>
      <c r="G140" s="412"/>
      <c r="K140" s="130"/>
    </row>
    <row r="141" spans="1:11" ht="15.75">
      <c r="A141" s="518"/>
      <c r="C141" s="412"/>
      <c r="D141" s="412"/>
      <c r="E141" s="412"/>
      <c r="F141" s="412"/>
      <c r="G141" s="412"/>
      <c r="K141" s="130"/>
    </row>
    <row r="142" spans="1:11" ht="15.75">
      <c r="A142" s="518"/>
      <c r="C142" s="412"/>
      <c r="D142" s="412"/>
      <c r="E142" s="412"/>
      <c r="F142" s="412"/>
      <c r="G142" s="412"/>
      <c r="K142" s="130"/>
    </row>
    <row r="143" spans="1:11" ht="15.75">
      <c r="A143" s="518"/>
      <c r="C143" s="412"/>
      <c r="D143" s="412"/>
      <c r="E143" s="412"/>
      <c r="F143" s="412"/>
      <c r="G143" s="412"/>
      <c r="K143" s="130"/>
    </row>
    <row r="144" spans="1:11" ht="15.75">
      <c r="A144" s="518"/>
      <c r="C144" s="412"/>
      <c r="D144" s="412"/>
      <c r="E144" s="412"/>
      <c r="F144" s="412"/>
      <c r="G144" s="412"/>
      <c r="K144" s="130"/>
    </row>
    <row r="145" spans="1:11" ht="15.75">
      <c r="A145" s="518"/>
      <c r="C145" s="412"/>
      <c r="D145" s="412"/>
      <c r="E145" s="412"/>
      <c r="F145" s="412"/>
      <c r="G145" s="412"/>
      <c r="K145" s="130"/>
    </row>
    <row r="146" spans="1:11" ht="15.75">
      <c r="A146" s="518"/>
      <c r="C146" s="412"/>
      <c r="D146" s="412"/>
      <c r="E146" s="412"/>
      <c r="F146" s="412"/>
      <c r="G146" s="412"/>
      <c r="K146" s="130"/>
    </row>
    <row r="147" spans="1:11" ht="15.75">
      <c r="A147" s="518"/>
      <c r="C147" s="412"/>
      <c r="D147" s="412"/>
      <c r="E147" s="412"/>
      <c r="F147" s="412"/>
      <c r="G147" s="412"/>
      <c r="K147" s="130"/>
    </row>
    <row r="148" spans="1:11" ht="15.75">
      <c r="A148" s="518"/>
      <c r="C148" s="412"/>
      <c r="D148" s="412"/>
      <c r="E148" s="412"/>
      <c r="F148" s="412"/>
      <c r="G148" s="412"/>
      <c r="K148" s="130"/>
    </row>
    <row r="149" spans="1:11" ht="15.75">
      <c r="A149" s="518"/>
      <c r="C149" s="412"/>
      <c r="D149" s="412"/>
      <c r="E149" s="412"/>
      <c r="F149" s="412"/>
      <c r="G149" s="412"/>
      <c r="K149" s="130"/>
    </row>
    <row r="150" spans="1:11" ht="15.75">
      <c r="A150" s="518"/>
      <c r="C150" s="412"/>
      <c r="D150" s="412"/>
      <c r="E150" s="412"/>
      <c r="F150" s="412"/>
      <c r="G150" s="412"/>
      <c r="K150" s="130"/>
    </row>
    <row r="151" spans="1:11" ht="15.75">
      <c r="A151" s="518"/>
      <c r="C151" s="412"/>
      <c r="D151" s="412"/>
      <c r="E151" s="412"/>
      <c r="F151" s="412"/>
      <c r="G151" s="412"/>
      <c r="K151" s="130"/>
    </row>
    <row r="152" spans="1:11" ht="15.75">
      <c r="A152" s="518"/>
      <c r="C152" s="412"/>
      <c r="D152" s="412"/>
      <c r="E152" s="412"/>
      <c r="F152" s="412"/>
      <c r="G152" s="412"/>
      <c r="K152" s="130"/>
    </row>
    <row r="153" spans="1:11" ht="15.75">
      <c r="A153" s="518"/>
      <c r="C153" s="412"/>
      <c r="D153" s="412"/>
      <c r="E153" s="412"/>
      <c r="F153" s="412"/>
      <c r="G153" s="412"/>
      <c r="K153" s="130"/>
    </row>
    <row r="154" spans="1:11" ht="15.75">
      <c r="A154" s="518"/>
      <c r="C154" s="412"/>
      <c r="D154" s="412"/>
      <c r="E154" s="412"/>
      <c r="F154" s="412"/>
      <c r="G154" s="412"/>
      <c r="K154" s="130"/>
    </row>
    <row r="155" spans="1:11" ht="15.75">
      <c r="A155" s="518"/>
      <c r="C155" s="412"/>
      <c r="D155" s="412"/>
      <c r="E155" s="412"/>
      <c r="F155" s="412"/>
      <c r="G155" s="412"/>
      <c r="K155" s="130"/>
    </row>
    <row r="156" spans="1:11" ht="15.75">
      <c r="A156" s="518"/>
      <c r="C156" s="412"/>
      <c r="D156" s="412"/>
      <c r="E156" s="412"/>
      <c r="F156" s="412"/>
      <c r="G156" s="412"/>
      <c r="K156" s="130"/>
    </row>
    <row r="157" spans="1:11" ht="15.75">
      <c r="A157" s="518"/>
      <c r="C157" s="412"/>
      <c r="D157" s="412"/>
      <c r="E157" s="412"/>
      <c r="F157" s="412"/>
      <c r="G157" s="412"/>
      <c r="K157" s="130"/>
    </row>
    <row r="158" spans="1:11" ht="15.75">
      <c r="A158" s="518"/>
      <c r="C158" s="412"/>
      <c r="D158" s="412"/>
      <c r="E158" s="412"/>
      <c r="F158" s="412"/>
      <c r="G158" s="412"/>
      <c r="K158" s="130"/>
    </row>
    <row r="159" spans="1:11" ht="15.75">
      <c r="A159" s="518"/>
      <c r="C159" s="412"/>
      <c r="D159" s="412"/>
      <c r="E159" s="412"/>
      <c r="F159" s="412"/>
      <c r="G159" s="412"/>
      <c r="K159" s="130"/>
    </row>
    <row r="160" spans="1:11" ht="15.75">
      <c r="A160" s="518"/>
      <c r="C160" s="412"/>
      <c r="D160" s="412"/>
      <c r="E160" s="412"/>
      <c r="F160" s="412"/>
      <c r="G160" s="412"/>
      <c r="K160" s="130"/>
    </row>
    <row r="161" spans="1:11" ht="15.75">
      <c r="A161" s="518"/>
      <c r="C161" s="412"/>
      <c r="D161" s="412"/>
      <c r="E161" s="412"/>
      <c r="F161" s="412"/>
      <c r="G161" s="412"/>
      <c r="K161" s="130"/>
    </row>
    <row r="162" spans="1:11" ht="15.75">
      <c r="A162" s="518"/>
      <c r="C162" s="412"/>
      <c r="D162" s="412"/>
      <c r="E162" s="412"/>
      <c r="F162" s="412"/>
      <c r="G162" s="412"/>
      <c r="K162" s="130"/>
    </row>
    <row r="163" spans="1:11" ht="15.75">
      <c r="A163" s="518"/>
      <c r="C163" s="412"/>
      <c r="D163" s="412"/>
      <c r="E163" s="412"/>
      <c r="F163" s="412"/>
      <c r="G163" s="412"/>
      <c r="K163" s="130"/>
    </row>
    <row r="164" spans="1:11" ht="15.75">
      <c r="A164" s="518"/>
      <c r="C164" s="412"/>
      <c r="D164" s="412"/>
      <c r="E164" s="412"/>
      <c r="F164" s="412"/>
      <c r="G164" s="412"/>
      <c r="K164" s="130"/>
    </row>
    <row r="165" spans="1:11" ht="15.75">
      <c r="A165" s="518"/>
      <c r="C165" s="412"/>
      <c r="D165" s="412"/>
      <c r="E165" s="412"/>
      <c r="F165" s="412"/>
      <c r="G165" s="412"/>
      <c r="K165" s="130"/>
    </row>
    <row r="166" spans="1:11" ht="15.75">
      <c r="A166" s="518"/>
      <c r="C166" s="412"/>
      <c r="D166" s="412"/>
      <c r="E166" s="412"/>
      <c r="F166" s="412"/>
      <c r="G166" s="412"/>
      <c r="K166" s="130"/>
    </row>
    <row r="167" spans="1:11" ht="15.75">
      <c r="A167" s="518"/>
      <c r="C167" s="412"/>
      <c r="D167" s="412"/>
      <c r="E167" s="412"/>
      <c r="F167" s="412"/>
      <c r="G167" s="412"/>
      <c r="K167" s="130"/>
    </row>
    <row r="168" spans="1:11" ht="15.75">
      <c r="A168" s="518"/>
      <c r="C168" s="412"/>
      <c r="D168" s="412"/>
      <c r="E168" s="412"/>
      <c r="F168" s="412"/>
      <c r="G168" s="412"/>
      <c r="K168" s="130"/>
    </row>
    <row r="169" spans="1:11" ht="15.75">
      <c r="A169" s="518"/>
      <c r="C169" s="412"/>
      <c r="D169" s="412"/>
      <c r="E169" s="412"/>
      <c r="F169" s="412"/>
      <c r="G169" s="412"/>
      <c r="K169" s="130"/>
    </row>
    <row r="170" spans="1:11" ht="15.75">
      <c r="A170" s="518"/>
      <c r="C170" s="412"/>
      <c r="D170" s="412"/>
      <c r="E170" s="412"/>
      <c r="F170" s="412"/>
      <c r="G170" s="412"/>
      <c r="K170" s="130"/>
    </row>
    <row r="171" spans="1:11" ht="15.75">
      <c r="A171" s="518"/>
      <c r="C171" s="412"/>
      <c r="D171" s="412"/>
      <c r="E171" s="412"/>
      <c r="F171" s="412"/>
      <c r="G171" s="412"/>
      <c r="K171" s="130"/>
    </row>
    <row r="172" spans="1:11" ht="15.75">
      <c r="A172" s="518"/>
      <c r="C172" s="412"/>
      <c r="D172" s="412"/>
      <c r="E172" s="412"/>
      <c r="F172" s="412"/>
      <c r="G172" s="412"/>
      <c r="K172" s="130"/>
    </row>
    <row r="173" spans="1:11" ht="15.75">
      <c r="A173" s="518"/>
      <c r="C173" s="412"/>
      <c r="D173" s="412"/>
      <c r="E173" s="412"/>
      <c r="F173" s="412"/>
      <c r="G173" s="412"/>
      <c r="K173" s="130"/>
    </row>
    <row r="174" spans="1:11" ht="15.75">
      <c r="A174" s="518"/>
      <c r="C174" s="412"/>
      <c r="D174" s="412"/>
      <c r="E174" s="412"/>
      <c r="F174" s="412"/>
      <c r="G174" s="412"/>
      <c r="K174" s="130"/>
    </row>
    <row r="175" spans="1:11" ht="15.75">
      <c r="A175" s="518"/>
      <c r="C175" s="412"/>
      <c r="D175" s="412"/>
      <c r="E175" s="412"/>
      <c r="F175" s="412"/>
      <c r="G175" s="412"/>
      <c r="K175" s="130"/>
    </row>
    <row r="176" spans="1:11" ht="15.75">
      <c r="A176" s="518"/>
      <c r="C176" s="412"/>
      <c r="D176" s="412"/>
      <c r="E176" s="412"/>
      <c r="F176" s="412"/>
      <c r="G176" s="412"/>
      <c r="K176" s="130"/>
    </row>
    <row r="177" spans="1:11" ht="15.75">
      <c r="A177" s="518"/>
      <c r="C177" s="412"/>
      <c r="D177" s="412"/>
      <c r="E177" s="412"/>
      <c r="F177" s="412"/>
      <c r="G177" s="412"/>
      <c r="K177" s="130"/>
    </row>
    <row r="178" spans="1:11" ht="15.75">
      <c r="A178" s="518"/>
      <c r="C178" s="412"/>
      <c r="D178" s="412"/>
      <c r="E178" s="412"/>
      <c r="F178" s="412"/>
      <c r="G178" s="412"/>
      <c r="K178" s="130"/>
    </row>
    <row r="179" spans="1:11" ht="15.75">
      <c r="A179" s="518"/>
      <c r="C179" s="412"/>
      <c r="D179" s="412"/>
      <c r="E179" s="412"/>
      <c r="F179" s="412"/>
      <c r="G179" s="412"/>
      <c r="K179" s="130"/>
    </row>
    <row r="180" spans="1:11" ht="15.75">
      <c r="A180" s="518"/>
      <c r="C180" s="412"/>
      <c r="D180" s="412"/>
      <c r="E180" s="412"/>
      <c r="F180" s="412"/>
      <c r="G180" s="412"/>
      <c r="K180" s="130"/>
    </row>
    <row r="181" spans="1:11" ht="15.75">
      <c r="A181" s="518"/>
      <c r="C181" s="412"/>
      <c r="D181" s="412"/>
      <c r="E181" s="412"/>
      <c r="F181" s="412"/>
      <c r="G181" s="412"/>
      <c r="K181" s="130"/>
    </row>
    <row r="182" spans="1:11" ht="15.75">
      <c r="A182" s="518"/>
      <c r="C182" s="412"/>
      <c r="D182" s="412"/>
      <c r="E182" s="412"/>
      <c r="F182" s="412"/>
      <c r="G182" s="412"/>
      <c r="K182" s="130"/>
    </row>
    <row r="183" spans="1:11" ht="15.75">
      <c r="A183" s="518"/>
      <c r="C183" s="412"/>
      <c r="D183" s="412"/>
      <c r="E183" s="412"/>
      <c r="F183" s="412"/>
      <c r="G183" s="412"/>
      <c r="K183" s="130"/>
    </row>
    <row r="184" spans="1:11" ht="15.75">
      <c r="A184" s="518"/>
      <c r="C184" s="412"/>
      <c r="D184" s="412"/>
      <c r="E184" s="412"/>
      <c r="F184" s="412"/>
      <c r="G184" s="412"/>
      <c r="K184" s="130"/>
    </row>
    <row r="185" spans="1:11" ht="15.75">
      <c r="A185" s="518"/>
      <c r="C185" s="412"/>
      <c r="D185" s="412"/>
      <c r="E185" s="412"/>
      <c r="F185" s="412"/>
      <c r="G185" s="412"/>
      <c r="K185" s="130"/>
    </row>
    <row r="186" spans="1:11" ht="15.75">
      <c r="A186" s="518"/>
      <c r="C186" s="412"/>
      <c r="D186" s="412"/>
      <c r="E186" s="412"/>
      <c r="F186" s="412"/>
      <c r="G186" s="412"/>
      <c r="K186" s="130"/>
    </row>
    <row r="187" spans="1:11" ht="15.75">
      <c r="A187" s="518"/>
      <c r="C187" s="412"/>
      <c r="D187" s="412"/>
      <c r="E187" s="412"/>
      <c r="F187" s="412"/>
      <c r="G187" s="412"/>
      <c r="K187" s="130"/>
    </row>
    <row r="188" spans="1:11" ht="15.75">
      <c r="A188" s="518"/>
      <c r="C188" s="412"/>
      <c r="D188" s="412"/>
      <c r="E188" s="412"/>
      <c r="F188" s="412"/>
      <c r="G188" s="412"/>
      <c r="K188" s="130"/>
    </row>
    <row r="189" spans="1:11" ht="15.75">
      <c r="A189" s="518"/>
      <c r="C189" s="412"/>
      <c r="D189" s="412"/>
      <c r="E189" s="412"/>
      <c r="F189" s="412"/>
      <c r="G189" s="412"/>
      <c r="K189" s="130"/>
    </row>
    <row r="190" spans="1:11" ht="15.75">
      <c r="A190" s="518"/>
      <c r="C190" s="412"/>
      <c r="D190" s="412"/>
      <c r="E190" s="412"/>
      <c r="F190" s="412"/>
      <c r="G190" s="412"/>
      <c r="K190" s="130"/>
    </row>
    <row r="191" spans="1:11" ht="15.75">
      <c r="A191" s="518"/>
      <c r="C191" s="412"/>
      <c r="D191" s="412"/>
      <c r="E191" s="412"/>
      <c r="F191" s="412"/>
      <c r="G191" s="412"/>
      <c r="K191" s="130"/>
    </row>
    <row r="192" spans="1:11" ht="15.75">
      <c r="A192" s="518"/>
      <c r="C192" s="412"/>
      <c r="D192" s="412"/>
      <c r="E192" s="412"/>
      <c r="F192" s="412"/>
      <c r="G192" s="412"/>
      <c r="K192" s="130"/>
    </row>
    <row r="193" spans="1:11" ht="15.75">
      <c r="A193" s="518"/>
      <c r="C193" s="412"/>
      <c r="D193" s="412"/>
      <c r="E193" s="412"/>
      <c r="F193" s="412"/>
      <c r="G193" s="412"/>
      <c r="K193" s="130"/>
    </row>
    <row r="194" spans="1:11" ht="15.75">
      <c r="A194" s="414"/>
      <c r="C194" s="412"/>
      <c r="D194" s="412"/>
      <c r="E194" s="412"/>
      <c r="F194" s="412"/>
      <c r="G194" s="412"/>
      <c r="K194" s="130"/>
    </row>
    <row r="195" spans="1:11" ht="15.75">
      <c r="A195" s="414"/>
      <c r="C195" s="412"/>
      <c r="D195" s="412"/>
      <c r="E195" s="412"/>
      <c r="F195" s="412"/>
      <c r="G195" s="412"/>
      <c r="K195" s="130"/>
    </row>
    <row r="196" spans="1:11" ht="15.75">
      <c r="A196" s="414"/>
      <c r="C196" s="412"/>
      <c r="D196" s="412"/>
      <c r="E196" s="412"/>
      <c r="F196" s="412"/>
      <c r="G196" s="412"/>
      <c r="K196" s="130"/>
    </row>
    <row r="197" spans="1:11" ht="15.75">
      <c r="A197" s="414"/>
      <c r="C197" s="412"/>
      <c r="D197" s="412"/>
      <c r="E197" s="412"/>
      <c r="F197" s="412"/>
      <c r="G197" s="412"/>
    </row>
    <row r="198" spans="1:11" ht="15.75">
      <c r="A198" s="414"/>
      <c r="C198" s="412"/>
      <c r="D198" s="412"/>
      <c r="E198" s="412"/>
      <c r="F198" s="412"/>
      <c r="G198" s="412"/>
    </row>
    <row r="199" spans="1:11" ht="15.75">
      <c r="A199" s="414"/>
      <c r="C199" s="412"/>
      <c r="D199" s="412"/>
      <c r="E199" s="412"/>
      <c r="F199" s="412"/>
      <c r="G199" s="412"/>
    </row>
    <row r="200" spans="1:11" ht="15.75">
      <c r="A200" s="414"/>
      <c r="C200" s="412"/>
      <c r="D200" s="412"/>
      <c r="E200" s="412"/>
      <c r="F200" s="412"/>
      <c r="G200" s="412"/>
    </row>
    <row r="201" spans="1:11" ht="15.75">
      <c r="A201" s="414"/>
      <c r="C201" s="412"/>
      <c r="D201" s="412"/>
      <c r="E201" s="412"/>
      <c r="F201" s="412"/>
      <c r="G201" s="412"/>
    </row>
    <row r="202" spans="1:11" ht="15.75">
      <c r="A202" s="414"/>
      <c r="C202" s="412"/>
      <c r="D202" s="412"/>
      <c r="E202" s="412"/>
      <c r="F202" s="412"/>
      <c r="G202" s="412"/>
    </row>
    <row r="203" spans="1:11" ht="15.75">
      <c r="A203" s="414"/>
      <c r="C203" s="412"/>
      <c r="D203" s="412"/>
      <c r="E203" s="412"/>
      <c r="F203" s="412"/>
      <c r="G203" s="412"/>
    </row>
    <row r="204" spans="1:11" ht="15.75">
      <c r="A204" s="414"/>
      <c r="C204" s="412"/>
      <c r="D204" s="412"/>
      <c r="E204" s="412"/>
      <c r="F204" s="412"/>
      <c r="G204" s="412"/>
    </row>
    <row r="205" spans="1:11" ht="15.75">
      <c r="A205" s="414"/>
      <c r="C205" s="412"/>
      <c r="D205" s="412"/>
      <c r="E205" s="412"/>
      <c r="F205" s="412"/>
      <c r="G205" s="412"/>
    </row>
    <row r="206" spans="1:11" ht="15.75">
      <c r="A206" s="414"/>
      <c r="C206" s="412"/>
      <c r="D206" s="412"/>
      <c r="E206" s="412"/>
      <c r="F206" s="412"/>
      <c r="G206" s="412"/>
    </row>
    <row r="207" spans="1:11" ht="15.75">
      <c r="A207" s="414"/>
      <c r="C207" s="412"/>
      <c r="D207" s="412"/>
      <c r="E207" s="412"/>
      <c r="F207" s="412"/>
      <c r="G207" s="412"/>
    </row>
    <row r="208" spans="1:11"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L1"/>
    <mergeCell ref="A2:L2"/>
    <mergeCell ref="A3:L3"/>
    <mergeCell ref="A4:L4"/>
    <mergeCell ref="A5:L5"/>
    <mergeCell ref="A43:L43"/>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49"/>
  <sheetViews>
    <sheetView topLeftCell="B1" zoomScale="75" workbookViewId="0">
      <selection activeCell="E11" sqref="E11"/>
    </sheetView>
  </sheetViews>
  <sheetFormatPr defaultRowHeight="12.75"/>
  <cols>
    <col min="1" max="1" width="39.42578125" style="286" customWidth="1"/>
    <col min="2" max="12" width="19.42578125" style="69" customWidth="1"/>
    <col min="13" max="13" width="12" style="279" customWidth="1"/>
    <col min="14" max="256" width="9.140625" style="69"/>
    <col min="257" max="257" width="39.42578125" style="69" customWidth="1"/>
    <col min="258" max="268" width="19.42578125" style="69" customWidth="1"/>
    <col min="269" max="269" width="12" style="69" customWidth="1"/>
    <col min="270" max="512" width="9.140625" style="69"/>
    <col min="513" max="513" width="39.42578125" style="69" customWidth="1"/>
    <col min="514" max="524" width="19.42578125" style="69" customWidth="1"/>
    <col min="525" max="525" width="12" style="69" customWidth="1"/>
    <col min="526" max="768" width="9.140625" style="69"/>
    <col min="769" max="769" width="39.42578125" style="69" customWidth="1"/>
    <col min="770" max="780" width="19.42578125" style="69" customWidth="1"/>
    <col min="781" max="781" width="12" style="69" customWidth="1"/>
    <col min="782" max="1024" width="9.140625" style="69"/>
    <col min="1025" max="1025" width="39.42578125" style="69" customWidth="1"/>
    <col min="1026" max="1036" width="19.42578125" style="69" customWidth="1"/>
    <col min="1037" max="1037" width="12" style="69" customWidth="1"/>
    <col min="1038" max="1280" width="9.140625" style="69"/>
    <col min="1281" max="1281" width="39.42578125" style="69" customWidth="1"/>
    <col min="1282" max="1292" width="19.42578125" style="69" customWidth="1"/>
    <col min="1293" max="1293" width="12" style="69" customWidth="1"/>
    <col min="1294" max="1536" width="9.140625" style="69"/>
    <col min="1537" max="1537" width="39.42578125" style="69" customWidth="1"/>
    <col min="1538" max="1548" width="19.42578125" style="69" customWidth="1"/>
    <col min="1549" max="1549" width="12" style="69" customWidth="1"/>
    <col min="1550" max="1792" width="9.140625" style="69"/>
    <col min="1793" max="1793" width="39.42578125" style="69" customWidth="1"/>
    <col min="1794" max="1804" width="19.42578125" style="69" customWidth="1"/>
    <col min="1805" max="1805" width="12" style="69" customWidth="1"/>
    <col min="1806" max="2048" width="9.140625" style="69"/>
    <col min="2049" max="2049" width="39.42578125" style="69" customWidth="1"/>
    <col min="2050" max="2060" width="19.42578125" style="69" customWidth="1"/>
    <col min="2061" max="2061" width="12" style="69" customWidth="1"/>
    <col min="2062" max="2304" width="9.140625" style="69"/>
    <col min="2305" max="2305" width="39.42578125" style="69" customWidth="1"/>
    <col min="2306" max="2316" width="19.42578125" style="69" customWidth="1"/>
    <col min="2317" max="2317" width="12" style="69" customWidth="1"/>
    <col min="2318" max="2560" width="9.140625" style="69"/>
    <col min="2561" max="2561" width="39.42578125" style="69" customWidth="1"/>
    <col min="2562" max="2572" width="19.42578125" style="69" customWidth="1"/>
    <col min="2573" max="2573" width="12" style="69" customWidth="1"/>
    <col min="2574" max="2816" width="9.140625" style="69"/>
    <col min="2817" max="2817" width="39.42578125" style="69" customWidth="1"/>
    <col min="2818" max="2828" width="19.42578125" style="69" customWidth="1"/>
    <col min="2829" max="2829" width="12" style="69" customWidth="1"/>
    <col min="2830" max="3072" width="9.140625" style="69"/>
    <col min="3073" max="3073" width="39.42578125" style="69" customWidth="1"/>
    <col min="3074" max="3084" width="19.42578125" style="69" customWidth="1"/>
    <col min="3085" max="3085" width="12" style="69" customWidth="1"/>
    <col min="3086" max="3328" width="9.140625" style="69"/>
    <col min="3329" max="3329" width="39.42578125" style="69" customWidth="1"/>
    <col min="3330" max="3340" width="19.42578125" style="69" customWidth="1"/>
    <col min="3341" max="3341" width="12" style="69" customWidth="1"/>
    <col min="3342" max="3584" width="9.140625" style="69"/>
    <col min="3585" max="3585" width="39.42578125" style="69" customWidth="1"/>
    <col min="3586" max="3596" width="19.42578125" style="69" customWidth="1"/>
    <col min="3597" max="3597" width="12" style="69" customWidth="1"/>
    <col min="3598" max="3840" width="9.140625" style="69"/>
    <col min="3841" max="3841" width="39.42578125" style="69" customWidth="1"/>
    <col min="3842" max="3852" width="19.42578125" style="69" customWidth="1"/>
    <col min="3853" max="3853" width="12" style="69" customWidth="1"/>
    <col min="3854" max="4096" width="9.140625" style="69"/>
    <col min="4097" max="4097" width="39.42578125" style="69" customWidth="1"/>
    <col min="4098" max="4108" width="19.42578125" style="69" customWidth="1"/>
    <col min="4109" max="4109" width="12" style="69" customWidth="1"/>
    <col min="4110" max="4352" width="9.140625" style="69"/>
    <col min="4353" max="4353" width="39.42578125" style="69" customWidth="1"/>
    <col min="4354" max="4364" width="19.42578125" style="69" customWidth="1"/>
    <col min="4365" max="4365" width="12" style="69" customWidth="1"/>
    <col min="4366" max="4608" width="9.140625" style="69"/>
    <col min="4609" max="4609" width="39.42578125" style="69" customWidth="1"/>
    <col min="4610" max="4620" width="19.42578125" style="69" customWidth="1"/>
    <col min="4621" max="4621" width="12" style="69" customWidth="1"/>
    <col min="4622" max="4864" width="9.140625" style="69"/>
    <col min="4865" max="4865" width="39.42578125" style="69" customWidth="1"/>
    <col min="4866" max="4876" width="19.42578125" style="69" customWidth="1"/>
    <col min="4877" max="4877" width="12" style="69" customWidth="1"/>
    <col min="4878" max="5120" width="9.140625" style="69"/>
    <col min="5121" max="5121" width="39.42578125" style="69" customWidth="1"/>
    <col min="5122" max="5132" width="19.42578125" style="69" customWidth="1"/>
    <col min="5133" max="5133" width="12" style="69" customWidth="1"/>
    <col min="5134" max="5376" width="9.140625" style="69"/>
    <col min="5377" max="5377" width="39.42578125" style="69" customWidth="1"/>
    <col min="5378" max="5388" width="19.42578125" style="69" customWidth="1"/>
    <col min="5389" max="5389" width="12" style="69" customWidth="1"/>
    <col min="5390" max="5632" width="9.140625" style="69"/>
    <col min="5633" max="5633" width="39.42578125" style="69" customWidth="1"/>
    <col min="5634" max="5644" width="19.42578125" style="69" customWidth="1"/>
    <col min="5645" max="5645" width="12" style="69" customWidth="1"/>
    <col min="5646" max="5888" width="9.140625" style="69"/>
    <col min="5889" max="5889" width="39.42578125" style="69" customWidth="1"/>
    <col min="5890" max="5900" width="19.42578125" style="69" customWidth="1"/>
    <col min="5901" max="5901" width="12" style="69" customWidth="1"/>
    <col min="5902" max="6144" width="9.140625" style="69"/>
    <col min="6145" max="6145" width="39.42578125" style="69" customWidth="1"/>
    <col min="6146" max="6156" width="19.42578125" style="69" customWidth="1"/>
    <col min="6157" max="6157" width="12" style="69" customWidth="1"/>
    <col min="6158" max="6400" width="9.140625" style="69"/>
    <col min="6401" max="6401" width="39.42578125" style="69" customWidth="1"/>
    <col min="6402" max="6412" width="19.42578125" style="69" customWidth="1"/>
    <col min="6413" max="6413" width="12" style="69" customWidth="1"/>
    <col min="6414" max="6656" width="9.140625" style="69"/>
    <col min="6657" max="6657" width="39.42578125" style="69" customWidth="1"/>
    <col min="6658" max="6668" width="19.42578125" style="69" customWidth="1"/>
    <col min="6669" max="6669" width="12" style="69" customWidth="1"/>
    <col min="6670" max="6912" width="9.140625" style="69"/>
    <col min="6913" max="6913" width="39.42578125" style="69" customWidth="1"/>
    <col min="6914" max="6924" width="19.42578125" style="69" customWidth="1"/>
    <col min="6925" max="6925" width="12" style="69" customWidth="1"/>
    <col min="6926" max="7168" width="9.140625" style="69"/>
    <col min="7169" max="7169" width="39.42578125" style="69" customWidth="1"/>
    <col min="7170" max="7180" width="19.42578125" style="69" customWidth="1"/>
    <col min="7181" max="7181" width="12" style="69" customWidth="1"/>
    <col min="7182" max="7424" width="9.140625" style="69"/>
    <col min="7425" max="7425" width="39.42578125" style="69" customWidth="1"/>
    <col min="7426" max="7436" width="19.42578125" style="69" customWidth="1"/>
    <col min="7437" max="7437" width="12" style="69" customWidth="1"/>
    <col min="7438" max="7680" width="9.140625" style="69"/>
    <col min="7681" max="7681" width="39.42578125" style="69" customWidth="1"/>
    <col min="7682" max="7692" width="19.42578125" style="69" customWidth="1"/>
    <col min="7693" max="7693" width="12" style="69" customWidth="1"/>
    <col min="7694" max="7936" width="9.140625" style="69"/>
    <col min="7937" max="7937" width="39.42578125" style="69" customWidth="1"/>
    <col min="7938" max="7948" width="19.42578125" style="69" customWidth="1"/>
    <col min="7949" max="7949" width="12" style="69" customWidth="1"/>
    <col min="7950" max="8192" width="9.140625" style="69"/>
    <col min="8193" max="8193" width="39.42578125" style="69" customWidth="1"/>
    <col min="8194" max="8204" width="19.42578125" style="69" customWidth="1"/>
    <col min="8205" max="8205" width="12" style="69" customWidth="1"/>
    <col min="8206" max="8448" width="9.140625" style="69"/>
    <col min="8449" max="8449" width="39.42578125" style="69" customWidth="1"/>
    <col min="8450" max="8460" width="19.42578125" style="69" customWidth="1"/>
    <col min="8461" max="8461" width="12" style="69" customWidth="1"/>
    <col min="8462" max="8704" width="9.140625" style="69"/>
    <col min="8705" max="8705" width="39.42578125" style="69" customWidth="1"/>
    <col min="8706" max="8716" width="19.42578125" style="69" customWidth="1"/>
    <col min="8717" max="8717" width="12" style="69" customWidth="1"/>
    <col min="8718" max="8960" width="9.140625" style="69"/>
    <col min="8961" max="8961" width="39.42578125" style="69" customWidth="1"/>
    <col min="8962" max="8972" width="19.42578125" style="69" customWidth="1"/>
    <col min="8973" max="8973" width="12" style="69" customWidth="1"/>
    <col min="8974" max="9216" width="9.140625" style="69"/>
    <col min="9217" max="9217" width="39.42578125" style="69" customWidth="1"/>
    <col min="9218" max="9228" width="19.42578125" style="69" customWidth="1"/>
    <col min="9229" max="9229" width="12" style="69" customWidth="1"/>
    <col min="9230" max="9472" width="9.140625" style="69"/>
    <col min="9473" max="9473" width="39.42578125" style="69" customWidth="1"/>
    <col min="9474" max="9484" width="19.42578125" style="69" customWidth="1"/>
    <col min="9485" max="9485" width="12" style="69" customWidth="1"/>
    <col min="9486" max="9728" width="9.140625" style="69"/>
    <col min="9729" max="9729" width="39.42578125" style="69" customWidth="1"/>
    <col min="9730" max="9740" width="19.42578125" style="69" customWidth="1"/>
    <col min="9741" max="9741" width="12" style="69" customWidth="1"/>
    <col min="9742" max="9984" width="9.140625" style="69"/>
    <col min="9985" max="9985" width="39.42578125" style="69" customWidth="1"/>
    <col min="9986" max="9996" width="19.42578125" style="69" customWidth="1"/>
    <col min="9997" max="9997" width="12" style="69" customWidth="1"/>
    <col min="9998" max="10240" width="9.140625" style="69"/>
    <col min="10241" max="10241" width="39.42578125" style="69" customWidth="1"/>
    <col min="10242" max="10252" width="19.42578125" style="69" customWidth="1"/>
    <col min="10253" max="10253" width="12" style="69" customWidth="1"/>
    <col min="10254" max="10496" width="9.140625" style="69"/>
    <col min="10497" max="10497" width="39.42578125" style="69" customWidth="1"/>
    <col min="10498" max="10508" width="19.42578125" style="69" customWidth="1"/>
    <col min="10509" max="10509" width="12" style="69" customWidth="1"/>
    <col min="10510" max="10752" width="9.140625" style="69"/>
    <col min="10753" max="10753" width="39.42578125" style="69" customWidth="1"/>
    <col min="10754" max="10764" width="19.42578125" style="69" customWidth="1"/>
    <col min="10765" max="10765" width="12" style="69" customWidth="1"/>
    <col min="10766" max="11008" width="9.140625" style="69"/>
    <col min="11009" max="11009" width="39.42578125" style="69" customWidth="1"/>
    <col min="11010" max="11020" width="19.42578125" style="69" customWidth="1"/>
    <col min="11021" max="11021" width="12" style="69" customWidth="1"/>
    <col min="11022" max="11264" width="9.140625" style="69"/>
    <col min="11265" max="11265" width="39.42578125" style="69" customWidth="1"/>
    <col min="11266" max="11276" width="19.42578125" style="69" customWidth="1"/>
    <col min="11277" max="11277" width="12" style="69" customWidth="1"/>
    <col min="11278" max="11520" width="9.140625" style="69"/>
    <col min="11521" max="11521" width="39.42578125" style="69" customWidth="1"/>
    <col min="11522" max="11532" width="19.42578125" style="69" customWidth="1"/>
    <col min="11533" max="11533" width="12" style="69" customWidth="1"/>
    <col min="11534" max="11776" width="9.140625" style="69"/>
    <col min="11777" max="11777" width="39.42578125" style="69" customWidth="1"/>
    <col min="11778" max="11788" width="19.42578125" style="69" customWidth="1"/>
    <col min="11789" max="11789" width="12" style="69" customWidth="1"/>
    <col min="11790" max="12032" width="9.140625" style="69"/>
    <col min="12033" max="12033" width="39.42578125" style="69" customWidth="1"/>
    <col min="12034" max="12044" width="19.42578125" style="69" customWidth="1"/>
    <col min="12045" max="12045" width="12" style="69" customWidth="1"/>
    <col min="12046" max="12288" width="9.140625" style="69"/>
    <col min="12289" max="12289" width="39.42578125" style="69" customWidth="1"/>
    <col min="12290" max="12300" width="19.42578125" style="69" customWidth="1"/>
    <col min="12301" max="12301" width="12" style="69" customWidth="1"/>
    <col min="12302" max="12544" width="9.140625" style="69"/>
    <col min="12545" max="12545" width="39.42578125" style="69" customWidth="1"/>
    <col min="12546" max="12556" width="19.42578125" style="69" customWidth="1"/>
    <col min="12557" max="12557" width="12" style="69" customWidth="1"/>
    <col min="12558" max="12800" width="9.140625" style="69"/>
    <col min="12801" max="12801" width="39.42578125" style="69" customWidth="1"/>
    <col min="12802" max="12812" width="19.42578125" style="69" customWidth="1"/>
    <col min="12813" max="12813" width="12" style="69" customWidth="1"/>
    <col min="12814" max="13056" width="9.140625" style="69"/>
    <col min="13057" max="13057" width="39.42578125" style="69" customWidth="1"/>
    <col min="13058" max="13068" width="19.42578125" style="69" customWidth="1"/>
    <col min="13069" max="13069" width="12" style="69" customWidth="1"/>
    <col min="13070" max="13312" width="9.140625" style="69"/>
    <col min="13313" max="13313" width="39.42578125" style="69" customWidth="1"/>
    <col min="13314" max="13324" width="19.42578125" style="69" customWidth="1"/>
    <col min="13325" max="13325" width="12" style="69" customWidth="1"/>
    <col min="13326" max="13568" width="9.140625" style="69"/>
    <col min="13569" max="13569" width="39.42578125" style="69" customWidth="1"/>
    <col min="13570" max="13580" width="19.42578125" style="69" customWidth="1"/>
    <col min="13581" max="13581" width="12" style="69" customWidth="1"/>
    <col min="13582" max="13824" width="9.140625" style="69"/>
    <col min="13825" max="13825" width="39.42578125" style="69" customWidth="1"/>
    <col min="13826" max="13836" width="19.42578125" style="69" customWidth="1"/>
    <col min="13837" max="13837" width="12" style="69" customWidth="1"/>
    <col min="13838" max="14080" width="9.140625" style="69"/>
    <col min="14081" max="14081" width="39.42578125" style="69" customWidth="1"/>
    <col min="14082" max="14092" width="19.42578125" style="69" customWidth="1"/>
    <col min="14093" max="14093" width="12" style="69" customWidth="1"/>
    <col min="14094" max="14336" width="9.140625" style="69"/>
    <col min="14337" max="14337" width="39.42578125" style="69" customWidth="1"/>
    <col min="14338" max="14348" width="19.42578125" style="69" customWidth="1"/>
    <col min="14349" max="14349" width="12" style="69" customWidth="1"/>
    <col min="14350" max="14592" width="9.140625" style="69"/>
    <col min="14593" max="14593" width="39.42578125" style="69" customWidth="1"/>
    <col min="14594" max="14604" width="19.42578125" style="69" customWidth="1"/>
    <col min="14605" max="14605" width="12" style="69" customWidth="1"/>
    <col min="14606" max="14848" width="9.140625" style="69"/>
    <col min="14849" max="14849" width="39.42578125" style="69" customWidth="1"/>
    <col min="14850" max="14860" width="19.42578125" style="69" customWidth="1"/>
    <col min="14861" max="14861" width="12" style="69" customWidth="1"/>
    <col min="14862" max="15104" width="9.140625" style="69"/>
    <col min="15105" max="15105" width="39.42578125" style="69" customWidth="1"/>
    <col min="15106" max="15116" width="19.42578125" style="69" customWidth="1"/>
    <col min="15117" max="15117" width="12" style="69" customWidth="1"/>
    <col min="15118" max="15360" width="9.140625" style="69"/>
    <col min="15361" max="15361" width="39.42578125" style="69" customWidth="1"/>
    <col min="15362" max="15372" width="19.42578125" style="69" customWidth="1"/>
    <col min="15373" max="15373" width="12" style="69" customWidth="1"/>
    <col min="15374" max="15616" width="9.140625" style="69"/>
    <col min="15617" max="15617" width="39.42578125" style="69" customWidth="1"/>
    <col min="15618" max="15628" width="19.42578125" style="69" customWidth="1"/>
    <col min="15629" max="15629" width="12" style="69" customWidth="1"/>
    <col min="15630" max="15872" width="9.140625" style="69"/>
    <col min="15873" max="15873" width="39.42578125" style="69" customWidth="1"/>
    <col min="15874" max="15884" width="19.42578125" style="69" customWidth="1"/>
    <col min="15885" max="15885" width="12" style="69" customWidth="1"/>
    <col min="15886" max="16128" width="9.140625" style="69"/>
    <col min="16129" max="16129" width="39.42578125" style="69" customWidth="1"/>
    <col min="16130" max="16140" width="19.42578125" style="69" customWidth="1"/>
    <col min="16141" max="16141" width="12" style="69" customWidth="1"/>
    <col min="16142" max="16384" width="9.140625" style="69"/>
  </cols>
  <sheetData>
    <row r="1" spans="1:13" s="473" customFormat="1" ht="36" customHeight="1">
      <c r="A1" s="520" t="s">
        <v>238</v>
      </c>
      <c r="B1" s="520"/>
      <c r="C1" s="520"/>
      <c r="D1" s="520"/>
      <c r="E1" s="520"/>
      <c r="F1" s="520"/>
      <c r="G1" s="520"/>
      <c r="H1" s="520"/>
      <c r="I1" s="520"/>
      <c r="J1" s="520"/>
      <c r="K1" s="520"/>
      <c r="L1" s="520"/>
      <c r="M1" s="520"/>
    </row>
    <row r="2" spans="1:13" s="473" customFormat="1" ht="24" customHeight="1">
      <c r="A2" s="68" t="s">
        <v>1048</v>
      </c>
      <c r="B2" s="68"/>
      <c r="C2" s="68"/>
      <c r="D2" s="68"/>
      <c r="E2" s="68"/>
      <c r="F2" s="68"/>
      <c r="G2" s="68"/>
      <c r="H2" s="68"/>
      <c r="I2" s="68"/>
      <c r="J2" s="68"/>
      <c r="K2" s="68"/>
      <c r="L2" s="68"/>
      <c r="M2" s="68"/>
    </row>
    <row r="3" spans="1:13" s="473" customFormat="1" ht="25.5" customHeight="1">
      <c r="A3" s="68" t="s">
        <v>1054</v>
      </c>
      <c r="B3" s="68"/>
      <c r="C3" s="68"/>
      <c r="D3" s="68"/>
      <c r="E3" s="68"/>
      <c r="F3" s="68"/>
      <c r="G3" s="68"/>
      <c r="H3" s="68"/>
      <c r="I3" s="68"/>
      <c r="J3" s="68"/>
      <c r="K3" s="68"/>
      <c r="L3" s="68"/>
      <c r="M3" s="68"/>
    </row>
    <row r="4" spans="1:13" s="473" customFormat="1" ht="25.5" customHeight="1">
      <c r="A4" s="68" t="s">
        <v>2</v>
      </c>
      <c r="B4" s="68"/>
      <c r="C4" s="68"/>
      <c r="D4" s="68"/>
      <c r="E4" s="68"/>
      <c r="F4" s="68"/>
      <c r="G4" s="68"/>
      <c r="H4" s="68"/>
      <c r="I4" s="68"/>
      <c r="J4" s="68"/>
      <c r="K4" s="68"/>
      <c r="L4" s="68"/>
      <c r="M4" s="68"/>
    </row>
    <row r="5" spans="1:13" s="473" customFormat="1" ht="19.5" customHeight="1">
      <c r="A5" s="521" t="s">
        <v>3</v>
      </c>
      <c r="B5" s="521"/>
      <c r="C5" s="521"/>
      <c r="D5" s="521"/>
      <c r="E5" s="521"/>
      <c r="F5" s="521"/>
      <c r="G5" s="521"/>
      <c r="H5" s="521"/>
      <c r="I5" s="521"/>
      <c r="J5" s="521"/>
      <c r="K5" s="521"/>
      <c r="L5" s="521"/>
      <c r="M5" s="521"/>
    </row>
    <row r="6" spans="1:13" s="473" customFormat="1" ht="6" customHeight="1">
      <c r="A6" s="416"/>
      <c r="B6" s="416"/>
      <c r="C6" s="416"/>
      <c r="D6" s="416"/>
      <c r="E6" s="416"/>
      <c r="F6" s="416"/>
      <c r="G6" s="416"/>
      <c r="H6" s="416"/>
      <c r="I6" s="416"/>
      <c r="J6" s="416"/>
      <c r="K6" s="416"/>
      <c r="L6" s="522"/>
      <c r="M6" s="416"/>
    </row>
    <row r="7" spans="1:13" ht="6" customHeight="1" thickBot="1">
      <c r="A7" s="476"/>
      <c r="L7" s="523"/>
      <c r="M7" s="130"/>
    </row>
    <row r="8" spans="1:13" ht="37.5" customHeight="1" thickTop="1" thickBot="1">
      <c r="A8" s="468" t="s">
        <v>1009</v>
      </c>
      <c r="B8" s="524" t="s">
        <v>175</v>
      </c>
      <c r="C8" s="524" t="s">
        <v>173</v>
      </c>
      <c r="D8" s="524" t="s">
        <v>171</v>
      </c>
      <c r="E8" s="524" t="s">
        <v>177</v>
      </c>
      <c r="F8" s="524" t="s">
        <v>165</v>
      </c>
      <c r="G8" s="524" t="s">
        <v>169</v>
      </c>
      <c r="H8" s="524" t="s">
        <v>176</v>
      </c>
      <c r="I8" s="524" t="s">
        <v>172</v>
      </c>
      <c r="J8" s="524" t="s">
        <v>170</v>
      </c>
      <c r="K8" s="524" t="s">
        <v>168</v>
      </c>
      <c r="L8" s="469" t="s">
        <v>220</v>
      </c>
      <c r="M8" s="468" t="s">
        <v>1010</v>
      </c>
    </row>
    <row r="9" spans="1:13" ht="36.75" customHeight="1" thickTop="1">
      <c r="A9" s="485" t="s">
        <v>1011</v>
      </c>
      <c r="B9" s="486">
        <v>20000</v>
      </c>
      <c r="C9" s="486">
        <v>32223.855059999998</v>
      </c>
      <c r="D9" s="486">
        <v>0</v>
      </c>
      <c r="E9" s="486">
        <v>0</v>
      </c>
      <c r="F9" s="486">
        <v>0</v>
      </c>
      <c r="G9" s="486">
        <v>14480.71898</v>
      </c>
      <c r="H9" s="486">
        <v>0</v>
      </c>
      <c r="I9" s="486">
        <v>0</v>
      </c>
      <c r="J9" s="486">
        <v>0</v>
      </c>
      <c r="K9" s="486">
        <v>0</v>
      </c>
      <c r="L9" s="486">
        <f>SUM(A9:K9)</f>
        <v>66704.574040000007</v>
      </c>
      <c r="M9" s="488">
        <f>+L9/$L$23</f>
        <v>4.2917164283517745E-2</v>
      </c>
    </row>
    <row r="10" spans="1:13" s="190" customFormat="1" ht="23.25" customHeight="1">
      <c r="A10" s="489" t="s">
        <v>1012</v>
      </c>
      <c r="B10" s="490">
        <v>23150.042239999999</v>
      </c>
      <c r="C10" s="490">
        <v>13025.941720000001</v>
      </c>
      <c r="D10" s="490">
        <v>16502.84693</v>
      </c>
      <c r="E10" s="490">
        <v>0</v>
      </c>
      <c r="F10" s="490">
        <v>0</v>
      </c>
      <c r="G10" s="490">
        <v>7465.5827599999993</v>
      </c>
      <c r="H10" s="490">
        <v>0</v>
      </c>
      <c r="I10" s="490">
        <v>0</v>
      </c>
      <c r="J10" s="490">
        <v>0</v>
      </c>
      <c r="K10" s="490">
        <v>0</v>
      </c>
      <c r="L10" s="490">
        <f t="shared" ref="L10:L22" si="0">SUM(A10:K10)</f>
        <v>60144.413649999995</v>
      </c>
      <c r="M10" s="492">
        <f t="shared" ref="M10:M23" si="1">+L10/$L$23</f>
        <v>3.8696412030231095E-2</v>
      </c>
    </row>
    <row r="11" spans="1:13" s="214" customFormat="1" ht="18" customHeight="1">
      <c r="A11" s="493" t="s">
        <v>1013</v>
      </c>
      <c r="B11" s="494">
        <v>67633.541159999993</v>
      </c>
      <c r="C11" s="494">
        <v>0</v>
      </c>
      <c r="D11" s="494">
        <v>4465.4392800000005</v>
      </c>
      <c r="E11" s="494">
        <v>3768.8653300000001</v>
      </c>
      <c r="F11" s="494">
        <v>0</v>
      </c>
      <c r="G11" s="494">
        <v>3451.4173300000002</v>
      </c>
      <c r="H11" s="494">
        <v>0</v>
      </c>
      <c r="I11" s="494">
        <v>0</v>
      </c>
      <c r="J11" s="494">
        <v>0</v>
      </c>
      <c r="K11" s="494">
        <v>4500</v>
      </c>
      <c r="L11" s="494">
        <f t="shared" si="0"/>
        <v>83819.263099999996</v>
      </c>
      <c r="M11" s="496">
        <f t="shared" si="1"/>
        <v>5.3928611888428402E-2</v>
      </c>
    </row>
    <row r="12" spans="1:13" s="214" customFormat="1" ht="18" customHeight="1">
      <c r="A12" s="493" t="s">
        <v>1014</v>
      </c>
      <c r="B12" s="494">
        <v>36154.828170000001</v>
      </c>
      <c r="C12" s="494">
        <v>4392.7325599999995</v>
      </c>
      <c r="D12" s="494">
        <v>28180.769250000001</v>
      </c>
      <c r="E12" s="494">
        <v>15861.572560000001</v>
      </c>
      <c r="F12" s="494">
        <v>5990.0019599999996</v>
      </c>
      <c r="G12" s="494">
        <v>10092.30819</v>
      </c>
      <c r="H12" s="494">
        <v>13506</v>
      </c>
      <c r="I12" s="494">
        <v>3752.42</v>
      </c>
      <c r="J12" s="494">
        <v>0</v>
      </c>
      <c r="K12" s="494">
        <v>3305.1316200000001</v>
      </c>
      <c r="L12" s="494">
        <f t="shared" si="0"/>
        <v>121235.76430999998</v>
      </c>
      <c r="M12" s="496">
        <f t="shared" si="1"/>
        <v>7.800207540205599E-2</v>
      </c>
    </row>
    <row r="13" spans="1:13" s="214" customFormat="1" ht="18" customHeight="1">
      <c r="A13" s="493" t="s">
        <v>1015</v>
      </c>
      <c r="B13" s="494">
        <v>33036.535949999998</v>
      </c>
      <c r="C13" s="494">
        <v>9745.867119999999</v>
      </c>
      <c r="D13" s="494">
        <v>23330.95146</v>
      </c>
      <c r="E13" s="494">
        <v>22918.594269999998</v>
      </c>
      <c r="F13" s="494">
        <v>7121.7611900000002</v>
      </c>
      <c r="G13" s="494">
        <v>15171.198359999999</v>
      </c>
      <c r="H13" s="494">
        <v>34890.033859999996</v>
      </c>
      <c r="I13" s="494">
        <v>2311.8244500000001</v>
      </c>
      <c r="J13" s="494">
        <v>1256.6150400000001</v>
      </c>
      <c r="K13" s="494">
        <v>20221.395760000003</v>
      </c>
      <c r="L13" s="494">
        <f t="shared" si="0"/>
        <v>170004.77746000004</v>
      </c>
      <c r="M13" s="496">
        <f t="shared" si="1"/>
        <v>0.10937965002007972</v>
      </c>
    </row>
    <row r="14" spans="1:13" s="214" customFormat="1" ht="18" customHeight="1">
      <c r="A14" s="493" t="s">
        <v>1016</v>
      </c>
      <c r="B14" s="494">
        <v>39114.088750000003</v>
      </c>
      <c r="C14" s="494">
        <v>17438.029850000003</v>
      </c>
      <c r="D14" s="494">
        <v>39956.761039999998</v>
      </c>
      <c r="E14" s="494">
        <v>23860.31338</v>
      </c>
      <c r="F14" s="494">
        <v>13422.1216</v>
      </c>
      <c r="G14" s="494">
        <v>3944.5698399999997</v>
      </c>
      <c r="H14" s="494">
        <v>3320.4569999999999</v>
      </c>
      <c r="I14" s="494">
        <v>6067.9858199999999</v>
      </c>
      <c r="J14" s="494">
        <v>4000.3233500000001</v>
      </c>
      <c r="K14" s="494">
        <v>4796.6852199999994</v>
      </c>
      <c r="L14" s="494">
        <f t="shared" si="0"/>
        <v>155921.33585000003</v>
      </c>
      <c r="M14" s="496">
        <f t="shared" si="1"/>
        <v>0.10031848163766485</v>
      </c>
    </row>
    <row r="15" spans="1:13" s="214" customFormat="1" ht="18" customHeight="1">
      <c r="A15" s="493" t="s">
        <v>1017</v>
      </c>
      <c r="B15" s="494">
        <v>35657.843789999999</v>
      </c>
      <c r="C15" s="494">
        <v>20122.83193</v>
      </c>
      <c r="D15" s="494">
        <v>26324.839629999999</v>
      </c>
      <c r="E15" s="494">
        <v>22191.054929999998</v>
      </c>
      <c r="F15" s="494">
        <v>11184.14186</v>
      </c>
      <c r="G15" s="494">
        <v>4266.2357199999997</v>
      </c>
      <c r="H15" s="494">
        <v>7129.93984</v>
      </c>
      <c r="I15" s="494">
        <v>5774.60509</v>
      </c>
      <c r="J15" s="494">
        <v>5813.9581900000003</v>
      </c>
      <c r="K15" s="494">
        <v>4056.7710200000001</v>
      </c>
      <c r="L15" s="494">
        <f t="shared" si="0"/>
        <v>142522.22200000001</v>
      </c>
      <c r="M15" s="496">
        <f t="shared" si="1"/>
        <v>9.1697604004758099E-2</v>
      </c>
    </row>
    <row r="16" spans="1:13" s="214" customFormat="1" ht="18" customHeight="1">
      <c r="A16" s="493" t="s">
        <v>1018</v>
      </c>
      <c r="B16" s="494">
        <v>33423.228559999996</v>
      </c>
      <c r="C16" s="494">
        <v>16786.196760000003</v>
      </c>
      <c r="D16" s="494">
        <v>17210.893989999997</v>
      </c>
      <c r="E16" s="494">
        <v>13953.553890000001</v>
      </c>
      <c r="F16" s="494">
        <v>8595.9120000000003</v>
      </c>
      <c r="G16" s="494">
        <v>3007.18631</v>
      </c>
      <c r="H16" s="494">
        <v>6169.8175499999998</v>
      </c>
      <c r="I16" s="494">
        <v>5541.2961999999998</v>
      </c>
      <c r="J16" s="494">
        <v>3473.38994</v>
      </c>
      <c r="K16" s="494">
        <v>2397.90859</v>
      </c>
      <c r="L16" s="494">
        <f t="shared" si="0"/>
        <v>110559.38378999998</v>
      </c>
      <c r="M16" s="496">
        <f t="shared" si="1"/>
        <v>7.1132981590656702E-2</v>
      </c>
    </row>
    <row r="17" spans="1:13" s="214" customFormat="1" ht="18" customHeight="1">
      <c r="A17" s="493" t="s">
        <v>1019</v>
      </c>
      <c r="B17" s="494">
        <v>22669.602480000001</v>
      </c>
      <c r="C17" s="494">
        <v>11023.5327</v>
      </c>
      <c r="D17" s="494">
        <v>11326.256789999999</v>
      </c>
      <c r="E17" s="494">
        <v>9727.0587599999999</v>
      </c>
      <c r="F17" s="494">
        <v>5281.6144100000001</v>
      </c>
      <c r="G17" s="494">
        <v>2062.0488399999999</v>
      </c>
      <c r="H17" s="494">
        <v>4993.2786299999998</v>
      </c>
      <c r="I17" s="494">
        <v>4003.6338300000002</v>
      </c>
      <c r="J17" s="494">
        <v>2799.8121499999997</v>
      </c>
      <c r="K17" s="494">
        <v>1704.02628</v>
      </c>
      <c r="L17" s="494">
        <f t="shared" si="0"/>
        <v>75590.864870000005</v>
      </c>
      <c r="M17" s="496">
        <f t="shared" si="1"/>
        <v>4.8634529380452964E-2</v>
      </c>
    </row>
    <row r="18" spans="1:13" s="214" customFormat="1" ht="18" customHeight="1">
      <c r="A18" s="493" t="s">
        <v>1020</v>
      </c>
      <c r="B18" s="494">
        <v>32643.69901</v>
      </c>
      <c r="C18" s="494">
        <v>12473.154289999999</v>
      </c>
      <c r="D18" s="494">
        <v>15170.769179999999</v>
      </c>
      <c r="E18" s="494">
        <v>16386.65293</v>
      </c>
      <c r="F18" s="494">
        <v>8381.5899200000003</v>
      </c>
      <c r="G18" s="494">
        <v>2865.49602</v>
      </c>
      <c r="H18" s="494">
        <v>7627.6762399999998</v>
      </c>
      <c r="I18" s="494">
        <v>7266.1992</v>
      </c>
      <c r="J18" s="494">
        <v>5342.3555099999994</v>
      </c>
      <c r="K18" s="494">
        <v>3721.7743399999999</v>
      </c>
      <c r="L18" s="494">
        <f t="shared" si="0"/>
        <v>111879.36664000001</v>
      </c>
      <c r="M18" s="496">
        <f t="shared" si="1"/>
        <v>7.1982247501430785E-2</v>
      </c>
    </row>
    <row r="19" spans="1:13" s="214" customFormat="1" ht="18" customHeight="1">
      <c r="A19" s="493" t="s">
        <v>1021</v>
      </c>
      <c r="B19" s="494">
        <v>39196.368139999999</v>
      </c>
      <c r="C19" s="494">
        <v>18477.02764</v>
      </c>
      <c r="D19" s="494">
        <v>17871.745059999997</v>
      </c>
      <c r="E19" s="494">
        <v>24332.766760000002</v>
      </c>
      <c r="F19" s="494">
        <v>12400.5398</v>
      </c>
      <c r="G19" s="494">
        <v>3409.7551200000003</v>
      </c>
      <c r="H19" s="494">
        <v>12076.32374</v>
      </c>
      <c r="I19" s="494">
        <v>12739.91941</v>
      </c>
      <c r="J19" s="494">
        <v>7386.6878899999992</v>
      </c>
      <c r="K19" s="494">
        <v>3545.4248700000003</v>
      </c>
      <c r="L19" s="494">
        <f t="shared" si="0"/>
        <v>151436.55842999998</v>
      </c>
      <c r="M19" s="496">
        <f t="shared" si="1"/>
        <v>9.743301340585013E-2</v>
      </c>
    </row>
    <row r="20" spans="1:13" s="214" customFormat="1" ht="18" customHeight="1">
      <c r="A20" s="493" t="s">
        <v>1022</v>
      </c>
      <c r="B20" s="494">
        <v>46488.615659999996</v>
      </c>
      <c r="C20" s="494">
        <v>20758.995059999997</v>
      </c>
      <c r="D20" s="494">
        <v>22529.049019999999</v>
      </c>
      <c r="E20" s="494">
        <v>38436.727450000006</v>
      </c>
      <c r="F20" s="494">
        <v>27366.522410000001</v>
      </c>
      <c r="G20" s="494">
        <v>3215.8657000000003</v>
      </c>
      <c r="H20" s="494">
        <v>20580.235539999998</v>
      </c>
      <c r="I20" s="494">
        <v>17388.459629999998</v>
      </c>
      <c r="J20" s="494">
        <v>13705.47752</v>
      </c>
      <c r="K20" s="494">
        <v>6732.6893300000002</v>
      </c>
      <c r="L20" s="494">
        <f t="shared" si="0"/>
        <v>217202.63732000001</v>
      </c>
      <c r="M20" s="496">
        <f t="shared" si="1"/>
        <v>0.13974635776979713</v>
      </c>
    </row>
    <row r="21" spans="1:13" s="214" customFormat="1" ht="18" customHeight="1">
      <c r="A21" s="493" t="s">
        <v>1023</v>
      </c>
      <c r="B21" s="494">
        <v>8189.7289099999998</v>
      </c>
      <c r="C21" s="494">
        <v>2909.36906</v>
      </c>
      <c r="D21" s="494">
        <v>3697.4531899999997</v>
      </c>
      <c r="E21" s="494">
        <v>8142.0522199999996</v>
      </c>
      <c r="F21" s="494">
        <v>4578.6175800000001</v>
      </c>
      <c r="G21" s="494">
        <v>790.59566000000007</v>
      </c>
      <c r="H21" s="494">
        <v>3815.1301100000001</v>
      </c>
      <c r="I21" s="494">
        <v>2968.3865900000001</v>
      </c>
      <c r="J21" s="494">
        <v>2923.4436600000004</v>
      </c>
      <c r="K21" s="494">
        <v>1404.78224</v>
      </c>
      <c r="L21" s="494">
        <f t="shared" si="0"/>
        <v>39419.559219999996</v>
      </c>
      <c r="M21" s="496">
        <f t="shared" si="1"/>
        <v>2.5362214261560351E-2</v>
      </c>
    </row>
    <row r="22" spans="1:13" s="214" customFormat="1" ht="48" customHeight="1" thickBot="1">
      <c r="A22" s="493" t="s">
        <v>1024</v>
      </c>
      <c r="B22" s="494">
        <v>9652.0650100000003</v>
      </c>
      <c r="C22" s="494">
        <v>3030.2251800000004</v>
      </c>
      <c r="D22" s="494">
        <v>3657.8102000000003</v>
      </c>
      <c r="E22" s="494">
        <v>10996.14623</v>
      </c>
      <c r="F22" s="494">
        <v>5028.5944200000004</v>
      </c>
      <c r="G22" s="494">
        <v>723.84537999999998</v>
      </c>
      <c r="H22" s="494">
        <v>4978.2925999999998</v>
      </c>
      <c r="I22" s="494">
        <v>3604.6311700000001</v>
      </c>
      <c r="J22" s="494">
        <v>4567.7644700000001</v>
      </c>
      <c r="K22" s="494">
        <v>1583.2198999999998</v>
      </c>
      <c r="L22" s="494">
        <f t="shared" si="0"/>
        <v>47822.594559999998</v>
      </c>
      <c r="M22" s="496">
        <f t="shared" si="1"/>
        <v>3.0768656823516111E-2</v>
      </c>
    </row>
    <row r="23" spans="1:13" s="190" customFormat="1" ht="21.75" customHeight="1" thickTop="1" thickBot="1">
      <c r="A23" s="497" t="s">
        <v>220</v>
      </c>
      <c r="B23" s="498">
        <f>SUM(B9:B22)</f>
        <v>447010.18783000001</v>
      </c>
      <c r="C23" s="498">
        <f t="shared" ref="C23:L23" si="2">SUM(C9:C22)</f>
        <v>182407.75893000001</v>
      </c>
      <c r="D23" s="498">
        <f t="shared" si="2"/>
        <v>230225.58502</v>
      </c>
      <c r="E23" s="498">
        <f t="shared" si="2"/>
        <v>210575.35871000003</v>
      </c>
      <c r="F23" s="498">
        <f t="shared" si="2"/>
        <v>109351.41715000001</v>
      </c>
      <c r="G23" s="498">
        <f t="shared" si="2"/>
        <v>74946.824209999992</v>
      </c>
      <c r="H23" s="498">
        <f t="shared" si="2"/>
        <v>119087.18510999998</v>
      </c>
      <c r="I23" s="498">
        <f>SUM(I9:I22)</f>
        <v>71419.361389999991</v>
      </c>
      <c r="J23" s="498">
        <f>SUM(J9:J22)</f>
        <v>51269.827720000001</v>
      </c>
      <c r="K23" s="498">
        <f t="shared" si="2"/>
        <v>57969.80917</v>
      </c>
      <c r="L23" s="498">
        <f t="shared" si="2"/>
        <v>1554263.3152399999</v>
      </c>
      <c r="M23" s="500">
        <f t="shared" si="1"/>
        <v>1</v>
      </c>
    </row>
    <row r="24" spans="1:13" s="190" customFormat="1" ht="66.75" customHeight="1" thickTop="1" thickBot="1">
      <c r="A24" s="501" t="s">
        <v>1025</v>
      </c>
      <c r="B24" s="492">
        <f t="shared" ref="B24:L24" si="3">+B23/$L$23</f>
        <v>0.28760261111932339</v>
      </c>
      <c r="C24" s="492">
        <f t="shared" si="3"/>
        <v>0.1173596244223481</v>
      </c>
      <c r="D24" s="492">
        <f t="shared" si="3"/>
        <v>0.14812521325220235</v>
      </c>
      <c r="E24" s="492">
        <f t="shared" si="3"/>
        <v>0.13548242221588061</v>
      </c>
      <c r="F24" s="492">
        <f t="shared" si="3"/>
        <v>7.0355785971255858E-2</v>
      </c>
      <c r="G24" s="492">
        <f t="shared" si="3"/>
        <v>4.822015901367855E-2</v>
      </c>
      <c r="H24" s="492">
        <f t="shared" si="3"/>
        <v>7.6619697539223749E-2</v>
      </c>
      <c r="I24" s="492">
        <f t="shared" si="3"/>
        <v>4.5950618977950879E-2</v>
      </c>
      <c r="J24" s="492">
        <f>+J23/$L$23</f>
        <v>3.2986577767926809E-2</v>
      </c>
      <c r="K24" s="492">
        <f t="shared" si="3"/>
        <v>3.7297289720209764E-2</v>
      </c>
      <c r="L24" s="492">
        <f t="shared" si="3"/>
        <v>1</v>
      </c>
      <c r="M24" s="525"/>
    </row>
    <row r="25" spans="1:13" ht="37.5" customHeight="1" thickTop="1" thickBot="1">
      <c r="A25" s="469" t="s">
        <v>1026</v>
      </c>
      <c r="B25" s="524" t="s">
        <v>175</v>
      </c>
      <c r="C25" s="524" t="s">
        <v>173</v>
      </c>
      <c r="D25" s="524" t="s">
        <v>171</v>
      </c>
      <c r="E25" s="524" t="s">
        <v>177</v>
      </c>
      <c r="F25" s="524" t="s">
        <v>165</v>
      </c>
      <c r="G25" s="524" t="s">
        <v>169</v>
      </c>
      <c r="H25" s="524" t="s">
        <v>176</v>
      </c>
      <c r="I25" s="524" t="s">
        <v>172</v>
      </c>
      <c r="J25" s="524" t="s">
        <v>170</v>
      </c>
      <c r="K25" s="524" t="s">
        <v>168</v>
      </c>
      <c r="L25" s="469" t="s">
        <v>220</v>
      </c>
      <c r="M25" s="468" t="s">
        <v>985</v>
      </c>
    </row>
    <row r="26" spans="1:13" ht="28.5" customHeight="1" thickTop="1">
      <c r="A26" s="485" t="s">
        <v>1011</v>
      </c>
      <c r="B26" s="486">
        <v>1</v>
      </c>
      <c r="C26" s="486">
        <v>1</v>
      </c>
      <c r="D26" s="486">
        <v>0</v>
      </c>
      <c r="E26" s="486">
        <v>0</v>
      </c>
      <c r="F26" s="486">
        <v>0</v>
      </c>
      <c r="G26" s="486">
        <v>1</v>
      </c>
      <c r="H26" s="486">
        <v>0</v>
      </c>
      <c r="I26" s="486">
        <v>0</v>
      </c>
      <c r="J26" s="486">
        <v>0</v>
      </c>
      <c r="K26" s="486">
        <v>0</v>
      </c>
      <c r="L26" s="486">
        <f>SUM(A26:K26)</f>
        <v>3</v>
      </c>
      <c r="M26" s="488">
        <f>+L26/$L$40</f>
        <v>1.3700006393336318E-5</v>
      </c>
    </row>
    <row r="27" spans="1:13" s="190" customFormat="1" ht="23.25" customHeight="1">
      <c r="A27" s="489" t="s">
        <v>1012</v>
      </c>
      <c r="B27" s="490">
        <v>2</v>
      </c>
      <c r="C27" s="490">
        <v>1</v>
      </c>
      <c r="D27" s="490">
        <v>2</v>
      </c>
      <c r="E27" s="490">
        <v>0</v>
      </c>
      <c r="F27" s="490">
        <v>0</v>
      </c>
      <c r="G27" s="490">
        <v>1</v>
      </c>
      <c r="H27" s="490">
        <v>0</v>
      </c>
      <c r="I27" s="490">
        <v>0</v>
      </c>
      <c r="J27" s="490">
        <v>0</v>
      </c>
      <c r="K27" s="490">
        <v>0</v>
      </c>
      <c r="L27" s="490">
        <f t="shared" ref="L27:L40" si="4">SUM(A27:K27)</f>
        <v>6</v>
      </c>
      <c r="M27" s="492">
        <f t="shared" ref="M27:M40" si="5">+L27/$L$40</f>
        <v>2.7400012786672635E-5</v>
      </c>
    </row>
    <row r="28" spans="1:13" s="214" customFormat="1" ht="18" customHeight="1">
      <c r="A28" s="493" t="s">
        <v>1013</v>
      </c>
      <c r="B28" s="494">
        <v>14</v>
      </c>
      <c r="C28" s="494">
        <v>0</v>
      </c>
      <c r="D28" s="494">
        <v>1</v>
      </c>
      <c r="E28" s="494">
        <v>1</v>
      </c>
      <c r="F28" s="494">
        <v>0</v>
      </c>
      <c r="G28" s="494">
        <v>1</v>
      </c>
      <c r="H28" s="494">
        <v>0</v>
      </c>
      <c r="I28" s="494">
        <v>0</v>
      </c>
      <c r="J28" s="494">
        <v>0</v>
      </c>
      <c r="K28" s="494">
        <v>1</v>
      </c>
      <c r="L28" s="494">
        <f t="shared" si="4"/>
        <v>18</v>
      </c>
      <c r="M28" s="496">
        <f t="shared" si="5"/>
        <v>8.22000383600179E-5</v>
      </c>
    </row>
    <row r="29" spans="1:13" s="214" customFormat="1" ht="18" customHeight="1">
      <c r="A29" s="493" t="s">
        <v>1014</v>
      </c>
      <c r="B29" s="494">
        <v>16</v>
      </c>
      <c r="C29" s="494">
        <v>3</v>
      </c>
      <c r="D29" s="494">
        <v>14</v>
      </c>
      <c r="E29" s="494">
        <v>7</v>
      </c>
      <c r="F29" s="494">
        <v>3</v>
      </c>
      <c r="G29" s="494">
        <v>5</v>
      </c>
      <c r="H29" s="494">
        <v>9</v>
      </c>
      <c r="I29" s="494">
        <v>2</v>
      </c>
      <c r="J29" s="494">
        <v>0</v>
      </c>
      <c r="K29" s="494">
        <v>2</v>
      </c>
      <c r="L29" s="494">
        <f t="shared" si="4"/>
        <v>61</v>
      </c>
      <c r="M29" s="496">
        <f t="shared" si="5"/>
        <v>2.7856679666450509E-4</v>
      </c>
    </row>
    <row r="30" spans="1:13" s="214" customFormat="1" ht="18" customHeight="1">
      <c r="A30" s="493" t="s">
        <v>1015</v>
      </c>
      <c r="B30" s="494">
        <v>36</v>
      </c>
      <c r="C30" s="494">
        <v>11</v>
      </c>
      <c r="D30" s="494">
        <v>26</v>
      </c>
      <c r="E30" s="494">
        <v>25</v>
      </c>
      <c r="F30" s="494">
        <v>9</v>
      </c>
      <c r="G30" s="494">
        <v>15</v>
      </c>
      <c r="H30" s="494">
        <v>35</v>
      </c>
      <c r="I30" s="494">
        <v>3</v>
      </c>
      <c r="J30" s="494">
        <v>1</v>
      </c>
      <c r="K30" s="494">
        <v>20</v>
      </c>
      <c r="L30" s="494">
        <f t="shared" si="4"/>
        <v>181</v>
      </c>
      <c r="M30" s="496">
        <f t="shared" si="5"/>
        <v>8.2656705239795777E-4</v>
      </c>
    </row>
    <row r="31" spans="1:13" s="214" customFormat="1" ht="18" customHeight="1">
      <c r="A31" s="493" t="s">
        <v>1016</v>
      </c>
      <c r="B31" s="494">
        <v>83</v>
      </c>
      <c r="C31" s="494">
        <v>37</v>
      </c>
      <c r="D31" s="494">
        <v>82</v>
      </c>
      <c r="E31" s="494">
        <v>49</v>
      </c>
      <c r="F31" s="494">
        <v>29</v>
      </c>
      <c r="G31" s="494">
        <v>9</v>
      </c>
      <c r="H31" s="494">
        <v>7</v>
      </c>
      <c r="I31" s="494">
        <v>14</v>
      </c>
      <c r="J31" s="494">
        <v>9</v>
      </c>
      <c r="K31" s="494">
        <v>11</v>
      </c>
      <c r="L31" s="494">
        <f t="shared" si="4"/>
        <v>330</v>
      </c>
      <c r="M31" s="496">
        <f t="shared" si="5"/>
        <v>1.5070007032669949E-3</v>
      </c>
    </row>
    <row r="32" spans="1:13" s="214" customFormat="1" ht="18" customHeight="1">
      <c r="A32" s="493" t="s">
        <v>1017</v>
      </c>
      <c r="B32" s="494">
        <v>136</v>
      </c>
      <c r="C32" s="494">
        <v>77</v>
      </c>
      <c r="D32" s="494">
        <v>98</v>
      </c>
      <c r="E32" s="494">
        <v>83</v>
      </c>
      <c r="F32" s="494">
        <v>43</v>
      </c>
      <c r="G32" s="494">
        <v>15</v>
      </c>
      <c r="H32" s="494">
        <v>26</v>
      </c>
      <c r="I32" s="494">
        <v>22</v>
      </c>
      <c r="J32" s="494">
        <v>23</v>
      </c>
      <c r="K32" s="494">
        <v>15</v>
      </c>
      <c r="L32" s="494">
        <f t="shared" si="4"/>
        <v>538</v>
      </c>
      <c r="M32" s="496">
        <f t="shared" si="5"/>
        <v>2.4568678132049796E-3</v>
      </c>
    </row>
    <row r="33" spans="1:13" s="214" customFormat="1" ht="18" customHeight="1">
      <c r="A33" s="493" t="s">
        <v>1018</v>
      </c>
      <c r="B33" s="494">
        <v>198</v>
      </c>
      <c r="C33" s="494">
        <v>101</v>
      </c>
      <c r="D33" s="494">
        <v>104</v>
      </c>
      <c r="E33" s="494">
        <v>84</v>
      </c>
      <c r="F33" s="494">
        <v>51</v>
      </c>
      <c r="G33" s="494">
        <v>18</v>
      </c>
      <c r="H33" s="494">
        <v>38</v>
      </c>
      <c r="I33" s="494">
        <v>33</v>
      </c>
      <c r="J33" s="494">
        <v>20</v>
      </c>
      <c r="K33" s="494">
        <v>14</v>
      </c>
      <c r="L33" s="494">
        <f t="shared" si="4"/>
        <v>661</v>
      </c>
      <c r="M33" s="496">
        <f t="shared" si="5"/>
        <v>3.0185680753317683E-3</v>
      </c>
    </row>
    <row r="34" spans="1:13" s="214" customFormat="1" ht="18" customHeight="1">
      <c r="A34" s="493" t="s">
        <v>1019</v>
      </c>
      <c r="B34" s="494">
        <v>192</v>
      </c>
      <c r="C34" s="494">
        <v>94</v>
      </c>
      <c r="D34" s="494">
        <v>96</v>
      </c>
      <c r="E34" s="494">
        <v>83</v>
      </c>
      <c r="F34" s="494">
        <v>44</v>
      </c>
      <c r="G34" s="494">
        <v>18</v>
      </c>
      <c r="H34" s="494">
        <v>42</v>
      </c>
      <c r="I34" s="494">
        <v>34</v>
      </c>
      <c r="J34" s="494">
        <v>24</v>
      </c>
      <c r="K34" s="494">
        <v>15</v>
      </c>
      <c r="L34" s="494">
        <f t="shared" si="4"/>
        <v>642</v>
      </c>
      <c r="M34" s="496">
        <f t="shared" si="5"/>
        <v>2.9318013681739717E-3</v>
      </c>
    </row>
    <row r="35" spans="1:13" s="214" customFormat="1" ht="18" customHeight="1">
      <c r="A35" s="493" t="s">
        <v>1020</v>
      </c>
      <c r="B35" s="494">
        <v>395</v>
      </c>
      <c r="C35" s="494">
        <v>148</v>
      </c>
      <c r="D35" s="494">
        <v>182</v>
      </c>
      <c r="E35" s="494">
        <v>195</v>
      </c>
      <c r="F35" s="494">
        <v>101</v>
      </c>
      <c r="G35" s="494">
        <v>33</v>
      </c>
      <c r="H35" s="494">
        <v>92</v>
      </c>
      <c r="I35" s="494">
        <v>87</v>
      </c>
      <c r="J35" s="494">
        <v>63</v>
      </c>
      <c r="K35" s="494">
        <v>44</v>
      </c>
      <c r="L35" s="494">
        <f t="shared" si="4"/>
        <v>1340</v>
      </c>
      <c r="M35" s="496">
        <f t="shared" si="5"/>
        <v>6.119336189023555E-3</v>
      </c>
    </row>
    <row r="36" spans="1:13" s="214" customFormat="1" ht="18" customHeight="1">
      <c r="A36" s="493" t="s">
        <v>1021</v>
      </c>
      <c r="B36" s="494">
        <v>812</v>
      </c>
      <c r="C36" s="494">
        <v>379</v>
      </c>
      <c r="D36" s="494">
        <v>371</v>
      </c>
      <c r="E36" s="494">
        <v>513</v>
      </c>
      <c r="F36" s="494">
        <v>260</v>
      </c>
      <c r="G36" s="494">
        <v>70</v>
      </c>
      <c r="H36" s="494">
        <v>260</v>
      </c>
      <c r="I36" s="494">
        <v>265</v>
      </c>
      <c r="J36" s="494">
        <v>159</v>
      </c>
      <c r="K36" s="494">
        <v>75</v>
      </c>
      <c r="L36" s="494">
        <f t="shared" si="4"/>
        <v>3164</v>
      </c>
      <c r="M36" s="496">
        <f t="shared" si="5"/>
        <v>1.4448940076172036E-2</v>
      </c>
    </row>
    <row r="37" spans="1:13" s="214" customFormat="1" ht="18" customHeight="1">
      <c r="A37" s="493" t="s">
        <v>1022</v>
      </c>
      <c r="B37" s="494">
        <v>2892</v>
      </c>
      <c r="C37" s="494">
        <v>1277</v>
      </c>
      <c r="D37" s="494">
        <v>1434</v>
      </c>
      <c r="E37" s="494">
        <v>2481</v>
      </c>
      <c r="F37" s="494">
        <v>1448</v>
      </c>
      <c r="G37" s="494">
        <v>208</v>
      </c>
      <c r="H37" s="494">
        <v>1347</v>
      </c>
      <c r="I37" s="494">
        <v>1107</v>
      </c>
      <c r="J37" s="494">
        <v>902</v>
      </c>
      <c r="K37" s="494">
        <v>448</v>
      </c>
      <c r="L37" s="494">
        <f t="shared" si="4"/>
        <v>13544</v>
      </c>
      <c r="M37" s="496">
        <f t="shared" si="5"/>
        <v>6.1850962197115694E-2</v>
      </c>
    </row>
    <row r="38" spans="1:13" s="214" customFormat="1" ht="18" customHeight="1">
      <c r="A38" s="493" t="s">
        <v>1023</v>
      </c>
      <c r="B38" s="494">
        <v>1655</v>
      </c>
      <c r="C38" s="494">
        <v>586</v>
      </c>
      <c r="D38" s="494">
        <v>750</v>
      </c>
      <c r="E38" s="494">
        <v>1655</v>
      </c>
      <c r="F38" s="494">
        <v>945</v>
      </c>
      <c r="G38" s="494">
        <v>148</v>
      </c>
      <c r="H38" s="494">
        <v>782</v>
      </c>
      <c r="I38" s="494">
        <v>601</v>
      </c>
      <c r="J38" s="494">
        <v>598</v>
      </c>
      <c r="K38" s="494">
        <v>287</v>
      </c>
      <c r="L38" s="494">
        <f t="shared" si="4"/>
        <v>8007</v>
      </c>
      <c r="M38" s="496">
        <f t="shared" si="5"/>
        <v>3.6565317063814627E-2</v>
      </c>
    </row>
    <row r="39" spans="1:13" s="214" customFormat="1" ht="48" customHeight="1" thickBot="1">
      <c r="A39" s="493" t="s">
        <v>1024</v>
      </c>
      <c r="B39" s="494">
        <v>34732</v>
      </c>
      <c r="C39" s="494">
        <v>10183</v>
      </c>
      <c r="D39" s="494">
        <v>11246</v>
      </c>
      <c r="E39" s="494">
        <v>32748</v>
      </c>
      <c r="F39" s="494">
        <v>18037</v>
      </c>
      <c r="G39" s="494">
        <v>2849</v>
      </c>
      <c r="H39" s="494">
        <v>29368</v>
      </c>
      <c r="I39" s="494">
        <v>22843</v>
      </c>
      <c r="J39" s="494">
        <v>18980</v>
      </c>
      <c r="K39" s="494">
        <v>9497</v>
      </c>
      <c r="L39" s="494">
        <f t="shared" si="4"/>
        <v>190483</v>
      </c>
      <c r="M39" s="496">
        <f t="shared" si="5"/>
        <v>0.8698727726072939</v>
      </c>
    </row>
    <row r="40" spans="1:13" ht="21.75" customHeight="1" thickTop="1" thickBot="1">
      <c r="A40" s="526" t="s">
        <v>220</v>
      </c>
      <c r="B40" s="527">
        <f>SUM(B26:B39)</f>
        <v>41164</v>
      </c>
      <c r="C40" s="527">
        <f t="shared" ref="C40:K40" si="6">SUM(C26:C39)</f>
        <v>12898</v>
      </c>
      <c r="D40" s="527">
        <f t="shared" si="6"/>
        <v>14406</v>
      </c>
      <c r="E40" s="527">
        <f t="shared" si="6"/>
        <v>37924</v>
      </c>
      <c r="F40" s="527">
        <f t="shared" si="6"/>
        <v>20970</v>
      </c>
      <c r="G40" s="527">
        <f t="shared" si="6"/>
        <v>3391</v>
      </c>
      <c r="H40" s="527">
        <f t="shared" si="6"/>
        <v>32006</v>
      </c>
      <c r="I40" s="527">
        <f>SUM(I26:I39)</f>
        <v>25011</v>
      </c>
      <c r="J40" s="527">
        <f>SUM(J26:J39)</f>
        <v>20779</v>
      </c>
      <c r="K40" s="527">
        <f t="shared" si="6"/>
        <v>10429</v>
      </c>
      <c r="L40" s="527">
        <f t="shared" si="4"/>
        <v>218978</v>
      </c>
      <c r="M40" s="528">
        <f t="shared" si="5"/>
        <v>1</v>
      </c>
    </row>
    <row r="41" spans="1:13" s="190" customFormat="1" ht="65.25" customHeight="1" thickTop="1">
      <c r="A41" s="501" t="s">
        <v>1025</v>
      </c>
      <c r="B41" s="492">
        <f t="shared" ref="B41:L41" si="7">+B40/$L$40</f>
        <v>0.18798235439176539</v>
      </c>
      <c r="C41" s="492">
        <f t="shared" si="7"/>
        <v>5.8900894153750605E-2</v>
      </c>
      <c r="D41" s="492">
        <f t="shared" si="7"/>
        <v>6.5787430700800995E-2</v>
      </c>
      <c r="E41" s="492">
        <f t="shared" si="7"/>
        <v>0.17318634748696216</v>
      </c>
      <c r="F41" s="492">
        <f t="shared" si="7"/>
        <v>9.5763044689420859E-2</v>
      </c>
      <c r="G41" s="492">
        <f t="shared" si="7"/>
        <v>1.5485573893267816E-2</v>
      </c>
      <c r="H41" s="492">
        <f t="shared" si="7"/>
        <v>0.14616080154170738</v>
      </c>
      <c r="I41" s="492">
        <f t="shared" si="7"/>
        <v>0.11421695330124487</v>
      </c>
      <c r="J41" s="492">
        <f>+J40/$L$40</f>
        <v>9.4890810949045112E-2</v>
      </c>
      <c r="K41" s="492">
        <f t="shared" si="7"/>
        <v>4.7625788892034816E-2</v>
      </c>
      <c r="L41" s="492">
        <f t="shared" si="7"/>
        <v>1</v>
      </c>
      <c r="M41" s="529"/>
    </row>
    <row r="42" spans="1:13" ht="9" customHeight="1" thickBot="1">
      <c r="A42" s="506"/>
      <c r="B42" s="162"/>
      <c r="C42" s="507"/>
      <c r="D42" s="507"/>
      <c r="E42" s="507"/>
      <c r="F42" s="507"/>
      <c r="G42" s="507"/>
      <c r="H42" s="162"/>
      <c r="I42" s="162"/>
      <c r="J42" s="162"/>
      <c r="K42" s="162"/>
      <c r="L42" s="530"/>
      <c r="M42" s="530"/>
    </row>
    <row r="43" spans="1:13" ht="28.5" customHeight="1" thickTop="1">
      <c r="A43" s="531" t="s">
        <v>1047</v>
      </c>
      <c r="B43" s="509"/>
      <c r="C43" s="509"/>
      <c r="D43" s="509"/>
      <c r="E43" s="509"/>
      <c r="F43" s="509"/>
      <c r="G43" s="509"/>
      <c r="H43" s="509"/>
      <c r="I43" s="509"/>
      <c r="J43" s="509"/>
      <c r="K43" s="509"/>
      <c r="L43" s="509"/>
      <c r="M43" s="509"/>
    </row>
    <row r="44" spans="1:13" ht="9" customHeight="1">
      <c r="A44" s="510"/>
      <c r="B44" s="511"/>
      <c r="C44" s="512"/>
      <c r="D44" s="512"/>
      <c r="E44" s="512"/>
      <c r="F44" s="512"/>
      <c r="G44" s="512"/>
      <c r="H44" s="511"/>
      <c r="I44" s="511"/>
      <c r="J44" s="511"/>
      <c r="K44" s="511"/>
      <c r="L44" s="532"/>
      <c r="M44" s="533"/>
    </row>
    <row r="45" spans="1:13" ht="9" customHeight="1">
      <c r="A45" s="510"/>
      <c r="B45" s="511"/>
      <c r="C45" s="512"/>
      <c r="D45" s="512"/>
      <c r="E45" s="512"/>
      <c r="F45" s="512"/>
      <c r="G45" s="512"/>
      <c r="H45" s="511"/>
      <c r="I45" s="511"/>
      <c r="J45" s="511"/>
      <c r="K45" s="511"/>
      <c r="L45" s="532"/>
      <c r="M45" s="533"/>
    </row>
    <row r="46" spans="1:13" ht="9" customHeight="1">
      <c r="A46" s="510"/>
      <c r="B46" s="511"/>
      <c r="C46" s="512"/>
      <c r="D46" s="512"/>
      <c r="E46" s="512"/>
      <c r="F46" s="512"/>
      <c r="G46" s="512"/>
      <c r="H46" s="511"/>
      <c r="I46" s="511"/>
      <c r="J46" s="511"/>
      <c r="K46" s="511"/>
      <c r="L46" s="532"/>
      <c r="M46" s="533"/>
    </row>
    <row r="47" spans="1:13" ht="9" customHeight="1">
      <c r="A47" s="510"/>
      <c r="B47" s="511"/>
      <c r="C47" s="512"/>
      <c r="D47" s="512"/>
      <c r="E47" s="512"/>
      <c r="F47" s="512"/>
      <c r="G47" s="512"/>
      <c r="H47" s="511"/>
      <c r="I47" s="511"/>
      <c r="J47" s="511"/>
      <c r="K47" s="511"/>
      <c r="L47" s="532"/>
      <c r="M47" s="533"/>
    </row>
    <row r="48" spans="1:13" ht="9" customHeight="1">
      <c r="A48" s="513"/>
      <c r="B48" s="511"/>
      <c r="C48" s="512"/>
      <c r="D48" s="512"/>
      <c r="E48" s="512"/>
      <c r="F48" s="512"/>
      <c r="G48" s="512"/>
      <c r="H48" s="511"/>
      <c r="I48" s="511"/>
      <c r="J48" s="511"/>
      <c r="K48" s="511"/>
      <c r="L48" s="532"/>
      <c r="M48" s="533"/>
    </row>
    <row r="49" spans="1:13" ht="9" customHeight="1">
      <c r="A49" s="510"/>
      <c r="B49" s="511"/>
      <c r="C49" s="512"/>
      <c r="D49" s="512"/>
      <c r="E49" s="512"/>
      <c r="F49" s="512"/>
      <c r="G49" s="512"/>
      <c r="H49" s="511"/>
      <c r="I49" s="511"/>
      <c r="J49" s="511"/>
      <c r="K49" s="511"/>
      <c r="L49" s="532"/>
      <c r="M49" s="533"/>
    </row>
    <row r="50" spans="1:13" ht="9" customHeight="1">
      <c r="A50" s="510"/>
      <c r="B50" s="511"/>
      <c r="C50" s="512"/>
      <c r="D50" s="512"/>
      <c r="E50" s="512"/>
      <c r="F50" s="512"/>
      <c r="G50" s="512"/>
      <c r="H50" s="511"/>
      <c r="I50" s="511"/>
      <c r="J50" s="511"/>
      <c r="K50" s="511"/>
      <c r="L50" s="532"/>
      <c r="M50" s="533"/>
    </row>
    <row r="51" spans="1:13" ht="9" customHeight="1">
      <c r="A51" s="510"/>
      <c r="B51" s="511"/>
      <c r="C51" s="512"/>
      <c r="D51" s="512"/>
      <c r="E51" s="512"/>
      <c r="F51" s="512"/>
      <c r="G51" s="512"/>
      <c r="H51" s="511"/>
      <c r="I51" s="511"/>
      <c r="J51" s="511"/>
      <c r="K51" s="511"/>
      <c r="L51" s="532"/>
      <c r="M51" s="533"/>
    </row>
    <row r="52" spans="1:13" ht="9" customHeight="1">
      <c r="A52" s="510"/>
      <c r="B52" s="511"/>
      <c r="C52" s="512"/>
      <c r="D52" s="512"/>
      <c r="E52" s="512"/>
      <c r="F52" s="512"/>
      <c r="G52" s="512"/>
      <c r="H52" s="511"/>
      <c r="I52" s="511"/>
      <c r="J52" s="511"/>
      <c r="K52" s="511"/>
      <c r="L52" s="532"/>
      <c r="M52" s="533"/>
    </row>
    <row r="53" spans="1:13" ht="9" customHeight="1">
      <c r="A53" s="513"/>
      <c r="C53" s="512"/>
      <c r="D53" s="512"/>
      <c r="E53" s="512"/>
      <c r="F53" s="512"/>
      <c r="G53" s="512"/>
      <c r="H53" s="511"/>
      <c r="I53" s="511"/>
      <c r="J53" s="511"/>
      <c r="K53" s="511"/>
      <c r="L53" s="532"/>
      <c r="M53" s="533"/>
    </row>
    <row r="54" spans="1:13" ht="9" customHeight="1">
      <c r="A54" s="514"/>
      <c r="C54" s="512"/>
      <c r="D54" s="512"/>
      <c r="E54" s="512"/>
      <c r="F54" s="512"/>
      <c r="G54" s="512"/>
      <c r="H54" s="511"/>
      <c r="I54" s="511"/>
      <c r="J54" s="511"/>
      <c r="K54" s="511"/>
      <c r="L54" s="532"/>
      <c r="M54" s="533"/>
    </row>
    <row r="55" spans="1:13" ht="9" customHeight="1">
      <c r="A55" s="514"/>
      <c r="C55" s="512"/>
      <c r="D55" s="512"/>
      <c r="E55" s="512"/>
      <c r="F55" s="512"/>
      <c r="G55" s="512"/>
      <c r="H55" s="511"/>
      <c r="I55" s="511"/>
      <c r="J55" s="511"/>
      <c r="K55" s="511"/>
      <c r="L55" s="532"/>
      <c r="M55" s="533"/>
    </row>
    <row r="56" spans="1:13" ht="9" customHeight="1">
      <c r="A56" s="514"/>
      <c r="C56" s="512"/>
      <c r="D56" s="512"/>
      <c r="E56" s="512"/>
      <c r="F56" s="512"/>
      <c r="G56" s="512"/>
      <c r="H56" s="511"/>
      <c r="I56" s="511"/>
      <c r="J56" s="511"/>
      <c r="K56" s="511"/>
      <c r="L56" s="532"/>
      <c r="M56" s="533"/>
    </row>
    <row r="57" spans="1:13" ht="9" customHeight="1">
      <c r="A57" s="514"/>
      <c r="C57" s="512"/>
      <c r="D57" s="512"/>
      <c r="E57" s="512"/>
      <c r="F57" s="512"/>
      <c r="G57" s="512"/>
      <c r="H57" s="511"/>
      <c r="I57" s="511"/>
      <c r="J57" s="511"/>
      <c r="K57" s="511"/>
      <c r="L57" s="532"/>
      <c r="M57" s="533"/>
    </row>
    <row r="58" spans="1:13" ht="9" customHeight="1">
      <c r="A58" s="515"/>
      <c r="C58" s="512"/>
      <c r="D58" s="512"/>
      <c r="E58" s="512"/>
      <c r="F58" s="512"/>
      <c r="G58" s="512"/>
      <c r="H58" s="511"/>
      <c r="I58" s="511"/>
      <c r="J58" s="511"/>
      <c r="K58" s="511"/>
      <c r="L58" s="532"/>
      <c r="M58" s="533"/>
    </row>
    <row r="59" spans="1:13" ht="9" customHeight="1">
      <c r="A59" s="515"/>
      <c r="C59" s="512"/>
      <c r="D59" s="512"/>
      <c r="E59" s="512"/>
      <c r="F59" s="512"/>
      <c r="G59" s="512"/>
      <c r="H59" s="511"/>
      <c r="I59" s="511"/>
      <c r="J59" s="511"/>
      <c r="K59" s="511"/>
      <c r="L59" s="532"/>
      <c r="M59" s="533"/>
    </row>
    <row r="60" spans="1:13" ht="9" customHeight="1">
      <c r="A60" s="516"/>
      <c r="C60" s="512"/>
      <c r="D60" s="512"/>
      <c r="E60" s="512"/>
      <c r="F60" s="512"/>
      <c r="G60" s="512"/>
      <c r="H60" s="511"/>
      <c r="I60" s="511"/>
      <c r="J60" s="511"/>
      <c r="K60" s="511"/>
      <c r="L60" s="532"/>
      <c r="M60" s="533"/>
    </row>
    <row r="61" spans="1:13" ht="9" customHeight="1">
      <c r="A61" s="510"/>
      <c r="C61" s="512"/>
      <c r="D61" s="512"/>
      <c r="E61" s="512"/>
      <c r="F61" s="512"/>
      <c r="G61" s="512"/>
      <c r="H61" s="511"/>
      <c r="I61" s="511"/>
      <c r="J61" s="511"/>
      <c r="K61" s="511"/>
      <c r="L61" s="532"/>
      <c r="M61" s="533"/>
    </row>
    <row r="62" spans="1:13" ht="9" customHeight="1">
      <c r="A62" s="510"/>
      <c r="C62" s="512"/>
      <c r="D62" s="512"/>
      <c r="E62" s="512"/>
      <c r="F62" s="512"/>
      <c r="G62" s="512"/>
      <c r="H62" s="511"/>
      <c r="I62" s="511"/>
      <c r="J62" s="511"/>
      <c r="K62" s="511"/>
      <c r="L62" s="532"/>
      <c r="M62" s="533"/>
    </row>
    <row r="63" spans="1:13" ht="9" customHeight="1">
      <c r="A63" s="510"/>
      <c r="C63" s="512"/>
      <c r="D63" s="512"/>
      <c r="E63" s="512"/>
      <c r="F63" s="512"/>
      <c r="G63" s="512"/>
      <c r="H63" s="511"/>
      <c r="I63" s="511"/>
      <c r="J63" s="511"/>
      <c r="K63" s="511"/>
      <c r="L63" s="532"/>
      <c r="M63" s="533"/>
    </row>
    <row r="64" spans="1:13" ht="9" customHeight="1">
      <c r="A64" s="510"/>
      <c r="C64" s="512"/>
      <c r="D64" s="512"/>
      <c r="E64" s="512"/>
      <c r="F64" s="512"/>
      <c r="G64" s="512"/>
      <c r="H64" s="511"/>
      <c r="I64" s="511"/>
      <c r="J64" s="511"/>
      <c r="K64" s="511"/>
      <c r="L64" s="532"/>
      <c r="M64" s="533"/>
    </row>
    <row r="65" spans="1:13" ht="9" customHeight="1">
      <c r="A65" s="514"/>
      <c r="C65" s="512"/>
      <c r="D65" s="512"/>
      <c r="E65" s="512"/>
      <c r="F65" s="512"/>
      <c r="G65" s="512"/>
      <c r="H65" s="511"/>
      <c r="I65" s="511"/>
      <c r="J65" s="511"/>
      <c r="K65" s="511"/>
      <c r="L65" s="532"/>
      <c r="M65" s="533"/>
    </row>
    <row r="66" spans="1:13" ht="9" customHeight="1">
      <c r="A66" s="516"/>
      <c r="C66" s="512"/>
      <c r="D66" s="512"/>
      <c r="E66" s="512"/>
      <c r="F66" s="512"/>
      <c r="G66" s="512"/>
      <c r="H66" s="511"/>
      <c r="I66" s="511"/>
      <c r="J66" s="511"/>
      <c r="K66" s="511"/>
      <c r="L66" s="532"/>
      <c r="M66" s="533"/>
    </row>
    <row r="67" spans="1:13" ht="9" customHeight="1">
      <c r="A67" s="510"/>
      <c r="C67" s="512"/>
      <c r="D67" s="512"/>
      <c r="E67" s="512"/>
      <c r="F67" s="512"/>
      <c r="G67" s="512"/>
      <c r="H67" s="511"/>
      <c r="I67" s="511"/>
      <c r="J67" s="511"/>
      <c r="K67" s="511"/>
      <c r="L67" s="532"/>
      <c r="M67" s="533"/>
    </row>
    <row r="68" spans="1:13" ht="9" customHeight="1">
      <c r="A68" s="510"/>
      <c r="C68" s="512"/>
      <c r="D68" s="512"/>
      <c r="E68" s="512"/>
      <c r="F68" s="512"/>
      <c r="G68" s="512"/>
      <c r="H68" s="511"/>
      <c r="I68" s="511"/>
      <c r="J68" s="511"/>
      <c r="K68" s="511"/>
      <c r="L68" s="532"/>
      <c r="M68" s="533"/>
    </row>
    <row r="69" spans="1:13" ht="9" customHeight="1">
      <c r="A69" s="510"/>
      <c r="C69" s="512"/>
      <c r="D69" s="512"/>
      <c r="E69" s="512"/>
      <c r="F69" s="512"/>
      <c r="G69" s="512"/>
      <c r="H69" s="511"/>
      <c r="I69" s="511"/>
      <c r="J69" s="511"/>
      <c r="K69" s="511"/>
      <c r="L69" s="532"/>
      <c r="M69" s="533"/>
    </row>
    <row r="70" spans="1:13" ht="9" customHeight="1">
      <c r="A70" s="510"/>
      <c r="C70" s="512"/>
      <c r="D70" s="512"/>
      <c r="E70" s="512"/>
      <c r="F70" s="512"/>
      <c r="G70" s="512"/>
      <c r="H70" s="511"/>
      <c r="I70" s="511"/>
      <c r="J70" s="511"/>
      <c r="K70" s="511"/>
      <c r="L70" s="532"/>
      <c r="M70" s="533"/>
    </row>
    <row r="71" spans="1:13" ht="9" customHeight="1">
      <c r="A71" s="514"/>
      <c r="C71" s="512"/>
      <c r="D71" s="512"/>
      <c r="E71" s="512"/>
      <c r="F71" s="512"/>
      <c r="G71" s="512"/>
      <c r="H71" s="511"/>
      <c r="I71" s="511"/>
      <c r="J71" s="511"/>
      <c r="K71" s="511"/>
      <c r="L71" s="532"/>
      <c r="M71" s="533"/>
    </row>
    <row r="72" spans="1:13" ht="9" customHeight="1">
      <c r="A72" s="516"/>
      <c r="C72" s="512"/>
      <c r="D72" s="512"/>
      <c r="E72" s="512"/>
      <c r="F72" s="512"/>
      <c r="G72" s="512"/>
      <c r="H72" s="511"/>
      <c r="I72" s="511"/>
      <c r="J72" s="511"/>
      <c r="K72" s="511"/>
      <c r="L72" s="532"/>
      <c r="M72" s="533"/>
    </row>
    <row r="73" spans="1:13" ht="9" customHeight="1">
      <c r="A73" s="510"/>
      <c r="C73" s="512"/>
      <c r="D73" s="512"/>
      <c r="E73" s="512"/>
      <c r="F73" s="512"/>
      <c r="G73" s="512"/>
      <c r="H73" s="511"/>
      <c r="I73" s="511"/>
      <c r="J73" s="511"/>
      <c r="K73" s="511"/>
      <c r="L73" s="532"/>
      <c r="M73" s="533"/>
    </row>
    <row r="74" spans="1:13" ht="9" customHeight="1">
      <c r="A74" s="510"/>
      <c r="C74" s="512"/>
      <c r="D74" s="512"/>
      <c r="E74" s="512"/>
      <c r="F74" s="512"/>
      <c r="G74" s="512"/>
      <c r="H74" s="511"/>
      <c r="I74" s="511"/>
      <c r="J74" s="511"/>
      <c r="K74" s="511"/>
      <c r="L74" s="532"/>
      <c r="M74" s="533"/>
    </row>
    <row r="75" spans="1:13" ht="9" customHeight="1">
      <c r="A75" s="510"/>
      <c r="C75" s="412"/>
      <c r="D75" s="412"/>
      <c r="E75" s="412"/>
      <c r="F75" s="412"/>
      <c r="G75" s="412"/>
      <c r="L75" s="130"/>
    </row>
    <row r="76" spans="1:13" ht="9" customHeight="1">
      <c r="A76" s="510"/>
      <c r="C76" s="412"/>
      <c r="D76" s="412"/>
      <c r="E76" s="412"/>
      <c r="F76" s="412"/>
      <c r="G76" s="412"/>
      <c r="L76" s="130"/>
    </row>
    <row r="77" spans="1:13" ht="9" customHeight="1">
      <c r="A77" s="510"/>
      <c r="C77" s="412"/>
      <c r="D77" s="412"/>
      <c r="E77" s="412"/>
      <c r="F77" s="412"/>
      <c r="G77" s="412"/>
      <c r="L77" s="130"/>
    </row>
    <row r="78" spans="1:13" ht="9" customHeight="1">
      <c r="A78" s="510"/>
      <c r="C78" s="412"/>
      <c r="D78" s="412"/>
      <c r="E78" s="412"/>
      <c r="F78" s="412"/>
      <c r="G78" s="412"/>
      <c r="L78" s="130"/>
    </row>
    <row r="79" spans="1:13" ht="9" customHeight="1">
      <c r="A79" s="510"/>
      <c r="C79" s="412"/>
      <c r="D79" s="412"/>
      <c r="E79" s="412"/>
      <c r="F79" s="412"/>
      <c r="G79" s="412"/>
      <c r="L79" s="130"/>
    </row>
    <row r="80" spans="1:13" ht="9" customHeight="1">
      <c r="A80" s="510"/>
      <c r="C80" s="412"/>
      <c r="D80" s="412"/>
      <c r="E80" s="412"/>
      <c r="F80" s="412"/>
      <c r="G80" s="412"/>
      <c r="L80" s="130"/>
    </row>
    <row r="81" spans="1:12" ht="9" customHeight="1">
      <c r="A81" s="514"/>
      <c r="C81" s="412"/>
      <c r="D81" s="412"/>
      <c r="E81" s="412"/>
      <c r="F81" s="412"/>
      <c r="G81" s="412"/>
      <c r="L81" s="130"/>
    </row>
    <row r="82" spans="1:12" ht="9" customHeight="1">
      <c r="A82" s="516"/>
      <c r="C82" s="412"/>
      <c r="D82" s="412"/>
      <c r="E82" s="412"/>
      <c r="F82" s="412"/>
      <c r="G82" s="412"/>
      <c r="L82" s="130"/>
    </row>
    <row r="83" spans="1:12" ht="9" customHeight="1">
      <c r="A83" s="510"/>
      <c r="C83" s="412"/>
      <c r="D83" s="412"/>
      <c r="E83" s="412"/>
      <c r="F83" s="412"/>
      <c r="G83" s="412"/>
      <c r="L83" s="130"/>
    </row>
    <row r="84" spans="1:12" ht="9" customHeight="1">
      <c r="A84" s="510"/>
      <c r="C84" s="412"/>
      <c r="D84" s="412"/>
      <c r="E84" s="412"/>
      <c r="F84" s="412"/>
      <c r="G84" s="412"/>
      <c r="L84" s="130"/>
    </row>
    <row r="85" spans="1:12" ht="9" customHeight="1">
      <c r="A85" s="510"/>
      <c r="C85" s="412"/>
      <c r="D85" s="412"/>
      <c r="E85" s="412"/>
      <c r="F85" s="412"/>
      <c r="G85" s="412"/>
      <c r="L85" s="130"/>
    </row>
    <row r="86" spans="1:12" ht="9" customHeight="1">
      <c r="A86" s="510"/>
      <c r="C86" s="412"/>
      <c r="D86" s="412"/>
      <c r="E86" s="412"/>
      <c r="F86" s="412"/>
      <c r="G86" s="412"/>
      <c r="L86" s="130"/>
    </row>
    <row r="87" spans="1:12" ht="9" customHeight="1">
      <c r="A87" s="510"/>
      <c r="C87" s="412"/>
      <c r="D87" s="412"/>
      <c r="E87" s="412"/>
      <c r="F87" s="412"/>
      <c r="G87" s="412"/>
      <c r="L87" s="130"/>
    </row>
    <row r="88" spans="1:12" ht="9" customHeight="1">
      <c r="A88" s="510"/>
      <c r="C88" s="412"/>
      <c r="D88" s="412"/>
      <c r="E88" s="412"/>
      <c r="F88" s="412"/>
      <c r="G88" s="412"/>
      <c r="L88" s="130"/>
    </row>
    <row r="89" spans="1:12" ht="9" customHeight="1">
      <c r="A89" s="510"/>
      <c r="C89" s="412"/>
      <c r="D89" s="412"/>
      <c r="E89" s="412"/>
      <c r="F89" s="412"/>
      <c r="G89" s="412"/>
      <c r="L89" s="130"/>
    </row>
    <row r="90" spans="1:12" ht="9" customHeight="1">
      <c r="A90" s="510"/>
      <c r="C90" s="412"/>
      <c r="D90" s="412"/>
      <c r="E90" s="412"/>
      <c r="F90" s="412"/>
      <c r="G90" s="412"/>
      <c r="L90" s="130"/>
    </row>
    <row r="91" spans="1:12" ht="9" customHeight="1">
      <c r="A91" s="510"/>
      <c r="C91" s="412"/>
      <c r="D91" s="412"/>
      <c r="E91" s="412"/>
      <c r="F91" s="412"/>
      <c r="G91" s="412"/>
      <c r="L91" s="130"/>
    </row>
    <row r="92" spans="1:12" ht="9" customHeight="1">
      <c r="A92" s="516"/>
      <c r="C92" s="412"/>
      <c r="D92" s="412"/>
      <c r="E92" s="412"/>
      <c r="F92" s="412"/>
      <c r="G92" s="412"/>
      <c r="L92" s="130"/>
    </row>
    <row r="93" spans="1:12" ht="9" customHeight="1">
      <c r="A93" s="510"/>
      <c r="C93" s="412"/>
      <c r="D93" s="412"/>
      <c r="E93" s="412"/>
      <c r="F93" s="412"/>
      <c r="G93" s="412"/>
      <c r="L93" s="130"/>
    </row>
    <row r="94" spans="1:12" ht="9" customHeight="1">
      <c r="A94" s="510"/>
      <c r="C94" s="412"/>
      <c r="D94" s="412"/>
      <c r="E94" s="412"/>
      <c r="F94" s="412"/>
      <c r="G94" s="412"/>
      <c r="L94" s="130"/>
    </row>
    <row r="95" spans="1:12" ht="9" customHeight="1">
      <c r="A95" s="510"/>
      <c r="C95" s="412"/>
      <c r="D95" s="412"/>
      <c r="E95" s="412"/>
      <c r="F95" s="412"/>
      <c r="G95" s="412"/>
      <c r="L95" s="130"/>
    </row>
    <row r="96" spans="1:12">
      <c r="A96" s="517"/>
      <c r="C96" s="412"/>
      <c r="D96" s="412"/>
      <c r="E96" s="412"/>
      <c r="F96" s="412"/>
      <c r="G96" s="412"/>
      <c r="L96" s="130"/>
    </row>
    <row r="97" spans="1:12">
      <c r="A97" s="517"/>
      <c r="C97" s="412"/>
      <c r="D97" s="412"/>
      <c r="E97" s="412"/>
      <c r="F97" s="412"/>
      <c r="G97" s="412"/>
      <c r="L97" s="130"/>
    </row>
    <row r="98" spans="1:12">
      <c r="A98" s="517"/>
      <c r="C98" s="412"/>
      <c r="D98" s="412"/>
      <c r="E98" s="412"/>
      <c r="F98" s="412"/>
      <c r="G98" s="412"/>
      <c r="L98" s="130"/>
    </row>
    <row r="99" spans="1:12">
      <c r="A99" s="517"/>
      <c r="C99" s="412"/>
      <c r="D99" s="412"/>
      <c r="E99" s="412"/>
      <c r="F99" s="412"/>
      <c r="G99" s="412"/>
      <c r="L99" s="130"/>
    </row>
    <row r="100" spans="1:12">
      <c r="A100" s="517"/>
      <c r="C100" s="412"/>
      <c r="D100" s="412"/>
      <c r="E100" s="412"/>
      <c r="F100" s="412"/>
      <c r="G100" s="412"/>
      <c r="L100" s="130"/>
    </row>
    <row r="101" spans="1:12">
      <c r="A101" s="517"/>
      <c r="C101" s="412"/>
      <c r="D101" s="412"/>
      <c r="E101" s="412"/>
      <c r="F101" s="412"/>
      <c r="G101" s="412"/>
      <c r="L101" s="130"/>
    </row>
    <row r="102" spans="1:12">
      <c r="A102" s="517"/>
      <c r="C102" s="412"/>
      <c r="D102" s="412"/>
      <c r="E102" s="412"/>
      <c r="F102" s="412"/>
      <c r="G102" s="412"/>
      <c r="L102" s="130"/>
    </row>
    <row r="103" spans="1:12" ht="15.75">
      <c r="A103" s="518"/>
      <c r="C103" s="412"/>
      <c r="D103" s="412"/>
      <c r="E103" s="412"/>
      <c r="F103" s="412"/>
      <c r="G103" s="412"/>
      <c r="L103" s="130"/>
    </row>
    <row r="104" spans="1:12" ht="15.75">
      <c r="A104" s="518"/>
      <c r="C104" s="412"/>
      <c r="D104" s="412"/>
      <c r="E104" s="412"/>
      <c r="F104" s="412"/>
      <c r="G104" s="412"/>
      <c r="L104" s="130"/>
    </row>
    <row r="105" spans="1:12" ht="15.75">
      <c r="A105" s="518"/>
      <c r="C105" s="412"/>
      <c r="D105" s="412"/>
      <c r="E105" s="412"/>
      <c r="F105" s="412"/>
      <c r="G105" s="412"/>
      <c r="L105" s="130"/>
    </row>
    <row r="106" spans="1:12" ht="15.75">
      <c r="A106" s="518"/>
      <c r="C106" s="412"/>
      <c r="D106" s="412"/>
      <c r="E106" s="412"/>
      <c r="F106" s="412"/>
      <c r="G106" s="412"/>
      <c r="L106" s="130"/>
    </row>
    <row r="107" spans="1:12" ht="15.75">
      <c r="A107" s="518"/>
      <c r="C107" s="412"/>
      <c r="D107" s="412"/>
      <c r="E107" s="412"/>
      <c r="F107" s="412"/>
      <c r="G107" s="412"/>
      <c r="L107" s="130"/>
    </row>
    <row r="108" spans="1:12" ht="15.75">
      <c r="A108" s="518"/>
      <c r="C108" s="412"/>
      <c r="D108" s="412"/>
      <c r="E108" s="412"/>
      <c r="F108" s="412"/>
      <c r="G108" s="412"/>
      <c r="L108" s="130"/>
    </row>
    <row r="109" spans="1:12" ht="15.75">
      <c r="A109" s="518"/>
      <c r="C109" s="412"/>
      <c r="D109" s="412"/>
      <c r="E109" s="412"/>
      <c r="F109" s="412"/>
      <c r="G109" s="412"/>
      <c r="L109" s="130"/>
    </row>
    <row r="110" spans="1:12" ht="15.75">
      <c r="A110" s="518"/>
      <c r="C110" s="412"/>
      <c r="D110" s="412"/>
      <c r="E110" s="412"/>
      <c r="F110" s="412"/>
      <c r="G110" s="412"/>
      <c r="L110" s="130"/>
    </row>
    <row r="111" spans="1:12" ht="15.75">
      <c r="A111" s="518"/>
      <c r="C111" s="412"/>
      <c r="D111" s="412"/>
      <c r="E111" s="412"/>
      <c r="F111" s="412"/>
      <c r="G111" s="412"/>
      <c r="L111" s="130"/>
    </row>
    <row r="112" spans="1:12" ht="15.75">
      <c r="A112" s="518"/>
      <c r="C112" s="412"/>
      <c r="D112" s="412"/>
      <c r="E112" s="412"/>
      <c r="F112" s="412"/>
      <c r="G112" s="412"/>
      <c r="L112" s="130"/>
    </row>
    <row r="113" spans="1:12" ht="15.75">
      <c r="A113" s="518"/>
      <c r="C113" s="412"/>
      <c r="D113" s="412"/>
      <c r="E113" s="412"/>
      <c r="F113" s="412"/>
      <c r="G113" s="412"/>
      <c r="L113" s="130"/>
    </row>
    <row r="114" spans="1:12" ht="15.75">
      <c r="A114" s="518"/>
      <c r="C114" s="412"/>
      <c r="D114" s="412"/>
      <c r="E114" s="412"/>
      <c r="F114" s="412"/>
      <c r="G114" s="412"/>
      <c r="L114" s="130"/>
    </row>
    <row r="115" spans="1:12" ht="15.75">
      <c r="A115" s="518"/>
      <c r="C115" s="412"/>
      <c r="D115" s="412"/>
      <c r="E115" s="412"/>
      <c r="F115" s="412"/>
      <c r="G115" s="412"/>
      <c r="L115" s="130"/>
    </row>
    <row r="116" spans="1:12" ht="15.75">
      <c r="A116" s="518"/>
      <c r="C116" s="412"/>
      <c r="D116" s="412"/>
      <c r="E116" s="412"/>
      <c r="F116" s="412"/>
      <c r="G116" s="412"/>
      <c r="L116" s="130"/>
    </row>
    <row r="117" spans="1:12" ht="15.75">
      <c r="A117" s="518"/>
      <c r="C117" s="412"/>
      <c r="D117" s="412"/>
      <c r="E117" s="412"/>
      <c r="F117" s="412"/>
      <c r="G117" s="412"/>
      <c r="L117" s="130"/>
    </row>
    <row r="118" spans="1:12" ht="15.75">
      <c r="A118" s="518"/>
      <c r="C118" s="412"/>
      <c r="D118" s="412"/>
      <c r="E118" s="412"/>
      <c r="F118" s="412"/>
      <c r="G118" s="412"/>
      <c r="L118" s="130"/>
    </row>
    <row r="119" spans="1:12" ht="15.75">
      <c r="A119" s="518"/>
      <c r="C119" s="412"/>
      <c r="D119" s="412"/>
      <c r="E119" s="412"/>
      <c r="F119" s="412"/>
      <c r="G119" s="412"/>
      <c r="L119" s="130"/>
    </row>
    <row r="120" spans="1:12" ht="15.75">
      <c r="A120" s="518"/>
      <c r="C120" s="412"/>
      <c r="D120" s="412"/>
      <c r="E120" s="412"/>
      <c r="F120" s="412"/>
      <c r="G120" s="412"/>
      <c r="L120" s="130"/>
    </row>
    <row r="121" spans="1:12" ht="15.75">
      <c r="A121" s="518"/>
      <c r="C121" s="412"/>
      <c r="D121" s="412"/>
      <c r="E121" s="412"/>
      <c r="F121" s="412"/>
      <c r="G121" s="412"/>
      <c r="L121" s="130"/>
    </row>
    <row r="122" spans="1:12" ht="15.75">
      <c r="A122" s="518"/>
      <c r="C122" s="412"/>
      <c r="D122" s="412"/>
      <c r="E122" s="412"/>
      <c r="F122" s="412"/>
      <c r="G122" s="412"/>
      <c r="L122" s="130"/>
    </row>
    <row r="123" spans="1:12" ht="15.75">
      <c r="A123" s="518"/>
      <c r="C123" s="412"/>
      <c r="D123" s="412"/>
      <c r="E123" s="412"/>
      <c r="F123" s="412"/>
      <c r="G123" s="412"/>
      <c r="L123" s="130"/>
    </row>
    <row r="124" spans="1:12" ht="15.75">
      <c r="A124" s="518"/>
      <c r="C124" s="412"/>
      <c r="D124" s="412"/>
      <c r="E124" s="412"/>
      <c r="F124" s="412"/>
      <c r="G124" s="412"/>
      <c r="L124" s="130"/>
    </row>
    <row r="125" spans="1:12" ht="15.75">
      <c r="A125" s="518"/>
      <c r="C125" s="412"/>
      <c r="D125" s="412"/>
      <c r="E125" s="412"/>
      <c r="F125" s="412"/>
      <c r="G125" s="412"/>
      <c r="L125" s="130"/>
    </row>
    <row r="126" spans="1:12" ht="15.75">
      <c r="A126" s="518"/>
      <c r="C126" s="412"/>
      <c r="D126" s="412"/>
      <c r="E126" s="412"/>
      <c r="F126" s="412"/>
      <c r="G126" s="412"/>
      <c r="L126" s="130"/>
    </row>
    <row r="127" spans="1:12" ht="15.75">
      <c r="A127" s="518"/>
      <c r="C127" s="412"/>
      <c r="D127" s="412"/>
      <c r="E127" s="412"/>
      <c r="F127" s="412"/>
      <c r="G127" s="412"/>
      <c r="L127" s="130"/>
    </row>
    <row r="128" spans="1:12" ht="15.75">
      <c r="A128" s="518"/>
      <c r="C128" s="412"/>
      <c r="D128" s="412"/>
      <c r="E128" s="412"/>
      <c r="F128" s="412"/>
      <c r="G128" s="412"/>
      <c r="L128" s="130"/>
    </row>
    <row r="129" spans="1:12" ht="15.75">
      <c r="A129" s="518"/>
      <c r="C129" s="412"/>
      <c r="D129" s="412"/>
      <c r="E129" s="412"/>
      <c r="F129" s="412"/>
      <c r="G129" s="412"/>
      <c r="L129" s="130"/>
    </row>
    <row r="130" spans="1:12" ht="15.75">
      <c r="A130" s="518"/>
      <c r="C130" s="412"/>
      <c r="D130" s="412"/>
      <c r="E130" s="412"/>
      <c r="F130" s="412"/>
      <c r="G130" s="412"/>
      <c r="L130" s="130"/>
    </row>
    <row r="131" spans="1:12" ht="15.75">
      <c r="A131" s="518"/>
      <c r="C131" s="412"/>
      <c r="D131" s="412"/>
      <c r="E131" s="412"/>
      <c r="F131" s="412"/>
      <c r="G131" s="412"/>
      <c r="L131" s="130"/>
    </row>
    <row r="132" spans="1:12" ht="15.75">
      <c r="A132" s="518"/>
      <c r="C132" s="412"/>
      <c r="D132" s="412"/>
      <c r="E132" s="412"/>
      <c r="F132" s="412"/>
      <c r="G132" s="412"/>
      <c r="L132" s="130"/>
    </row>
    <row r="133" spans="1:12" ht="15.75">
      <c r="A133" s="518"/>
      <c r="C133" s="412"/>
      <c r="D133" s="412"/>
      <c r="E133" s="412"/>
      <c r="F133" s="412"/>
      <c r="G133" s="412"/>
      <c r="L133" s="130"/>
    </row>
    <row r="134" spans="1:12" ht="15.75">
      <c r="A134" s="518"/>
      <c r="C134" s="412"/>
      <c r="D134" s="412"/>
      <c r="E134" s="412"/>
      <c r="F134" s="412"/>
      <c r="G134" s="412"/>
      <c r="L134" s="130"/>
    </row>
    <row r="135" spans="1:12" ht="15.75">
      <c r="A135" s="518"/>
      <c r="C135" s="412"/>
      <c r="D135" s="412"/>
      <c r="E135" s="412"/>
      <c r="F135" s="412"/>
      <c r="G135" s="412"/>
      <c r="L135" s="130"/>
    </row>
    <row r="136" spans="1:12" ht="15.75">
      <c r="A136" s="518"/>
      <c r="C136" s="412"/>
      <c r="D136" s="412"/>
      <c r="E136" s="412"/>
      <c r="F136" s="412"/>
      <c r="G136" s="412"/>
      <c r="L136" s="130"/>
    </row>
    <row r="137" spans="1:12" ht="15.75">
      <c r="A137" s="518"/>
      <c r="C137" s="412"/>
      <c r="D137" s="412"/>
      <c r="E137" s="412"/>
      <c r="F137" s="412"/>
      <c r="G137" s="412"/>
      <c r="L137" s="130"/>
    </row>
    <row r="138" spans="1:12" ht="15.75">
      <c r="A138" s="518"/>
      <c r="C138" s="412"/>
      <c r="D138" s="412"/>
      <c r="E138" s="412"/>
      <c r="F138" s="412"/>
      <c r="G138" s="412"/>
      <c r="L138" s="130"/>
    </row>
    <row r="139" spans="1:12" ht="15.75">
      <c r="A139" s="518"/>
      <c r="C139" s="412"/>
      <c r="D139" s="412"/>
      <c r="E139" s="412"/>
      <c r="F139" s="412"/>
      <c r="G139" s="412"/>
      <c r="L139" s="130"/>
    </row>
    <row r="140" spans="1:12" ht="15.75">
      <c r="A140" s="518"/>
      <c r="C140" s="412"/>
      <c r="D140" s="412"/>
      <c r="E140" s="412"/>
      <c r="F140" s="412"/>
      <c r="G140" s="412"/>
      <c r="L140" s="130"/>
    </row>
    <row r="141" spans="1:12" ht="15.75">
      <c r="A141" s="518"/>
      <c r="C141" s="412"/>
      <c r="D141" s="412"/>
      <c r="E141" s="412"/>
      <c r="F141" s="412"/>
      <c r="G141" s="412"/>
      <c r="L141" s="130"/>
    </row>
    <row r="142" spans="1:12" ht="15.75">
      <c r="A142" s="518"/>
      <c r="C142" s="412"/>
      <c r="D142" s="412"/>
      <c r="E142" s="412"/>
      <c r="F142" s="412"/>
      <c r="G142" s="412"/>
      <c r="L142" s="130"/>
    </row>
    <row r="143" spans="1:12" ht="15.75">
      <c r="A143" s="518"/>
      <c r="C143" s="412"/>
      <c r="D143" s="412"/>
      <c r="E143" s="412"/>
      <c r="F143" s="412"/>
      <c r="G143" s="412"/>
      <c r="L143" s="130"/>
    </row>
    <row r="144" spans="1:12" ht="15.75">
      <c r="A144" s="518"/>
      <c r="C144" s="412"/>
      <c r="D144" s="412"/>
      <c r="E144" s="412"/>
      <c r="F144" s="412"/>
      <c r="G144" s="412"/>
      <c r="L144" s="130"/>
    </row>
    <row r="145" spans="1:12" ht="15.75">
      <c r="A145" s="518"/>
      <c r="C145" s="412"/>
      <c r="D145" s="412"/>
      <c r="E145" s="412"/>
      <c r="F145" s="412"/>
      <c r="G145" s="412"/>
      <c r="L145" s="130"/>
    </row>
    <row r="146" spans="1:12" ht="15.75">
      <c r="A146" s="518"/>
      <c r="C146" s="412"/>
      <c r="D146" s="412"/>
      <c r="E146" s="412"/>
      <c r="F146" s="412"/>
      <c r="G146" s="412"/>
      <c r="L146" s="130"/>
    </row>
    <row r="147" spans="1:12" ht="15.75">
      <c r="A147" s="518"/>
      <c r="C147" s="412"/>
      <c r="D147" s="412"/>
      <c r="E147" s="412"/>
      <c r="F147" s="412"/>
      <c r="G147" s="412"/>
      <c r="L147" s="130"/>
    </row>
    <row r="148" spans="1:12" ht="15.75">
      <c r="A148" s="518"/>
      <c r="C148" s="412"/>
      <c r="D148" s="412"/>
      <c r="E148" s="412"/>
      <c r="F148" s="412"/>
      <c r="G148" s="412"/>
      <c r="L148" s="130"/>
    </row>
    <row r="149" spans="1:12" ht="15.75">
      <c r="A149" s="518"/>
      <c r="C149" s="412"/>
      <c r="D149" s="412"/>
      <c r="E149" s="412"/>
      <c r="F149" s="412"/>
      <c r="G149" s="412"/>
      <c r="L149" s="130"/>
    </row>
    <row r="150" spans="1:12" ht="15.75">
      <c r="A150" s="518"/>
      <c r="C150" s="412"/>
      <c r="D150" s="412"/>
      <c r="E150" s="412"/>
      <c r="F150" s="412"/>
      <c r="G150" s="412"/>
      <c r="L150" s="130"/>
    </row>
    <row r="151" spans="1:12" ht="15.75">
      <c r="A151" s="518"/>
      <c r="C151" s="412"/>
      <c r="D151" s="412"/>
      <c r="E151" s="412"/>
      <c r="F151" s="412"/>
      <c r="G151" s="412"/>
      <c r="L151" s="130"/>
    </row>
    <row r="152" spans="1:12" ht="15.75">
      <c r="A152" s="518"/>
      <c r="C152" s="412"/>
      <c r="D152" s="412"/>
      <c r="E152" s="412"/>
      <c r="F152" s="412"/>
      <c r="G152" s="412"/>
      <c r="L152" s="130"/>
    </row>
    <row r="153" spans="1:12" ht="15.75">
      <c r="A153" s="518"/>
      <c r="C153" s="412"/>
      <c r="D153" s="412"/>
      <c r="E153" s="412"/>
      <c r="F153" s="412"/>
      <c r="G153" s="412"/>
      <c r="L153" s="130"/>
    </row>
    <row r="154" spans="1:12" ht="15.75">
      <c r="A154" s="518"/>
      <c r="C154" s="412"/>
      <c r="D154" s="412"/>
      <c r="E154" s="412"/>
      <c r="F154" s="412"/>
      <c r="G154" s="412"/>
      <c r="L154" s="130"/>
    </row>
    <row r="155" spans="1:12" ht="15.75">
      <c r="A155" s="518"/>
      <c r="C155" s="412"/>
      <c r="D155" s="412"/>
      <c r="E155" s="412"/>
      <c r="F155" s="412"/>
      <c r="G155" s="412"/>
      <c r="L155" s="130"/>
    </row>
    <row r="156" spans="1:12" ht="15.75">
      <c r="A156" s="518"/>
      <c r="C156" s="412"/>
      <c r="D156" s="412"/>
      <c r="E156" s="412"/>
      <c r="F156" s="412"/>
      <c r="G156" s="412"/>
      <c r="L156" s="130"/>
    </row>
    <row r="157" spans="1:12" ht="15.75">
      <c r="A157" s="518"/>
      <c r="C157" s="412"/>
      <c r="D157" s="412"/>
      <c r="E157" s="412"/>
      <c r="F157" s="412"/>
      <c r="G157" s="412"/>
      <c r="L157" s="130"/>
    </row>
    <row r="158" spans="1:12" ht="15.75">
      <c r="A158" s="518"/>
      <c r="C158" s="412"/>
      <c r="D158" s="412"/>
      <c r="E158" s="412"/>
      <c r="F158" s="412"/>
      <c r="G158" s="412"/>
      <c r="L158" s="130"/>
    </row>
    <row r="159" spans="1:12" ht="15.75">
      <c r="A159" s="518"/>
      <c r="C159" s="412"/>
      <c r="D159" s="412"/>
      <c r="E159" s="412"/>
      <c r="F159" s="412"/>
      <c r="G159" s="412"/>
      <c r="L159" s="130"/>
    </row>
    <row r="160" spans="1:12" ht="15.75">
      <c r="A160" s="518"/>
      <c r="C160" s="412"/>
      <c r="D160" s="412"/>
      <c r="E160" s="412"/>
      <c r="F160" s="412"/>
      <c r="G160" s="412"/>
      <c r="L160" s="130"/>
    </row>
    <row r="161" spans="1:12" ht="15.75">
      <c r="A161" s="518"/>
      <c r="C161" s="412"/>
      <c r="D161" s="412"/>
      <c r="E161" s="412"/>
      <c r="F161" s="412"/>
      <c r="G161" s="412"/>
      <c r="L161" s="130"/>
    </row>
    <row r="162" spans="1:12" ht="15.75">
      <c r="A162" s="518"/>
      <c r="C162" s="412"/>
      <c r="D162" s="412"/>
      <c r="E162" s="412"/>
      <c r="F162" s="412"/>
      <c r="G162" s="412"/>
      <c r="L162" s="130"/>
    </row>
    <row r="163" spans="1:12" ht="15.75">
      <c r="A163" s="518"/>
      <c r="C163" s="412"/>
      <c r="D163" s="412"/>
      <c r="E163" s="412"/>
      <c r="F163" s="412"/>
      <c r="G163" s="412"/>
      <c r="L163" s="130"/>
    </row>
    <row r="164" spans="1:12" ht="15.75">
      <c r="A164" s="518"/>
      <c r="C164" s="412"/>
      <c r="D164" s="412"/>
      <c r="E164" s="412"/>
      <c r="F164" s="412"/>
      <c r="G164" s="412"/>
      <c r="L164" s="130"/>
    </row>
    <row r="165" spans="1:12" ht="15.75">
      <c r="A165" s="518"/>
      <c r="C165" s="412"/>
      <c r="D165" s="412"/>
      <c r="E165" s="412"/>
      <c r="F165" s="412"/>
      <c r="G165" s="412"/>
      <c r="L165" s="130"/>
    </row>
    <row r="166" spans="1:12" ht="15.75">
      <c r="A166" s="518"/>
      <c r="C166" s="412"/>
      <c r="D166" s="412"/>
      <c r="E166" s="412"/>
      <c r="F166" s="412"/>
      <c r="G166" s="412"/>
      <c r="L166" s="130"/>
    </row>
    <row r="167" spans="1:12" ht="15.75">
      <c r="A167" s="518"/>
      <c r="C167" s="412"/>
      <c r="D167" s="412"/>
      <c r="E167" s="412"/>
      <c r="F167" s="412"/>
      <c r="G167" s="412"/>
      <c r="L167" s="130"/>
    </row>
    <row r="168" spans="1:12" ht="15.75">
      <c r="A168" s="518"/>
      <c r="C168" s="412"/>
      <c r="D168" s="412"/>
      <c r="E168" s="412"/>
      <c r="F168" s="412"/>
      <c r="G168" s="412"/>
      <c r="L168" s="130"/>
    </row>
    <row r="169" spans="1:12" ht="15.75">
      <c r="A169" s="518"/>
      <c r="C169" s="412"/>
      <c r="D169" s="412"/>
      <c r="E169" s="412"/>
      <c r="F169" s="412"/>
      <c r="G169" s="412"/>
      <c r="L169" s="130"/>
    </row>
    <row r="170" spans="1:12" ht="15.75">
      <c r="A170" s="518"/>
      <c r="C170" s="412"/>
      <c r="D170" s="412"/>
      <c r="E170" s="412"/>
      <c r="F170" s="412"/>
      <c r="G170" s="412"/>
      <c r="L170" s="130"/>
    </row>
    <row r="171" spans="1:12" ht="15.75">
      <c r="A171" s="518"/>
      <c r="C171" s="412"/>
      <c r="D171" s="412"/>
      <c r="E171" s="412"/>
      <c r="F171" s="412"/>
      <c r="G171" s="412"/>
      <c r="L171" s="130"/>
    </row>
    <row r="172" spans="1:12" ht="15.75">
      <c r="A172" s="518"/>
      <c r="C172" s="412"/>
      <c r="D172" s="412"/>
      <c r="E172" s="412"/>
      <c r="F172" s="412"/>
      <c r="G172" s="412"/>
      <c r="L172" s="130"/>
    </row>
    <row r="173" spans="1:12" ht="15.75">
      <c r="A173" s="518"/>
      <c r="C173" s="412"/>
      <c r="D173" s="412"/>
      <c r="E173" s="412"/>
      <c r="F173" s="412"/>
      <c r="G173" s="412"/>
      <c r="L173" s="130"/>
    </row>
    <row r="174" spans="1:12" ht="15.75">
      <c r="A174" s="518"/>
      <c r="C174" s="412"/>
      <c r="D174" s="412"/>
      <c r="E174" s="412"/>
      <c r="F174" s="412"/>
      <c r="G174" s="412"/>
      <c r="L174" s="130"/>
    </row>
    <row r="175" spans="1:12" ht="15.75">
      <c r="A175" s="518"/>
      <c r="C175" s="412"/>
      <c r="D175" s="412"/>
      <c r="E175" s="412"/>
      <c r="F175" s="412"/>
      <c r="G175" s="412"/>
      <c r="L175" s="130"/>
    </row>
    <row r="176" spans="1:12" ht="15.75">
      <c r="A176" s="518"/>
      <c r="C176" s="412"/>
      <c r="D176" s="412"/>
      <c r="E176" s="412"/>
      <c r="F176" s="412"/>
      <c r="G176" s="412"/>
      <c r="L176" s="130"/>
    </row>
    <row r="177" spans="1:12" ht="15.75">
      <c r="A177" s="518"/>
      <c r="C177" s="412"/>
      <c r="D177" s="412"/>
      <c r="E177" s="412"/>
      <c r="F177" s="412"/>
      <c r="G177" s="412"/>
      <c r="L177" s="130"/>
    </row>
    <row r="178" spans="1:12" ht="15.75">
      <c r="A178" s="518"/>
      <c r="C178" s="412"/>
      <c r="D178" s="412"/>
      <c r="E178" s="412"/>
      <c r="F178" s="412"/>
      <c r="G178" s="412"/>
      <c r="L178" s="130"/>
    </row>
    <row r="179" spans="1:12" ht="15.75">
      <c r="A179" s="518"/>
      <c r="C179" s="412"/>
      <c r="D179" s="412"/>
      <c r="E179" s="412"/>
      <c r="F179" s="412"/>
      <c r="G179" s="412"/>
      <c r="L179" s="130"/>
    </row>
    <row r="180" spans="1:12" ht="15.75">
      <c r="A180" s="518"/>
      <c r="C180" s="412"/>
      <c r="D180" s="412"/>
      <c r="E180" s="412"/>
      <c r="F180" s="412"/>
      <c r="G180" s="412"/>
      <c r="L180" s="130"/>
    </row>
    <row r="181" spans="1:12" ht="15.75">
      <c r="A181" s="518"/>
      <c r="C181" s="412"/>
      <c r="D181" s="412"/>
      <c r="E181" s="412"/>
      <c r="F181" s="412"/>
      <c r="G181" s="412"/>
      <c r="L181" s="130"/>
    </row>
    <row r="182" spans="1:12" ht="15.75">
      <c r="A182" s="518"/>
      <c r="C182" s="412"/>
      <c r="D182" s="412"/>
      <c r="E182" s="412"/>
      <c r="F182" s="412"/>
      <c r="G182" s="412"/>
      <c r="L182" s="130"/>
    </row>
    <row r="183" spans="1:12" ht="15.75">
      <c r="A183" s="518"/>
      <c r="C183" s="412"/>
      <c r="D183" s="412"/>
      <c r="E183" s="412"/>
      <c r="F183" s="412"/>
      <c r="G183" s="412"/>
      <c r="L183" s="130"/>
    </row>
    <row r="184" spans="1:12" ht="15.75">
      <c r="A184" s="518"/>
      <c r="C184" s="412"/>
      <c r="D184" s="412"/>
      <c r="E184" s="412"/>
      <c r="F184" s="412"/>
      <c r="G184" s="412"/>
      <c r="L184" s="130"/>
    </row>
    <row r="185" spans="1:12" ht="15.75">
      <c r="A185" s="518"/>
      <c r="C185" s="412"/>
      <c r="D185" s="412"/>
      <c r="E185" s="412"/>
      <c r="F185" s="412"/>
      <c r="G185" s="412"/>
      <c r="L185" s="130"/>
    </row>
    <row r="186" spans="1:12" ht="15.75">
      <c r="A186" s="518"/>
      <c r="C186" s="412"/>
      <c r="D186" s="412"/>
      <c r="E186" s="412"/>
      <c r="F186" s="412"/>
      <c r="G186" s="412"/>
      <c r="L186" s="130"/>
    </row>
    <row r="187" spans="1:12" ht="15.75">
      <c r="A187" s="518"/>
      <c r="C187" s="412"/>
      <c r="D187" s="412"/>
      <c r="E187" s="412"/>
      <c r="F187" s="412"/>
      <c r="G187" s="412"/>
      <c r="L187" s="130"/>
    </row>
    <row r="188" spans="1:12" ht="15.75">
      <c r="A188" s="518"/>
      <c r="C188" s="412"/>
      <c r="D188" s="412"/>
      <c r="E188" s="412"/>
      <c r="F188" s="412"/>
      <c r="G188" s="412"/>
      <c r="L188" s="130"/>
    </row>
    <row r="189" spans="1:12" ht="15.75">
      <c r="A189" s="518"/>
      <c r="C189" s="412"/>
      <c r="D189" s="412"/>
      <c r="E189" s="412"/>
      <c r="F189" s="412"/>
      <c r="G189" s="412"/>
      <c r="L189" s="130"/>
    </row>
    <row r="190" spans="1:12" ht="15.75">
      <c r="A190" s="518"/>
      <c r="C190" s="412"/>
      <c r="D190" s="412"/>
      <c r="E190" s="412"/>
      <c r="F190" s="412"/>
      <c r="G190" s="412"/>
      <c r="L190" s="130"/>
    </row>
    <row r="191" spans="1:12" ht="15.75">
      <c r="A191" s="518"/>
      <c r="C191" s="412"/>
      <c r="D191" s="412"/>
      <c r="E191" s="412"/>
      <c r="F191" s="412"/>
      <c r="G191" s="412"/>
      <c r="L191" s="130"/>
    </row>
    <row r="192" spans="1:12" ht="15.75">
      <c r="A192" s="518"/>
      <c r="C192" s="412"/>
      <c r="D192" s="412"/>
      <c r="E192" s="412"/>
      <c r="F192" s="412"/>
      <c r="G192" s="412"/>
      <c r="L192" s="130"/>
    </row>
    <row r="193" spans="1:12" ht="15.75">
      <c r="A193" s="518"/>
      <c r="C193" s="412"/>
      <c r="D193" s="412"/>
      <c r="E193" s="412"/>
      <c r="F193" s="412"/>
      <c r="G193" s="412"/>
      <c r="L193" s="130"/>
    </row>
    <row r="194" spans="1:12" ht="15.75">
      <c r="A194" s="414"/>
      <c r="C194" s="412"/>
      <c r="D194" s="412"/>
      <c r="E194" s="412"/>
      <c r="F194" s="412"/>
      <c r="G194" s="412"/>
      <c r="L194" s="130"/>
    </row>
    <row r="195" spans="1:12" ht="15.75">
      <c r="A195" s="414"/>
      <c r="C195" s="412"/>
      <c r="D195" s="412"/>
      <c r="E195" s="412"/>
      <c r="F195" s="412"/>
      <c r="G195" s="412"/>
      <c r="L195" s="130"/>
    </row>
    <row r="196" spans="1:12" ht="15.75">
      <c r="A196" s="414"/>
      <c r="C196" s="412"/>
      <c r="D196" s="412"/>
      <c r="E196" s="412"/>
      <c r="F196" s="412"/>
      <c r="G196" s="412"/>
      <c r="L196" s="130"/>
    </row>
    <row r="197" spans="1:12" ht="15.75">
      <c r="A197" s="414"/>
      <c r="C197" s="412"/>
      <c r="D197" s="412"/>
      <c r="E197" s="412"/>
      <c r="F197" s="412"/>
      <c r="G197" s="412"/>
    </row>
    <row r="198" spans="1:12" ht="15.75">
      <c r="A198" s="414"/>
      <c r="C198" s="412"/>
      <c r="D198" s="412"/>
      <c r="E198" s="412"/>
      <c r="F198" s="412"/>
      <c r="G198" s="412"/>
    </row>
    <row r="199" spans="1:12" ht="15.75">
      <c r="A199" s="414"/>
      <c r="C199" s="412"/>
      <c r="D199" s="412"/>
      <c r="E199" s="412"/>
      <c r="F199" s="412"/>
      <c r="G199" s="412"/>
    </row>
    <row r="200" spans="1:12" ht="15.75">
      <c r="A200" s="414"/>
      <c r="C200" s="412"/>
      <c r="D200" s="412"/>
      <c r="E200" s="412"/>
      <c r="F200" s="412"/>
      <c r="G200" s="412"/>
    </row>
    <row r="201" spans="1:12" ht="15.75">
      <c r="A201" s="414"/>
      <c r="C201" s="412"/>
      <c r="D201" s="412"/>
      <c r="E201" s="412"/>
      <c r="F201" s="412"/>
      <c r="G201" s="412"/>
    </row>
    <row r="202" spans="1:12" ht="15.75">
      <c r="A202" s="414"/>
      <c r="C202" s="412"/>
      <c r="D202" s="412"/>
      <c r="E202" s="412"/>
      <c r="F202" s="412"/>
      <c r="G202" s="412"/>
    </row>
    <row r="203" spans="1:12" ht="15.75">
      <c r="A203" s="414"/>
      <c r="C203" s="412"/>
      <c r="D203" s="412"/>
      <c r="E203" s="412"/>
      <c r="F203" s="412"/>
      <c r="G203" s="412"/>
    </row>
    <row r="204" spans="1:12" ht="15.75">
      <c r="A204" s="414"/>
      <c r="C204" s="412"/>
      <c r="D204" s="412"/>
      <c r="E204" s="412"/>
      <c r="F204" s="412"/>
      <c r="G204" s="412"/>
    </row>
    <row r="205" spans="1:12" ht="15.75">
      <c r="A205" s="414"/>
      <c r="C205" s="412"/>
      <c r="D205" s="412"/>
      <c r="E205" s="412"/>
      <c r="F205" s="412"/>
      <c r="G205" s="412"/>
    </row>
    <row r="206" spans="1:12" ht="15.75">
      <c r="A206" s="414"/>
      <c r="C206" s="412"/>
      <c r="D206" s="412"/>
      <c r="E206" s="412"/>
      <c r="F206" s="412"/>
      <c r="G206" s="412"/>
    </row>
    <row r="207" spans="1:12" ht="15.75">
      <c r="A207" s="414"/>
      <c r="C207" s="412"/>
      <c r="D207" s="412"/>
      <c r="E207" s="412"/>
      <c r="F207" s="412"/>
      <c r="G207" s="412"/>
    </row>
    <row r="208" spans="1:12"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M1"/>
    <mergeCell ref="A2:M2"/>
    <mergeCell ref="A3:M3"/>
    <mergeCell ref="A4:M4"/>
    <mergeCell ref="A5:M5"/>
    <mergeCell ref="A43:M43"/>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649"/>
  <sheetViews>
    <sheetView topLeftCell="B1" zoomScale="75" workbookViewId="0">
      <selection activeCell="F26" sqref="F26"/>
    </sheetView>
  </sheetViews>
  <sheetFormatPr defaultRowHeight="12.75"/>
  <cols>
    <col min="1" max="1" width="39.42578125" style="286" customWidth="1"/>
    <col min="2" max="12" width="17.5703125" style="69" customWidth="1"/>
    <col min="13" max="13" width="19.42578125" style="69" customWidth="1"/>
    <col min="14" max="14" width="12" style="279" customWidth="1"/>
    <col min="15" max="256" width="9.140625" style="69"/>
    <col min="257" max="257" width="39.42578125" style="69" customWidth="1"/>
    <col min="258" max="268" width="17.5703125" style="69" customWidth="1"/>
    <col min="269" max="269" width="19.42578125" style="69" customWidth="1"/>
    <col min="270" max="270" width="12" style="69" customWidth="1"/>
    <col min="271" max="512" width="9.140625" style="69"/>
    <col min="513" max="513" width="39.42578125" style="69" customWidth="1"/>
    <col min="514" max="524" width="17.5703125" style="69" customWidth="1"/>
    <col min="525" max="525" width="19.42578125" style="69" customWidth="1"/>
    <col min="526" max="526" width="12" style="69" customWidth="1"/>
    <col min="527" max="768" width="9.140625" style="69"/>
    <col min="769" max="769" width="39.42578125" style="69" customWidth="1"/>
    <col min="770" max="780" width="17.5703125" style="69" customWidth="1"/>
    <col min="781" max="781" width="19.42578125" style="69" customWidth="1"/>
    <col min="782" max="782" width="12" style="69" customWidth="1"/>
    <col min="783" max="1024" width="9.140625" style="69"/>
    <col min="1025" max="1025" width="39.42578125" style="69" customWidth="1"/>
    <col min="1026" max="1036" width="17.5703125" style="69" customWidth="1"/>
    <col min="1037" max="1037" width="19.42578125" style="69" customWidth="1"/>
    <col min="1038" max="1038" width="12" style="69" customWidth="1"/>
    <col min="1039" max="1280" width="9.140625" style="69"/>
    <col min="1281" max="1281" width="39.42578125" style="69" customWidth="1"/>
    <col min="1282" max="1292" width="17.5703125" style="69" customWidth="1"/>
    <col min="1293" max="1293" width="19.42578125" style="69" customWidth="1"/>
    <col min="1294" max="1294" width="12" style="69" customWidth="1"/>
    <col min="1295" max="1536" width="9.140625" style="69"/>
    <col min="1537" max="1537" width="39.42578125" style="69" customWidth="1"/>
    <col min="1538" max="1548" width="17.5703125" style="69" customWidth="1"/>
    <col min="1549" max="1549" width="19.42578125" style="69" customWidth="1"/>
    <col min="1550" max="1550" width="12" style="69" customWidth="1"/>
    <col min="1551" max="1792" width="9.140625" style="69"/>
    <col min="1793" max="1793" width="39.42578125" style="69" customWidth="1"/>
    <col min="1794" max="1804" width="17.5703125" style="69" customWidth="1"/>
    <col min="1805" max="1805" width="19.42578125" style="69" customWidth="1"/>
    <col min="1806" max="1806" width="12" style="69" customWidth="1"/>
    <col min="1807" max="2048" width="9.140625" style="69"/>
    <col min="2049" max="2049" width="39.42578125" style="69" customWidth="1"/>
    <col min="2050" max="2060" width="17.5703125" style="69" customWidth="1"/>
    <col min="2061" max="2061" width="19.42578125" style="69" customWidth="1"/>
    <col min="2062" max="2062" width="12" style="69" customWidth="1"/>
    <col min="2063" max="2304" width="9.140625" style="69"/>
    <col min="2305" max="2305" width="39.42578125" style="69" customWidth="1"/>
    <col min="2306" max="2316" width="17.5703125" style="69" customWidth="1"/>
    <col min="2317" max="2317" width="19.42578125" style="69" customWidth="1"/>
    <col min="2318" max="2318" width="12" style="69" customWidth="1"/>
    <col min="2319" max="2560" width="9.140625" style="69"/>
    <col min="2561" max="2561" width="39.42578125" style="69" customWidth="1"/>
    <col min="2562" max="2572" width="17.5703125" style="69" customWidth="1"/>
    <col min="2573" max="2573" width="19.42578125" style="69" customWidth="1"/>
    <col min="2574" max="2574" width="12" style="69" customWidth="1"/>
    <col min="2575" max="2816" width="9.140625" style="69"/>
    <col min="2817" max="2817" width="39.42578125" style="69" customWidth="1"/>
    <col min="2818" max="2828" width="17.5703125" style="69" customWidth="1"/>
    <col min="2829" max="2829" width="19.42578125" style="69" customWidth="1"/>
    <col min="2830" max="2830" width="12" style="69" customWidth="1"/>
    <col min="2831" max="3072" width="9.140625" style="69"/>
    <col min="3073" max="3073" width="39.42578125" style="69" customWidth="1"/>
    <col min="3074" max="3084" width="17.5703125" style="69" customWidth="1"/>
    <col min="3085" max="3085" width="19.42578125" style="69" customWidth="1"/>
    <col min="3086" max="3086" width="12" style="69" customWidth="1"/>
    <col min="3087" max="3328" width="9.140625" style="69"/>
    <col min="3329" max="3329" width="39.42578125" style="69" customWidth="1"/>
    <col min="3330" max="3340" width="17.5703125" style="69" customWidth="1"/>
    <col min="3341" max="3341" width="19.42578125" style="69" customWidth="1"/>
    <col min="3342" max="3342" width="12" style="69" customWidth="1"/>
    <col min="3343" max="3584" width="9.140625" style="69"/>
    <col min="3585" max="3585" width="39.42578125" style="69" customWidth="1"/>
    <col min="3586" max="3596" width="17.5703125" style="69" customWidth="1"/>
    <col min="3597" max="3597" width="19.42578125" style="69" customWidth="1"/>
    <col min="3598" max="3598" width="12" style="69" customWidth="1"/>
    <col min="3599" max="3840" width="9.140625" style="69"/>
    <col min="3841" max="3841" width="39.42578125" style="69" customWidth="1"/>
    <col min="3842" max="3852" width="17.5703125" style="69" customWidth="1"/>
    <col min="3853" max="3853" width="19.42578125" style="69" customWidth="1"/>
    <col min="3854" max="3854" width="12" style="69" customWidth="1"/>
    <col min="3855" max="4096" width="9.140625" style="69"/>
    <col min="4097" max="4097" width="39.42578125" style="69" customWidth="1"/>
    <col min="4098" max="4108" width="17.5703125" style="69" customWidth="1"/>
    <col min="4109" max="4109" width="19.42578125" style="69" customWidth="1"/>
    <col min="4110" max="4110" width="12" style="69" customWidth="1"/>
    <col min="4111" max="4352" width="9.140625" style="69"/>
    <col min="4353" max="4353" width="39.42578125" style="69" customWidth="1"/>
    <col min="4354" max="4364" width="17.5703125" style="69" customWidth="1"/>
    <col min="4365" max="4365" width="19.42578125" style="69" customWidth="1"/>
    <col min="4366" max="4366" width="12" style="69" customWidth="1"/>
    <col min="4367" max="4608" width="9.140625" style="69"/>
    <col min="4609" max="4609" width="39.42578125" style="69" customWidth="1"/>
    <col min="4610" max="4620" width="17.5703125" style="69" customWidth="1"/>
    <col min="4621" max="4621" width="19.42578125" style="69" customWidth="1"/>
    <col min="4622" max="4622" width="12" style="69" customWidth="1"/>
    <col min="4623" max="4864" width="9.140625" style="69"/>
    <col min="4865" max="4865" width="39.42578125" style="69" customWidth="1"/>
    <col min="4866" max="4876" width="17.5703125" style="69" customWidth="1"/>
    <col min="4877" max="4877" width="19.42578125" style="69" customWidth="1"/>
    <col min="4878" max="4878" width="12" style="69" customWidth="1"/>
    <col min="4879" max="5120" width="9.140625" style="69"/>
    <col min="5121" max="5121" width="39.42578125" style="69" customWidth="1"/>
    <col min="5122" max="5132" width="17.5703125" style="69" customWidth="1"/>
    <col min="5133" max="5133" width="19.42578125" style="69" customWidth="1"/>
    <col min="5134" max="5134" width="12" style="69" customWidth="1"/>
    <col min="5135" max="5376" width="9.140625" style="69"/>
    <col min="5377" max="5377" width="39.42578125" style="69" customWidth="1"/>
    <col min="5378" max="5388" width="17.5703125" style="69" customWidth="1"/>
    <col min="5389" max="5389" width="19.42578125" style="69" customWidth="1"/>
    <col min="5390" max="5390" width="12" style="69" customWidth="1"/>
    <col min="5391" max="5632" width="9.140625" style="69"/>
    <col min="5633" max="5633" width="39.42578125" style="69" customWidth="1"/>
    <col min="5634" max="5644" width="17.5703125" style="69" customWidth="1"/>
    <col min="5645" max="5645" width="19.42578125" style="69" customWidth="1"/>
    <col min="5646" max="5646" width="12" style="69" customWidth="1"/>
    <col min="5647" max="5888" width="9.140625" style="69"/>
    <col min="5889" max="5889" width="39.42578125" style="69" customWidth="1"/>
    <col min="5890" max="5900" width="17.5703125" style="69" customWidth="1"/>
    <col min="5901" max="5901" width="19.42578125" style="69" customWidth="1"/>
    <col min="5902" max="5902" width="12" style="69" customWidth="1"/>
    <col min="5903" max="6144" width="9.140625" style="69"/>
    <col min="6145" max="6145" width="39.42578125" style="69" customWidth="1"/>
    <col min="6146" max="6156" width="17.5703125" style="69" customWidth="1"/>
    <col min="6157" max="6157" width="19.42578125" style="69" customWidth="1"/>
    <col min="6158" max="6158" width="12" style="69" customWidth="1"/>
    <col min="6159" max="6400" width="9.140625" style="69"/>
    <col min="6401" max="6401" width="39.42578125" style="69" customWidth="1"/>
    <col min="6402" max="6412" width="17.5703125" style="69" customWidth="1"/>
    <col min="6413" max="6413" width="19.42578125" style="69" customWidth="1"/>
    <col min="6414" max="6414" width="12" style="69" customWidth="1"/>
    <col min="6415" max="6656" width="9.140625" style="69"/>
    <col min="6657" max="6657" width="39.42578125" style="69" customWidth="1"/>
    <col min="6658" max="6668" width="17.5703125" style="69" customWidth="1"/>
    <col min="6669" max="6669" width="19.42578125" style="69" customWidth="1"/>
    <col min="6670" max="6670" width="12" style="69" customWidth="1"/>
    <col min="6671" max="6912" width="9.140625" style="69"/>
    <col min="6913" max="6913" width="39.42578125" style="69" customWidth="1"/>
    <col min="6914" max="6924" width="17.5703125" style="69" customWidth="1"/>
    <col min="6925" max="6925" width="19.42578125" style="69" customWidth="1"/>
    <col min="6926" max="6926" width="12" style="69" customWidth="1"/>
    <col min="6927" max="7168" width="9.140625" style="69"/>
    <col min="7169" max="7169" width="39.42578125" style="69" customWidth="1"/>
    <col min="7170" max="7180" width="17.5703125" style="69" customWidth="1"/>
    <col min="7181" max="7181" width="19.42578125" style="69" customWidth="1"/>
    <col min="7182" max="7182" width="12" style="69" customWidth="1"/>
    <col min="7183" max="7424" width="9.140625" style="69"/>
    <col min="7425" max="7425" width="39.42578125" style="69" customWidth="1"/>
    <col min="7426" max="7436" width="17.5703125" style="69" customWidth="1"/>
    <col min="7437" max="7437" width="19.42578125" style="69" customWidth="1"/>
    <col min="7438" max="7438" width="12" style="69" customWidth="1"/>
    <col min="7439" max="7680" width="9.140625" style="69"/>
    <col min="7681" max="7681" width="39.42578125" style="69" customWidth="1"/>
    <col min="7682" max="7692" width="17.5703125" style="69" customWidth="1"/>
    <col min="7693" max="7693" width="19.42578125" style="69" customWidth="1"/>
    <col min="7694" max="7694" width="12" style="69" customWidth="1"/>
    <col min="7695" max="7936" width="9.140625" style="69"/>
    <col min="7937" max="7937" width="39.42578125" style="69" customWidth="1"/>
    <col min="7938" max="7948" width="17.5703125" style="69" customWidth="1"/>
    <col min="7949" max="7949" width="19.42578125" style="69" customWidth="1"/>
    <col min="7950" max="7950" width="12" style="69" customWidth="1"/>
    <col min="7951" max="8192" width="9.140625" style="69"/>
    <col min="8193" max="8193" width="39.42578125" style="69" customWidth="1"/>
    <col min="8194" max="8204" width="17.5703125" style="69" customWidth="1"/>
    <col min="8205" max="8205" width="19.42578125" style="69" customWidth="1"/>
    <col min="8206" max="8206" width="12" style="69" customWidth="1"/>
    <col min="8207" max="8448" width="9.140625" style="69"/>
    <col min="8449" max="8449" width="39.42578125" style="69" customWidth="1"/>
    <col min="8450" max="8460" width="17.5703125" style="69" customWidth="1"/>
    <col min="8461" max="8461" width="19.42578125" style="69" customWidth="1"/>
    <col min="8462" max="8462" width="12" style="69" customWidth="1"/>
    <col min="8463" max="8704" width="9.140625" style="69"/>
    <col min="8705" max="8705" width="39.42578125" style="69" customWidth="1"/>
    <col min="8706" max="8716" width="17.5703125" style="69" customWidth="1"/>
    <col min="8717" max="8717" width="19.42578125" style="69" customWidth="1"/>
    <col min="8718" max="8718" width="12" style="69" customWidth="1"/>
    <col min="8719" max="8960" width="9.140625" style="69"/>
    <col min="8961" max="8961" width="39.42578125" style="69" customWidth="1"/>
    <col min="8962" max="8972" width="17.5703125" style="69" customWidth="1"/>
    <col min="8973" max="8973" width="19.42578125" style="69" customWidth="1"/>
    <col min="8974" max="8974" width="12" style="69" customWidth="1"/>
    <col min="8975" max="9216" width="9.140625" style="69"/>
    <col min="9217" max="9217" width="39.42578125" style="69" customWidth="1"/>
    <col min="9218" max="9228" width="17.5703125" style="69" customWidth="1"/>
    <col min="9229" max="9229" width="19.42578125" style="69" customWidth="1"/>
    <col min="9230" max="9230" width="12" style="69" customWidth="1"/>
    <col min="9231" max="9472" width="9.140625" style="69"/>
    <col min="9473" max="9473" width="39.42578125" style="69" customWidth="1"/>
    <col min="9474" max="9484" width="17.5703125" style="69" customWidth="1"/>
    <col min="9485" max="9485" width="19.42578125" style="69" customWidth="1"/>
    <col min="9486" max="9486" width="12" style="69" customWidth="1"/>
    <col min="9487" max="9728" width="9.140625" style="69"/>
    <col min="9729" max="9729" width="39.42578125" style="69" customWidth="1"/>
    <col min="9730" max="9740" width="17.5703125" style="69" customWidth="1"/>
    <col min="9741" max="9741" width="19.42578125" style="69" customWidth="1"/>
    <col min="9742" max="9742" width="12" style="69" customWidth="1"/>
    <col min="9743" max="9984" width="9.140625" style="69"/>
    <col min="9985" max="9985" width="39.42578125" style="69" customWidth="1"/>
    <col min="9986" max="9996" width="17.5703125" style="69" customWidth="1"/>
    <col min="9997" max="9997" width="19.42578125" style="69" customWidth="1"/>
    <col min="9998" max="9998" width="12" style="69" customWidth="1"/>
    <col min="9999" max="10240" width="9.140625" style="69"/>
    <col min="10241" max="10241" width="39.42578125" style="69" customWidth="1"/>
    <col min="10242" max="10252" width="17.5703125" style="69" customWidth="1"/>
    <col min="10253" max="10253" width="19.42578125" style="69" customWidth="1"/>
    <col min="10254" max="10254" width="12" style="69" customWidth="1"/>
    <col min="10255" max="10496" width="9.140625" style="69"/>
    <col min="10497" max="10497" width="39.42578125" style="69" customWidth="1"/>
    <col min="10498" max="10508" width="17.5703125" style="69" customWidth="1"/>
    <col min="10509" max="10509" width="19.42578125" style="69" customWidth="1"/>
    <col min="10510" max="10510" width="12" style="69" customWidth="1"/>
    <col min="10511" max="10752" width="9.140625" style="69"/>
    <col min="10753" max="10753" width="39.42578125" style="69" customWidth="1"/>
    <col min="10754" max="10764" width="17.5703125" style="69" customWidth="1"/>
    <col min="10765" max="10765" width="19.42578125" style="69" customWidth="1"/>
    <col min="10766" max="10766" width="12" style="69" customWidth="1"/>
    <col min="10767" max="11008" width="9.140625" style="69"/>
    <col min="11009" max="11009" width="39.42578125" style="69" customWidth="1"/>
    <col min="11010" max="11020" width="17.5703125" style="69" customWidth="1"/>
    <col min="11021" max="11021" width="19.42578125" style="69" customWidth="1"/>
    <col min="11022" max="11022" width="12" style="69" customWidth="1"/>
    <col min="11023" max="11264" width="9.140625" style="69"/>
    <col min="11265" max="11265" width="39.42578125" style="69" customWidth="1"/>
    <col min="11266" max="11276" width="17.5703125" style="69" customWidth="1"/>
    <col min="11277" max="11277" width="19.42578125" style="69" customWidth="1"/>
    <col min="11278" max="11278" width="12" style="69" customWidth="1"/>
    <col min="11279" max="11520" width="9.140625" style="69"/>
    <col min="11521" max="11521" width="39.42578125" style="69" customWidth="1"/>
    <col min="11522" max="11532" width="17.5703125" style="69" customWidth="1"/>
    <col min="11533" max="11533" width="19.42578125" style="69" customWidth="1"/>
    <col min="11534" max="11534" width="12" style="69" customWidth="1"/>
    <col min="11535" max="11776" width="9.140625" style="69"/>
    <col min="11777" max="11777" width="39.42578125" style="69" customWidth="1"/>
    <col min="11778" max="11788" width="17.5703125" style="69" customWidth="1"/>
    <col min="11789" max="11789" width="19.42578125" style="69" customWidth="1"/>
    <col min="11790" max="11790" width="12" style="69" customWidth="1"/>
    <col min="11791" max="12032" width="9.140625" style="69"/>
    <col min="12033" max="12033" width="39.42578125" style="69" customWidth="1"/>
    <col min="12034" max="12044" width="17.5703125" style="69" customWidth="1"/>
    <col min="12045" max="12045" width="19.42578125" style="69" customWidth="1"/>
    <col min="12046" max="12046" width="12" style="69" customWidth="1"/>
    <col min="12047" max="12288" width="9.140625" style="69"/>
    <col min="12289" max="12289" width="39.42578125" style="69" customWidth="1"/>
    <col min="12290" max="12300" width="17.5703125" style="69" customWidth="1"/>
    <col min="12301" max="12301" width="19.42578125" style="69" customWidth="1"/>
    <col min="12302" max="12302" width="12" style="69" customWidth="1"/>
    <col min="12303" max="12544" width="9.140625" style="69"/>
    <col min="12545" max="12545" width="39.42578125" style="69" customWidth="1"/>
    <col min="12546" max="12556" width="17.5703125" style="69" customWidth="1"/>
    <col min="12557" max="12557" width="19.42578125" style="69" customWidth="1"/>
    <col min="12558" max="12558" width="12" style="69" customWidth="1"/>
    <col min="12559" max="12800" width="9.140625" style="69"/>
    <col min="12801" max="12801" width="39.42578125" style="69" customWidth="1"/>
    <col min="12802" max="12812" width="17.5703125" style="69" customWidth="1"/>
    <col min="12813" max="12813" width="19.42578125" style="69" customWidth="1"/>
    <col min="12814" max="12814" width="12" style="69" customWidth="1"/>
    <col min="12815" max="13056" width="9.140625" style="69"/>
    <col min="13057" max="13057" width="39.42578125" style="69" customWidth="1"/>
    <col min="13058" max="13068" width="17.5703125" style="69" customWidth="1"/>
    <col min="13069" max="13069" width="19.42578125" style="69" customWidth="1"/>
    <col min="13070" max="13070" width="12" style="69" customWidth="1"/>
    <col min="13071" max="13312" width="9.140625" style="69"/>
    <col min="13313" max="13313" width="39.42578125" style="69" customWidth="1"/>
    <col min="13314" max="13324" width="17.5703125" style="69" customWidth="1"/>
    <col min="13325" max="13325" width="19.42578125" style="69" customWidth="1"/>
    <col min="13326" max="13326" width="12" style="69" customWidth="1"/>
    <col min="13327" max="13568" width="9.140625" style="69"/>
    <col min="13569" max="13569" width="39.42578125" style="69" customWidth="1"/>
    <col min="13570" max="13580" width="17.5703125" style="69" customWidth="1"/>
    <col min="13581" max="13581" width="19.42578125" style="69" customWidth="1"/>
    <col min="13582" max="13582" width="12" style="69" customWidth="1"/>
    <col min="13583" max="13824" width="9.140625" style="69"/>
    <col min="13825" max="13825" width="39.42578125" style="69" customWidth="1"/>
    <col min="13826" max="13836" width="17.5703125" style="69" customWidth="1"/>
    <col min="13837" max="13837" width="19.42578125" style="69" customWidth="1"/>
    <col min="13838" max="13838" width="12" style="69" customWidth="1"/>
    <col min="13839" max="14080" width="9.140625" style="69"/>
    <col min="14081" max="14081" width="39.42578125" style="69" customWidth="1"/>
    <col min="14082" max="14092" width="17.5703125" style="69" customWidth="1"/>
    <col min="14093" max="14093" width="19.42578125" style="69" customWidth="1"/>
    <col min="14094" max="14094" width="12" style="69" customWidth="1"/>
    <col min="14095" max="14336" width="9.140625" style="69"/>
    <col min="14337" max="14337" width="39.42578125" style="69" customWidth="1"/>
    <col min="14338" max="14348" width="17.5703125" style="69" customWidth="1"/>
    <col min="14349" max="14349" width="19.42578125" style="69" customWidth="1"/>
    <col min="14350" max="14350" width="12" style="69" customWidth="1"/>
    <col min="14351" max="14592" width="9.140625" style="69"/>
    <col min="14593" max="14593" width="39.42578125" style="69" customWidth="1"/>
    <col min="14594" max="14604" width="17.5703125" style="69" customWidth="1"/>
    <col min="14605" max="14605" width="19.42578125" style="69" customWidth="1"/>
    <col min="14606" max="14606" width="12" style="69" customWidth="1"/>
    <col min="14607" max="14848" width="9.140625" style="69"/>
    <col min="14849" max="14849" width="39.42578125" style="69" customWidth="1"/>
    <col min="14850" max="14860" width="17.5703125" style="69" customWidth="1"/>
    <col min="14861" max="14861" width="19.42578125" style="69" customWidth="1"/>
    <col min="14862" max="14862" width="12" style="69" customWidth="1"/>
    <col min="14863" max="15104" width="9.140625" style="69"/>
    <col min="15105" max="15105" width="39.42578125" style="69" customWidth="1"/>
    <col min="15106" max="15116" width="17.5703125" style="69" customWidth="1"/>
    <col min="15117" max="15117" width="19.42578125" style="69" customWidth="1"/>
    <col min="15118" max="15118" width="12" style="69" customWidth="1"/>
    <col min="15119" max="15360" width="9.140625" style="69"/>
    <col min="15361" max="15361" width="39.42578125" style="69" customWidth="1"/>
    <col min="15362" max="15372" width="17.5703125" style="69" customWidth="1"/>
    <col min="15373" max="15373" width="19.42578125" style="69" customWidth="1"/>
    <col min="15374" max="15374" width="12" style="69" customWidth="1"/>
    <col min="15375" max="15616" width="9.140625" style="69"/>
    <col min="15617" max="15617" width="39.42578125" style="69" customWidth="1"/>
    <col min="15618" max="15628" width="17.5703125" style="69" customWidth="1"/>
    <col min="15629" max="15629" width="19.42578125" style="69" customWidth="1"/>
    <col min="15630" max="15630" width="12" style="69" customWidth="1"/>
    <col min="15631" max="15872" width="9.140625" style="69"/>
    <col min="15873" max="15873" width="39.42578125" style="69" customWidth="1"/>
    <col min="15874" max="15884" width="17.5703125" style="69" customWidth="1"/>
    <col min="15885" max="15885" width="19.42578125" style="69" customWidth="1"/>
    <col min="15886" max="15886" width="12" style="69" customWidth="1"/>
    <col min="15887" max="16128" width="9.140625" style="69"/>
    <col min="16129" max="16129" width="39.42578125" style="69" customWidth="1"/>
    <col min="16130" max="16140" width="17.5703125" style="69" customWidth="1"/>
    <col min="16141" max="16141" width="19.42578125" style="69" customWidth="1"/>
    <col min="16142" max="16142" width="12" style="69" customWidth="1"/>
    <col min="16143" max="16384" width="9.140625" style="69"/>
  </cols>
  <sheetData>
    <row r="1" spans="1:14" s="473" customFormat="1" ht="36" customHeight="1">
      <c r="A1" s="520" t="s">
        <v>238</v>
      </c>
      <c r="B1" s="520"/>
      <c r="C1" s="520"/>
      <c r="D1" s="520"/>
      <c r="E1" s="520"/>
      <c r="F1" s="520"/>
      <c r="G1" s="520"/>
      <c r="H1" s="520"/>
      <c r="I1" s="520"/>
      <c r="J1" s="520"/>
      <c r="K1" s="520"/>
      <c r="L1" s="520"/>
      <c r="M1" s="520"/>
      <c r="N1" s="520"/>
    </row>
    <row r="2" spans="1:14" s="473" customFormat="1" ht="24" customHeight="1">
      <c r="A2" s="68" t="s">
        <v>1048</v>
      </c>
      <c r="B2" s="68"/>
      <c r="C2" s="68"/>
      <c r="D2" s="68"/>
      <c r="E2" s="68"/>
      <c r="F2" s="68"/>
      <c r="G2" s="68"/>
      <c r="H2" s="68"/>
      <c r="I2" s="68"/>
      <c r="J2" s="68"/>
      <c r="K2" s="68"/>
      <c r="L2" s="68"/>
      <c r="M2" s="68"/>
      <c r="N2" s="68"/>
    </row>
    <row r="3" spans="1:14" s="473" customFormat="1" ht="25.5" customHeight="1">
      <c r="A3" s="68" t="s">
        <v>1055</v>
      </c>
      <c r="B3" s="68"/>
      <c r="C3" s="68"/>
      <c r="D3" s="68"/>
      <c r="E3" s="68"/>
      <c r="F3" s="68"/>
      <c r="G3" s="68"/>
      <c r="H3" s="68"/>
      <c r="I3" s="68"/>
      <c r="J3" s="68"/>
      <c r="K3" s="68"/>
      <c r="L3" s="68"/>
      <c r="M3" s="68"/>
      <c r="N3" s="68"/>
    </row>
    <row r="4" spans="1:14" s="473" customFormat="1" ht="25.5" customHeight="1">
      <c r="A4" s="68" t="s">
        <v>2</v>
      </c>
      <c r="B4" s="68"/>
      <c r="C4" s="68"/>
      <c r="D4" s="68"/>
      <c r="E4" s="68"/>
      <c r="F4" s="68"/>
      <c r="G4" s="68"/>
      <c r="H4" s="68"/>
      <c r="I4" s="68"/>
      <c r="J4" s="68"/>
      <c r="K4" s="68"/>
      <c r="L4" s="68"/>
      <c r="M4" s="68"/>
      <c r="N4" s="68"/>
    </row>
    <row r="5" spans="1:14" s="473" customFormat="1" ht="19.5" customHeight="1">
      <c r="A5" s="521" t="s">
        <v>3</v>
      </c>
      <c r="B5" s="521"/>
      <c r="C5" s="521"/>
      <c r="D5" s="521"/>
      <c r="E5" s="521"/>
      <c r="F5" s="521"/>
      <c r="G5" s="521"/>
      <c r="H5" s="521"/>
      <c r="I5" s="521"/>
      <c r="J5" s="521"/>
      <c r="K5" s="521"/>
      <c r="L5" s="521"/>
      <c r="M5" s="521"/>
      <c r="N5" s="521"/>
    </row>
    <row r="6" spans="1:14" s="473" customFormat="1" ht="6" customHeight="1">
      <c r="A6" s="416"/>
      <c r="B6" s="416"/>
      <c r="C6" s="416"/>
      <c r="D6" s="416"/>
      <c r="E6" s="416"/>
      <c r="F6" s="416"/>
      <c r="G6" s="416"/>
      <c r="H6" s="416"/>
      <c r="I6" s="416"/>
      <c r="J6" s="416"/>
      <c r="K6" s="416"/>
      <c r="L6" s="416"/>
      <c r="M6" s="522"/>
      <c r="N6" s="416"/>
    </row>
    <row r="7" spans="1:14" ht="6" customHeight="1" thickBot="1">
      <c r="A7" s="476"/>
      <c r="M7" s="523"/>
      <c r="N7" s="130"/>
    </row>
    <row r="8" spans="1:14" ht="37.5" customHeight="1" thickTop="1" thickBot="1">
      <c r="A8" s="468" t="s">
        <v>1009</v>
      </c>
      <c r="B8" s="524" t="s">
        <v>175</v>
      </c>
      <c r="C8" s="524" t="s">
        <v>173</v>
      </c>
      <c r="D8" s="524" t="s">
        <v>171</v>
      </c>
      <c r="E8" s="524" t="s">
        <v>177</v>
      </c>
      <c r="F8" s="524" t="s">
        <v>165</v>
      </c>
      <c r="G8" s="524" t="s">
        <v>169</v>
      </c>
      <c r="H8" s="524" t="s">
        <v>167</v>
      </c>
      <c r="I8" s="524" t="s">
        <v>172</v>
      </c>
      <c r="J8" s="524" t="s">
        <v>176</v>
      </c>
      <c r="K8" s="524" t="s">
        <v>170</v>
      </c>
      <c r="L8" s="524" t="s">
        <v>168</v>
      </c>
      <c r="M8" s="469" t="s">
        <v>220</v>
      </c>
      <c r="N8" s="468" t="s">
        <v>1010</v>
      </c>
    </row>
    <row r="9" spans="1:14" ht="36.75" customHeight="1" thickTop="1">
      <c r="A9" s="485" t="s">
        <v>1011</v>
      </c>
      <c r="B9" s="486">
        <v>0</v>
      </c>
      <c r="C9" s="486">
        <v>0</v>
      </c>
      <c r="D9" s="486">
        <v>0</v>
      </c>
      <c r="E9" s="486">
        <v>14854.830330000001</v>
      </c>
      <c r="F9" s="486">
        <v>0</v>
      </c>
      <c r="G9" s="486">
        <v>0</v>
      </c>
      <c r="H9" s="486">
        <v>0</v>
      </c>
      <c r="I9" s="486">
        <v>0</v>
      </c>
      <c r="J9" s="486">
        <v>0</v>
      </c>
      <c r="K9" s="486">
        <v>0</v>
      </c>
      <c r="L9" s="486">
        <v>0</v>
      </c>
      <c r="M9" s="486">
        <f>SUM(A9:L9)</f>
        <v>14854.830330000001</v>
      </c>
      <c r="N9" s="488">
        <f>+M9/$M$23</f>
        <v>8.2712708833537502E-3</v>
      </c>
    </row>
    <row r="10" spans="1:14" s="190" customFormat="1" ht="23.25" customHeight="1">
      <c r="A10" s="489" t="s">
        <v>1012</v>
      </c>
      <c r="B10" s="490">
        <v>18399.749159999999</v>
      </c>
      <c r="C10" s="490">
        <v>7285.3960199999992</v>
      </c>
      <c r="D10" s="490">
        <v>0</v>
      </c>
      <c r="E10" s="490">
        <v>22513.453000000001</v>
      </c>
      <c r="F10" s="490">
        <v>0</v>
      </c>
      <c r="G10" s="490">
        <v>0</v>
      </c>
      <c r="H10" s="490">
        <v>0</v>
      </c>
      <c r="I10" s="490">
        <v>0</v>
      </c>
      <c r="J10" s="490">
        <v>0</v>
      </c>
      <c r="K10" s="490">
        <v>0</v>
      </c>
      <c r="L10" s="490">
        <v>0</v>
      </c>
      <c r="M10" s="490">
        <f t="shared" ref="M10:M22" si="0">SUM(A10:L10)</f>
        <v>48198.598180000001</v>
      </c>
      <c r="N10" s="492">
        <f t="shared" ref="N10:N23" si="1">+M10/$M$23</f>
        <v>2.6837308329236302E-2</v>
      </c>
    </row>
    <row r="11" spans="1:14" s="214" customFormat="1" ht="18" customHeight="1">
      <c r="A11" s="493" t="s">
        <v>1013</v>
      </c>
      <c r="B11" s="494">
        <v>50122.753560000005</v>
      </c>
      <c r="C11" s="494">
        <v>20539.815930000001</v>
      </c>
      <c r="D11" s="494">
        <v>16246.073560000001</v>
      </c>
      <c r="E11" s="494">
        <v>10030.97373</v>
      </c>
      <c r="F11" s="494">
        <v>8312.6794599999994</v>
      </c>
      <c r="G11" s="494">
        <v>4262.8059899999998</v>
      </c>
      <c r="H11" s="494">
        <v>0</v>
      </c>
      <c r="I11" s="494">
        <v>0</v>
      </c>
      <c r="J11" s="494">
        <v>0</v>
      </c>
      <c r="K11" s="494">
        <v>0</v>
      </c>
      <c r="L11" s="494">
        <v>4321.4248399999997</v>
      </c>
      <c r="M11" s="494">
        <f t="shared" si="0"/>
        <v>113836.52707000001</v>
      </c>
      <c r="N11" s="496">
        <f t="shared" si="1"/>
        <v>6.3384954987648262E-2</v>
      </c>
    </row>
    <row r="12" spans="1:14" s="214" customFormat="1" ht="18" customHeight="1">
      <c r="A12" s="493" t="s">
        <v>1014</v>
      </c>
      <c r="B12" s="494">
        <v>36227.933130000005</v>
      </c>
      <c r="C12" s="494">
        <v>33623.825870000001</v>
      </c>
      <c r="D12" s="494">
        <v>43856.354880000006</v>
      </c>
      <c r="E12" s="494">
        <v>49989.54593</v>
      </c>
      <c r="F12" s="494">
        <v>24346.863719999998</v>
      </c>
      <c r="G12" s="494">
        <v>5385.7115000000003</v>
      </c>
      <c r="H12" s="494">
        <v>5279.8626299999996</v>
      </c>
      <c r="I12" s="494">
        <v>0</v>
      </c>
      <c r="J12" s="494">
        <v>3000</v>
      </c>
      <c r="K12" s="494">
        <v>9173.6112599999997</v>
      </c>
      <c r="L12" s="494">
        <v>10926.46398</v>
      </c>
      <c r="M12" s="494">
        <f t="shared" si="0"/>
        <v>221810.17290000001</v>
      </c>
      <c r="N12" s="496">
        <f t="shared" si="1"/>
        <v>0.1235054176979907</v>
      </c>
    </row>
    <row r="13" spans="1:14" s="214" customFormat="1" ht="18" customHeight="1">
      <c r="A13" s="493" t="s">
        <v>1015</v>
      </c>
      <c r="B13" s="494">
        <v>21814.615679999999</v>
      </c>
      <c r="C13" s="494">
        <v>32776.383439999998</v>
      </c>
      <c r="D13" s="494">
        <v>30915.149920000003</v>
      </c>
      <c r="E13" s="494">
        <v>36899.429409999997</v>
      </c>
      <c r="F13" s="494">
        <v>6648.4868299999998</v>
      </c>
      <c r="G13" s="494">
        <v>21341.65812</v>
      </c>
      <c r="H13" s="494">
        <v>0</v>
      </c>
      <c r="I13" s="494">
        <v>3781.4983900000002</v>
      </c>
      <c r="J13" s="494">
        <v>11348</v>
      </c>
      <c r="K13" s="494">
        <v>7811.7768099999994</v>
      </c>
      <c r="L13" s="494">
        <v>4506.7237100000002</v>
      </c>
      <c r="M13" s="494">
        <f t="shared" si="0"/>
        <v>177843.72230999998</v>
      </c>
      <c r="N13" s="496">
        <f t="shared" si="1"/>
        <v>9.9024598023123467E-2</v>
      </c>
    </row>
    <row r="14" spans="1:14" s="214" customFormat="1" ht="18" customHeight="1">
      <c r="A14" s="493" t="s">
        <v>1016</v>
      </c>
      <c r="B14" s="494">
        <v>34000.751349999999</v>
      </c>
      <c r="C14" s="494">
        <v>42356.363290000001</v>
      </c>
      <c r="D14" s="494">
        <v>28338.263210000001</v>
      </c>
      <c r="E14" s="494">
        <v>30534.70838</v>
      </c>
      <c r="F14" s="494">
        <v>15334.495859999999</v>
      </c>
      <c r="G14" s="494">
        <v>9679.6344399999998</v>
      </c>
      <c r="H14" s="494">
        <v>2513.92614</v>
      </c>
      <c r="I14" s="494">
        <v>2743.0308799999998</v>
      </c>
      <c r="J14" s="494">
        <v>1858.8970200000001</v>
      </c>
      <c r="K14" s="494">
        <v>9864.6179000000011</v>
      </c>
      <c r="L14" s="494">
        <v>4338.8516600000003</v>
      </c>
      <c r="M14" s="494">
        <f t="shared" si="0"/>
        <v>181563.54013000004</v>
      </c>
      <c r="N14" s="496">
        <f t="shared" si="1"/>
        <v>0.10109581796589255</v>
      </c>
    </row>
    <row r="15" spans="1:14" s="214" customFormat="1" ht="18" customHeight="1">
      <c r="A15" s="493" t="s">
        <v>1017</v>
      </c>
      <c r="B15" s="494">
        <v>28399.115300000001</v>
      </c>
      <c r="C15" s="494">
        <v>34999.587140000003</v>
      </c>
      <c r="D15" s="494">
        <v>25128.49886</v>
      </c>
      <c r="E15" s="494">
        <v>24122.900899999997</v>
      </c>
      <c r="F15" s="494">
        <v>13248.24353</v>
      </c>
      <c r="G15" s="494">
        <v>13098.460060000001</v>
      </c>
      <c r="H15" s="494">
        <v>832.91525999999999</v>
      </c>
      <c r="I15" s="494">
        <v>4319.9863399999995</v>
      </c>
      <c r="J15" s="494">
        <v>5919.6524100000006</v>
      </c>
      <c r="K15" s="494">
        <v>9769.0535899999995</v>
      </c>
      <c r="L15" s="494">
        <v>4160.30782</v>
      </c>
      <c r="M15" s="494">
        <f t="shared" si="0"/>
        <v>163998.72121000002</v>
      </c>
      <c r="N15" s="496">
        <f t="shared" si="1"/>
        <v>9.1315606945173516E-2</v>
      </c>
    </row>
    <row r="16" spans="1:14" s="214" customFormat="1" ht="18" customHeight="1">
      <c r="A16" s="493" t="s">
        <v>1018</v>
      </c>
      <c r="B16" s="494">
        <v>23014.00446</v>
      </c>
      <c r="C16" s="494">
        <v>33885.469659999995</v>
      </c>
      <c r="D16" s="494">
        <v>13820.578449999999</v>
      </c>
      <c r="E16" s="494">
        <v>21746.85325</v>
      </c>
      <c r="F16" s="494">
        <v>11446.82466</v>
      </c>
      <c r="G16" s="494">
        <v>13118.791939999999</v>
      </c>
      <c r="H16" s="494">
        <v>2238.09141</v>
      </c>
      <c r="I16" s="494">
        <v>5429.3839699999999</v>
      </c>
      <c r="J16" s="494">
        <v>3702.2994600000002</v>
      </c>
      <c r="K16" s="494">
        <v>6330.6694200000002</v>
      </c>
      <c r="L16" s="494">
        <v>2449.09861</v>
      </c>
      <c r="M16" s="494">
        <f t="shared" si="0"/>
        <v>137182.06528999997</v>
      </c>
      <c r="N16" s="496">
        <f t="shared" si="1"/>
        <v>7.638390995688403E-2</v>
      </c>
    </row>
    <row r="17" spans="1:14" s="214" customFormat="1" ht="18" customHeight="1">
      <c r="A17" s="493" t="s">
        <v>1019</v>
      </c>
      <c r="B17" s="494">
        <v>13656.836289999999</v>
      </c>
      <c r="C17" s="494">
        <v>21303.607390000001</v>
      </c>
      <c r="D17" s="494">
        <v>10381.35864</v>
      </c>
      <c r="E17" s="494">
        <v>15271.60253</v>
      </c>
      <c r="F17" s="494">
        <v>7197.1638200000007</v>
      </c>
      <c r="G17" s="494">
        <v>5323.6079900000004</v>
      </c>
      <c r="H17" s="494">
        <v>1016.3545799999999</v>
      </c>
      <c r="I17" s="494">
        <v>3045.44578</v>
      </c>
      <c r="J17" s="494">
        <v>3249.44623</v>
      </c>
      <c r="K17" s="494">
        <v>7163.6143099999999</v>
      </c>
      <c r="L17" s="494">
        <v>1337.1154899999999</v>
      </c>
      <c r="M17" s="494">
        <f t="shared" si="0"/>
        <v>88946.153049999994</v>
      </c>
      <c r="N17" s="496">
        <f t="shared" si="1"/>
        <v>4.9525824904443141E-2</v>
      </c>
    </row>
    <row r="18" spans="1:14" s="214" customFormat="1" ht="18" customHeight="1">
      <c r="A18" s="493" t="s">
        <v>1020</v>
      </c>
      <c r="B18" s="494">
        <v>21161.235800000002</v>
      </c>
      <c r="C18" s="494">
        <v>30374.150149999998</v>
      </c>
      <c r="D18" s="494">
        <v>11584.540489999999</v>
      </c>
      <c r="E18" s="494">
        <v>17011.77938</v>
      </c>
      <c r="F18" s="494">
        <v>11943.194619999998</v>
      </c>
      <c r="G18" s="494">
        <v>7192.16435</v>
      </c>
      <c r="H18" s="494">
        <v>1841.98307</v>
      </c>
      <c r="I18" s="494">
        <v>6785.3850599999996</v>
      </c>
      <c r="J18" s="494">
        <v>4431.0667699999995</v>
      </c>
      <c r="K18" s="494">
        <v>11774.953710000002</v>
      </c>
      <c r="L18" s="494">
        <v>3384.5680400000001</v>
      </c>
      <c r="M18" s="494">
        <f t="shared" si="0"/>
        <v>127485.02144000001</v>
      </c>
      <c r="N18" s="496">
        <f t="shared" si="1"/>
        <v>7.098452977755422E-2</v>
      </c>
    </row>
    <row r="19" spans="1:14" s="214" customFormat="1" ht="18" customHeight="1">
      <c r="A19" s="493" t="s">
        <v>1021</v>
      </c>
      <c r="B19" s="494">
        <v>26022.575079999999</v>
      </c>
      <c r="C19" s="494">
        <v>38377.602619999998</v>
      </c>
      <c r="D19" s="494">
        <v>16867.97248</v>
      </c>
      <c r="E19" s="494">
        <v>27632.71833</v>
      </c>
      <c r="F19" s="494">
        <v>15109.497869999999</v>
      </c>
      <c r="G19" s="494">
        <v>9375.4324800000013</v>
      </c>
      <c r="H19" s="494">
        <v>2036.0210500000001</v>
      </c>
      <c r="I19" s="494">
        <v>9997.1200800000006</v>
      </c>
      <c r="J19" s="494">
        <v>8446.5372699999989</v>
      </c>
      <c r="K19" s="494">
        <v>20113.133109999999</v>
      </c>
      <c r="L19" s="494">
        <v>3130.1586699999998</v>
      </c>
      <c r="M19" s="494">
        <f t="shared" si="0"/>
        <v>177108.76903999998</v>
      </c>
      <c r="N19" s="496">
        <f t="shared" si="1"/>
        <v>9.861537102774677E-2</v>
      </c>
    </row>
    <row r="20" spans="1:14" s="214" customFormat="1" ht="18" customHeight="1">
      <c r="A20" s="493" t="s">
        <v>1022</v>
      </c>
      <c r="B20" s="494">
        <v>32834.820619999999</v>
      </c>
      <c r="C20" s="494">
        <v>40026.97393</v>
      </c>
      <c r="D20" s="494">
        <v>20497.7035</v>
      </c>
      <c r="E20" s="494">
        <v>41124.540639999999</v>
      </c>
      <c r="F20" s="494">
        <v>29127.691129999999</v>
      </c>
      <c r="G20" s="494">
        <v>12263.473689999999</v>
      </c>
      <c r="H20" s="494">
        <v>2536.8024</v>
      </c>
      <c r="I20" s="494">
        <v>14903.92542</v>
      </c>
      <c r="J20" s="494">
        <v>14479.96551</v>
      </c>
      <c r="K20" s="494">
        <v>34027.527350000004</v>
      </c>
      <c r="L20" s="494">
        <v>5070.51703</v>
      </c>
      <c r="M20" s="494">
        <f t="shared" si="0"/>
        <v>246893.94121999992</v>
      </c>
      <c r="N20" s="496">
        <f t="shared" si="1"/>
        <v>0.13747223104697942</v>
      </c>
    </row>
    <row r="21" spans="1:14" s="214" customFormat="1" ht="18" customHeight="1">
      <c r="A21" s="493" t="s">
        <v>1023</v>
      </c>
      <c r="B21" s="494">
        <v>5953.6425999999992</v>
      </c>
      <c r="C21" s="494">
        <v>6365.8466900000003</v>
      </c>
      <c r="D21" s="494">
        <v>3707.7794100000001</v>
      </c>
      <c r="E21" s="494">
        <v>8477.4151600000005</v>
      </c>
      <c r="F21" s="494">
        <v>3954.3294700000001</v>
      </c>
      <c r="G21" s="494">
        <v>1840.84923</v>
      </c>
      <c r="H21" s="494">
        <v>509.00281000000001</v>
      </c>
      <c r="I21" s="494">
        <v>2596.3339599999999</v>
      </c>
      <c r="J21" s="494">
        <v>2949.4307899999999</v>
      </c>
      <c r="K21" s="494">
        <v>6676.0493899999992</v>
      </c>
      <c r="L21" s="494">
        <v>813.99298999999996</v>
      </c>
      <c r="M21" s="494">
        <f t="shared" si="0"/>
        <v>43844.672500000001</v>
      </c>
      <c r="N21" s="496">
        <f t="shared" si="1"/>
        <v>2.4413012803454273E-2</v>
      </c>
    </row>
    <row r="22" spans="1:14" s="214" customFormat="1" ht="48" customHeight="1" thickBot="1">
      <c r="A22" s="493" t="s">
        <v>1024</v>
      </c>
      <c r="B22" s="494">
        <v>6720.9087900000004</v>
      </c>
      <c r="C22" s="494">
        <v>6288.8489800000007</v>
      </c>
      <c r="D22" s="494">
        <v>3944.6141200000002</v>
      </c>
      <c r="E22" s="494">
        <v>10547.805420000001</v>
      </c>
      <c r="F22" s="494">
        <v>4888.6180400000003</v>
      </c>
      <c r="G22" s="494">
        <v>1846.08835</v>
      </c>
      <c r="H22" s="494">
        <v>613.25887999999998</v>
      </c>
      <c r="I22" s="494">
        <v>3309.8901900000001</v>
      </c>
      <c r="J22" s="494">
        <v>4247.5727999999999</v>
      </c>
      <c r="K22" s="494">
        <v>8595.2958800000015</v>
      </c>
      <c r="L22" s="494">
        <v>1385.3675900000001</v>
      </c>
      <c r="M22" s="494">
        <f t="shared" si="0"/>
        <v>52388.269040000006</v>
      </c>
      <c r="N22" s="496">
        <f t="shared" si="1"/>
        <v>2.9170145650519508E-2</v>
      </c>
    </row>
    <row r="23" spans="1:14" s="190" customFormat="1" ht="21.75" customHeight="1" thickTop="1" thickBot="1">
      <c r="A23" s="497" t="s">
        <v>220</v>
      </c>
      <c r="B23" s="498">
        <f>SUM(B9:B22)</f>
        <v>318328.94182000007</v>
      </c>
      <c r="C23" s="498">
        <f t="shared" ref="C23:M23" si="2">SUM(C9:C22)</f>
        <v>348203.87110999995</v>
      </c>
      <c r="D23" s="498">
        <f t="shared" si="2"/>
        <v>225288.88751999999</v>
      </c>
      <c r="E23" s="498">
        <f t="shared" si="2"/>
        <v>330758.55638999998</v>
      </c>
      <c r="F23" s="498">
        <f t="shared" si="2"/>
        <v>151558.08900999997</v>
      </c>
      <c r="G23" s="498">
        <f t="shared" si="2"/>
        <v>104728.67814000002</v>
      </c>
      <c r="H23" s="498">
        <f t="shared" si="2"/>
        <v>19418.218229999999</v>
      </c>
      <c r="I23" s="498">
        <f>SUM(I9:I22)</f>
        <v>56912.000070000002</v>
      </c>
      <c r="J23" s="498">
        <f>SUM(J9:J22)</f>
        <v>63632.868260000003</v>
      </c>
      <c r="K23" s="498">
        <f>SUM(K9:K22)</f>
        <v>131300.30273</v>
      </c>
      <c r="L23" s="498">
        <f t="shared" si="2"/>
        <v>45824.590430000004</v>
      </c>
      <c r="M23" s="498">
        <f t="shared" si="2"/>
        <v>1795955.0037100001</v>
      </c>
      <c r="N23" s="500">
        <f t="shared" si="1"/>
        <v>1</v>
      </c>
    </row>
    <row r="24" spans="1:14" s="190" customFormat="1" ht="66.75" customHeight="1" thickTop="1" thickBot="1">
      <c r="A24" s="501" t="s">
        <v>1025</v>
      </c>
      <c r="B24" s="492">
        <f t="shared" ref="B24:M24" si="3">+B23/$M$23</f>
        <v>0.17724772678736994</v>
      </c>
      <c r="C24" s="492">
        <f t="shared" si="3"/>
        <v>0.1938822912549015</v>
      </c>
      <c r="D24" s="492">
        <f t="shared" si="3"/>
        <v>0.12544238973393471</v>
      </c>
      <c r="E24" s="492">
        <f t="shared" si="3"/>
        <v>0.18416862098812853</v>
      </c>
      <c r="F24" s="492">
        <f t="shared" si="3"/>
        <v>8.4388578052856739E-2</v>
      </c>
      <c r="G24" s="492">
        <f t="shared" si="3"/>
        <v>5.8313642559895094E-2</v>
      </c>
      <c r="H24" s="492">
        <f t="shared" si="3"/>
        <v>1.0812196402408049E-2</v>
      </c>
      <c r="I24" s="492">
        <f>+I23/$M$23</f>
        <v>3.1688989953776038E-2</v>
      </c>
      <c r="J24" s="492">
        <f t="shared" si="3"/>
        <v>3.5431215218950471E-2</v>
      </c>
      <c r="K24" s="492">
        <f t="shared" si="3"/>
        <v>7.3108904431773605E-2</v>
      </c>
      <c r="L24" s="492">
        <f t="shared" si="3"/>
        <v>2.5515444616005245E-2</v>
      </c>
      <c r="M24" s="492">
        <f t="shared" si="3"/>
        <v>1</v>
      </c>
      <c r="N24" s="525"/>
    </row>
    <row r="25" spans="1:14" ht="37.5" customHeight="1" thickTop="1" thickBot="1">
      <c r="A25" s="469" t="s">
        <v>1026</v>
      </c>
      <c r="B25" s="524" t="s">
        <v>175</v>
      </c>
      <c r="C25" s="524" t="s">
        <v>173</v>
      </c>
      <c r="D25" s="524" t="s">
        <v>171</v>
      </c>
      <c r="E25" s="524" t="s">
        <v>177</v>
      </c>
      <c r="F25" s="524" t="s">
        <v>165</v>
      </c>
      <c r="G25" s="524" t="s">
        <v>169</v>
      </c>
      <c r="H25" s="524" t="s">
        <v>167</v>
      </c>
      <c r="I25" s="524" t="s">
        <v>172</v>
      </c>
      <c r="J25" s="524" t="s">
        <v>176</v>
      </c>
      <c r="K25" s="524" t="s">
        <v>170</v>
      </c>
      <c r="L25" s="524" t="s">
        <v>168</v>
      </c>
      <c r="M25" s="469" t="s">
        <v>220</v>
      </c>
      <c r="N25" s="468" t="s">
        <v>985</v>
      </c>
    </row>
    <row r="26" spans="1:14" ht="28.5" customHeight="1" thickTop="1">
      <c r="A26" s="485" t="s">
        <v>1011</v>
      </c>
      <c r="B26" s="486">
        <v>0</v>
      </c>
      <c r="C26" s="486">
        <v>0</v>
      </c>
      <c r="D26" s="486">
        <v>0</v>
      </c>
      <c r="E26" s="486">
        <v>1</v>
      </c>
      <c r="F26" s="486">
        <v>0</v>
      </c>
      <c r="G26" s="486">
        <v>0</v>
      </c>
      <c r="H26" s="486">
        <v>0</v>
      </c>
      <c r="I26" s="486">
        <v>0</v>
      </c>
      <c r="J26" s="486">
        <v>0</v>
      </c>
      <c r="K26" s="486">
        <v>0</v>
      </c>
      <c r="L26" s="486">
        <v>0</v>
      </c>
      <c r="M26" s="486">
        <f>SUM(A26:L26)</f>
        <v>1</v>
      </c>
      <c r="N26" s="488">
        <f>+M26/$M$40</f>
        <v>4.2757335020822818E-6</v>
      </c>
    </row>
    <row r="27" spans="1:14" s="190" customFormat="1" ht="23.25" customHeight="1">
      <c r="A27" s="489" t="s">
        <v>1012</v>
      </c>
      <c r="B27" s="490">
        <v>2</v>
      </c>
      <c r="C27" s="490">
        <v>1</v>
      </c>
      <c r="D27" s="490">
        <v>0</v>
      </c>
      <c r="E27" s="490">
        <v>3</v>
      </c>
      <c r="F27" s="490">
        <v>0</v>
      </c>
      <c r="G27" s="490">
        <v>0</v>
      </c>
      <c r="H27" s="490">
        <v>0</v>
      </c>
      <c r="I27" s="490">
        <v>0</v>
      </c>
      <c r="J27" s="490">
        <v>0</v>
      </c>
      <c r="K27" s="490">
        <v>0</v>
      </c>
      <c r="L27" s="490">
        <v>0</v>
      </c>
      <c r="M27" s="490">
        <f t="shared" ref="M27:M40" si="4">SUM(A27:L27)</f>
        <v>6</v>
      </c>
      <c r="N27" s="492">
        <f t="shared" ref="N27:N40" si="5">+M27/$M$40</f>
        <v>2.5654401012493694E-5</v>
      </c>
    </row>
    <row r="28" spans="1:14" s="214" customFormat="1" ht="18" customHeight="1">
      <c r="A28" s="493" t="s">
        <v>1013</v>
      </c>
      <c r="B28" s="494">
        <v>11</v>
      </c>
      <c r="C28" s="494">
        <v>4</v>
      </c>
      <c r="D28" s="494">
        <v>3</v>
      </c>
      <c r="E28" s="494">
        <v>2</v>
      </c>
      <c r="F28" s="494">
        <v>2</v>
      </c>
      <c r="G28" s="494">
        <v>1</v>
      </c>
      <c r="H28" s="494">
        <v>0</v>
      </c>
      <c r="I28" s="494">
        <v>0</v>
      </c>
      <c r="J28" s="494">
        <v>0</v>
      </c>
      <c r="K28" s="494">
        <v>0</v>
      </c>
      <c r="L28" s="494">
        <v>1</v>
      </c>
      <c r="M28" s="494">
        <f t="shared" si="4"/>
        <v>24</v>
      </c>
      <c r="N28" s="496">
        <f t="shared" si="5"/>
        <v>1.0261760404997478E-4</v>
      </c>
    </row>
    <row r="29" spans="1:14" s="214" customFormat="1" ht="18" customHeight="1">
      <c r="A29" s="493" t="s">
        <v>1014</v>
      </c>
      <c r="B29" s="494">
        <v>17</v>
      </c>
      <c r="C29" s="494">
        <v>15</v>
      </c>
      <c r="D29" s="494">
        <v>21</v>
      </c>
      <c r="E29" s="494">
        <v>22</v>
      </c>
      <c r="F29" s="494">
        <v>11</v>
      </c>
      <c r="G29" s="494">
        <v>3</v>
      </c>
      <c r="H29" s="494">
        <v>3</v>
      </c>
      <c r="I29" s="494">
        <v>0</v>
      </c>
      <c r="J29" s="494">
        <v>2</v>
      </c>
      <c r="K29" s="494">
        <v>5</v>
      </c>
      <c r="L29" s="494">
        <v>5</v>
      </c>
      <c r="M29" s="494">
        <f t="shared" si="4"/>
        <v>104</v>
      </c>
      <c r="N29" s="496">
        <f t="shared" si="5"/>
        <v>4.4467628421655738E-4</v>
      </c>
    </row>
    <row r="30" spans="1:14" s="214" customFormat="1" ht="18" customHeight="1">
      <c r="A30" s="493" t="s">
        <v>1015</v>
      </c>
      <c r="B30" s="494">
        <v>22</v>
      </c>
      <c r="C30" s="494">
        <v>35</v>
      </c>
      <c r="D30" s="494">
        <v>34</v>
      </c>
      <c r="E30" s="494">
        <v>40</v>
      </c>
      <c r="F30" s="494">
        <v>7</v>
      </c>
      <c r="G30" s="494">
        <v>24</v>
      </c>
      <c r="H30" s="494">
        <v>0</v>
      </c>
      <c r="I30" s="494">
        <v>4</v>
      </c>
      <c r="J30" s="494">
        <v>11</v>
      </c>
      <c r="K30" s="494">
        <v>8</v>
      </c>
      <c r="L30" s="494">
        <v>5</v>
      </c>
      <c r="M30" s="494">
        <f t="shared" si="4"/>
        <v>190</v>
      </c>
      <c r="N30" s="496">
        <f t="shared" si="5"/>
        <v>8.1238936539563362E-4</v>
      </c>
    </row>
    <row r="31" spans="1:14" s="214" customFormat="1" ht="18" customHeight="1">
      <c r="A31" s="493" t="s">
        <v>1016</v>
      </c>
      <c r="B31" s="494">
        <v>75</v>
      </c>
      <c r="C31" s="494">
        <v>95</v>
      </c>
      <c r="D31" s="494">
        <v>61</v>
      </c>
      <c r="E31" s="494">
        <v>66</v>
      </c>
      <c r="F31" s="494">
        <v>34</v>
      </c>
      <c r="G31" s="494">
        <v>19</v>
      </c>
      <c r="H31" s="494">
        <v>6</v>
      </c>
      <c r="I31" s="494">
        <v>7</v>
      </c>
      <c r="J31" s="494">
        <v>4</v>
      </c>
      <c r="K31" s="494">
        <v>23</v>
      </c>
      <c r="L31" s="494">
        <v>9</v>
      </c>
      <c r="M31" s="494">
        <f t="shared" si="4"/>
        <v>399</v>
      </c>
      <c r="N31" s="496">
        <f t="shared" si="5"/>
        <v>1.7060176673308306E-3</v>
      </c>
    </row>
    <row r="32" spans="1:14" s="214" customFormat="1" ht="18" customHeight="1">
      <c r="A32" s="493" t="s">
        <v>1017</v>
      </c>
      <c r="B32" s="494">
        <v>109</v>
      </c>
      <c r="C32" s="494">
        <v>133</v>
      </c>
      <c r="D32" s="494">
        <v>96</v>
      </c>
      <c r="E32" s="494">
        <v>90</v>
      </c>
      <c r="F32" s="494">
        <v>49</v>
      </c>
      <c r="G32" s="494">
        <v>52</v>
      </c>
      <c r="H32" s="494">
        <v>3</v>
      </c>
      <c r="I32" s="494">
        <v>16</v>
      </c>
      <c r="J32" s="494">
        <v>22</v>
      </c>
      <c r="K32" s="494">
        <v>37</v>
      </c>
      <c r="L32" s="494">
        <v>14</v>
      </c>
      <c r="M32" s="494">
        <f t="shared" si="4"/>
        <v>621</v>
      </c>
      <c r="N32" s="496">
        <f t="shared" si="5"/>
        <v>2.6552305047930973E-3</v>
      </c>
    </row>
    <row r="33" spans="1:14" s="214" customFormat="1" ht="18" customHeight="1">
      <c r="A33" s="493" t="s">
        <v>1018</v>
      </c>
      <c r="B33" s="494">
        <v>137</v>
      </c>
      <c r="C33" s="494">
        <v>202</v>
      </c>
      <c r="D33" s="494">
        <v>82</v>
      </c>
      <c r="E33" s="494">
        <v>128</v>
      </c>
      <c r="F33" s="494">
        <v>70</v>
      </c>
      <c r="G33" s="494">
        <v>76</v>
      </c>
      <c r="H33" s="494">
        <v>14</v>
      </c>
      <c r="I33" s="494">
        <v>34</v>
      </c>
      <c r="J33" s="494">
        <v>22</v>
      </c>
      <c r="K33" s="494">
        <v>37</v>
      </c>
      <c r="L33" s="494">
        <v>15</v>
      </c>
      <c r="M33" s="494">
        <f t="shared" si="4"/>
        <v>817</v>
      </c>
      <c r="N33" s="496">
        <f t="shared" si="5"/>
        <v>3.4932742712012244E-3</v>
      </c>
    </row>
    <row r="34" spans="1:14" s="214" customFormat="1" ht="18" customHeight="1">
      <c r="A34" s="493" t="s">
        <v>1019</v>
      </c>
      <c r="B34" s="494">
        <v>115</v>
      </c>
      <c r="C34" s="494">
        <v>180</v>
      </c>
      <c r="D34" s="494">
        <v>88</v>
      </c>
      <c r="E34" s="494">
        <v>128</v>
      </c>
      <c r="F34" s="494">
        <v>61</v>
      </c>
      <c r="G34" s="494">
        <v>45</v>
      </c>
      <c r="H34" s="494">
        <v>9</v>
      </c>
      <c r="I34" s="494">
        <v>26</v>
      </c>
      <c r="J34" s="494">
        <v>27</v>
      </c>
      <c r="K34" s="494">
        <v>61</v>
      </c>
      <c r="L34" s="494">
        <v>12</v>
      </c>
      <c r="M34" s="494">
        <f t="shared" si="4"/>
        <v>752</v>
      </c>
      <c r="N34" s="496">
        <f t="shared" si="5"/>
        <v>3.2153515935658761E-3</v>
      </c>
    </row>
    <row r="35" spans="1:14" s="214" customFormat="1" ht="18" customHeight="1">
      <c r="A35" s="493" t="s">
        <v>1020</v>
      </c>
      <c r="B35" s="494">
        <v>256</v>
      </c>
      <c r="C35" s="494">
        <v>360</v>
      </c>
      <c r="D35" s="494">
        <v>138</v>
      </c>
      <c r="E35" s="494">
        <v>205</v>
      </c>
      <c r="F35" s="494">
        <v>143</v>
      </c>
      <c r="G35" s="494">
        <v>87</v>
      </c>
      <c r="H35" s="494">
        <v>22</v>
      </c>
      <c r="I35" s="494">
        <v>81</v>
      </c>
      <c r="J35" s="494">
        <v>54</v>
      </c>
      <c r="K35" s="494">
        <v>142</v>
      </c>
      <c r="L35" s="494">
        <v>40</v>
      </c>
      <c r="M35" s="494">
        <f t="shared" si="4"/>
        <v>1528</v>
      </c>
      <c r="N35" s="496">
        <f t="shared" si="5"/>
        <v>6.5333207911817274E-3</v>
      </c>
    </row>
    <row r="36" spans="1:14" s="214" customFormat="1" ht="18" customHeight="1">
      <c r="A36" s="493" t="s">
        <v>1021</v>
      </c>
      <c r="B36" s="494">
        <v>532</v>
      </c>
      <c r="C36" s="494">
        <v>793</v>
      </c>
      <c r="D36" s="494">
        <v>351</v>
      </c>
      <c r="E36" s="494">
        <v>573</v>
      </c>
      <c r="F36" s="494">
        <v>313</v>
      </c>
      <c r="G36" s="494">
        <v>197</v>
      </c>
      <c r="H36" s="494">
        <v>42</v>
      </c>
      <c r="I36" s="494">
        <v>212</v>
      </c>
      <c r="J36" s="494">
        <v>179</v>
      </c>
      <c r="K36" s="494">
        <v>428</v>
      </c>
      <c r="L36" s="494">
        <v>64</v>
      </c>
      <c r="M36" s="494">
        <f t="shared" si="4"/>
        <v>3684</v>
      </c>
      <c r="N36" s="496">
        <f t="shared" si="5"/>
        <v>1.5751802221671128E-2</v>
      </c>
    </row>
    <row r="37" spans="1:14" s="214" customFormat="1" ht="18" customHeight="1">
      <c r="A37" s="493" t="s">
        <v>1022</v>
      </c>
      <c r="B37" s="494">
        <v>2065</v>
      </c>
      <c r="C37" s="494">
        <v>2466</v>
      </c>
      <c r="D37" s="494">
        <v>1328</v>
      </c>
      <c r="E37" s="494">
        <v>2672</v>
      </c>
      <c r="F37" s="494">
        <v>1530</v>
      </c>
      <c r="G37" s="494">
        <v>748</v>
      </c>
      <c r="H37" s="494">
        <v>157</v>
      </c>
      <c r="I37" s="494">
        <v>948</v>
      </c>
      <c r="J37" s="494">
        <v>953</v>
      </c>
      <c r="K37" s="494">
        <v>2271</v>
      </c>
      <c r="L37" s="494">
        <v>345</v>
      </c>
      <c r="M37" s="494">
        <f t="shared" si="4"/>
        <v>15483</v>
      </c>
      <c r="N37" s="496">
        <f t="shared" si="5"/>
        <v>6.620118181273997E-2</v>
      </c>
    </row>
    <row r="38" spans="1:14" s="214" customFormat="1" ht="18" customHeight="1">
      <c r="A38" s="493" t="s">
        <v>1023</v>
      </c>
      <c r="B38" s="494">
        <v>1205</v>
      </c>
      <c r="C38" s="494">
        <v>1290</v>
      </c>
      <c r="D38" s="494">
        <v>759</v>
      </c>
      <c r="E38" s="494">
        <v>1733</v>
      </c>
      <c r="F38" s="494">
        <v>811</v>
      </c>
      <c r="G38" s="494">
        <v>364</v>
      </c>
      <c r="H38" s="494">
        <v>107</v>
      </c>
      <c r="I38" s="494">
        <v>534</v>
      </c>
      <c r="J38" s="494">
        <v>605</v>
      </c>
      <c r="K38" s="494">
        <v>1358</v>
      </c>
      <c r="L38" s="494">
        <v>165</v>
      </c>
      <c r="M38" s="494">
        <f t="shared" si="4"/>
        <v>8931</v>
      </c>
      <c r="N38" s="496">
        <f t="shared" si="5"/>
        <v>3.8186575907096863E-2</v>
      </c>
    </row>
    <row r="39" spans="1:14" s="214" customFormat="1" ht="48" customHeight="1" thickBot="1">
      <c r="A39" s="493" t="s">
        <v>1024</v>
      </c>
      <c r="B39" s="494">
        <v>25237</v>
      </c>
      <c r="C39" s="494">
        <v>17546</v>
      </c>
      <c r="D39" s="494">
        <v>12306</v>
      </c>
      <c r="E39" s="494">
        <v>30457</v>
      </c>
      <c r="F39" s="494">
        <v>30982</v>
      </c>
      <c r="G39" s="494">
        <v>5519</v>
      </c>
      <c r="H39" s="494">
        <v>1643</v>
      </c>
      <c r="I39" s="494">
        <v>17762</v>
      </c>
      <c r="J39" s="494">
        <v>19081</v>
      </c>
      <c r="K39" s="494">
        <v>34179</v>
      </c>
      <c r="L39" s="494">
        <v>6626</v>
      </c>
      <c r="M39" s="494">
        <f t="shared" si="4"/>
        <v>201338</v>
      </c>
      <c r="N39" s="496">
        <f t="shared" si="5"/>
        <v>0.86086763184224258</v>
      </c>
    </row>
    <row r="40" spans="1:14" ht="21.75" customHeight="1" thickTop="1" thickBot="1">
      <c r="A40" s="526" t="s">
        <v>220</v>
      </c>
      <c r="B40" s="527">
        <f>SUM(B26:B39)</f>
        <v>29783</v>
      </c>
      <c r="C40" s="527">
        <f t="shared" ref="C40:L40" si="6">SUM(C26:C39)</f>
        <v>23120</v>
      </c>
      <c r="D40" s="527">
        <f t="shared" si="6"/>
        <v>15267</v>
      </c>
      <c r="E40" s="527">
        <f t="shared" si="6"/>
        <v>36120</v>
      </c>
      <c r="F40" s="527">
        <f t="shared" si="6"/>
        <v>34013</v>
      </c>
      <c r="G40" s="527">
        <f t="shared" si="6"/>
        <v>7135</v>
      </c>
      <c r="H40" s="527">
        <f t="shared" si="6"/>
        <v>2006</v>
      </c>
      <c r="I40" s="527">
        <f>SUM(I26:I39)</f>
        <v>19624</v>
      </c>
      <c r="J40" s="527">
        <f>SUM(J26:J39)</f>
        <v>20960</v>
      </c>
      <c r="K40" s="527">
        <f>SUM(K26:K39)</f>
        <v>38549</v>
      </c>
      <c r="L40" s="527">
        <f t="shared" si="6"/>
        <v>7301</v>
      </c>
      <c r="M40" s="527">
        <f t="shared" si="4"/>
        <v>233878</v>
      </c>
      <c r="N40" s="528">
        <f t="shared" si="5"/>
        <v>1</v>
      </c>
    </row>
    <row r="41" spans="1:14" s="190" customFormat="1" ht="65.25" customHeight="1" thickTop="1">
      <c r="A41" s="501" t="s">
        <v>1025</v>
      </c>
      <c r="B41" s="492">
        <f t="shared" ref="B41:M41" si="7">+B40/$M$40</f>
        <v>0.12734417089251662</v>
      </c>
      <c r="C41" s="492">
        <f t="shared" si="7"/>
        <v>9.8854958568142359E-2</v>
      </c>
      <c r="D41" s="492">
        <f t="shared" si="7"/>
        <v>6.52776233762902E-2</v>
      </c>
      <c r="E41" s="492">
        <f t="shared" si="7"/>
        <v>0.15443949409521204</v>
      </c>
      <c r="F41" s="492">
        <f t="shared" si="7"/>
        <v>0.14543052360632466</v>
      </c>
      <c r="G41" s="492">
        <f t="shared" si="7"/>
        <v>3.0507358537357084E-2</v>
      </c>
      <c r="H41" s="492">
        <f t="shared" si="7"/>
        <v>8.5771214051770586E-3</v>
      </c>
      <c r="I41" s="492">
        <f>+I40/$M$40</f>
        <v>8.3906994244862712E-2</v>
      </c>
      <c r="J41" s="492">
        <f t="shared" si="7"/>
        <v>8.9619374203644631E-2</v>
      </c>
      <c r="K41" s="492">
        <f t="shared" si="7"/>
        <v>0.1648252507717699</v>
      </c>
      <c r="L41" s="492">
        <f t="shared" si="7"/>
        <v>3.1217130298702742E-2</v>
      </c>
      <c r="M41" s="492">
        <f t="shared" si="7"/>
        <v>1</v>
      </c>
      <c r="N41" s="529"/>
    </row>
    <row r="42" spans="1:14" ht="9" customHeight="1" thickBot="1">
      <c r="A42" s="506"/>
      <c r="B42" s="162"/>
      <c r="C42" s="507"/>
      <c r="D42" s="507"/>
      <c r="E42" s="507"/>
      <c r="F42" s="507"/>
      <c r="G42" s="507"/>
      <c r="H42" s="162"/>
      <c r="I42" s="162"/>
      <c r="J42" s="162"/>
      <c r="K42" s="162"/>
      <c r="L42" s="162"/>
      <c r="M42" s="530"/>
      <c r="N42" s="530"/>
    </row>
    <row r="43" spans="1:14" ht="28.5" customHeight="1" thickTop="1">
      <c r="A43" s="531" t="s">
        <v>1047</v>
      </c>
      <c r="B43" s="509"/>
      <c r="C43" s="509"/>
      <c r="D43" s="509"/>
      <c r="E43" s="509"/>
      <c r="F43" s="509"/>
      <c r="G43" s="509"/>
      <c r="H43" s="509"/>
      <c r="I43" s="509"/>
      <c r="J43" s="509"/>
      <c r="K43" s="509"/>
      <c r="L43" s="509"/>
      <c r="M43" s="509"/>
      <c r="N43" s="509"/>
    </row>
    <row r="44" spans="1:14" ht="9" customHeight="1">
      <c r="A44" s="510"/>
      <c r="B44" s="511"/>
      <c r="C44" s="512"/>
      <c r="D44" s="512"/>
      <c r="E44" s="512"/>
      <c r="F44" s="512"/>
      <c r="G44" s="512"/>
      <c r="H44" s="511"/>
      <c r="I44" s="511"/>
      <c r="J44" s="511"/>
      <c r="K44" s="511"/>
      <c r="L44" s="511"/>
      <c r="M44" s="532"/>
      <c r="N44" s="533"/>
    </row>
    <row r="45" spans="1:14" ht="9" customHeight="1">
      <c r="A45" s="510"/>
      <c r="B45" s="511"/>
      <c r="C45" s="512"/>
      <c r="D45" s="512"/>
      <c r="E45" s="512"/>
      <c r="F45" s="512"/>
      <c r="G45" s="512"/>
      <c r="H45" s="511"/>
      <c r="I45" s="511"/>
      <c r="J45" s="511"/>
      <c r="K45" s="511"/>
      <c r="L45" s="511"/>
      <c r="M45" s="532"/>
      <c r="N45" s="533"/>
    </row>
    <row r="46" spans="1:14" ht="9" customHeight="1">
      <c r="A46" s="510"/>
      <c r="B46" s="511"/>
      <c r="C46" s="512"/>
      <c r="D46" s="512"/>
      <c r="E46" s="512"/>
      <c r="F46" s="512"/>
      <c r="G46" s="512"/>
      <c r="H46" s="511"/>
      <c r="I46" s="511"/>
      <c r="J46" s="511"/>
      <c r="K46" s="511"/>
      <c r="L46" s="511"/>
      <c r="M46" s="532"/>
      <c r="N46" s="533"/>
    </row>
    <row r="47" spans="1:14" ht="9" customHeight="1">
      <c r="A47" s="510"/>
      <c r="B47" s="511"/>
      <c r="C47" s="512"/>
      <c r="D47" s="512"/>
      <c r="E47" s="512"/>
      <c r="F47" s="512"/>
      <c r="G47" s="512"/>
      <c r="H47" s="511"/>
      <c r="I47" s="511"/>
      <c r="J47" s="511"/>
      <c r="K47" s="511"/>
      <c r="L47" s="511"/>
      <c r="M47" s="532"/>
      <c r="N47" s="533"/>
    </row>
    <row r="48" spans="1:14" ht="9" customHeight="1">
      <c r="A48" s="513"/>
      <c r="B48" s="511"/>
      <c r="C48" s="512"/>
      <c r="D48" s="512"/>
      <c r="E48" s="512"/>
      <c r="F48" s="512"/>
      <c r="G48" s="512"/>
      <c r="H48" s="511"/>
      <c r="I48" s="511"/>
      <c r="J48" s="511"/>
      <c r="K48" s="511"/>
      <c r="L48" s="511"/>
      <c r="M48" s="532"/>
      <c r="N48" s="533"/>
    </row>
    <row r="49" spans="1:14" ht="9" customHeight="1">
      <c r="A49" s="510"/>
      <c r="B49" s="511"/>
      <c r="C49" s="512"/>
      <c r="D49" s="512"/>
      <c r="E49" s="512"/>
      <c r="F49" s="512"/>
      <c r="G49" s="512"/>
      <c r="H49" s="511"/>
      <c r="I49" s="511"/>
      <c r="J49" s="511"/>
      <c r="K49" s="511"/>
      <c r="L49" s="511"/>
      <c r="M49" s="532"/>
      <c r="N49" s="533"/>
    </row>
    <row r="50" spans="1:14" ht="9" customHeight="1">
      <c r="A50" s="510"/>
      <c r="B50" s="511"/>
      <c r="C50" s="512"/>
      <c r="D50" s="512"/>
      <c r="E50" s="512"/>
      <c r="F50" s="512"/>
      <c r="G50" s="512"/>
      <c r="H50" s="511"/>
      <c r="I50" s="511"/>
      <c r="J50" s="511"/>
      <c r="K50" s="511"/>
      <c r="L50" s="511"/>
      <c r="M50" s="532"/>
      <c r="N50" s="533"/>
    </row>
    <row r="51" spans="1:14" ht="9" customHeight="1">
      <c r="A51" s="510"/>
      <c r="B51" s="511"/>
      <c r="C51" s="512"/>
      <c r="D51" s="512"/>
      <c r="E51" s="512"/>
      <c r="F51" s="512"/>
      <c r="G51" s="512"/>
      <c r="H51" s="511"/>
      <c r="I51" s="511"/>
      <c r="J51" s="511"/>
      <c r="K51" s="511"/>
      <c r="L51" s="511"/>
      <c r="M51" s="532"/>
      <c r="N51" s="533"/>
    </row>
    <row r="52" spans="1:14" ht="9" customHeight="1">
      <c r="A52" s="510"/>
      <c r="B52" s="511"/>
      <c r="C52" s="512"/>
      <c r="D52" s="512"/>
      <c r="E52" s="512"/>
      <c r="F52" s="512"/>
      <c r="G52" s="512"/>
      <c r="H52" s="511"/>
      <c r="I52" s="511"/>
      <c r="J52" s="511"/>
      <c r="K52" s="511"/>
      <c r="L52" s="511"/>
      <c r="M52" s="532"/>
      <c r="N52" s="533"/>
    </row>
    <row r="53" spans="1:14" ht="9" customHeight="1">
      <c r="A53" s="513"/>
      <c r="C53" s="512"/>
      <c r="D53" s="512"/>
      <c r="E53" s="512"/>
      <c r="F53" s="512"/>
      <c r="G53" s="512"/>
      <c r="H53" s="511"/>
      <c r="I53" s="511"/>
      <c r="J53" s="511"/>
      <c r="K53" s="511"/>
      <c r="L53" s="511"/>
      <c r="M53" s="532"/>
      <c r="N53" s="533"/>
    </row>
    <row r="54" spans="1:14" ht="9" customHeight="1">
      <c r="A54" s="514"/>
      <c r="C54" s="512"/>
      <c r="D54" s="512"/>
      <c r="E54" s="512"/>
      <c r="F54" s="512"/>
      <c r="G54" s="512"/>
      <c r="H54" s="511"/>
      <c r="I54" s="511"/>
      <c r="J54" s="511"/>
      <c r="K54" s="511"/>
      <c r="L54" s="511"/>
      <c r="M54" s="532"/>
      <c r="N54" s="533"/>
    </row>
    <row r="55" spans="1:14" ht="9" customHeight="1">
      <c r="A55" s="514"/>
      <c r="C55" s="512"/>
      <c r="D55" s="512"/>
      <c r="E55" s="512"/>
      <c r="F55" s="512"/>
      <c r="G55" s="512"/>
      <c r="H55" s="511"/>
      <c r="I55" s="511"/>
      <c r="J55" s="511"/>
      <c r="K55" s="511"/>
      <c r="L55" s="511"/>
      <c r="M55" s="532"/>
      <c r="N55" s="533"/>
    </row>
    <row r="56" spans="1:14" ht="9" customHeight="1">
      <c r="A56" s="514"/>
      <c r="C56" s="512"/>
      <c r="D56" s="512"/>
      <c r="E56" s="512"/>
      <c r="F56" s="512"/>
      <c r="G56" s="512"/>
      <c r="H56" s="511"/>
      <c r="I56" s="511"/>
      <c r="J56" s="511"/>
      <c r="K56" s="511"/>
      <c r="L56" s="511"/>
      <c r="M56" s="532"/>
      <c r="N56" s="533"/>
    </row>
    <row r="57" spans="1:14" ht="9" customHeight="1">
      <c r="A57" s="514"/>
      <c r="C57" s="512"/>
      <c r="D57" s="512"/>
      <c r="E57" s="512"/>
      <c r="F57" s="512"/>
      <c r="G57" s="512"/>
      <c r="H57" s="511"/>
      <c r="I57" s="511"/>
      <c r="J57" s="511"/>
      <c r="K57" s="511"/>
      <c r="L57" s="511"/>
      <c r="M57" s="532"/>
      <c r="N57" s="533"/>
    </row>
    <row r="58" spans="1:14" ht="9" customHeight="1">
      <c r="A58" s="515"/>
      <c r="C58" s="512"/>
      <c r="D58" s="512"/>
      <c r="E58" s="512"/>
      <c r="F58" s="512"/>
      <c r="G58" s="512"/>
      <c r="H58" s="511"/>
      <c r="I58" s="511"/>
      <c r="J58" s="511"/>
      <c r="K58" s="511"/>
      <c r="L58" s="511"/>
      <c r="M58" s="532"/>
      <c r="N58" s="533"/>
    </row>
    <row r="59" spans="1:14" ht="9" customHeight="1">
      <c r="A59" s="515"/>
      <c r="C59" s="512"/>
      <c r="D59" s="512"/>
      <c r="E59" s="512"/>
      <c r="F59" s="512"/>
      <c r="G59" s="512"/>
      <c r="H59" s="511"/>
      <c r="I59" s="511"/>
      <c r="J59" s="511"/>
      <c r="K59" s="511"/>
      <c r="L59" s="511"/>
      <c r="M59" s="532"/>
      <c r="N59" s="533"/>
    </row>
    <row r="60" spans="1:14" ht="9" customHeight="1">
      <c r="A60" s="516"/>
      <c r="C60" s="512"/>
      <c r="D60" s="512"/>
      <c r="E60" s="512"/>
      <c r="F60" s="512"/>
      <c r="G60" s="512"/>
      <c r="H60" s="511"/>
      <c r="I60" s="511"/>
      <c r="J60" s="511"/>
      <c r="K60" s="511"/>
      <c r="L60" s="511"/>
      <c r="M60" s="532"/>
      <c r="N60" s="533"/>
    </row>
    <row r="61" spans="1:14" ht="9" customHeight="1">
      <c r="A61" s="510"/>
      <c r="C61" s="512"/>
      <c r="D61" s="512"/>
      <c r="E61" s="512"/>
      <c r="F61" s="512"/>
      <c r="G61" s="512"/>
      <c r="H61" s="511"/>
      <c r="I61" s="511"/>
      <c r="J61" s="511"/>
      <c r="K61" s="511"/>
      <c r="L61" s="511"/>
      <c r="M61" s="532"/>
      <c r="N61" s="533"/>
    </row>
    <row r="62" spans="1:14" ht="9" customHeight="1">
      <c r="A62" s="510"/>
      <c r="C62" s="512"/>
      <c r="D62" s="512"/>
      <c r="E62" s="512"/>
      <c r="F62" s="512"/>
      <c r="G62" s="512"/>
      <c r="H62" s="511"/>
      <c r="I62" s="511"/>
      <c r="J62" s="511"/>
      <c r="K62" s="511"/>
      <c r="L62" s="511"/>
      <c r="M62" s="532"/>
      <c r="N62" s="533"/>
    </row>
    <row r="63" spans="1:14" ht="9" customHeight="1">
      <c r="A63" s="510"/>
      <c r="C63" s="512"/>
      <c r="D63" s="512"/>
      <c r="E63" s="512"/>
      <c r="F63" s="512"/>
      <c r="G63" s="512"/>
      <c r="H63" s="511"/>
      <c r="I63" s="511"/>
      <c r="J63" s="511"/>
      <c r="K63" s="511"/>
      <c r="L63" s="511"/>
      <c r="M63" s="532"/>
      <c r="N63" s="533"/>
    </row>
    <row r="64" spans="1:14" ht="9" customHeight="1">
      <c r="A64" s="510"/>
      <c r="C64" s="512"/>
      <c r="D64" s="512"/>
      <c r="E64" s="512"/>
      <c r="F64" s="512"/>
      <c r="G64" s="512"/>
      <c r="H64" s="511"/>
      <c r="I64" s="511"/>
      <c r="J64" s="511"/>
      <c r="K64" s="511"/>
      <c r="L64" s="511"/>
      <c r="M64" s="532"/>
      <c r="N64" s="533"/>
    </row>
    <row r="65" spans="1:14" ht="9" customHeight="1">
      <c r="A65" s="514"/>
      <c r="C65" s="512"/>
      <c r="D65" s="512"/>
      <c r="E65" s="512"/>
      <c r="F65" s="512"/>
      <c r="G65" s="512"/>
      <c r="H65" s="511"/>
      <c r="I65" s="511"/>
      <c r="J65" s="511"/>
      <c r="K65" s="511"/>
      <c r="L65" s="511"/>
      <c r="M65" s="532"/>
      <c r="N65" s="533"/>
    </row>
    <row r="66" spans="1:14" ht="9" customHeight="1">
      <c r="A66" s="516"/>
      <c r="C66" s="512"/>
      <c r="D66" s="512"/>
      <c r="E66" s="512"/>
      <c r="F66" s="512"/>
      <c r="G66" s="512"/>
      <c r="H66" s="511"/>
      <c r="I66" s="511"/>
      <c r="J66" s="511"/>
      <c r="K66" s="511"/>
      <c r="L66" s="511"/>
      <c r="M66" s="532"/>
      <c r="N66" s="533"/>
    </row>
    <row r="67" spans="1:14" ht="9" customHeight="1">
      <c r="A67" s="510"/>
      <c r="C67" s="512"/>
      <c r="D67" s="512"/>
      <c r="E67" s="512"/>
      <c r="F67" s="512"/>
      <c r="G67" s="512"/>
      <c r="H67" s="511"/>
      <c r="I67" s="511"/>
      <c r="J67" s="511"/>
      <c r="K67" s="511"/>
      <c r="L67" s="511"/>
      <c r="M67" s="532"/>
      <c r="N67" s="533"/>
    </row>
    <row r="68" spans="1:14" ht="9" customHeight="1">
      <c r="A68" s="510"/>
      <c r="C68" s="512"/>
      <c r="D68" s="512"/>
      <c r="E68" s="512"/>
      <c r="F68" s="512"/>
      <c r="G68" s="512"/>
      <c r="H68" s="511"/>
      <c r="I68" s="511"/>
      <c r="J68" s="511"/>
      <c r="K68" s="511"/>
      <c r="L68" s="511"/>
      <c r="M68" s="532"/>
      <c r="N68" s="533"/>
    </row>
    <row r="69" spans="1:14" ht="9" customHeight="1">
      <c r="A69" s="510"/>
      <c r="C69" s="512"/>
      <c r="D69" s="512"/>
      <c r="E69" s="512"/>
      <c r="F69" s="512"/>
      <c r="G69" s="512"/>
      <c r="H69" s="511"/>
      <c r="I69" s="511"/>
      <c r="J69" s="511"/>
      <c r="K69" s="511"/>
      <c r="L69" s="511"/>
      <c r="M69" s="532"/>
      <c r="N69" s="533"/>
    </row>
    <row r="70" spans="1:14" ht="9" customHeight="1">
      <c r="A70" s="510"/>
      <c r="C70" s="512"/>
      <c r="D70" s="512"/>
      <c r="E70" s="512"/>
      <c r="F70" s="512"/>
      <c r="G70" s="512"/>
      <c r="H70" s="511"/>
      <c r="I70" s="511"/>
      <c r="J70" s="511"/>
      <c r="K70" s="511"/>
      <c r="L70" s="511"/>
      <c r="M70" s="532"/>
      <c r="N70" s="533"/>
    </row>
    <row r="71" spans="1:14" ht="9" customHeight="1">
      <c r="A71" s="514"/>
      <c r="C71" s="512"/>
      <c r="D71" s="512"/>
      <c r="E71" s="512"/>
      <c r="F71" s="512"/>
      <c r="G71" s="512"/>
      <c r="H71" s="511"/>
      <c r="I71" s="511"/>
      <c r="J71" s="511"/>
      <c r="K71" s="511"/>
      <c r="L71" s="511"/>
      <c r="M71" s="532"/>
      <c r="N71" s="533"/>
    </row>
    <row r="72" spans="1:14" ht="9" customHeight="1">
      <c r="A72" s="516"/>
      <c r="C72" s="512"/>
      <c r="D72" s="512"/>
      <c r="E72" s="512"/>
      <c r="F72" s="512"/>
      <c r="G72" s="512"/>
      <c r="H72" s="511"/>
      <c r="I72" s="511"/>
      <c r="J72" s="511"/>
      <c r="K72" s="511"/>
      <c r="L72" s="511"/>
      <c r="M72" s="532"/>
      <c r="N72" s="533"/>
    </row>
    <row r="73" spans="1:14" ht="9" customHeight="1">
      <c r="A73" s="510"/>
      <c r="C73" s="512"/>
      <c r="D73" s="512"/>
      <c r="E73" s="512"/>
      <c r="F73" s="512"/>
      <c r="G73" s="512"/>
      <c r="H73" s="511"/>
      <c r="I73" s="511"/>
      <c r="J73" s="511"/>
      <c r="K73" s="511"/>
      <c r="L73" s="511"/>
      <c r="M73" s="532"/>
      <c r="N73" s="533"/>
    </row>
    <row r="74" spans="1:14" ht="9" customHeight="1">
      <c r="A74" s="510"/>
      <c r="C74" s="512"/>
      <c r="D74" s="512"/>
      <c r="E74" s="512"/>
      <c r="F74" s="512"/>
      <c r="G74" s="512"/>
      <c r="H74" s="511"/>
      <c r="I74" s="511"/>
      <c r="J74" s="511"/>
      <c r="K74" s="511"/>
      <c r="L74" s="511"/>
      <c r="M74" s="532"/>
      <c r="N74" s="533"/>
    </row>
    <row r="75" spans="1:14" ht="9" customHeight="1">
      <c r="A75" s="510"/>
      <c r="C75" s="412"/>
      <c r="D75" s="412"/>
      <c r="E75" s="412"/>
      <c r="F75" s="412"/>
      <c r="G75" s="412"/>
      <c r="M75" s="130"/>
    </row>
    <row r="76" spans="1:14" ht="9" customHeight="1">
      <c r="A76" s="510"/>
      <c r="C76" s="412"/>
      <c r="D76" s="412"/>
      <c r="E76" s="412"/>
      <c r="F76" s="412"/>
      <c r="G76" s="412"/>
      <c r="M76" s="130"/>
    </row>
    <row r="77" spans="1:14" ht="9" customHeight="1">
      <c r="A77" s="510"/>
      <c r="C77" s="412"/>
      <c r="D77" s="412"/>
      <c r="E77" s="412"/>
      <c r="F77" s="412"/>
      <c r="G77" s="412"/>
      <c r="M77" s="130"/>
    </row>
    <row r="78" spans="1:14" ht="9" customHeight="1">
      <c r="A78" s="510"/>
      <c r="C78" s="412"/>
      <c r="D78" s="412"/>
      <c r="E78" s="412"/>
      <c r="F78" s="412"/>
      <c r="G78" s="412"/>
      <c r="M78" s="130"/>
    </row>
    <row r="79" spans="1:14" ht="9" customHeight="1">
      <c r="A79" s="510"/>
      <c r="C79" s="412"/>
      <c r="D79" s="412"/>
      <c r="E79" s="412"/>
      <c r="F79" s="412"/>
      <c r="G79" s="412"/>
      <c r="M79" s="130"/>
    </row>
    <row r="80" spans="1:14" ht="9" customHeight="1">
      <c r="A80" s="510"/>
      <c r="C80" s="412"/>
      <c r="D80" s="412"/>
      <c r="E80" s="412"/>
      <c r="F80" s="412"/>
      <c r="G80" s="412"/>
      <c r="M80" s="130"/>
    </row>
    <row r="81" spans="1:13" ht="9" customHeight="1">
      <c r="A81" s="514"/>
      <c r="C81" s="412"/>
      <c r="D81" s="412"/>
      <c r="E81" s="412"/>
      <c r="F81" s="412"/>
      <c r="G81" s="412"/>
      <c r="M81" s="130"/>
    </row>
    <row r="82" spans="1:13" ht="9" customHeight="1">
      <c r="A82" s="516"/>
      <c r="C82" s="412"/>
      <c r="D82" s="412"/>
      <c r="E82" s="412"/>
      <c r="F82" s="412"/>
      <c r="G82" s="412"/>
      <c r="M82" s="130"/>
    </row>
    <row r="83" spans="1:13" ht="9" customHeight="1">
      <c r="A83" s="510"/>
      <c r="C83" s="412"/>
      <c r="D83" s="412"/>
      <c r="E83" s="412"/>
      <c r="F83" s="412"/>
      <c r="G83" s="412"/>
      <c r="M83" s="130"/>
    </row>
    <row r="84" spans="1:13" ht="9" customHeight="1">
      <c r="A84" s="510"/>
      <c r="C84" s="412"/>
      <c r="D84" s="412"/>
      <c r="E84" s="412"/>
      <c r="F84" s="412"/>
      <c r="G84" s="412"/>
      <c r="M84" s="130"/>
    </row>
    <row r="85" spans="1:13" ht="9" customHeight="1">
      <c r="A85" s="510"/>
      <c r="C85" s="412"/>
      <c r="D85" s="412"/>
      <c r="E85" s="412"/>
      <c r="F85" s="412"/>
      <c r="G85" s="412"/>
      <c r="M85" s="130"/>
    </row>
    <row r="86" spans="1:13" ht="9" customHeight="1">
      <c r="A86" s="510"/>
      <c r="C86" s="412"/>
      <c r="D86" s="412"/>
      <c r="E86" s="412"/>
      <c r="F86" s="412"/>
      <c r="G86" s="412"/>
      <c r="M86" s="130"/>
    </row>
    <row r="87" spans="1:13" ht="9" customHeight="1">
      <c r="A87" s="510"/>
      <c r="C87" s="412"/>
      <c r="D87" s="412"/>
      <c r="E87" s="412"/>
      <c r="F87" s="412"/>
      <c r="G87" s="412"/>
      <c r="M87" s="130"/>
    </row>
    <row r="88" spans="1:13" ht="9" customHeight="1">
      <c r="A88" s="510"/>
      <c r="C88" s="412"/>
      <c r="D88" s="412"/>
      <c r="E88" s="412"/>
      <c r="F88" s="412"/>
      <c r="G88" s="412"/>
      <c r="M88" s="130"/>
    </row>
    <row r="89" spans="1:13" ht="9" customHeight="1">
      <c r="A89" s="510"/>
      <c r="C89" s="412"/>
      <c r="D89" s="412"/>
      <c r="E89" s="412"/>
      <c r="F89" s="412"/>
      <c r="G89" s="412"/>
      <c r="M89" s="130"/>
    </row>
    <row r="90" spans="1:13" ht="9" customHeight="1">
      <c r="A90" s="510"/>
      <c r="C90" s="412"/>
      <c r="D90" s="412"/>
      <c r="E90" s="412"/>
      <c r="F90" s="412"/>
      <c r="G90" s="412"/>
      <c r="M90" s="130"/>
    </row>
    <row r="91" spans="1:13" ht="9" customHeight="1">
      <c r="A91" s="510"/>
      <c r="C91" s="412"/>
      <c r="D91" s="412"/>
      <c r="E91" s="412"/>
      <c r="F91" s="412"/>
      <c r="G91" s="412"/>
      <c r="M91" s="130"/>
    </row>
    <row r="92" spans="1:13" ht="9" customHeight="1">
      <c r="A92" s="516"/>
      <c r="C92" s="412"/>
      <c r="D92" s="412"/>
      <c r="E92" s="412"/>
      <c r="F92" s="412"/>
      <c r="G92" s="412"/>
      <c r="M92" s="130"/>
    </row>
    <row r="93" spans="1:13" ht="9" customHeight="1">
      <c r="A93" s="510"/>
      <c r="C93" s="412"/>
      <c r="D93" s="412"/>
      <c r="E93" s="412"/>
      <c r="F93" s="412"/>
      <c r="G93" s="412"/>
      <c r="M93" s="130"/>
    </row>
    <row r="94" spans="1:13" ht="9" customHeight="1">
      <c r="A94" s="510"/>
      <c r="C94" s="412"/>
      <c r="D94" s="412"/>
      <c r="E94" s="412"/>
      <c r="F94" s="412"/>
      <c r="G94" s="412"/>
      <c r="M94" s="130"/>
    </row>
    <row r="95" spans="1:13" ht="9" customHeight="1">
      <c r="A95" s="510"/>
      <c r="C95" s="412"/>
      <c r="D95" s="412"/>
      <c r="E95" s="412"/>
      <c r="F95" s="412"/>
      <c r="G95" s="412"/>
      <c r="M95" s="130"/>
    </row>
    <row r="96" spans="1:13">
      <c r="A96" s="517"/>
      <c r="C96" s="412"/>
      <c r="D96" s="412"/>
      <c r="E96" s="412"/>
      <c r="F96" s="412"/>
      <c r="G96" s="412"/>
      <c r="M96" s="130"/>
    </row>
    <row r="97" spans="1:13">
      <c r="A97" s="517"/>
      <c r="C97" s="412"/>
      <c r="D97" s="412"/>
      <c r="E97" s="412"/>
      <c r="F97" s="412"/>
      <c r="G97" s="412"/>
      <c r="M97" s="130"/>
    </row>
    <row r="98" spans="1:13">
      <c r="A98" s="517"/>
      <c r="C98" s="412"/>
      <c r="D98" s="412"/>
      <c r="E98" s="412"/>
      <c r="F98" s="412"/>
      <c r="G98" s="412"/>
      <c r="M98" s="130"/>
    </row>
    <row r="99" spans="1:13">
      <c r="A99" s="517"/>
      <c r="C99" s="412"/>
      <c r="D99" s="412"/>
      <c r="E99" s="412"/>
      <c r="F99" s="412"/>
      <c r="G99" s="412"/>
      <c r="M99" s="130"/>
    </row>
    <row r="100" spans="1:13">
      <c r="A100" s="517"/>
      <c r="C100" s="412"/>
      <c r="D100" s="412"/>
      <c r="E100" s="412"/>
      <c r="F100" s="412"/>
      <c r="G100" s="412"/>
      <c r="M100" s="130"/>
    </row>
    <row r="101" spans="1:13">
      <c r="A101" s="517"/>
      <c r="C101" s="412"/>
      <c r="D101" s="412"/>
      <c r="E101" s="412"/>
      <c r="F101" s="412"/>
      <c r="G101" s="412"/>
      <c r="M101" s="130"/>
    </row>
    <row r="102" spans="1:13">
      <c r="A102" s="517"/>
      <c r="C102" s="412"/>
      <c r="D102" s="412"/>
      <c r="E102" s="412"/>
      <c r="F102" s="412"/>
      <c r="G102" s="412"/>
      <c r="M102" s="130"/>
    </row>
    <row r="103" spans="1:13" ht="15.75">
      <c r="A103" s="518"/>
      <c r="C103" s="412"/>
      <c r="D103" s="412"/>
      <c r="E103" s="412"/>
      <c r="F103" s="412"/>
      <c r="G103" s="412"/>
      <c r="M103" s="130"/>
    </row>
    <row r="104" spans="1:13" ht="15.75">
      <c r="A104" s="518"/>
      <c r="C104" s="412"/>
      <c r="D104" s="412"/>
      <c r="E104" s="412"/>
      <c r="F104" s="412"/>
      <c r="G104" s="412"/>
      <c r="M104" s="130"/>
    </row>
    <row r="105" spans="1:13" ht="15.75">
      <c r="A105" s="518"/>
      <c r="C105" s="412"/>
      <c r="D105" s="412"/>
      <c r="E105" s="412"/>
      <c r="F105" s="412"/>
      <c r="G105" s="412"/>
      <c r="M105" s="130"/>
    </row>
    <row r="106" spans="1:13" ht="15.75">
      <c r="A106" s="518"/>
      <c r="C106" s="412"/>
      <c r="D106" s="412"/>
      <c r="E106" s="412"/>
      <c r="F106" s="412"/>
      <c r="G106" s="412"/>
      <c r="M106" s="130"/>
    </row>
    <row r="107" spans="1:13" ht="15.75">
      <c r="A107" s="518"/>
      <c r="C107" s="412"/>
      <c r="D107" s="412"/>
      <c r="E107" s="412"/>
      <c r="F107" s="412"/>
      <c r="G107" s="412"/>
      <c r="M107" s="130"/>
    </row>
    <row r="108" spans="1:13" ht="15.75">
      <c r="A108" s="518"/>
      <c r="C108" s="412"/>
      <c r="D108" s="412"/>
      <c r="E108" s="412"/>
      <c r="F108" s="412"/>
      <c r="G108" s="412"/>
      <c r="M108" s="130"/>
    </row>
    <row r="109" spans="1:13" ht="15.75">
      <c r="A109" s="518"/>
      <c r="C109" s="412"/>
      <c r="D109" s="412"/>
      <c r="E109" s="412"/>
      <c r="F109" s="412"/>
      <c r="G109" s="412"/>
      <c r="M109" s="130"/>
    </row>
    <row r="110" spans="1:13" ht="15.75">
      <c r="A110" s="518"/>
      <c r="C110" s="412"/>
      <c r="D110" s="412"/>
      <c r="E110" s="412"/>
      <c r="F110" s="412"/>
      <c r="G110" s="412"/>
      <c r="M110" s="130"/>
    </row>
    <row r="111" spans="1:13" ht="15.75">
      <c r="A111" s="518"/>
      <c r="C111" s="412"/>
      <c r="D111" s="412"/>
      <c r="E111" s="412"/>
      <c r="F111" s="412"/>
      <c r="G111" s="412"/>
      <c r="M111" s="130"/>
    </row>
    <row r="112" spans="1:13" ht="15.75">
      <c r="A112" s="518"/>
      <c r="C112" s="412"/>
      <c r="D112" s="412"/>
      <c r="E112" s="412"/>
      <c r="F112" s="412"/>
      <c r="G112" s="412"/>
      <c r="M112" s="130"/>
    </row>
    <row r="113" spans="1:13" ht="15.75">
      <c r="A113" s="518"/>
      <c r="C113" s="412"/>
      <c r="D113" s="412"/>
      <c r="E113" s="412"/>
      <c r="F113" s="412"/>
      <c r="G113" s="412"/>
      <c r="M113" s="130"/>
    </row>
    <row r="114" spans="1:13" ht="15.75">
      <c r="A114" s="518"/>
      <c r="C114" s="412"/>
      <c r="D114" s="412"/>
      <c r="E114" s="412"/>
      <c r="F114" s="412"/>
      <c r="G114" s="412"/>
      <c r="M114" s="130"/>
    </row>
    <row r="115" spans="1:13" ht="15.75">
      <c r="A115" s="518"/>
      <c r="C115" s="412"/>
      <c r="D115" s="412"/>
      <c r="E115" s="412"/>
      <c r="F115" s="412"/>
      <c r="G115" s="412"/>
      <c r="M115" s="130"/>
    </row>
    <row r="116" spans="1:13" ht="15.75">
      <c r="A116" s="518"/>
      <c r="C116" s="412"/>
      <c r="D116" s="412"/>
      <c r="E116" s="412"/>
      <c r="F116" s="412"/>
      <c r="G116" s="412"/>
      <c r="M116" s="130"/>
    </row>
    <row r="117" spans="1:13" ht="15.75">
      <c r="A117" s="518"/>
      <c r="C117" s="412"/>
      <c r="D117" s="412"/>
      <c r="E117" s="412"/>
      <c r="F117" s="412"/>
      <c r="G117" s="412"/>
      <c r="M117" s="130"/>
    </row>
    <row r="118" spans="1:13" ht="15.75">
      <c r="A118" s="518"/>
      <c r="C118" s="412"/>
      <c r="D118" s="412"/>
      <c r="E118" s="412"/>
      <c r="F118" s="412"/>
      <c r="G118" s="412"/>
      <c r="M118" s="130"/>
    </row>
    <row r="119" spans="1:13" ht="15.75">
      <c r="A119" s="518"/>
      <c r="C119" s="412"/>
      <c r="D119" s="412"/>
      <c r="E119" s="412"/>
      <c r="F119" s="412"/>
      <c r="G119" s="412"/>
      <c r="M119" s="130"/>
    </row>
    <row r="120" spans="1:13" ht="15.75">
      <c r="A120" s="518"/>
      <c r="C120" s="412"/>
      <c r="D120" s="412"/>
      <c r="E120" s="412"/>
      <c r="F120" s="412"/>
      <c r="G120" s="412"/>
      <c r="M120" s="130"/>
    </row>
    <row r="121" spans="1:13" ht="15.75">
      <c r="A121" s="518"/>
      <c r="C121" s="412"/>
      <c r="D121" s="412"/>
      <c r="E121" s="412"/>
      <c r="F121" s="412"/>
      <c r="G121" s="412"/>
      <c r="M121" s="130"/>
    </row>
    <row r="122" spans="1:13" ht="15.75">
      <c r="A122" s="518"/>
      <c r="C122" s="412"/>
      <c r="D122" s="412"/>
      <c r="E122" s="412"/>
      <c r="F122" s="412"/>
      <c r="G122" s="412"/>
      <c r="M122" s="130"/>
    </row>
    <row r="123" spans="1:13" ht="15.75">
      <c r="A123" s="518"/>
      <c r="C123" s="412"/>
      <c r="D123" s="412"/>
      <c r="E123" s="412"/>
      <c r="F123" s="412"/>
      <c r="G123" s="412"/>
      <c r="M123" s="130"/>
    </row>
    <row r="124" spans="1:13" ht="15.75">
      <c r="A124" s="518"/>
      <c r="C124" s="412"/>
      <c r="D124" s="412"/>
      <c r="E124" s="412"/>
      <c r="F124" s="412"/>
      <c r="G124" s="412"/>
      <c r="M124" s="130"/>
    </row>
    <row r="125" spans="1:13" ht="15.75">
      <c r="A125" s="518"/>
      <c r="C125" s="412"/>
      <c r="D125" s="412"/>
      <c r="E125" s="412"/>
      <c r="F125" s="412"/>
      <c r="G125" s="412"/>
      <c r="M125" s="130"/>
    </row>
    <row r="126" spans="1:13" ht="15.75">
      <c r="A126" s="518"/>
      <c r="C126" s="412"/>
      <c r="D126" s="412"/>
      <c r="E126" s="412"/>
      <c r="F126" s="412"/>
      <c r="G126" s="412"/>
      <c r="M126" s="130"/>
    </row>
    <row r="127" spans="1:13" ht="15.75">
      <c r="A127" s="518"/>
      <c r="C127" s="412"/>
      <c r="D127" s="412"/>
      <c r="E127" s="412"/>
      <c r="F127" s="412"/>
      <c r="G127" s="412"/>
      <c r="M127" s="130"/>
    </row>
    <row r="128" spans="1:13" ht="15.75">
      <c r="A128" s="518"/>
      <c r="C128" s="412"/>
      <c r="D128" s="412"/>
      <c r="E128" s="412"/>
      <c r="F128" s="412"/>
      <c r="G128" s="412"/>
      <c r="M128" s="130"/>
    </row>
    <row r="129" spans="1:13" ht="15.75">
      <c r="A129" s="518"/>
      <c r="C129" s="412"/>
      <c r="D129" s="412"/>
      <c r="E129" s="412"/>
      <c r="F129" s="412"/>
      <c r="G129" s="412"/>
      <c r="M129" s="130"/>
    </row>
    <row r="130" spans="1:13" ht="15.75">
      <c r="A130" s="518"/>
      <c r="C130" s="412"/>
      <c r="D130" s="412"/>
      <c r="E130" s="412"/>
      <c r="F130" s="412"/>
      <c r="G130" s="412"/>
      <c r="M130" s="130"/>
    </row>
    <row r="131" spans="1:13" ht="15.75">
      <c r="A131" s="518"/>
      <c r="C131" s="412"/>
      <c r="D131" s="412"/>
      <c r="E131" s="412"/>
      <c r="F131" s="412"/>
      <c r="G131" s="412"/>
      <c r="M131" s="130"/>
    </row>
    <row r="132" spans="1:13" ht="15.75">
      <c r="A132" s="518"/>
      <c r="C132" s="412"/>
      <c r="D132" s="412"/>
      <c r="E132" s="412"/>
      <c r="F132" s="412"/>
      <c r="G132" s="412"/>
      <c r="M132" s="130"/>
    </row>
    <row r="133" spans="1:13" ht="15.75">
      <c r="A133" s="518"/>
      <c r="C133" s="412"/>
      <c r="D133" s="412"/>
      <c r="E133" s="412"/>
      <c r="F133" s="412"/>
      <c r="G133" s="412"/>
      <c r="M133" s="130"/>
    </row>
    <row r="134" spans="1:13" ht="15.75">
      <c r="A134" s="518"/>
      <c r="C134" s="412"/>
      <c r="D134" s="412"/>
      <c r="E134" s="412"/>
      <c r="F134" s="412"/>
      <c r="G134" s="412"/>
      <c r="M134" s="130"/>
    </row>
    <row r="135" spans="1:13" ht="15.75">
      <c r="A135" s="518"/>
      <c r="C135" s="412"/>
      <c r="D135" s="412"/>
      <c r="E135" s="412"/>
      <c r="F135" s="412"/>
      <c r="G135" s="412"/>
      <c r="M135" s="130"/>
    </row>
    <row r="136" spans="1:13" ht="15.75">
      <c r="A136" s="518"/>
      <c r="C136" s="412"/>
      <c r="D136" s="412"/>
      <c r="E136" s="412"/>
      <c r="F136" s="412"/>
      <c r="G136" s="412"/>
      <c r="M136" s="130"/>
    </row>
    <row r="137" spans="1:13" ht="15.75">
      <c r="A137" s="518"/>
      <c r="C137" s="412"/>
      <c r="D137" s="412"/>
      <c r="E137" s="412"/>
      <c r="F137" s="412"/>
      <c r="G137" s="412"/>
      <c r="M137" s="130"/>
    </row>
    <row r="138" spans="1:13" ht="15.75">
      <c r="A138" s="518"/>
      <c r="C138" s="412"/>
      <c r="D138" s="412"/>
      <c r="E138" s="412"/>
      <c r="F138" s="412"/>
      <c r="G138" s="412"/>
      <c r="M138" s="130"/>
    </row>
    <row r="139" spans="1:13" ht="15.75">
      <c r="A139" s="518"/>
      <c r="C139" s="412"/>
      <c r="D139" s="412"/>
      <c r="E139" s="412"/>
      <c r="F139" s="412"/>
      <c r="G139" s="412"/>
      <c r="M139" s="130"/>
    </row>
    <row r="140" spans="1:13" ht="15.75">
      <c r="A140" s="518"/>
      <c r="C140" s="412"/>
      <c r="D140" s="412"/>
      <c r="E140" s="412"/>
      <c r="F140" s="412"/>
      <c r="G140" s="412"/>
      <c r="M140" s="130"/>
    </row>
    <row r="141" spans="1:13" ht="15.75">
      <c r="A141" s="518"/>
      <c r="C141" s="412"/>
      <c r="D141" s="412"/>
      <c r="E141" s="412"/>
      <c r="F141" s="412"/>
      <c r="G141" s="412"/>
      <c r="M141" s="130"/>
    </row>
    <row r="142" spans="1:13" ht="15.75">
      <c r="A142" s="518"/>
      <c r="C142" s="412"/>
      <c r="D142" s="412"/>
      <c r="E142" s="412"/>
      <c r="F142" s="412"/>
      <c r="G142" s="412"/>
      <c r="M142" s="130"/>
    </row>
    <row r="143" spans="1:13" ht="15.75">
      <c r="A143" s="518"/>
      <c r="C143" s="412"/>
      <c r="D143" s="412"/>
      <c r="E143" s="412"/>
      <c r="F143" s="412"/>
      <c r="G143" s="412"/>
      <c r="M143" s="130"/>
    </row>
    <row r="144" spans="1:13" ht="15.75">
      <c r="A144" s="518"/>
      <c r="C144" s="412"/>
      <c r="D144" s="412"/>
      <c r="E144" s="412"/>
      <c r="F144" s="412"/>
      <c r="G144" s="412"/>
      <c r="M144" s="130"/>
    </row>
    <row r="145" spans="1:13" ht="15.75">
      <c r="A145" s="518"/>
      <c r="C145" s="412"/>
      <c r="D145" s="412"/>
      <c r="E145" s="412"/>
      <c r="F145" s="412"/>
      <c r="G145" s="412"/>
      <c r="M145" s="130"/>
    </row>
    <row r="146" spans="1:13" ht="15.75">
      <c r="A146" s="518"/>
      <c r="C146" s="412"/>
      <c r="D146" s="412"/>
      <c r="E146" s="412"/>
      <c r="F146" s="412"/>
      <c r="G146" s="412"/>
      <c r="M146" s="130"/>
    </row>
    <row r="147" spans="1:13" ht="15.75">
      <c r="A147" s="518"/>
      <c r="C147" s="412"/>
      <c r="D147" s="412"/>
      <c r="E147" s="412"/>
      <c r="F147" s="412"/>
      <c r="G147" s="412"/>
      <c r="M147" s="130"/>
    </row>
    <row r="148" spans="1:13" ht="15.75">
      <c r="A148" s="518"/>
      <c r="C148" s="412"/>
      <c r="D148" s="412"/>
      <c r="E148" s="412"/>
      <c r="F148" s="412"/>
      <c r="G148" s="412"/>
      <c r="M148" s="130"/>
    </row>
    <row r="149" spans="1:13" ht="15.75">
      <c r="A149" s="518"/>
      <c r="C149" s="412"/>
      <c r="D149" s="412"/>
      <c r="E149" s="412"/>
      <c r="F149" s="412"/>
      <c r="G149" s="412"/>
      <c r="M149" s="130"/>
    </row>
    <row r="150" spans="1:13" ht="15.75">
      <c r="A150" s="518"/>
      <c r="C150" s="412"/>
      <c r="D150" s="412"/>
      <c r="E150" s="412"/>
      <c r="F150" s="412"/>
      <c r="G150" s="412"/>
      <c r="M150" s="130"/>
    </row>
    <row r="151" spans="1:13" ht="15.75">
      <c r="A151" s="518"/>
      <c r="C151" s="412"/>
      <c r="D151" s="412"/>
      <c r="E151" s="412"/>
      <c r="F151" s="412"/>
      <c r="G151" s="412"/>
      <c r="M151" s="130"/>
    </row>
    <row r="152" spans="1:13" ht="15.75">
      <c r="A152" s="518"/>
      <c r="C152" s="412"/>
      <c r="D152" s="412"/>
      <c r="E152" s="412"/>
      <c r="F152" s="412"/>
      <c r="G152" s="412"/>
      <c r="M152" s="130"/>
    </row>
    <row r="153" spans="1:13" ht="15.75">
      <c r="A153" s="518"/>
      <c r="C153" s="412"/>
      <c r="D153" s="412"/>
      <c r="E153" s="412"/>
      <c r="F153" s="412"/>
      <c r="G153" s="412"/>
      <c r="M153" s="130"/>
    </row>
    <row r="154" spans="1:13" ht="15.75">
      <c r="A154" s="518"/>
      <c r="C154" s="412"/>
      <c r="D154" s="412"/>
      <c r="E154" s="412"/>
      <c r="F154" s="412"/>
      <c r="G154" s="412"/>
      <c r="M154" s="130"/>
    </row>
    <row r="155" spans="1:13" ht="15.75">
      <c r="A155" s="518"/>
      <c r="C155" s="412"/>
      <c r="D155" s="412"/>
      <c r="E155" s="412"/>
      <c r="F155" s="412"/>
      <c r="G155" s="412"/>
      <c r="M155" s="130"/>
    </row>
    <row r="156" spans="1:13" ht="15.75">
      <c r="A156" s="518"/>
      <c r="C156" s="412"/>
      <c r="D156" s="412"/>
      <c r="E156" s="412"/>
      <c r="F156" s="412"/>
      <c r="G156" s="412"/>
      <c r="M156" s="130"/>
    </row>
    <row r="157" spans="1:13" ht="15.75">
      <c r="A157" s="518"/>
      <c r="C157" s="412"/>
      <c r="D157" s="412"/>
      <c r="E157" s="412"/>
      <c r="F157" s="412"/>
      <c r="G157" s="412"/>
      <c r="M157" s="130"/>
    </row>
    <row r="158" spans="1:13" ht="15.75">
      <c r="A158" s="518"/>
      <c r="C158" s="412"/>
      <c r="D158" s="412"/>
      <c r="E158" s="412"/>
      <c r="F158" s="412"/>
      <c r="G158" s="412"/>
      <c r="M158" s="130"/>
    </row>
    <row r="159" spans="1:13" ht="15.75">
      <c r="A159" s="518"/>
      <c r="C159" s="412"/>
      <c r="D159" s="412"/>
      <c r="E159" s="412"/>
      <c r="F159" s="412"/>
      <c r="G159" s="412"/>
      <c r="M159" s="130"/>
    </row>
    <row r="160" spans="1:13" ht="15.75">
      <c r="A160" s="518"/>
      <c r="C160" s="412"/>
      <c r="D160" s="412"/>
      <c r="E160" s="412"/>
      <c r="F160" s="412"/>
      <c r="G160" s="412"/>
      <c r="M160" s="130"/>
    </row>
    <row r="161" spans="1:13" ht="15.75">
      <c r="A161" s="518"/>
      <c r="C161" s="412"/>
      <c r="D161" s="412"/>
      <c r="E161" s="412"/>
      <c r="F161" s="412"/>
      <c r="G161" s="412"/>
      <c r="M161" s="130"/>
    </row>
    <row r="162" spans="1:13" ht="15.75">
      <c r="A162" s="518"/>
      <c r="C162" s="412"/>
      <c r="D162" s="412"/>
      <c r="E162" s="412"/>
      <c r="F162" s="412"/>
      <c r="G162" s="412"/>
      <c r="M162" s="130"/>
    </row>
    <row r="163" spans="1:13" ht="15.75">
      <c r="A163" s="518"/>
      <c r="C163" s="412"/>
      <c r="D163" s="412"/>
      <c r="E163" s="412"/>
      <c r="F163" s="412"/>
      <c r="G163" s="412"/>
      <c r="M163" s="130"/>
    </row>
    <row r="164" spans="1:13" ht="15.75">
      <c r="A164" s="518"/>
      <c r="C164" s="412"/>
      <c r="D164" s="412"/>
      <c r="E164" s="412"/>
      <c r="F164" s="412"/>
      <c r="G164" s="412"/>
      <c r="M164" s="130"/>
    </row>
    <row r="165" spans="1:13" ht="15.75">
      <c r="A165" s="518"/>
      <c r="C165" s="412"/>
      <c r="D165" s="412"/>
      <c r="E165" s="412"/>
      <c r="F165" s="412"/>
      <c r="G165" s="412"/>
      <c r="M165" s="130"/>
    </row>
    <row r="166" spans="1:13" ht="15.75">
      <c r="A166" s="518"/>
      <c r="C166" s="412"/>
      <c r="D166" s="412"/>
      <c r="E166" s="412"/>
      <c r="F166" s="412"/>
      <c r="G166" s="412"/>
      <c r="M166" s="130"/>
    </row>
    <row r="167" spans="1:13" ht="15.75">
      <c r="A167" s="518"/>
      <c r="C167" s="412"/>
      <c r="D167" s="412"/>
      <c r="E167" s="412"/>
      <c r="F167" s="412"/>
      <c r="G167" s="412"/>
      <c r="M167" s="130"/>
    </row>
    <row r="168" spans="1:13" ht="15.75">
      <c r="A168" s="518"/>
      <c r="C168" s="412"/>
      <c r="D168" s="412"/>
      <c r="E168" s="412"/>
      <c r="F168" s="412"/>
      <c r="G168" s="412"/>
      <c r="M168" s="130"/>
    </row>
    <row r="169" spans="1:13" ht="15.75">
      <c r="A169" s="518"/>
      <c r="C169" s="412"/>
      <c r="D169" s="412"/>
      <c r="E169" s="412"/>
      <c r="F169" s="412"/>
      <c r="G169" s="412"/>
      <c r="M169" s="130"/>
    </row>
    <row r="170" spans="1:13" ht="15.75">
      <c r="A170" s="518"/>
      <c r="C170" s="412"/>
      <c r="D170" s="412"/>
      <c r="E170" s="412"/>
      <c r="F170" s="412"/>
      <c r="G170" s="412"/>
      <c r="M170" s="130"/>
    </row>
    <row r="171" spans="1:13" ht="15.75">
      <c r="A171" s="518"/>
      <c r="C171" s="412"/>
      <c r="D171" s="412"/>
      <c r="E171" s="412"/>
      <c r="F171" s="412"/>
      <c r="G171" s="412"/>
      <c r="M171" s="130"/>
    </row>
    <row r="172" spans="1:13" ht="15.75">
      <c r="A172" s="518"/>
      <c r="C172" s="412"/>
      <c r="D172" s="412"/>
      <c r="E172" s="412"/>
      <c r="F172" s="412"/>
      <c r="G172" s="412"/>
      <c r="M172" s="130"/>
    </row>
    <row r="173" spans="1:13" ht="15.75">
      <c r="A173" s="518"/>
      <c r="C173" s="412"/>
      <c r="D173" s="412"/>
      <c r="E173" s="412"/>
      <c r="F173" s="412"/>
      <c r="G173" s="412"/>
      <c r="M173" s="130"/>
    </row>
    <row r="174" spans="1:13" ht="15.75">
      <c r="A174" s="518"/>
      <c r="C174" s="412"/>
      <c r="D174" s="412"/>
      <c r="E174" s="412"/>
      <c r="F174" s="412"/>
      <c r="G174" s="412"/>
      <c r="M174" s="130"/>
    </row>
    <row r="175" spans="1:13" ht="15.75">
      <c r="A175" s="518"/>
      <c r="C175" s="412"/>
      <c r="D175" s="412"/>
      <c r="E175" s="412"/>
      <c r="F175" s="412"/>
      <c r="G175" s="412"/>
      <c r="M175" s="130"/>
    </row>
    <row r="176" spans="1:13" ht="15.75">
      <c r="A176" s="518"/>
      <c r="C176" s="412"/>
      <c r="D176" s="412"/>
      <c r="E176" s="412"/>
      <c r="F176" s="412"/>
      <c r="G176" s="412"/>
      <c r="M176" s="130"/>
    </row>
    <row r="177" spans="1:13" ht="15.75">
      <c r="A177" s="518"/>
      <c r="C177" s="412"/>
      <c r="D177" s="412"/>
      <c r="E177" s="412"/>
      <c r="F177" s="412"/>
      <c r="G177" s="412"/>
      <c r="M177" s="130"/>
    </row>
    <row r="178" spans="1:13" ht="15.75">
      <c r="A178" s="518"/>
      <c r="C178" s="412"/>
      <c r="D178" s="412"/>
      <c r="E178" s="412"/>
      <c r="F178" s="412"/>
      <c r="G178" s="412"/>
      <c r="M178" s="130"/>
    </row>
    <row r="179" spans="1:13" ht="15.75">
      <c r="A179" s="518"/>
      <c r="C179" s="412"/>
      <c r="D179" s="412"/>
      <c r="E179" s="412"/>
      <c r="F179" s="412"/>
      <c r="G179" s="412"/>
      <c r="M179" s="130"/>
    </row>
    <row r="180" spans="1:13" ht="15.75">
      <c r="A180" s="518"/>
      <c r="C180" s="412"/>
      <c r="D180" s="412"/>
      <c r="E180" s="412"/>
      <c r="F180" s="412"/>
      <c r="G180" s="412"/>
      <c r="M180" s="130"/>
    </row>
    <row r="181" spans="1:13" ht="15.75">
      <c r="A181" s="518"/>
      <c r="C181" s="412"/>
      <c r="D181" s="412"/>
      <c r="E181" s="412"/>
      <c r="F181" s="412"/>
      <c r="G181" s="412"/>
      <c r="M181" s="130"/>
    </row>
    <row r="182" spans="1:13" ht="15.75">
      <c r="A182" s="518"/>
      <c r="C182" s="412"/>
      <c r="D182" s="412"/>
      <c r="E182" s="412"/>
      <c r="F182" s="412"/>
      <c r="G182" s="412"/>
      <c r="M182" s="130"/>
    </row>
    <row r="183" spans="1:13" ht="15.75">
      <c r="A183" s="518"/>
      <c r="C183" s="412"/>
      <c r="D183" s="412"/>
      <c r="E183" s="412"/>
      <c r="F183" s="412"/>
      <c r="G183" s="412"/>
      <c r="M183" s="130"/>
    </row>
    <row r="184" spans="1:13" ht="15.75">
      <c r="A184" s="518"/>
      <c r="C184" s="412"/>
      <c r="D184" s="412"/>
      <c r="E184" s="412"/>
      <c r="F184" s="412"/>
      <c r="G184" s="412"/>
      <c r="M184" s="130"/>
    </row>
    <row r="185" spans="1:13" ht="15.75">
      <c r="A185" s="518"/>
      <c r="C185" s="412"/>
      <c r="D185" s="412"/>
      <c r="E185" s="412"/>
      <c r="F185" s="412"/>
      <c r="G185" s="412"/>
      <c r="M185" s="130"/>
    </row>
    <row r="186" spans="1:13" ht="15.75">
      <c r="A186" s="518"/>
      <c r="C186" s="412"/>
      <c r="D186" s="412"/>
      <c r="E186" s="412"/>
      <c r="F186" s="412"/>
      <c r="G186" s="412"/>
      <c r="M186" s="130"/>
    </row>
    <row r="187" spans="1:13" ht="15.75">
      <c r="A187" s="518"/>
      <c r="C187" s="412"/>
      <c r="D187" s="412"/>
      <c r="E187" s="412"/>
      <c r="F187" s="412"/>
      <c r="G187" s="412"/>
      <c r="M187" s="130"/>
    </row>
    <row r="188" spans="1:13" ht="15.75">
      <c r="A188" s="518"/>
      <c r="C188" s="412"/>
      <c r="D188" s="412"/>
      <c r="E188" s="412"/>
      <c r="F188" s="412"/>
      <c r="G188" s="412"/>
      <c r="M188" s="130"/>
    </row>
    <row r="189" spans="1:13" ht="15.75">
      <c r="A189" s="518"/>
      <c r="C189" s="412"/>
      <c r="D189" s="412"/>
      <c r="E189" s="412"/>
      <c r="F189" s="412"/>
      <c r="G189" s="412"/>
      <c r="M189" s="130"/>
    </row>
    <row r="190" spans="1:13" ht="15.75">
      <c r="A190" s="518"/>
      <c r="C190" s="412"/>
      <c r="D190" s="412"/>
      <c r="E190" s="412"/>
      <c r="F190" s="412"/>
      <c r="G190" s="412"/>
      <c r="M190" s="130"/>
    </row>
    <row r="191" spans="1:13" ht="15.75">
      <c r="A191" s="518"/>
      <c r="C191" s="412"/>
      <c r="D191" s="412"/>
      <c r="E191" s="412"/>
      <c r="F191" s="412"/>
      <c r="G191" s="412"/>
      <c r="M191" s="130"/>
    </row>
    <row r="192" spans="1:13" ht="15.75">
      <c r="A192" s="518"/>
      <c r="C192" s="412"/>
      <c r="D192" s="412"/>
      <c r="E192" s="412"/>
      <c r="F192" s="412"/>
      <c r="G192" s="412"/>
      <c r="M192" s="130"/>
    </row>
    <row r="193" spans="1:13" ht="15.75">
      <c r="A193" s="518"/>
      <c r="C193" s="412"/>
      <c r="D193" s="412"/>
      <c r="E193" s="412"/>
      <c r="F193" s="412"/>
      <c r="G193" s="412"/>
      <c r="M193" s="130"/>
    </row>
    <row r="194" spans="1:13" ht="15.75">
      <c r="A194" s="414"/>
      <c r="C194" s="412"/>
      <c r="D194" s="412"/>
      <c r="E194" s="412"/>
      <c r="F194" s="412"/>
      <c r="G194" s="412"/>
      <c r="M194" s="130"/>
    </row>
    <row r="195" spans="1:13" ht="15.75">
      <c r="A195" s="414"/>
      <c r="C195" s="412"/>
      <c r="D195" s="412"/>
      <c r="E195" s="412"/>
      <c r="F195" s="412"/>
      <c r="G195" s="412"/>
      <c r="M195" s="130"/>
    </row>
    <row r="196" spans="1:13" ht="15.75">
      <c r="A196" s="414"/>
      <c r="C196" s="412"/>
      <c r="D196" s="412"/>
      <c r="E196" s="412"/>
      <c r="F196" s="412"/>
      <c r="G196" s="412"/>
      <c r="M196" s="130"/>
    </row>
    <row r="197" spans="1:13" ht="15.75">
      <c r="A197" s="414"/>
      <c r="C197" s="412"/>
      <c r="D197" s="412"/>
      <c r="E197" s="412"/>
      <c r="F197" s="412"/>
      <c r="G197" s="412"/>
    </row>
    <row r="198" spans="1:13" ht="15.75">
      <c r="A198" s="414"/>
      <c r="C198" s="412"/>
      <c r="D198" s="412"/>
      <c r="E198" s="412"/>
      <c r="F198" s="412"/>
      <c r="G198" s="412"/>
    </row>
    <row r="199" spans="1:13" ht="15.75">
      <c r="A199" s="414"/>
      <c r="C199" s="412"/>
      <c r="D199" s="412"/>
      <c r="E199" s="412"/>
      <c r="F199" s="412"/>
      <c r="G199" s="412"/>
    </row>
    <row r="200" spans="1:13" ht="15.75">
      <c r="A200" s="414"/>
      <c r="C200" s="412"/>
      <c r="D200" s="412"/>
      <c r="E200" s="412"/>
      <c r="F200" s="412"/>
      <c r="G200" s="412"/>
    </row>
    <row r="201" spans="1:13" ht="15.75">
      <c r="A201" s="414"/>
      <c r="C201" s="412"/>
      <c r="D201" s="412"/>
      <c r="E201" s="412"/>
      <c r="F201" s="412"/>
      <c r="G201" s="412"/>
    </row>
    <row r="202" spans="1:13" ht="15.75">
      <c r="A202" s="414"/>
      <c r="C202" s="412"/>
      <c r="D202" s="412"/>
      <c r="E202" s="412"/>
      <c r="F202" s="412"/>
      <c r="G202" s="412"/>
    </row>
    <row r="203" spans="1:13" ht="15.75">
      <c r="A203" s="414"/>
      <c r="C203" s="412"/>
      <c r="D203" s="412"/>
      <c r="E203" s="412"/>
      <c r="F203" s="412"/>
      <c r="G203" s="412"/>
    </row>
    <row r="204" spans="1:13" ht="15.75">
      <c r="A204" s="414"/>
      <c r="C204" s="412"/>
      <c r="D204" s="412"/>
      <c r="E204" s="412"/>
      <c r="F204" s="412"/>
      <c r="G204" s="412"/>
    </row>
    <row r="205" spans="1:13" ht="15.75">
      <c r="A205" s="414"/>
      <c r="C205" s="412"/>
      <c r="D205" s="412"/>
      <c r="E205" s="412"/>
      <c r="F205" s="412"/>
      <c r="G205" s="412"/>
    </row>
    <row r="206" spans="1:13" ht="15.75">
      <c r="A206" s="414"/>
      <c r="C206" s="412"/>
      <c r="D206" s="412"/>
      <c r="E206" s="412"/>
      <c r="F206" s="412"/>
      <c r="G206" s="412"/>
    </row>
    <row r="207" spans="1:13" ht="15.75">
      <c r="A207" s="414"/>
      <c r="C207" s="412"/>
      <c r="D207" s="412"/>
      <c r="E207" s="412"/>
      <c r="F207" s="412"/>
      <c r="G207" s="412"/>
    </row>
    <row r="208" spans="1:13"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6">
    <mergeCell ref="A1:N1"/>
    <mergeCell ref="A2:N2"/>
    <mergeCell ref="A3:N3"/>
    <mergeCell ref="A4:N4"/>
    <mergeCell ref="A5:N5"/>
    <mergeCell ref="A43:N43"/>
  </mergeCells>
  <pageMargins left="0.93" right="0.54" top="0.61" bottom="0.7" header="0.5" footer="0.5"/>
  <pageSetup scale="50"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652"/>
  <sheetViews>
    <sheetView zoomScale="75" workbookViewId="0">
      <selection activeCell="E16" sqref="E16"/>
    </sheetView>
  </sheetViews>
  <sheetFormatPr defaultRowHeight="12.75"/>
  <cols>
    <col min="1" max="1" width="40" style="286" customWidth="1"/>
    <col min="2" max="21" width="11.28515625" style="69" customWidth="1"/>
    <col min="22" max="22" width="12" style="69" customWidth="1"/>
    <col min="23" max="23" width="12" style="279" customWidth="1"/>
    <col min="24" max="256" width="9.140625" style="69"/>
    <col min="257" max="257" width="40" style="69" customWidth="1"/>
    <col min="258" max="277" width="11.28515625" style="69" customWidth="1"/>
    <col min="278" max="279" width="12" style="69" customWidth="1"/>
    <col min="280" max="512" width="9.140625" style="69"/>
    <col min="513" max="513" width="40" style="69" customWidth="1"/>
    <col min="514" max="533" width="11.28515625" style="69" customWidth="1"/>
    <col min="534" max="535" width="12" style="69" customWidth="1"/>
    <col min="536" max="768" width="9.140625" style="69"/>
    <col min="769" max="769" width="40" style="69" customWidth="1"/>
    <col min="770" max="789" width="11.28515625" style="69" customWidth="1"/>
    <col min="790" max="791" width="12" style="69" customWidth="1"/>
    <col min="792" max="1024" width="9.140625" style="69"/>
    <col min="1025" max="1025" width="40" style="69" customWidth="1"/>
    <col min="1026" max="1045" width="11.28515625" style="69" customWidth="1"/>
    <col min="1046" max="1047" width="12" style="69" customWidth="1"/>
    <col min="1048" max="1280" width="9.140625" style="69"/>
    <col min="1281" max="1281" width="40" style="69" customWidth="1"/>
    <col min="1282" max="1301" width="11.28515625" style="69" customWidth="1"/>
    <col min="1302" max="1303" width="12" style="69" customWidth="1"/>
    <col min="1304" max="1536" width="9.140625" style="69"/>
    <col min="1537" max="1537" width="40" style="69" customWidth="1"/>
    <col min="1538" max="1557" width="11.28515625" style="69" customWidth="1"/>
    <col min="1558" max="1559" width="12" style="69" customWidth="1"/>
    <col min="1560" max="1792" width="9.140625" style="69"/>
    <col min="1793" max="1793" width="40" style="69" customWidth="1"/>
    <col min="1794" max="1813" width="11.28515625" style="69" customWidth="1"/>
    <col min="1814" max="1815" width="12" style="69" customWidth="1"/>
    <col min="1816" max="2048" width="9.140625" style="69"/>
    <col min="2049" max="2049" width="40" style="69" customWidth="1"/>
    <col min="2050" max="2069" width="11.28515625" style="69" customWidth="1"/>
    <col min="2070" max="2071" width="12" style="69" customWidth="1"/>
    <col min="2072" max="2304" width="9.140625" style="69"/>
    <col min="2305" max="2305" width="40" style="69" customWidth="1"/>
    <col min="2306" max="2325" width="11.28515625" style="69" customWidth="1"/>
    <col min="2326" max="2327" width="12" style="69" customWidth="1"/>
    <col min="2328" max="2560" width="9.140625" style="69"/>
    <col min="2561" max="2561" width="40" style="69" customWidth="1"/>
    <col min="2562" max="2581" width="11.28515625" style="69" customWidth="1"/>
    <col min="2582" max="2583" width="12" style="69" customWidth="1"/>
    <col min="2584" max="2816" width="9.140625" style="69"/>
    <col min="2817" max="2817" width="40" style="69" customWidth="1"/>
    <col min="2818" max="2837" width="11.28515625" style="69" customWidth="1"/>
    <col min="2838" max="2839" width="12" style="69" customWidth="1"/>
    <col min="2840" max="3072" width="9.140625" style="69"/>
    <col min="3073" max="3073" width="40" style="69" customWidth="1"/>
    <col min="3074" max="3093" width="11.28515625" style="69" customWidth="1"/>
    <col min="3094" max="3095" width="12" style="69" customWidth="1"/>
    <col min="3096" max="3328" width="9.140625" style="69"/>
    <col min="3329" max="3329" width="40" style="69" customWidth="1"/>
    <col min="3330" max="3349" width="11.28515625" style="69" customWidth="1"/>
    <col min="3350" max="3351" width="12" style="69" customWidth="1"/>
    <col min="3352" max="3584" width="9.140625" style="69"/>
    <col min="3585" max="3585" width="40" style="69" customWidth="1"/>
    <col min="3586" max="3605" width="11.28515625" style="69" customWidth="1"/>
    <col min="3606" max="3607" width="12" style="69" customWidth="1"/>
    <col min="3608" max="3840" width="9.140625" style="69"/>
    <col min="3841" max="3841" width="40" style="69" customWidth="1"/>
    <col min="3842" max="3861" width="11.28515625" style="69" customWidth="1"/>
    <col min="3862" max="3863" width="12" style="69" customWidth="1"/>
    <col min="3864" max="4096" width="9.140625" style="69"/>
    <col min="4097" max="4097" width="40" style="69" customWidth="1"/>
    <col min="4098" max="4117" width="11.28515625" style="69" customWidth="1"/>
    <col min="4118" max="4119" width="12" style="69" customWidth="1"/>
    <col min="4120" max="4352" width="9.140625" style="69"/>
    <col min="4353" max="4353" width="40" style="69" customWidth="1"/>
    <col min="4354" max="4373" width="11.28515625" style="69" customWidth="1"/>
    <col min="4374" max="4375" width="12" style="69" customWidth="1"/>
    <col min="4376" max="4608" width="9.140625" style="69"/>
    <col min="4609" max="4609" width="40" style="69" customWidth="1"/>
    <col min="4610" max="4629" width="11.28515625" style="69" customWidth="1"/>
    <col min="4630" max="4631" width="12" style="69" customWidth="1"/>
    <col min="4632" max="4864" width="9.140625" style="69"/>
    <col min="4865" max="4865" width="40" style="69" customWidth="1"/>
    <col min="4866" max="4885" width="11.28515625" style="69" customWidth="1"/>
    <col min="4886" max="4887" width="12" style="69" customWidth="1"/>
    <col min="4888" max="5120" width="9.140625" style="69"/>
    <col min="5121" max="5121" width="40" style="69" customWidth="1"/>
    <col min="5122" max="5141" width="11.28515625" style="69" customWidth="1"/>
    <col min="5142" max="5143" width="12" style="69" customWidth="1"/>
    <col min="5144" max="5376" width="9.140625" style="69"/>
    <col min="5377" max="5377" width="40" style="69" customWidth="1"/>
    <col min="5378" max="5397" width="11.28515625" style="69" customWidth="1"/>
    <col min="5398" max="5399" width="12" style="69" customWidth="1"/>
    <col min="5400" max="5632" width="9.140625" style="69"/>
    <col min="5633" max="5633" width="40" style="69" customWidth="1"/>
    <col min="5634" max="5653" width="11.28515625" style="69" customWidth="1"/>
    <col min="5654" max="5655" width="12" style="69" customWidth="1"/>
    <col min="5656" max="5888" width="9.140625" style="69"/>
    <col min="5889" max="5889" width="40" style="69" customWidth="1"/>
    <col min="5890" max="5909" width="11.28515625" style="69" customWidth="1"/>
    <col min="5910" max="5911" width="12" style="69" customWidth="1"/>
    <col min="5912" max="6144" width="9.140625" style="69"/>
    <col min="6145" max="6145" width="40" style="69" customWidth="1"/>
    <col min="6146" max="6165" width="11.28515625" style="69" customWidth="1"/>
    <col min="6166" max="6167" width="12" style="69" customWidth="1"/>
    <col min="6168" max="6400" width="9.140625" style="69"/>
    <col min="6401" max="6401" width="40" style="69" customWidth="1"/>
    <col min="6402" max="6421" width="11.28515625" style="69" customWidth="1"/>
    <col min="6422" max="6423" width="12" style="69" customWidth="1"/>
    <col min="6424" max="6656" width="9.140625" style="69"/>
    <col min="6657" max="6657" width="40" style="69" customWidth="1"/>
    <col min="6658" max="6677" width="11.28515625" style="69" customWidth="1"/>
    <col min="6678" max="6679" width="12" style="69" customWidth="1"/>
    <col min="6680" max="6912" width="9.140625" style="69"/>
    <col min="6913" max="6913" width="40" style="69" customWidth="1"/>
    <col min="6914" max="6933" width="11.28515625" style="69" customWidth="1"/>
    <col min="6934" max="6935" width="12" style="69" customWidth="1"/>
    <col min="6936" max="7168" width="9.140625" style="69"/>
    <col min="7169" max="7169" width="40" style="69" customWidth="1"/>
    <col min="7170" max="7189" width="11.28515625" style="69" customWidth="1"/>
    <col min="7190" max="7191" width="12" style="69" customWidth="1"/>
    <col min="7192" max="7424" width="9.140625" style="69"/>
    <col min="7425" max="7425" width="40" style="69" customWidth="1"/>
    <col min="7426" max="7445" width="11.28515625" style="69" customWidth="1"/>
    <col min="7446" max="7447" width="12" style="69" customWidth="1"/>
    <col min="7448" max="7680" width="9.140625" style="69"/>
    <col min="7681" max="7681" width="40" style="69" customWidth="1"/>
    <col min="7682" max="7701" width="11.28515625" style="69" customWidth="1"/>
    <col min="7702" max="7703" width="12" style="69" customWidth="1"/>
    <col min="7704" max="7936" width="9.140625" style="69"/>
    <col min="7937" max="7937" width="40" style="69" customWidth="1"/>
    <col min="7938" max="7957" width="11.28515625" style="69" customWidth="1"/>
    <col min="7958" max="7959" width="12" style="69" customWidth="1"/>
    <col min="7960" max="8192" width="9.140625" style="69"/>
    <col min="8193" max="8193" width="40" style="69" customWidth="1"/>
    <col min="8194" max="8213" width="11.28515625" style="69" customWidth="1"/>
    <col min="8214" max="8215" width="12" style="69" customWidth="1"/>
    <col min="8216" max="8448" width="9.140625" style="69"/>
    <col min="8449" max="8449" width="40" style="69" customWidth="1"/>
    <col min="8450" max="8469" width="11.28515625" style="69" customWidth="1"/>
    <col min="8470" max="8471" width="12" style="69" customWidth="1"/>
    <col min="8472" max="8704" width="9.140625" style="69"/>
    <col min="8705" max="8705" width="40" style="69" customWidth="1"/>
    <col min="8706" max="8725" width="11.28515625" style="69" customWidth="1"/>
    <col min="8726" max="8727" width="12" style="69" customWidth="1"/>
    <col min="8728" max="8960" width="9.140625" style="69"/>
    <col min="8961" max="8961" width="40" style="69" customWidth="1"/>
    <col min="8962" max="8981" width="11.28515625" style="69" customWidth="1"/>
    <col min="8982" max="8983" width="12" style="69" customWidth="1"/>
    <col min="8984" max="9216" width="9.140625" style="69"/>
    <col min="9217" max="9217" width="40" style="69" customWidth="1"/>
    <col min="9218" max="9237" width="11.28515625" style="69" customWidth="1"/>
    <col min="9238" max="9239" width="12" style="69" customWidth="1"/>
    <col min="9240" max="9472" width="9.140625" style="69"/>
    <col min="9473" max="9473" width="40" style="69" customWidth="1"/>
    <col min="9474" max="9493" width="11.28515625" style="69" customWidth="1"/>
    <col min="9494" max="9495" width="12" style="69" customWidth="1"/>
    <col min="9496" max="9728" width="9.140625" style="69"/>
    <col min="9729" max="9729" width="40" style="69" customWidth="1"/>
    <col min="9730" max="9749" width="11.28515625" style="69" customWidth="1"/>
    <col min="9750" max="9751" width="12" style="69" customWidth="1"/>
    <col min="9752" max="9984" width="9.140625" style="69"/>
    <col min="9985" max="9985" width="40" style="69" customWidth="1"/>
    <col min="9986" max="10005" width="11.28515625" style="69" customWidth="1"/>
    <col min="10006" max="10007" width="12" style="69" customWidth="1"/>
    <col min="10008" max="10240" width="9.140625" style="69"/>
    <col min="10241" max="10241" width="40" style="69" customWidth="1"/>
    <col min="10242" max="10261" width="11.28515625" style="69" customWidth="1"/>
    <col min="10262" max="10263" width="12" style="69" customWidth="1"/>
    <col min="10264" max="10496" width="9.140625" style="69"/>
    <col min="10497" max="10497" width="40" style="69" customWidth="1"/>
    <col min="10498" max="10517" width="11.28515625" style="69" customWidth="1"/>
    <col min="10518" max="10519" width="12" style="69" customWidth="1"/>
    <col min="10520" max="10752" width="9.140625" style="69"/>
    <col min="10753" max="10753" width="40" style="69" customWidth="1"/>
    <col min="10754" max="10773" width="11.28515625" style="69" customWidth="1"/>
    <col min="10774" max="10775" width="12" style="69" customWidth="1"/>
    <col min="10776" max="11008" width="9.140625" style="69"/>
    <col min="11009" max="11009" width="40" style="69" customWidth="1"/>
    <col min="11010" max="11029" width="11.28515625" style="69" customWidth="1"/>
    <col min="11030" max="11031" width="12" style="69" customWidth="1"/>
    <col min="11032" max="11264" width="9.140625" style="69"/>
    <col min="11265" max="11265" width="40" style="69" customWidth="1"/>
    <col min="11266" max="11285" width="11.28515625" style="69" customWidth="1"/>
    <col min="11286" max="11287" width="12" style="69" customWidth="1"/>
    <col min="11288" max="11520" width="9.140625" style="69"/>
    <col min="11521" max="11521" width="40" style="69" customWidth="1"/>
    <col min="11522" max="11541" width="11.28515625" style="69" customWidth="1"/>
    <col min="11542" max="11543" width="12" style="69" customWidth="1"/>
    <col min="11544" max="11776" width="9.140625" style="69"/>
    <col min="11777" max="11777" width="40" style="69" customWidth="1"/>
    <col min="11778" max="11797" width="11.28515625" style="69" customWidth="1"/>
    <col min="11798" max="11799" width="12" style="69" customWidth="1"/>
    <col min="11800" max="12032" width="9.140625" style="69"/>
    <col min="12033" max="12033" width="40" style="69" customWidth="1"/>
    <col min="12034" max="12053" width="11.28515625" style="69" customWidth="1"/>
    <col min="12054" max="12055" width="12" style="69" customWidth="1"/>
    <col min="12056" max="12288" width="9.140625" style="69"/>
    <col min="12289" max="12289" width="40" style="69" customWidth="1"/>
    <col min="12290" max="12309" width="11.28515625" style="69" customWidth="1"/>
    <col min="12310" max="12311" width="12" style="69" customWidth="1"/>
    <col min="12312" max="12544" width="9.140625" style="69"/>
    <col min="12545" max="12545" width="40" style="69" customWidth="1"/>
    <col min="12546" max="12565" width="11.28515625" style="69" customWidth="1"/>
    <col min="12566" max="12567" width="12" style="69" customWidth="1"/>
    <col min="12568" max="12800" width="9.140625" style="69"/>
    <col min="12801" max="12801" width="40" style="69" customWidth="1"/>
    <col min="12802" max="12821" width="11.28515625" style="69" customWidth="1"/>
    <col min="12822" max="12823" width="12" style="69" customWidth="1"/>
    <col min="12824" max="13056" width="9.140625" style="69"/>
    <col min="13057" max="13057" width="40" style="69" customWidth="1"/>
    <col min="13058" max="13077" width="11.28515625" style="69" customWidth="1"/>
    <col min="13078" max="13079" width="12" style="69" customWidth="1"/>
    <col min="13080" max="13312" width="9.140625" style="69"/>
    <col min="13313" max="13313" width="40" style="69" customWidth="1"/>
    <col min="13314" max="13333" width="11.28515625" style="69" customWidth="1"/>
    <col min="13334" max="13335" width="12" style="69" customWidth="1"/>
    <col min="13336" max="13568" width="9.140625" style="69"/>
    <col min="13569" max="13569" width="40" style="69" customWidth="1"/>
    <col min="13570" max="13589" width="11.28515625" style="69" customWidth="1"/>
    <col min="13590" max="13591" width="12" style="69" customWidth="1"/>
    <col min="13592" max="13824" width="9.140625" style="69"/>
    <col min="13825" max="13825" width="40" style="69" customWidth="1"/>
    <col min="13826" max="13845" width="11.28515625" style="69" customWidth="1"/>
    <col min="13846" max="13847" width="12" style="69" customWidth="1"/>
    <col min="13848" max="14080" width="9.140625" style="69"/>
    <col min="14081" max="14081" width="40" style="69" customWidth="1"/>
    <col min="14082" max="14101" width="11.28515625" style="69" customWidth="1"/>
    <col min="14102" max="14103" width="12" style="69" customWidth="1"/>
    <col min="14104" max="14336" width="9.140625" style="69"/>
    <col min="14337" max="14337" width="40" style="69" customWidth="1"/>
    <col min="14338" max="14357" width="11.28515625" style="69" customWidth="1"/>
    <col min="14358" max="14359" width="12" style="69" customWidth="1"/>
    <col min="14360" max="14592" width="9.140625" style="69"/>
    <col min="14593" max="14593" width="40" style="69" customWidth="1"/>
    <col min="14594" max="14613" width="11.28515625" style="69" customWidth="1"/>
    <col min="14614" max="14615" width="12" style="69" customWidth="1"/>
    <col min="14616" max="14848" width="9.140625" style="69"/>
    <col min="14849" max="14849" width="40" style="69" customWidth="1"/>
    <col min="14850" max="14869" width="11.28515625" style="69" customWidth="1"/>
    <col min="14870" max="14871" width="12" style="69" customWidth="1"/>
    <col min="14872" max="15104" width="9.140625" style="69"/>
    <col min="15105" max="15105" width="40" style="69" customWidth="1"/>
    <col min="15106" max="15125" width="11.28515625" style="69" customWidth="1"/>
    <col min="15126" max="15127" width="12" style="69" customWidth="1"/>
    <col min="15128" max="15360" width="9.140625" style="69"/>
    <col min="15361" max="15361" width="40" style="69" customWidth="1"/>
    <col min="15362" max="15381" width="11.28515625" style="69" customWidth="1"/>
    <col min="15382" max="15383" width="12" style="69" customWidth="1"/>
    <col min="15384" max="15616" width="9.140625" style="69"/>
    <col min="15617" max="15617" width="40" style="69" customWidth="1"/>
    <col min="15618" max="15637" width="11.28515625" style="69" customWidth="1"/>
    <col min="15638" max="15639" width="12" style="69" customWidth="1"/>
    <col min="15640" max="15872" width="9.140625" style="69"/>
    <col min="15873" max="15873" width="40" style="69" customWidth="1"/>
    <col min="15874" max="15893" width="11.28515625" style="69" customWidth="1"/>
    <col min="15894" max="15895" width="12" style="69" customWidth="1"/>
    <col min="15896" max="16128" width="9.140625" style="69"/>
    <col min="16129" max="16129" width="40" style="69" customWidth="1"/>
    <col min="16130" max="16149" width="11.28515625" style="69" customWidth="1"/>
    <col min="16150" max="16151" width="12" style="69" customWidth="1"/>
    <col min="16152" max="16384" width="9.140625" style="69"/>
  </cols>
  <sheetData>
    <row r="1" spans="1:23" s="473" customFormat="1" ht="36" customHeight="1">
      <c r="A1" s="520" t="s">
        <v>238</v>
      </c>
      <c r="B1" s="520"/>
      <c r="C1" s="520"/>
      <c r="D1" s="520"/>
      <c r="E1" s="520"/>
      <c r="F1" s="520"/>
      <c r="G1" s="520"/>
      <c r="H1" s="520"/>
      <c r="I1" s="520"/>
      <c r="J1" s="520"/>
      <c r="K1" s="520"/>
      <c r="L1" s="520"/>
      <c r="M1" s="520"/>
      <c r="N1" s="520"/>
      <c r="O1" s="520"/>
      <c r="P1" s="520"/>
      <c r="Q1" s="520"/>
      <c r="R1" s="520"/>
      <c r="S1" s="520"/>
      <c r="T1" s="520"/>
      <c r="U1" s="520"/>
      <c r="V1" s="520"/>
      <c r="W1" s="520"/>
    </row>
    <row r="2" spans="1:23" s="473" customFormat="1" ht="24" customHeight="1">
      <c r="A2" s="68" t="s">
        <v>1048</v>
      </c>
      <c r="B2" s="68"/>
      <c r="C2" s="68"/>
      <c r="D2" s="68"/>
      <c r="E2" s="68"/>
      <c r="F2" s="68"/>
      <c r="G2" s="68"/>
      <c r="H2" s="68"/>
      <c r="I2" s="68"/>
      <c r="J2" s="68"/>
      <c r="K2" s="68"/>
      <c r="L2" s="68"/>
      <c r="M2" s="68"/>
      <c r="N2" s="68"/>
      <c r="O2" s="68"/>
      <c r="P2" s="68"/>
      <c r="Q2" s="68"/>
      <c r="R2" s="68"/>
      <c r="S2" s="68"/>
      <c r="T2" s="68"/>
      <c r="U2" s="68"/>
      <c r="V2" s="68"/>
      <c r="W2" s="68"/>
    </row>
    <row r="3" spans="1:23" s="473" customFormat="1" ht="25.5" customHeight="1">
      <c r="A3" s="68" t="s">
        <v>1056</v>
      </c>
      <c r="B3" s="68"/>
      <c r="C3" s="68"/>
      <c r="D3" s="68"/>
      <c r="E3" s="68"/>
      <c r="F3" s="68"/>
      <c r="G3" s="68"/>
      <c r="H3" s="68"/>
      <c r="I3" s="68"/>
      <c r="J3" s="68"/>
      <c r="K3" s="68"/>
      <c r="L3" s="68"/>
      <c r="M3" s="68"/>
      <c r="N3" s="68"/>
      <c r="O3" s="68"/>
      <c r="P3" s="68"/>
      <c r="Q3" s="68"/>
      <c r="R3" s="68"/>
      <c r="S3" s="68"/>
      <c r="T3" s="68"/>
      <c r="U3" s="68"/>
      <c r="V3" s="68"/>
      <c r="W3" s="68"/>
    </row>
    <row r="4" spans="1:23" s="473" customFormat="1" ht="25.5" customHeight="1">
      <c r="A4" s="68" t="s">
        <v>2</v>
      </c>
      <c r="B4" s="68"/>
      <c r="C4" s="68"/>
      <c r="D4" s="68"/>
      <c r="E4" s="68"/>
      <c r="F4" s="68"/>
      <c r="G4" s="68"/>
      <c r="H4" s="68"/>
      <c r="I4" s="68"/>
      <c r="J4" s="68"/>
      <c r="K4" s="68"/>
      <c r="L4" s="68"/>
      <c r="M4" s="68"/>
      <c r="N4" s="68"/>
      <c r="O4" s="68"/>
      <c r="P4" s="68"/>
      <c r="Q4" s="68"/>
      <c r="R4" s="68"/>
      <c r="S4" s="68"/>
      <c r="T4" s="68"/>
      <c r="U4" s="68"/>
      <c r="V4" s="68"/>
      <c r="W4" s="68"/>
    </row>
    <row r="5" spans="1:23" s="534" customFormat="1" ht="26.25" customHeight="1">
      <c r="A5" s="417" t="s">
        <v>3</v>
      </c>
      <c r="B5" s="417"/>
      <c r="C5" s="417"/>
      <c r="D5" s="417"/>
      <c r="E5" s="417"/>
      <c r="F5" s="417"/>
      <c r="G5" s="417"/>
      <c r="H5" s="417"/>
      <c r="I5" s="417"/>
      <c r="J5" s="417"/>
      <c r="K5" s="417"/>
      <c r="L5" s="417"/>
      <c r="M5" s="417"/>
      <c r="N5" s="417"/>
      <c r="O5" s="417"/>
      <c r="P5" s="417"/>
      <c r="Q5" s="417"/>
      <c r="R5" s="417"/>
      <c r="S5" s="417"/>
      <c r="T5" s="417"/>
      <c r="U5" s="417"/>
      <c r="V5" s="417"/>
      <c r="W5" s="417"/>
    </row>
    <row r="6" spans="1:23" ht="6" customHeight="1">
      <c r="A6" s="476"/>
      <c r="V6" s="523"/>
      <c r="W6" s="130"/>
    </row>
    <row r="7" spans="1:23" ht="6" customHeight="1" thickBot="1">
      <c r="A7" s="476"/>
      <c r="V7" s="523"/>
      <c r="W7" s="130"/>
    </row>
    <row r="8" spans="1:23" s="190" customFormat="1" ht="21.75" customHeight="1" thickTop="1" thickBot="1">
      <c r="A8" s="535"/>
      <c r="B8" s="536" t="s">
        <v>1046</v>
      </c>
      <c r="C8" s="537"/>
      <c r="D8" s="537"/>
      <c r="E8" s="537"/>
      <c r="F8" s="537"/>
      <c r="G8" s="537"/>
      <c r="H8" s="537"/>
      <c r="I8" s="537"/>
      <c r="J8" s="537"/>
      <c r="K8" s="538"/>
      <c r="L8" s="536" t="s">
        <v>1045</v>
      </c>
      <c r="M8" s="539"/>
      <c r="N8" s="539"/>
      <c r="O8" s="539"/>
      <c r="P8" s="539"/>
      <c r="Q8" s="539"/>
      <c r="R8" s="539"/>
      <c r="S8" s="539"/>
      <c r="T8" s="539"/>
      <c r="U8" s="539"/>
      <c r="V8" s="539"/>
      <c r="W8" s="539"/>
    </row>
    <row r="9" spans="1:23" ht="37.5" customHeight="1" thickTop="1" thickBot="1">
      <c r="A9" s="526" t="s">
        <v>1009</v>
      </c>
      <c r="B9" s="540" t="s">
        <v>177</v>
      </c>
      <c r="C9" s="524" t="s">
        <v>173</v>
      </c>
      <c r="D9" s="524" t="s">
        <v>172</v>
      </c>
      <c r="E9" s="524" t="s">
        <v>171</v>
      </c>
      <c r="F9" s="524" t="s">
        <v>169</v>
      </c>
      <c r="G9" s="524" t="s">
        <v>176</v>
      </c>
      <c r="H9" s="524" t="s">
        <v>170</v>
      </c>
      <c r="I9" s="524" t="s">
        <v>168</v>
      </c>
      <c r="J9" s="469" t="s">
        <v>220</v>
      </c>
      <c r="K9" s="468" t="s">
        <v>1010</v>
      </c>
      <c r="L9" s="540" t="s">
        <v>175</v>
      </c>
      <c r="M9" s="524" t="s">
        <v>177</v>
      </c>
      <c r="N9" s="524" t="s">
        <v>173</v>
      </c>
      <c r="O9" s="524" t="s">
        <v>171</v>
      </c>
      <c r="P9" s="524" t="s">
        <v>165</v>
      </c>
      <c r="Q9" s="524" t="s">
        <v>169</v>
      </c>
      <c r="R9" s="524" t="s">
        <v>176</v>
      </c>
      <c r="S9" s="524" t="s">
        <v>172</v>
      </c>
      <c r="T9" s="524" t="s">
        <v>170</v>
      </c>
      <c r="U9" s="524" t="s">
        <v>168</v>
      </c>
      <c r="V9" s="469" t="s">
        <v>220</v>
      </c>
      <c r="W9" s="468" t="s">
        <v>1010</v>
      </c>
    </row>
    <row r="10" spans="1:23" ht="36.75" customHeight="1" thickTop="1">
      <c r="A10" s="485" t="s">
        <v>1011</v>
      </c>
      <c r="B10" s="486">
        <v>0</v>
      </c>
      <c r="C10" s="486">
        <v>0</v>
      </c>
      <c r="D10" s="486">
        <v>0</v>
      </c>
      <c r="E10" s="486">
        <v>0</v>
      </c>
      <c r="F10" s="486">
        <v>0</v>
      </c>
      <c r="G10" s="486">
        <v>0</v>
      </c>
      <c r="H10" s="486">
        <v>0</v>
      </c>
      <c r="I10" s="486">
        <v>0</v>
      </c>
      <c r="J10" s="486">
        <f>SUM(B10:I10)</f>
        <v>0</v>
      </c>
      <c r="K10" s="488">
        <f>J10/$J$24</f>
        <v>0</v>
      </c>
      <c r="L10" s="486">
        <v>0</v>
      </c>
      <c r="M10" s="486">
        <v>0</v>
      </c>
      <c r="N10" s="486">
        <v>0</v>
      </c>
      <c r="O10" s="486">
        <v>0</v>
      </c>
      <c r="P10" s="486">
        <v>0</v>
      </c>
      <c r="Q10" s="486">
        <v>14041.70148</v>
      </c>
      <c r="R10" s="486">
        <v>0</v>
      </c>
      <c r="S10" s="486">
        <v>0</v>
      </c>
      <c r="T10" s="486">
        <v>0</v>
      </c>
      <c r="U10" s="486">
        <v>0</v>
      </c>
      <c r="V10" s="486">
        <f>SUM(L10:U10)</f>
        <v>14041.70148</v>
      </c>
      <c r="W10" s="488">
        <f>+V10/$V$24</f>
        <v>2.3858850244910058E-2</v>
      </c>
    </row>
    <row r="11" spans="1:23" s="190" customFormat="1" ht="23.25" customHeight="1">
      <c r="A11" s="489" t="s">
        <v>1012</v>
      </c>
      <c r="B11" s="490">
        <v>0</v>
      </c>
      <c r="C11" s="490">
        <v>0</v>
      </c>
      <c r="D11" s="490">
        <v>0</v>
      </c>
      <c r="E11" s="490">
        <v>0</v>
      </c>
      <c r="F11" s="490">
        <v>0</v>
      </c>
      <c r="G11" s="490">
        <v>0</v>
      </c>
      <c r="H11" s="490">
        <v>0</v>
      </c>
      <c r="I11" s="490">
        <v>0</v>
      </c>
      <c r="J11" s="490">
        <f t="shared" ref="J11:J24" si="0">SUM(B11:I11)</f>
        <v>0</v>
      </c>
      <c r="K11" s="492">
        <f t="shared" ref="K11:K24" si="1">J11/$J$24</f>
        <v>0</v>
      </c>
      <c r="L11" s="490">
        <v>20000</v>
      </c>
      <c r="M11" s="490">
        <v>11103.282939999999</v>
      </c>
      <c r="N11" s="490">
        <v>0</v>
      </c>
      <c r="O11" s="490">
        <v>0</v>
      </c>
      <c r="P11" s="490">
        <v>0</v>
      </c>
      <c r="Q11" s="490">
        <v>22898.778780000001</v>
      </c>
      <c r="R11" s="490">
        <v>0</v>
      </c>
      <c r="S11" s="490">
        <v>0</v>
      </c>
      <c r="T11" s="490">
        <v>0</v>
      </c>
      <c r="U11" s="490">
        <v>0</v>
      </c>
      <c r="V11" s="490">
        <f t="shared" ref="V11:V23" si="2">SUM(L11:U11)</f>
        <v>54002.061719999998</v>
      </c>
      <c r="W11" s="492">
        <f t="shared" ref="W11:W24" si="3">+V11/$V$24</f>
        <v>9.1757192340900712E-2</v>
      </c>
    </row>
    <row r="12" spans="1:23" s="214" customFormat="1" ht="18" customHeight="1">
      <c r="A12" s="493" t="s">
        <v>1013</v>
      </c>
      <c r="B12" s="494">
        <v>5150</v>
      </c>
      <c r="C12" s="494">
        <v>0</v>
      </c>
      <c r="D12" s="494">
        <v>0</v>
      </c>
      <c r="E12" s="494">
        <v>0</v>
      </c>
      <c r="F12" s="494">
        <v>0</v>
      </c>
      <c r="G12" s="494">
        <v>0</v>
      </c>
      <c r="H12" s="494">
        <v>0</v>
      </c>
      <c r="I12" s="494">
        <v>0</v>
      </c>
      <c r="J12" s="494">
        <f t="shared" si="0"/>
        <v>5150</v>
      </c>
      <c r="K12" s="496">
        <f t="shared" si="1"/>
        <v>3.4145124179630733E-2</v>
      </c>
      <c r="L12" s="494">
        <v>35018.532330000002</v>
      </c>
      <c r="M12" s="494">
        <v>0</v>
      </c>
      <c r="N12" s="494">
        <v>0</v>
      </c>
      <c r="O12" s="494">
        <v>0</v>
      </c>
      <c r="P12" s="494">
        <v>0</v>
      </c>
      <c r="Q12" s="494">
        <v>4243.7619400000003</v>
      </c>
      <c r="R12" s="494">
        <v>0</v>
      </c>
      <c r="S12" s="494">
        <v>0</v>
      </c>
      <c r="T12" s="494">
        <v>0</v>
      </c>
      <c r="U12" s="494">
        <v>0</v>
      </c>
      <c r="V12" s="494">
        <f t="shared" si="2"/>
        <v>39262.294269999999</v>
      </c>
      <c r="W12" s="496">
        <f t="shared" si="3"/>
        <v>6.6712228613730676E-2</v>
      </c>
    </row>
    <row r="13" spans="1:23" s="214" customFormat="1" ht="18" customHeight="1">
      <c r="A13" s="493" t="s">
        <v>1014</v>
      </c>
      <c r="B13" s="494">
        <v>0</v>
      </c>
      <c r="C13" s="494">
        <v>4639.3902099999996</v>
      </c>
      <c r="D13" s="494">
        <v>0</v>
      </c>
      <c r="E13" s="494">
        <v>7198.3946699999997</v>
      </c>
      <c r="F13" s="494">
        <v>0</v>
      </c>
      <c r="G13" s="494">
        <v>0</v>
      </c>
      <c r="H13" s="494">
        <v>0</v>
      </c>
      <c r="I13" s="494">
        <v>0</v>
      </c>
      <c r="J13" s="494">
        <f t="shared" si="0"/>
        <v>11837.784879999999</v>
      </c>
      <c r="K13" s="496">
        <f t="shared" si="1"/>
        <v>7.8485948493078661E-2</v>
      </c>
      <c r="L13" s="494">
        <v>15076.07943</v>
      </c>
      <c r="M13" s="494">
        <v>11162.331539999999</v>
      </c>
      <c r="N13" s="494">
        <v>3350.4186400000003</v>
      </c>
      <c r="O13" s="494">
        <v>0</v>
      </c>
      <c r="P13" s="494">
        <v>0</v>
      </c>
      <c r="Q13" s="494">
        <v>8606.1398000000008</v>
      </c>
      <c r="R13" s="494">
        <v>0</v>
      </c>
      <c r="S13" s="494">
        <v>0</v>
      </c>
      <c r="T13" s="494">
        <v>0</v>
      </c>
      <c r="U13" s="494">
        <v>0</v>
      </c>
      <c r="V13" s="494">
        <f t="shared" si="2"/>
        <v>38194.969409999998</v>
      </c>
      <c r="W13" s="496">
        <f t="shared" si="3"/>
        <v>6.4898691697732255E-2</v>
      </c>
    </row>
    <row r="14" spans="1:23" s="214" customFormat="1" ht="18" customHeight="1">
      <c r="A14" s="493" t="s">
        <v>1015</v>
      </c>
      <c r="B14" s="494">
        <v>4682.3706299999994</v>
      </c>
      <c r="C14" s="494">
        <v>2733.5893900000001</v>
      </c>
      <c r="D14" s="494">
        <v>748.98951999999997</v>
      </c>
      <c r="E14" s="494">
        <v>3496.9447700000001</v>
      </c>
      <c r="F14" s="494">
        <v>1228.9780600000001</v>
      </c>
      <c r="G14" s="494">
        <v>0</v>
      </c>
      <c r="H14" s="494">
        <v>791.68840999999998</v>
      </c>
      <c r="I14" s="494">
        <v>0</v>
      </c>
      <c r="J14" s="494">
        <f t="shared" si="0"/>
        <v>13682.56078</v>
      </c>
      <c r="K14" s="496">
        <f t="shared" si="1"/>
        <v>9.0717036296785472E-2</v>
      </c>
      <c r="L14" s="494">
        <v>12750.750539999999</v>
      </c>
      <c r="M14" s="494">
        <v>12600.729170000001</v>
      </c>
      <c r="N14" s="494">
        <v>7674.1562699999995</v>
      </c>
      <c r="O14" s="494">
        <v>0</v>
      </c>
      <c r="P14" s="494">
        <v>788.35524999999996</v>
      </c>
      <c r="Q14" s="494">
        <v>11141.579820000001</v>
      </c>
      <c r="R14" s="494">
        <v>2250</v>
      </c>
      <c r="S14" s="494">
        <v>1933.3554999999999</v>
      </c>
      <c r="T14" s="494">
        <v>2045.40428</v>
      </c>
      <c r="U14" s="494">
        <v>0</v>
      </c>
      <c r="V14" s="494">
        <f t="shared" si="2"/>
        <v>51184.330829999999</v>
      </c>
      <c r="W14" s="496">
        <f t="shared" si="3"/>
        <v>8.696946633556428E-2</v>
      </c>
    </row>
    <row r="15" spans="1:23" s="214" customFormat="1" ht="18" customHeight="1">
      <c r="A15" s="493" t="s">
        <v>1016</v>
      </c>
      <c r="B15" s="494">
        <v>2441.3804599999999</v>
      </c>
      <c r="C15" s="494">
        <v>2272.0172299999999</v>
      </c>
      <c r="D15" s="494">
        <v>2338.3896099999997</v>
      </c>
      <c r="E15" s="494">
        <v>2288.5434</v>
      </c>
      <c r="F15" s="494">
        <v>0</v>
      </c>
      <c r="G15" s="494">
        <v>0</v>
      </c>
      <c r="H15" s="494">
        <v>817.90546999999992</v>
      </c>
      <c r="I15" s="494">
        <v>0</v>
      </c>
      <c r="J15" s="494">
        <f t="shared" si="0"/>
        <v>10158.23617</v>
      </c>
      <c r="K15" s="496">
        <f t="shared" si="1"/>
        <v>6.7350336984595444E-2</v>
      </c>
      <c r="L15" s="494">
        <v>9745.8456900000001</v>
      </c>
      <c r="M15" s="494">
        <v>21282.976699999999</v>
      </c>
      <c r="N15" s="494">
        <v>10302.755710000001</v>
      </c>
      <c r="O15" s="494">
        <v>1782.28008</v>
      </c>
      <c r="P15" s="494">
        <v>645.47318000000007</v>
      </c>
      <c r="Q15" s="494">
        <v>13744.553179999999</v>
      </c>
      <c r="R15" s="494">
        <v>431.32312000000002</v>
      </c>
      <c r="S15" s="494">
        <v>2560.0161000000003</v>
      </c>
      <c r="T15" s="494">
        <v>0</v>
      </c>
      <c r="U15" s="494">
        <v>0</v>
      </c>
      <c r="V15" s="494">
        <f t="shared" si="2"/>
        <v>60495.223760000001</v>
      </c>
      <c r="W15" s="496">
        <f t="shared" si="3"/>
        <v>0.10278999922323978</v>
      </c>
    </row>
    <row r="16" spans="1:23" s="214" customFormat="1" ht="18" customHeight="1">
      <c r="A16" s="493" t="s">
        <v>1017</v>
      </c>
      <c r="B16" s="494">
        <v>3540.5451899999998</v>
      </c>
      <c r="C16" s="494">
        <v>4280.63346</v>
      </c>
      <c r="D16" s="494">
        <v>551.58249999999998</v>
      </c>
      <c r="E16" s="494">
        <v>6089.6914500000003</v>
      </c>
      <c r="F16" s="494">
        <v>558.9388100000001</v>
      </c>
      <c r="G16" s="494">
        <v>277.14656000000002</v>
      </c>
      <c r="H16" s="494">
        <v>4737.3989000000001</v>
      </c>
      <c r="I16" s="494">
        <v>0</v>
      </c>
      <c r="J16" s="494">
        <f t="shared" si="0"/>
        <v>20035.936869999998</v>
      </c>
      <c r="K16" s="496">
        <f t="shared" si="1"/>
        <v>0.132840689802212</v>
      </c>
      <c r="L16" s="494">
        <v>7882.808</v>
      </c>
      <c r="M16" s="494">
        <v>17884.585940000001</v>
      </c>
      <c r="N16" s="494">
        <v>9524.700710000001</v>
      </c>
      <c r="O16" s="494">
        <v>2307.4449599999998</v>
      </c>
      <c r="P16" s="494">
        <v>525.92962999999997</v>
      </c>
      <c r="Q16" s="494">
        <v>14965.10311</v>
      </c>
      <c r="R16" s="494">
        <v>254.45007999999999</v>
      </c>
      <c r="S16" s="494">
        <v>3190.1989399999998</v>
      </c>
      <c r="T16" s="494">
        <v>0</v>
      </c>
      <c r="U16" s="494">
        <v>0</v>
      </c>
      <c r="V16" s="494">
        <f t="shared" si="2"/>
        <v>56535.221370000007</v>
      </c>
      <c r="W16" s="496">
        <f t="shared" si="3"/>
        <v>9.6061391288719322E-2</v>
      </c>
    </row>
    <row r="17" spans="1:23" s="214" customFormat="1" ht="18" customHeight="1">
      <c r="A17" s="493" t="s">
        <v>1018</v>
      </c>
      <c r="B17" s="494">
        <v>3075.0207099999998</v>
      </c>
      <c r="C17" s="494">
        <v>2844.4377999999997</v>
      </c>
      <c r="D17" s="494">
        <v>1548.0896</v>
      </c>
      <c r="E17" s="494">
        <v>3286.33347</v>
      </c>
      <c r="F17" s="494">
        <v>174.50681</v>
      </c>
      <c r="G17" s="494">
        <v>171.8655</v>
      </c>
      <c r="H17" s="494">
        <v>2045.8591799999999</v>
      </c>
      <c r="I17" s="494">
        <v>0</v>
      </c>
      <c r="J17" s="494">
        <f t="shared" si="0"/>
        <v>13146.113069999999</v>
      </c>
      <c r="K17" s="496">
        <f t="shared" si="1"/>
        <v>8.7160322962061484E-2</v>
      </c>
      <c r="L17" s="494">
        <v>7642.5318499999994</v>
      </c>
      <c r="M17" s="494">
        <v>14127.190130000001</v>
      </c>
      <c r="N17" s="494">
        <v>7343.8296100000007</v>
      </c>
      <c r="O17" s="494">
        <v>1192.70454</v>
      </c>
      <c r="P17" s="494">
        <v>473.89812000000001</v>
      </c>
      <c r="Q17" s="494">
        <v>11483.20356</v>
      </c>
      <c r="R17" s="494">
        <v>139.30360000000002</v>
      </c>
      <c r="S17" s="494">
        <v>2779.5361400000002</v>
      </c>
      <c r="T17" s="494">
        <v>887.97352999999998</v>
      </c>
      <c r="U17" s="494">
        <v>0</v>
      </c>
      <c r="V17" s="494">
        <f t="shared" si="2"/>
        <v>46070.17108</v>
      </c>
      <c r="W17" s="496">
        <f t="shared" si="3"/>
        <v>7.8279780703264634E-2</v>
      </c>
    </row>
    <row r="18" spans="1:23" s="214" customFormat="1" ht="18" customHeight="1">
      <c r="A18" s="493" t="s">
        <v>1019</v>
      </c>
      <c r="B18" s="494">
        <v>1860.4911399999999</v>
      </c>
      <c r="C18" s="494">
        <v>1442.0619799999999</v>
      </c>
      <c r="D18" s="494">
        <v>615.50368999999989</v>
      </c>
      <c r="E18" s="494">
        <v>1914.21542</v>
      </c>
      <c r="F18" s="494">
        <v>0</v>
      </c>
      <c r="G18" s="494">
        <v>130.14161999999999</v>
      </c>
      <c r="H18" s="494">
        <v>1383.7787499999999</v>
      </c>
      <c r="I18" s="494">
        <v>0</v>
      </c>
      <c r="J18" s="494">
        <f t="shared" si="0"/>
        <v>7346.1926000000003</v>
      </c>
      <c r="K18" s="496">
        <f t="shared" si="1"/>
        <v>4.8706147296016383E-2</v>
      </c>
      <c r="L18" s="494">
        <v>3514.7473</v>
      </c>
      <c r="M18" s="494">
        <v>8632.4764800000012</v>
      </c>
      <c r="N18" s="494">
        <v>4221.6284100000003</v>
      </c>
      <c r="O18" s="494">
        <v>601.47415999999998</v>
      </c>
      <c r="P18" s="494">
        <v>105.84350999999999</v>
      </c>
      <c r="Q18" s="494">
        <v>7871.7302099999997</v>
      </c>
      <c r="R18" s="494">
        <v>590.17565000000002</v>
      </c>
      <c r="S18" s="494">
        <v>2653.9688999999998</v>
      </c>
      <c r="T18" s="494">
        <v>693.51551000000006</v>
      </c>
      <c r="U18" s="494">
        <v>0</v>
      </c>
      <c r="V18" s="494">
        <f t="shared" si="2"/>
        <v>28885.560130000005</v>
      </c>
      <c r="W18" s="496">
        <f t="shared" si="3"/>
        <v>4.9080679742667117E-2</v>
      </c>
    </row>
    <row r="19" spans="1:23" s="214" customFormat="1" ht="18" customHeight="1">
      <c r="A19" s="493" t="s">
        <v>1020</v>
      </c>
      <c r="B19" s="494">
        <v>4403.5164100000002</v>
      </c>
      <c r="C19" s="494">
        <v>2606.4454900000001</v>
      </c>
      <c r="D19" s="494">
        <v>1003.83825</v>
      </c>
      <c r="E19" s="494">
        <v>2712.2412000000004</v>
      </c>
      <c r="F19" s="494">
        <v>151.17128</v>
      </c>
      <c r="G19" s="494">
        <v>237.47959</v>
      </c>
      <c r="H19" s="494">
        <v>2263.09537</v>
      </c>
      <c r="I19" s="494">
        <v>0</v>
      </c>
      <c r="J19" s="494">
        <f t="shared" si="0"/>
        <v>13377.78759</v>
      </c>
      <c r="K19" s="496">
        <f t="shared" si="1"/>
        <v>8.8696353108596693E-2</v>
      </c>
      <c r="L19" s="494">
        <v>4760.5991900000008</v>
      </c>
      <c r="M19" s="494">
        <v>12574.398359999999</v>
      </c>
      <c r="N19" s="494">
        <v>7497.4600300000002</v>
      </c>
      <c r="O19" s="494">
        <v>929.86554000000001</v>
      </c>
      <c r="P19" s="494">
        <v>403.40734000000003</v>
      </c>
      <c r="Q19" s="494">
        <v>6600.5073300000004</v>
      </c>
      <c r="R19" s="494">
        <v>429.36365000000001</v>
      </c>
      <c r="S19" s="494">
        <v>3686.26575</v>
      </c>
      <c r="T19" s="494">
        <v>1567.01442</v>
      </c>
      <c r="U19" s="494">
        <v>0</v>
      </c>
      <c r="V19" s="494">
        <f t="shared" si="2"/>
        <v>38448.881610000004</v>
      </c>
      <c r="W19" s="496">
        <f t="shared" si="3"/>
        <v>6.5330124680678406E-2</v>
      </c>
    </row>
    <row r="20" spans="1:23" s="214" customFormat="1" ht="18" customHeight="1">
      <c r="A20" s="493" t="s">
        <v>1021</v>
      </c>
      <c r="B20" s="494">
        <v>4578.2610500000001</v>
      </c>
      <c r="C20" s="494">
        <v>3024.2999100000002</v>
      </c>
      <c r="D20" s="494">
        <v>2014.4968000000001</v>
      </c>
      <c r="E20" s="494">
        <v>2812.4006099999997</v>
      </c>
      <c r="F20" s="494">
        <v>312.38026000000002</v>
      </c>
      <c r="G20" s="494">
        <v>1121.75386</v>
      </c>
      <c r="H20" s="494">
        <v>3617.6605099999997</v>
      </c>
      <c r="I20" s="494">
        <v>0</v>
      </c>
      <c r="J20" s="494">
        <f t="shared" si="0"/>
        <v>17481.253000000001</v>
      </c>
      <c r="K20" s="496">
        <f t="shared" si="1"/>
        <v>0.11590282611661017</v>
      </c>
      <c r="L20" s="494">
        <v>5506.0721100000001</v>
      </c>
      <c r="M20" s="494">
        <v>17124.643010000003</v>
      </c>
      <c r="N20" s="494">
        <v>8141.8748299999997</v>
      </c>
      <c r="O20" s="494">
        <v>1085.0266200000001</v>
      </c>
      <c r="P20" s="494">
        <v>1311.5166999999999</v>
      </c>
      <c r="Q20" s="494">
        <v>9909.0936999999994</v>
      </c>
      <c r="R20" s="494">
        <v>1109.0915400000001</v>
      </c>
      <c r="S20" s="494">
        <v>5297.5407999999998</v>
      </c>
      <c r="T20" s="494">
        <v>2438.2378900000003</v>
      </c>
      <c r="U20" s="494">
        <v>0</v>
      </c>
      <c r="V20" s="494">
        <f t="shared" si="2"/>
        <v>51923.097200000004</v>
      </c>
      <c r="W20" s="496">
        <f t="shared" si="3"/>
        <v>8.8224735592848463E-2</v>
      </c>
    </row>
    <row r="21" spans="1:23" s="214" customFormat="1" ht="18" customHeight="1">
      <c r="A21" s="493" t="s">
        <v>1022</v>
      </c>
      <c r="B21" s="494">
        <v>8887.69859</v>
      </c>
      <c r="C21" s="494">
        <v>3692.8927999999996</v>
      </c>
      <c r="D21" s="494">
        <v>1890.3310200000001</v>
      </c>
      <c r="E21" s="494">
        <v>4089.5504000000001</v>
      </c>
      <c r="F21" s="494">
        <v>291.76226000000003</v>
      </c>
      <c r="G21" s="494">
        <v>1785.1960800000002</v>
      </c>
      <c r="H21" s="494">
        <v>5309.1517199999998</v>
      </c>
      <c r="I21" s="494">
        <v>0</v>
      </c>
      <c r="J21" s="494">
        <f t="shared" si="0"/>
        <v>25946.582869999998</v>
      </c>
      <c r="K21" s="496">
        <f t="shared" si="1"/>
        <v>0.17202898915208342</v>
      </c>
      <c r="L21" s="494">
        <v>8252.4977400000007</v>
      </c>
      <c r="M21" s="494">
        <v>24344.275559999998</v>
      </c>
      <c r="N21" s="494">
        <v>10923.24231</v>
      </c>
      <c r="O21" s="494">
        <v>2517.9405000000002</v>
      </c>
      <c r="P21" s="494">
        <v>1634.6324500000001</v>
      </c>
      <c r="Q21" s="494">
        <v>10878.79161</v>
      </c>
      <c r="R21" s="494">
        <v>1995.01277</v>
      </c>
      <c r="S21" s="494">
        <v>7619.4566500000001</v>
      </c>
      <c r="T21" s="494">
        <v>4054.8943899999999</v>
      </c>
      <c r="U21" s="494">
        <v>0</v>
      </c>
      <c r="V21" s="494">
        <f t="shared" si="2"/>
        <v>72220.743979999999</v>
      </c>
      <c r="W21" s="496">
        <f t="shared" si="3"/>
        <v>0.12271332770099666</v>
      </c>
    </row>
    <row r="22" spans="1:23" s="214" customFormat="1" ht="18" customHeight="1">
      <c r="A22" s="493" t="s">
        <v>1023</v>
      </c>
      <c r="B22" s="494">
        <v>1766.4994299999998</v>
      </c>
      <c r="C22" s="494">
        <v>770.01229000000001</v>
      </c>
      <c r="D22" s="494">
        <v>416.77691999999996</v>
      </c>
      <c r="E22" s="494">
        <v>781.95369999999991</v>
      </c>
      <c r="F22" s="494">
        <v>61.615279999999998</v>
      </c>
      <c r="G22" s="494">
        <v>462.70916999999997</v>
      </c>
      <c r="H22" s="494">
        <v>1176.26801</v>
      </c>
      <c r="I22" s="494">
        <v>0</v>
      </c>
      <c r="J22" s="494">
        <f t="shared" si="0"/>
        <v>5435.8347999999996</v>
      </c>
      <c r="K22" s="496">
        <f t="shared" si="1"/>
        <v>3.6040243546787996E-2</v>
      </c>
      <c r="L22" s="494">
        <v>1428.9192</v>
      </c>
      <c r="M22" s="494">
        <v>5451.4876699999995</v>
      </c>
      <c r="N22" s="494">
        <v>1728.0791100000001</v>
      </c>
      <c r="O22" s="494">
        <v>408.83699000000001</v>
      </c>
      <c r="P22" s="494">
        <v>345.50976000000003</v>
      </c>
      <c r="Q22" s="494">
        <v>1956.65716</v>
      </c>
      <c r="R22" s="494">
        <v>606.82053000000008</v>
      </c>
      <c r="S22" s="494">
        <v>1550.95054</v>
      </c>
      <c r="T22" s="494">
        <v>1047.4203600000001</v>
      </c>
      <c r="U22" s="494">
        <v>0</v>
      </c>
      <c r="V22" s="494">
        <f t="shared" si="2"/>
        <v>14524.681320000002</v>
      </c>
      <c r="W22" s="496">
        <f t="shared" si="3"/>
        <v>2.4679501765687915E-2</v>
      </c>
    </row>
    <row r="23" spans="1:23" s="214" customFormat="1" ht="48" customHeight="1" thickBot="1">
      <c r="A23" s="493" t="s">
        <v>1024</v>
      </c>
      <c r="B23" s="494">
        <v>2413.0338700000002</v>
      </c>
      <c r="C23" s="494">
        <v>846.69501000000002</v>
      </c>
      <c r="D23" s="494">
        <v>670.27986999999996</v>
      </c>
      <c r="E23" s="494">
        <v>884.58537000000001</v>
      </c>
      <c r="F23" s="494">
        <v>78.094449999999995</v>
      </c>
      <c r="G23" s="494">
        <v>880.59655000000009</v>
      </c>
      <c r="H23" s="494">
        <v>1455.2376499999998</v>
      </c>
      <c r="I23" s="494">
        <v>0</v>
      </c>
      <c r="J23" s="494">
        <f t="shared" si="0"/>
        <v>7228.5227699999996</v>
      </c>
      <c r="K23" s="496">
        <f t="shared" si="1"/>
        <v>4.7925982061541424E-2</v>
      </c>
      <c r="L23" s="494">
        <v>2061.5769099999998</v>
      </c>
      <c r="M23" s="494">
        <v>7895.4099299999998</v>
      </c>
      <c r="N23" s="494">
        <v>2147.9870000000001</v>
      </c>
      <c r="O23" s="494">
        <v>397.40373999999997</v>
      </c>
      <c r="P23" s="494">
        <v>528.38417000000004</v>
      </c>
      <c r="Q23" s="494">
        <v>2896.30386</v>
      </c>
      <c r="R23" s="494">
        <v>971.33630000000005</v>
      </c>
      <c r="S23" s="494">
        <v>2862.3277200000002</v>
      </c>
      <c r="T23" s="494">
        <v>2982.5261700000001</v>
      </c>
      <c r="U23" s="494">
        <v>0</v>
      </c>
      <c r="V23" s="494">
        <f t="shared" si="2"/>
        <v>22743.255799999999</v>
      </c>
      <c r="W23" s="496">
        <f t="shared" si="3"/>
        <v>3.8644030069059844E-2</v>
      </c>
    </row>
    <row r="24" spans="1:23" s="190" customFormat="1" ht="21.75" customHeight="1" thickTop="1" thickBot="1">
      <c r="A24" s="497" t="s">
        <v>220</v>
      </c>
      <c r="B24" s="541">
        <f>SUM(B10:B23)</f>
        <v>42798.817479999998</v>
      </c>
      <c r="C24" s="498">
        <f t="shared" ref="C24:V24" si="4">SUM(C10:C23)</f>
        <v>29152.475569999999</v>
      </c>
      <c r="D24" s="498">
        <f t="shared" si="4"/>
        <v>11798.27778</v>
      </c>
      <c r="E24" s="498">
        <f>SUM(E10:E23)</f>
        <v>35554.854460000002</v>
      </c>
      <c r="F24" s="498">
        <f t="shared" si="4"/>
        <v>2857.4472100000003</v>
      </c>
      <c r="G24" s="498">
        <f>SUM(G10:G23)</f>
        <v>5066.8889300000001</v>
      </c>
      <c r="H24" s="498">
        <f t="shared" si="4"/>
        <v>23598.043969999999</v>
      </c>
      <c r="I24" s="498">
        <f t="shared" si="4"/>
        <v>0</v>
      </c>
      <c r="J24" s="498">
        <f t="shared" si="0"/>
        <v>150826.80540000001</v>
      </c>
      <c r="K24" s="500">
        <f t="shared" si="1"/>
        <v>1</v>
      </c>
      <c r="L24" s="541">
        <f t="shared" si="4"/>
        <v>133640.96029000002</v>
      </c>
      <c r="M24" s="498">
        <f t="shared" si="4"/>
        <v>164183.78743</v>
      </c>
      <c r="N24" s="498">
        <f t="shared" si="4"/>
        <v>72856.132629999993</v>
      </c>
      <c r="O24" s="498">
        <f t="shared" si="4"/>
        <v>11222.977129999999</v>
      </c>
      <c r="P24" s="498">
        <f t="shared" si="4"/>
        <v>6762.9501100000007</v>
      </c>
      <c r="Q24" s="498">
        <f t="shared" si="4"/>
        <v>141237.90553999995</v>
      </c>
      <c r="R24" s="498">
        <f>SUM(R10:R23)</f>
        <v>8776.8772400000016</v>
      </c>
      <c r="S24" s="498">
        <f>SUM(S10:S23)</f>
        <v>34133.617039999997</v>
      </c>
      <c r="T24" s="498">
        <f>SUM(T10:T23)</f>
        <v>15716.986550000001</v>
      </c>
      <c r="U24" s="498">
        <f t="shared" si="4"/>
        <v>0</v>
      </c>
      <c r="V24" s="498">
        <f t="shared" si="4"/>
        <v>588532.19395999995</v>
      </c>
      <c r="W24" s="500">
        <f t="shared" si="3"/>
        <v>1</v>
      </c>
    </row>
    <row r="25" spans="1:23" s="190" customFormat="1" ht="66.75" customHeight="1" thickTop="1">
      <c r="A25" s="501" t="s">
        <v>1025</v>
      </c>
      <c r="B25" s="492">
        <f>+B24/$J$24</f>
        <v>0.28376134710600981</v>
      </c>
      <c r="C25" s="492">
        <f t="shared" ref="C25:J25" si="5">+C24/$J$24</f>
        <v>0.1932844463070488</v>
      </c>
      <c r="D25" s="492">
        <f t="shared" si="5"/>
        <v>7.822401163182098E-2</v>
      </c>
      <c r="E25" s="492">
        <f t="shared" si="5"/>
        <v>0.23573299431561121</v>
      </c>
      <c r="F25" s="492">
        <f t="shared" si="5"/>
        <v>1.8945221324696969E-2</v>
      </c>
      <c r="G25" s="492">
        <f t="shared" si="5"/>
        <v>3.3594087712475011E-2</v>
      </c>
      <c r="H25" s="492">
        <f t="shared" si="5"/>
        <v>0.15645789160233714</v>
      </c>
      <c r="I25" s="492">
        <f t="shared" si="5"/>
        <v>0</v>
      </c>
      <c r="J25" s="492">
        <f t="shared" si="5"/>
        <v>1</v>
      </c>
      <c r="K25" s="492"/>
      <c r="L25" s="492">
        <f t="shared" ref="L25:V25" si="6">+L24/$V$24</f>
        <v>0.22707502097851767</v>
      </c>
      <c r="M25" s="492">
        <f t="shared" si="6"/>
        <v>0.27897163335326203</v>
      </c>
      <c r="N25" s="492">
        <f t="shared" si="6"/>
        <v>0.12379294349180789</v>
      </c>
      <c r="O25" s="492">
        <f t="shared" si="6"/>
        <v>1.9069436209572552E-2</v>
      </c>
      <c r="P25" s="492">
        <f t="shared" si="6"/>
        <v>1.1491215229017106E-2</v>
      </c>
      <c r="Q25" s="492">
        <f t="shared" si="6"/>
        <v>0.23998331270489393</v>
      </c>
      <c r="R25" s="492">
        <f t="shared" si="6"/>
        <v>1.4913164190634792E-2</v>
      </c>
      <c r="S25" s="492">
        <f t="shared" si="6"/>
        <v>5.7997875715733428E-2</v>
      </c>
      <c r="T25" s="492">
        <f t="shared" si="6"/>
        <v>2.6705398126560632E-2</v>
      </c>
      <c r="U25" s="492">
        <f t="shared" si="6"/>
        <v>0</v>
      </c>
      <c r="V25" s="492">
        <f t="shared" si="6"/>
        <v>1</v>
      </c>
      <c r="W25" s="525"/>
    </row>
    <row r="26" spans="1:23" s="190" customFormat="1" ht="18.75" customHeight="1" thickBot="1">
      <c r="A26" s="501"/>
      <c r="B26" s="492"/>
      <c r="C26" s="492"/>
      <c r="D26" s="492"/>
      <c r="E26" s="492"/>
      <c r="F26" s="492"/>
      <c r="G26" s="492"/>
      <c r="H26" s="492"/>
      <c r="I26" s="492"/>
      <c r="J26" s="492"/>
      <c r="K26" s="492"/>
      <c r="L26" s="492"/>
      <c r="M26" s="492"/>
      <c r="N26" s="492"/>
      <c r="O26" s="492"/>
      <c r="P26" s="492"/>
      <c r="Q26" s="492"/>
      <c r="R26" s="492"/>
      <c r="S26" s="492"/>
      <c r="T26" s="492"/>
      <c r="U26" s="492"/>
      <c r="V26" s="492"/>
      <c r="W26" s="525"/>
    </row>
    <row r="27" spans="1:23" s="190" customFormat="1" ht="21.75" customHeight="1" thickTop="1" thickBot="1">
      <c r="A27" s="535"/>
      <c r="B27" s="536" t="s">
        <v>1046</v>
      </c>
      <c r="C27" s="537"/>
      <c r="D27" s="537"/>
      <c r="E27" s="537"/>
      <c r="F27" s="537"/>
      <c r="G27" s="537"/>
      <c r="H27" s="538"/>
      <c r="I27" s="542"/>
      <c r="J27" s="542"/>
      <c r="K27" s="542"/>
      <c r="L27" s="536" t="s">
        <v>1045</v>
      </c>
      <c r="M27" s="537"/>
      <c r="N27" s="537"/>
      <c r="O27" s="537"/>
      <c r="P27" s="537"/>
      <c r="Q27" s="537"/>
      <c r="R27" s="537"/>
      <c r="S27" s="537"/>
      <c r="T27" s="537"/>
      <c r="U27" s="537"/>
      <c r="V27" s="537"/>
      <c r="W27" s="537"/>
    </row>
    <row r="28" spans="1:23" ht="37.5" customHeight="1" thickTop="1" thickBot="1">
      <c r="A28" s="543" t="s">
        <v>1026</v>
      </c>
      <c r="B28" s="540" t="s">
        <v>177</v>
      </c>
      <c r="C28" s="524" t="s">
        <v>173</v>
      </c>
      <c r="D28" s="524" t="s">
        <v>172</v>
      </c>
      <c r="E28" s="524" t="s">
        <v>171</v>
      </c>
      <c r="F28" s="524" t="s">
        <v>169</v>
      </c>
      <c r="G28" s="524" t="s">
        <v>176</v>
      </c>
      <c r="H28" s="524" t="s">
        <v>170</v>
      </c>
      <c r="I28" s="524" t="s">
        <v>168</v>
      </c>
      <c r="J28" s="469" t="s">
        <v>220</v>
      </c>
      <c r="K28" s="544" t="s">
        <v>985</v>
      </c>
      <c r="L28" s="540" t="s">
        <v>175</v>
      </c>
      <c r="M28" s="524" t="s">
        <v>177</v>
      </c>
      <c r="N28" s="524" t="s">
        <v>173</v>
      </c>
      <c r="O28" s="524" t="s">
        <v>171</v>
      </c>
      <c r="P28" s="524" t="s">
        <v>165</v>
      </c>
      <c r="Q28" s="524" t="s">
        <v>169</v>
      </c>
      <c r="R28" s="524" t="s">
        <v>176</v>
      </c>
      <c r="S28" s="524" t="s">
        <v>172</v>
      </c>
      <c r="T28" s="524" t="s">
        <v>170</v>
      </c>
      <c r="U28" s="524" t="s">
        <v>168</v>
      </c>
      <c r="V28" s="469" t="s">
        <v>220</v>
      </c>
      <c r="W28" s="468" t="s">
        <v>985</v>
      </c>
    </row>
    <row r="29" spans="1:23" ht="28.5" customHeight="1" thickTop="1">
      <c r="A29" s="485" t="s">
        <v>1011</v>
      </c>
      <c r="B29" s="486">
        <v>0</v>
      </c>
      <c r="C29" s="486">
        <v>0</v>
      </c>
      <c r="D29" s="486">
        <v>0</v>
      </c>
      <c r="E29" s="486">
        <v>0</v>
      </c>
      <c r="F29" s="486">
        <v>0</v>
      </c>
      <c r="G29" s="486">
        <v>0</v>
      </c>
      <c r="H29" s="486">
        <v>0</v>
      </c>
      <c r="I29" s="486">
        <v>0</v>
      </c>
      <c r="J29" s="486">
        <f>SUM(B29:I29)</f>
        <v>0</v>
      </c>
      <c r="K29" s="488">
        <f>J29/$J$43</f>
        <v>0</v>
      </c>
      <c r="L29" s="486">
        <v>0</v>
      </c>
      <c r="M29" s="486">
        <v>0</v>
      </c>
      <c r="N29" s="486">
        <v>0</v>
      </c>
      <c r="O29" s="486">
        <v>0</v>
      </c>
      <c r="P29" s="486">
        <v>0</v>
      </c>
      <c r="Q29" s="486">
        <v>1</v>
      </c>
      <c r="R29" s="486">
        <v>0</v>
      </c>
      <c r="S29" s="486">
        <v>0</v>
      </c>
      <c r="T29" s="486">
        <v>0</v>
      </c>
      <c r="U29" s="486">
        <v>0</v>
      </c>
      <c r="V29" s="486">
        <f>SUM(L29:U29)</f>
        <v>1</v>
      </c>
      <c r="W29" s="488">
        <f>+V29/$V$43</f>
        <v>8.6840985471503123E-6</v>
      </c>
    </row>
    <row r="30" spans="1:23" s="190" customFormat="1" ht="23.25" customHeight="1">
      <c r="A30" s="489" t="s">
        <v>1012</v>
      </c>
      <c r="B30" s="490">
        <v>0</v>
      </c>
      <c r="C30" s="490">
        <v>0</v>
      </c>
      <c r="D30" s="490">
        <v>0</v>
      </c>
      <c r="E30" s="490">
        <v>0</v>
      </c>
      <c r="F30" s="490">
        <v>0</v>
      </c>
      <c r="G30" s="490">
        <v>0</v>
      </c>
      <c r="H30" s="490">
        <v>0</v>
      </c>
      <c r="I30" s="490">
        <v>0</v>
      </c>
      <c r="J30" s="490">
        <f t="shared" ref="J30:J43" si="7">SUM(B30:I30)</f>
        <v>0</v>
      </c>
      <c r="K30" s="492">
        <f t="shared" ref="K30:K43" si="8">J30/$J$43</f>
        <v>0</v>
      </c>
      <c r="L30" s="490">
        <v>2</v>
      </c>
      <c r="M30" s="490">
        <v>1</v>
      </c>
      <c r="N30" s="490">
        <v>0</v>
      </c>
      <c r="O30" s="490">
        <v>0</v>
      </c>
      <c r="P30" s="490">
        <v>0</v>
      </c>
      <c r="Q30" s="490">
        <v>2</v>
      </c>
      <c r="R30" s="490">
        <v>0</v>
      </c>
      <c r="S30" s="490">
        <v>0</v>
      </c>
      <c r="T30" s="490">
        <v>0</v>
      </c>
      <c r="U30" s="490">
        <v>0</v>
      </c>
      <c r="V30" s="490">
        <f t="shared" ref="V30:V42" si="9">SUM(L30:U30)</f>
        <v>5</v>
      </c>
      <c r="W30" s="492">
        <f t="shared" ref="W30:W43" si="10">+V30/$V$43</f>
        <v>4.3420492735751568E-5</v>
      </c>
    </row>
    <row r="31" spans="1:23" s="214" customFormat="1" ht="18" customHeight="1">
      <c r="A31" s="493" t="s">
        <v>1013</v>
      </c>
      <c r="B31" s="494">
        <v>1</v>
      </c>
      <c r="C31" s="494">
        <v>0</v>
      </c>
      <c r="D31" s="494">
        <v>0</v>
      </c>
      <c r="E31" s="494">
        <v>0</v>
      </c>
      <c r="F31" s="494">
        <v>0</v>
      </c>
      <c r="G31" s="494">
        <v>0</v>
      </c>
      <c r="H31" s="494">
        <v>0</v>
      </c>
      <c r="I31" s="494">
        <v>0</v>
      </c>
      <c r="J31" s="494">
        <f t="shared" si="7"/>
        <v>1</v>
      </c>
      <c r="K31" s="496">
        <f t="shared" si="8"/>
        <v>2.9641925539483046E-5</v>
      </c>
      <c r="L31" s="494">
        <v>7</v>
      </c>
      <c r="M31" s="494">
        <v>0</v>
      </c>
      <c r="N31" s="494">
        <v>0</v>
      </c>
      <c r="O31" s="494">
        <v>0</v>
      </c>
      <c r="P31" s="494">
        <v>0</v>
      </c>
      <c r="Q31" s="494">
        <v>1</v>
      </c>
      <c r="R31" s="494">
        <v>0</v>
      </c>
      <c r="S31" s="494">
        <v>0</v>
      </c>
      <c r="T31" s="494">
        <v>0</v>
      </c>
      <c r="U31" s="494">
        <v>0</v>
      </c>
      <c r="V31" s="494">
        <f t="shared" si="9"/>
        <v>8</v>
      </c>
      <c r="W31" s="496">
        <f t="shared" si="10"/>
        <v>6.9472788377202498E-5</v>
      </c>
    </row>
    <row r="32" spans="1:23" s="214" customFormat="1" ht="18" customHeight="1">
      <c r="A32" s="493" t="s">
        <v>1014</v>
      </c>
      <c r="B32" s="494">
        <v>0</v>
      </c>
      <c r="C32" s="494">
        <v>2</v>
      </c>
      <c r="D32" s="494">
        <v>0</v>
      </c>
      <c r="E32" s="494">
        <v>4</v>
      </c>
      <c r="F32" s="494">
        <v>0</v>
      </c>
      <c r="G32" s="494">
        <v>0</v>
      </c>
      <c r="H32" s="494">
        <v>0</v>
      </c>
      <c r="I32" s="494">
        <v>0</v>
      </c>
      <c r="J32" s="494">
        <f t="shared" si="7"/>
        <v>6</v>
      </c>
      <c r="K32" s="496">
        <f t="shared" si="8"/>
        <v>1.7785155323689827E-4</v>
      </c>
      <c r="L32" s="494">
        <v>9</v>
      </c>
      <c r="M32" s="494">
        <v>7</v>
      </c>
      <c r="N32" s="494">
        <v>2</v>
      </c>
      <c r="O32" s="494">
        <v>0</v>
      </c>
      <c r="P32" s="494">
        <v>0</v>
      </c>
      <c r="Q32" s="494">
        <v>5</v>
      </c>
      <c r="R32" s="494">
        <v>0</v>
      </c>
      <c r="S32" s="494">
        <v>0</v>
      </c>
      <c r="T32" s="494">
        <v>0</v>
      </c>
      <c r="U32" s="494">
        <v>0</v>
      </c>
      <c r="V32" s="494">
        <f t="shared" si="9"/>
        <v>23</v>
      </c>
      <c r="W32" s="496">
        <f t="shared" si="10"/>
        <v>1.997342665844572E-4</v>
      </c>
    </row>
    <row r="33" spans="1:23" s="214" customFormat="1" ht="18" customHeight="1">
      <c r="A33" s="493" t="s">
        <v>1015</v>
      </c>
      <c r="B33" s="494">
        <v>5</v>
      </c>
      <c r="C33" s="494">
        <v>3</v>
      </c>
      <c r="D33" s="494">
        <v>1</v>
      </c>
      <c r="E33" s="494">
        <v>4</v>
      </c>
      <c r="F33" s="494">
        <v>1</v>
      </c>
      <c r="G33" s="494">
        <v>0</v>
      </c>
      <c r="H33" s="494">
        <v>1</v>
      </c>
      <c r="I33" s="494">
        <v>0</v>
      </c>
      <c r="J33" s="494">
        <f t="shared" si="7"/>
        <v>15</v>
      </c>
      <c r="K33" s="496">
        <f t="shared" si="8"/>
        <v>4.4462888309224568E-4</v>
      </c>
      <c r="L33" s="494">
        <v>14</v>
      </c>
      <c r="M33" s="494">
        <v>13</v>
      </c>
      <c r="N33" s="494">
        <v>9</v>
      </c>
      <c r="O33" s="494">
        <v>0</v>
      </c>
      <c r="P33" s="494">
        <v>1</v>
      </c>
      <c r="Q33" s="494">
        <v>11</v>
      </c>
      <c r="R33" s="494">
        <v>3</v>
      </c>
      <c r="S33" s="494">
        <v>2</v>
      </c>
      <c r="T33" s="494">
        <v>2</v>
      </c>
      <c r="U33" s="494">
        <v>0</v>
      </c>
      <c r="V33" s="494">
        <f t="shared" si="9"/>
        <v>55</v>
      </c>
      <c r="W33" s="496">
        <f t="shared" si="10"/>
        <v>4.7762542009326722E-4</v>
      </c>
    </row>
    <row r="34" spans="1:23" s="214" customFormat="1" ht="18" customHeight="1">
      <c r="A34" s="493" t="s">
        <v>1016</v>
      </c>
      <c r="B34" s="494">
        <v>6</v>
      </c>
      <c r="C34" s="494">
        <v>5</v>
      </c>
      <c r="D34" s="494">
        <v>4</v>
      </c>
      <c r="E34" s="494">
        <v>4</v>
      </c>
      <c r="F34" s="494">
        <v>0</v>
      </c>
      <c r="G34" s="494">
        <v>0</v>
      </c>
      <c r="H34" s="494">
        <v>2</v>
      </c>
      <c r="I34" s="494">
        <v>0</v>
      </c>
      <c r="J34" s="494">
        <f t="shared" si="7"/>
        <v>21</v>
      </c>
      <c r="K34" s="496">
        <f t="shared" si="8"/>
        <v>6.2248043632914395E-4</v>
      </c>
      <c r="L34" s="494">
        <v>21</v>
      </c>
      <c r="M34" s="494">
        <v>44</v>
      </c>
      <c r="N34" s="494">
        <v>22</v>
      </c>
      <c r="O34" s="494">
        <v>3</v>
      </c>
      <c r="P34" s="494">
        <v>1</v>
      </c>
      <c r="Q34" s="494">
        <v>30</v>
      </c>
      <c r="R34" s="494">
        <v>1</v>
      </c>
      <c r="S34" s="494">
        <v>6</v>
      </c>
      <c r="T34" s="494">
        <v>0</v>
      </c>
      <c r="U34" s="494">
        <v>0</v>
      </c>
      <c r="V34" s="494">
        <f t="shared" si="9"/>
        <v>128</v>
      </c>
      <c r="W34" s="496">
        <f t="shared" si="10"/>
        <v>1.11156461403524E-3</v>
      </c>
    </row>
    <row r="35" spans="1:23" s="214" customFormat="1" ht="18" customHeight="1">
      <c r="A35" s="493" t="s">
        <v>1017</v>
      </c>
      <c r="B35" s="494">
        <v>14</v>
      </c>
      <c r="C35" s="494">
        <v>16</v>
      </c>
      <c r="D35" s="494">
        <v>2</v>
      </c>
      <c r="E35" s="494">
        <v>21</v>
      </c>
      <c r="F35" s="494">
        <v>2</v>
      </c>
      <c r="G35" s="494">
        <v>1</v>
      </c>
      <c r="H35" s="494">
        <v>17</v>
      </c>
      <c r="I35" s="494">
        <v>0</v>
      </c>
      <c r="J35" s="494">
        <f t="shared" si="7"/>
        <v>73</v>
      </c>
      <c r="K35" s="496">
        <f t="shared" si="8"/>
        <v>2.1638605643822624E-3</v>
      </c>
      <c r="L35" s="494">
        <v>30</v>
      </c>
      <c r="M35" s="494">
        <v>68</v>
      </c>
      <c r="N35" s="494">
        <v>37</v>
      </c>
      <c r="O35" s="494">
        <v>9</v>
      </c>
      <c r="P35" s="494">
        <v>2</v>
      </c>
      <c r="Q35" s="494">
        <v>59</v>
      </c>
      <c r="R35" s="494">
        <v>1</v>
      </c>
      <c r="S35" s="494">
        <v>12</v>
      </c>
      <c r="T35" s="494">
        <v>0</v>
      </c>
      <c r="U35" s="494">
        <v>0</v>
      </c>
      <c r="V35" s="494">
        <f t="shared" si="9"/>
        <v>218</v>
      </c>
      <c r="W35" s="496">
        <f t="shared" si="10"/>
        <v>1.8931334832787683E-3</v>
      </c>
    </row>
    <row r="36" spans="1:23" s="214" customFormat="1" ht="18" customHeight="1">
      <c r="A36" s="493" t="s">
        <v>1018</v>
      </c>
      <c r="B36" s="494">
        <v>18</v>
      </c>
      <c r="C36" s="494">
        <v>17</v>
      </c>
      <c r="D36" s="494">
        <v>9</v>
      </c>
      <c r="E36" s="494">
        <v>19</v>
      </c>
      <c r="F36" s="494">
        <v>1</v>
      </c>
      <c r="G36" s="494">
        <v>1</v>
      </c>
      <c r="H36" s="494">
        <v>12</v>
      </c>
      <c r="I36" s="494">
        <v>0</v>
      </c>
      <c r="J36" s="494">
        <f t="shared" si="7"/>
        <v>77</v>
      </c>
      <c r="K36" s="496">
        <f t="shared" si="8"/>
        <v>2.2824282665401944E-3</v>
      </c>
      <c r="L36" s="494">
        <v>45</v>
      </c>
      <c r="M36" s="494">
        <v>85</v>
      </c>
      <c r="N36" s="494">
        <v>45</v>
      </c>
      <c r="O36" s="494">
        <v>7</v>
      </c>
      <c r="P36" s="494">
        <v>3</v>
      </c>
      <c r="Q36" s="494">
        <v>68</v>
      </c>
      <c r="R36" s="494">
        <v>1</v>
      </c>
      <c r="S36" s="494">
        <v>16</v>
      </c>
      <c r="T36" s="494">
        <v>5</v>
      </c>
      <c r="U36" s="494">
        <v>0</v>
      </c>
      <c r="V36" s="494">
        <f t="shared" si="9"/>
        <v>275</v>
      </c>
      <c r="W36" s="496">
        <f t="shared" si="10"/>
        <v>2.3881271004663361E-3</v>
      </c>
    </row>
    <row r="37" spans="1:23" s="214" customFormat="1" ht="18" customHeight="1">
      <c r="A37" s="493" t="s">
        <v>1019</v>
      </c>
      <c r="B37" s="494">
        <v>16</v>
      </c>
      <c r="C37" s="494">
        <v>12</v>
      </c>
      <c r="D37" s="494">
        <v>5</v>
      </c>
      <c r="E37" s="494">
        <v>16</v>
      </c>
      <c r="F37" s="494">
        <v>0</v>
      </c>
      <c r="G37" s="494">
        <v>1</v>
      </c>
      <c r="H37" s="494">
        <v>12</v>
      </c>
      <c r="I37" s="494">
        <v>0</v>
      </c>
      <c r="J37" s="494">
        <f t="shared" si="7"/>
        <v>62</v>
      </c>
      <c r="K37" s="496">
        <f t="shared" si="8"/>
        <v>1.8377993834479487E-3</v>
      </c>
      <c r="L37" s="494">
        <v>29</v>
      </c>
      <c r="M37" s="494">
        <v>74</v>
      </c>
      <c r="N37" s="494">
        <v>36</v>
      </c>
      <c r="O37" s="494">
        <v>5</v>
      </c>
      <c r="P37" s="494">
        <v>1</v>
      </c>
      <c r="Q37" s="494">
        <v>67</v>
      </c>
      <c r="R37" s="494">
        <v>5</v>
      </c>
      <c r="S37" s="494">
        <v>22</v>
      </c>
      <c r="T37" s="494">
        <v>6</v>
      </c>
      <c r="U37" s="494">
        <v>0</v>
      </c>
      <c r="V37" s="494">
        <f t="shared" si="9"/>
        <v>245</v>
      </c>
      <c r="W37" s="496">
        <f t="shared" si="10"/>
        <v>2.1276041440518268E-3</v>
      </c>
    </row>
    <row r="38" spans="1:23" s="214" customFormat="1" ht="18" customHeight="1">
      <c r="A38" s="493" t="s">
        <v>1020</v>
      </c>
      <c r="B38" s="494">
        <v>53</v>
      </c>
      <c r="C38" s="494">
        <v>31</v>
      </c>
      <c r="D38" s="494">
        <v>12</v>
      </c>
      <c r="E38" s="494">
        <v>32</v>
      </c>
      <c r="F38" s="494">
        <v>2</v>
      </c>
      <c r="G38" s="494">
        <v>3</v>
      </c>
      <c r="H38" s="494">
        <v>27</v>
      </c>
      <c r="I38" s="494">
        <v>0</v>
      </c>
      <c r="J38" s="494">
        <f t="shared" si="7"/>
        <v>160</v>
      </c>
      <c r="K38" s="496">
        <f t="shared" si="8"/>
        <v>4.7427080863172875E-3</v>
      </c>
      <c r="L38" s="494">
        <v>55</v>
      </c>
      <c r="M38" s="494">
        <v>148</v>
      </c>
      <c r="N38" s="494">
        <v>92</v>
      </c>
      <c r="O38" s="494">
        <v>11</v>
      </c>
      <c r="P38" s="494">
        <v>5</v>
      </c>
      <c r="Q38" s="494">
        <v>80</v>
      </c>
      <c r="R38" s="494">
        <v>5</v>
      </c>
      <c r="S38" s="494">
        <v>45</v>
      </c>
      <c r="T38" s="494">
        <v>19</v>
      </c>
      <c r="U38" s="494">
        <v>0</v>
      </c>
      <c r="V38" s="494">
        <f t="shared" si="9"/>
        <v>460</v>
      </c>
      <c r="W38" s="496">
        <f t="shared" si="10"/>
        <v>3.9946853316891436E-3</v>
      </c>
    </row>
    <row r="39" spans="1:23" s="214" customFormat="1" ht="18" customHeight="1">
      <c r="A39" s="493" t="s">
        <v>1021</v>
      </c>
      <c r="B39" s="494">
        <v>98</v>
      </c>
      <c r="C39" s="494">
        <v>65</v>
      </c>
      <c r="D39" s="494">
        <v>42</v>
      </c>
      <c r="E39" s="494">
        <v>57</v>
      </c>
      <c r="F39" s="494">
        <v>6</v>
      </c>
      <c r="G39" s="494">
        <v>24</v>
      </c>
      <c r="H39" s="494">
        <v>74</v>
      </c>
      <c r="I39" s="494">
        <v>0</v>
      </c>
      <c r="J39" s="494">
        <f t="shared" si="7"/>
        <v>366</v>
      </c>
      <c r="K39" s="496">
        <f t="shared" si="8"/>
        <v>1.0848944747450795E-2</v>
      </c>
      <c r="L39" s="494">
        <v>113</v>
      </c>
      <c r="M39" s="494">
        <v>360</v>
      </c>
      <c r="N39" s="494">
        <v>168</v>
      </c>
      <c r="O39" s="494">
        <v>22</v>
      </c>
      <c r="P39" s="494">
        <v>29</v>
      </c>
      <c r="Q39" s="494">
        <v>197</v>
      </c>
      <c r="R39" s="494">
        <v>24</v>
      </c>
      <c r="S39" s="494">
        <v>112</v>
      </c>
      <c r="T39" s="494">
        <v>52</v>
      </c>
      <c r="U39" s="494">
        <v>0</v>
      </c>
      <c r="V39" s="494">
        <f t="shared" si="9"/>
        <v>1077</v>
      </c>
      <c r="W39" s="496">
        <f t="shared" si="10"/>
        <v>9.3527741352808866E-3</v>
      </c>
    </row>
    <row r="40" spans="1:23" s="214" customFormat="1" ht="18" customHeight="1">
      <c r="A40" s="493" t="s">
        <v>1022</v>
      </c>
      <c r="B40" s="494">
        <v>577</v>
      </c>
      <c r="C40" s="494">
        <v>230</v>
      </c>
      <c r="D40" s="494">
        <v>124</v>
      </c>
      <c r="E40" s="494">
        <v>253</v>
      </c>
      <c r="F40" s="494">
        <v>20</v>
      </c>
      <c r="G40" s="494">
        <v>125</v>
      </c>
      <c r="H40" s="494">
        <v>359</v>
      </c>
      <c r="I40" s="494">
        <v>0</v>
      </c>
      <c r="J40" s="494">
        <f t="shared" si="7"/>
        <v>1688</v>
      </c>
      <c r="K40" s="496">
        <f t="shared" si="8"/>
        <v>5.0035570310647377E-2</v>
      </c>
      <c r="L40" s="494">
        <v>489</v>
      </c>
      <c r="M40" s="494">
        <v>1607</v>
      </c>
      <c r="N40" s="494">
        <v>664</v>
      </c>
      <c r="O40" s="494">
        <v>144</v>
      </c>
      <c r="P40" s="494">
        <v>114</v>
      </c>
      <c r="Q40" s="494">
        <v>703</v>
      </c>
      <c r="R40" s="494">
        <v>138</v>
      </c>
      <c r="S40" s="494">
        <v>509</v>
      </c>
      <c r="T40" s="494">
        <v>269</v>
      </c>
      <c r="U40" s="494">
        <v>0</v>
      </c>
      <c r="V40" s="494">
        <f t="shared" si="9"/>
        <v>4637</v>
      </c>
      <c r="W40" s="496">
        <f t="shared" si="10"/>
        <v>4.0268164963136004E-2</v>
      </c>
    </row>
    <row r="41" spans="1:23" s="214" customFormat="1" ht="18" customHeight="1">
      <c r="A41" s="493" t="s">
        <v>1023</v>
      </c>
      <c r="B41" s="494">
        <v>367</v>
      </c>
      <c r="C41" s="494">
        <v>157</v>
      </c>
      <c r="D41" s="494">
        <v>87</v>
      </c>
      <c r="E41" s="494">
        <v>158</v>
      </c>
      <c r="F41" s="494">
        <v>12</v>
      </c>
      <c r="G41" s="494">
        <v>96</v>
      </c>
      <c r="H41" s="494">
        <v>236</v>
      </c>
      <c r="I41" s="494">
        <v>0</v>
      </c>
      <c r="J41" s="494">
        <f t="shared" si="7"/>
        <v>1113</v>
      </c>
      <c r="K41" s="496">
        <f t="shared" si="8"/>
        <v>3.2991463125444626E-2</v>
      </c>
      <c r="L41" s="494">
        <v>286</v>
      </c>
      <c r="M41" s="494">
        <v>1114</v>
      </c>
      <c r="N41" s="494">
        <v>354</v>
      </c>
      <c r="O41" s="494">
        <v>85</v>
      </c>
      <c r="P41" s="494">
        <v>71</v>
      </c>
      <c r="Q41" s="494">
        <v>406</v>
      </c>
      <c r="R41" s="494">
        <v>126</v>
      </c>
      <c r="S41" s="494">
        <v>321</v>
      </c>
      <c r="T41" s="494">
        <v>215</v>
      </c>
      <c r="U41" s="494">
        <v>0</v>
      </c>
      <c r="V41" s="494">
        <f t="shared" si="9"/>
        <v>2978</v>
      </c>
      <c r="W41" s="496">
        <f t="shared" si="10"/>
        <v>2.5861245473413633E-2</v>
      </c>
    </row>
    <row r="42" spans="1:23" s="214" customFormat="1" ht="48" customHeight="1" thickBot="1">
      <c r="A42" s="493" t="s">
        <v>1024</v>
      </c>
      <c r="B42" s="494">
        <v>11045</v>
      </c>
      <c r="C42" s="494">
        <v>3027</v>
      </c>
      <c r="D42" s="494">
        <v>3506</v>
      </c>
      <c r="E42" s="494">
        <v>2573</v>
      </c>
      <c r="F42" s="494">
        <v>201</v>
      </c>
      <c r="G42" s="494">
        <v>3864</v>
      </c>
      <c r="H42" s="494">
        <v>5938</v>
      </c>
      <c r="I42" s="494">
        <v>0</v>
      </c>
      <c r="J42" s="494">
        <f t="shared" si="7"/>
        <v>30154</v>
      </c>
      <c r="K42" s="496">
        <f t="shared" si="8"/>
        <v>0.89382262271757174</v>
      </c>
      <c r="L42" s="494">
        <v>9375</v>
      </c>
      <c r="M42" s="494">
        <v>30707</v>
      </c>
      <c r="N42" s="494">
        <v>9751</v>
      </c>
      <c r="O42" s="494">
        <v>1382</v>
      </c>
      <c r="P42" s="494">
        <v>3628</v>
      </c>
      <c r="Q42" s="494">
        <v>11203</v>
      </c>
      <c r="R42" s="494">
        <v>5677</v>
      </c>
      <c r="S42" s="494">
        <v>20533</v>
      </c>
      <c r="T42" s="494">
        <v>12787</v>
      </c>
      <c r="U42" s="494">
        <v>0</v>
      </c>
      <c r="V42" s="494">
        <f t="shared" si="9"/>
        <v>105043</v>
      </c>
      <c r="W42" s="496">
        <f t="shared" si="10"/>
        <v>0.91220376368831035</v>
      </c>
    </row>
    <row r="43" spans="1:23" ht="21.75" customHeight="1" thickTop="1" thickBot="1">
      <c r="A43" s="526" t="s">
        <v>220</v>
      </c>
      <c r="B43" s="545">
        <f>SUM(B29:B42)</f>
        <v>12200</v>
      </c>
      <c r="C43" s="527">
        <f t="shared" ref="C43:U43" si="11">SUM(C29:C42)</f>
        <v>3565</v>
      </c>
      <c r="D43" s="527">
        <f t="shared" si="11"/>
        <v>3792</v>
      </c>
      <c r="E43" s="527">
        <f>SUM(E29:E42)</f>
        <v>3141</v>
      </c>
      <c r="F43" s="527">
        <f t="shared" si="11"/>
        <v>245</v>
      </c>
      <c r="G43" s="527">
        <f>SUM(G29:G42)</f>
        <v>4115</v>
      </c>
      <c r="H43" s="527">
        <f t="shared" si="11"/>
        <v>6678</v>
      </c>
      <c r="I43" s="527">
        <f t="shared" si="11"/>
        <v>0</v>
      </c>
      <c r="J43" s="527">
        <f t="shared" si="7"/>
        <v>33736</v>
      </c>
      <c r="K43" s="528">
        <f t="shared" si="8"/>
        <v>1</v>
      </c>
      <c r="L43" s="545">
        <f t="shared" si="11"/>
        <v>10475</v>
      </c>
      <c r="M43" s="527">
        <f t="shared" si="11"/>
        <v>34228</v>
      </c>
      <c r="N43" s="527">
        <f t="shared" si="11"/>
        <v>11180</v>
      </c>
      <c r="O43" s="527">
        <f t="shared" si="11"/>
        <v>1668</v>
      </c>
      <c r="P43" s="527">
        <f t="shared" si="11"/>
        <v>3855</v>
      </c>
      <c r="Q43" s="527">
        <f t="shared" si="11"/>
        <v>12833</v>
      </c>
      <c r="R43" s="527">
        <f>SUM(R29:R42)</f>
        <v>5981</v>
      </c>
      <c r="S43" s="527">
        <f>SUM(S29:S42)</f>
        <v>21578</v>
      </c>
      <c r="T43" s="527">
        <f>SUM(T29:T42)</f>
        <v>13355</v>
      </c>
      <c r="U43" s="527">
        <f t="shared" si="11"/>
        <v>0</v>
      </c>
      <c r="V43" s="527">
        <f>SUM(L43:U43)</f>
        <v>115153</v>
      </c>
      <c r="W43" s="528">
        <f t="shared" si="10"/>
        <v>1</v>
      </c>
    </row>
    <row r="44" spans="1:23" s="190" customFormat="1" ht="65.25" customHeight="1" thickTop="1">
      <c r="A44" s="501" t="s">
        <v>1025</v>
      </c>
      <c r="B44" s="492">
        <f>+B43/$J$43</f>
        <v>0.36163149158169317</v>
      </c>
      <c r="C44" s="492">
        <f t="shared" ref="C44:J44" si="12">+C43/$J$43</f>
        <v>0.10567346454825706</v>
      </c>
      <c r="D44" s="492">
        <f t="shared" si="12"/>
        <v>0.1124021816457197</v>
      </c>
      <c r="E44" s="492">
        <f t="shared" si="12"/>
        <v>9.3105288119516239E-2</v>
      </c>
      <c r="F44" s="492">
        <f t="shared" si="12"/>
        <v>7.2622717571733456E-3</v>
      </c>
      <c r="G44" s="492">
        <f t="shared" si="12"/>
        <v>0.12197652359497273</v>
      </c>
      <c r="H44" s="492">
        <f t="shared" si="12"/>
        <v>0.19794877875266778</v>
      </c>
      <c r="I44" s="492">
        <f t="shared" si="12"/>
        <v>0</v>
      </c>
      <c r="J44" s="492">
        <f t="shared" si="12"/>
        <v>1</v>
      </c>
      <c r="K44" s="492"/>
      <c r="L44" s="492">
        <f t="shared" ref="L44:V44" si="13">+L43/$V$43</f>
        <v>9.0965932281399528E-2</v>
      </c>
      <c r="M44" s="492">
        <f t="shared" si="13"/>
        <v>0.2972393250718609</v>
      </c>
      <c r="N44" s="492">
        <f t="shared" si="13"/>
        <v>9.7088221757140505E-2</v>
      </c>
      <c r="O44" s="492">
        <f t="shared" si="13"/>
        <v>1.4485076376646722E-2</v>
      </c>
      <c r="P44" s="492">
        <f t="shared" si="13"/>
        <v>3.3477199899264454E-2</v>
      </c>
      <c r="Q44" s="492">
        <f t="shared" si="13"/>
        <v>0.11144303665557996</v>
      </c>
      <c r="R44" s="492">
        <f t="shared" si="13"/>
        <v>5.1939593410506024E-2</v>
      </c>
      <c r="S44" s="492">
        <f t="shared" si="13"/>
        <v>0.18738547845040945</v>
      </c>
      <c r="T44" s="492">
        <f t="shared" si="13"/>
        <v>0.11597613609719243</v>
      </c>
      <c r="U44" s="492">
        <f t="shared" si="13"/>
        <v>0</v>
      </c>
      <c r="V44" s="492">
        <f t="shared" si="13"/>
        <v>1</v>
      </c>
      <c r="W44" s="529"/>
    </row>
    <row r="45" spans="1:23" ht="9" customHeight="1" thickBot="1">
      <c r="A45" s="506"/>
      <c r="B45" s="162"/>
      <c r="C45" s="507"/>
      <c r="D45" s="507"/>
      <c r="E45" s="507"/>
      <c r="F45" s="507"/>
      <c r="G45" s="507"/>
      <c r="H45" s="507"/>
      <c r="I45" s="507"/>
      <c r="J45" s="507"/>
      <c r="K45" s="507"/>
      <c r="L45" s="507"/>
      <c r="M45" s="162"/>
      <c r="N45" s="162"/>
      <c r="O45" s="162"/>
      <c r="P45" s="162"/>
      <c r="Q45" s="162"/>
      <c r="R45" s="162"/>
      <c r="S45" s="162"/>
      <c r="T45" s="162"/>
      <c r="U45" s="162"/>
      <c r="V45" s="530"/>
      <c r="W45" s="530"/>
    </row>
    <row r="46" spans="1:23" ht="28.5" customHeight="1" thickTop="1">
      <c r="A46" s="531" t="s">
        <v>1047</v>
      </c>
      <c r="B46" s="509"/>
      <c r="C46" s="509"/>
      <c r="D46" s="509"/>
      <c r="E46" s="509"/>
      <c r="F46" s="509"/>
      <c r="G46" s="509"/>
      <c r="H46" s="509"/>
      <c r="I46" s="509"/>
      <c r="J46" s="509"/>
      <c r="K46" s="509"/>
      <c r="L46" s="509"/>
      <c r="M46" s="509"/>
      <c r="N46" s="509"/>
      <c r="O46" s="509"/>
      <c r="P46" s="509"/>
      <c r="Q46" s="509"/>
      <c r="R46" s="509"/>
      <c r="S46" s="509"/>
      <c r="T46" s="509"/>
      <c r="U46" s="509"/>
      <c r="V46" s="509"/>
      <c r="W46" s="509"/>
    </row>
    <row r="47" spans="1:23" ht="9" customHeight="1">
      <c r="A47" s="510"/>
      <c r="B47" s="511"/>
      <c r="C47" s="512"/>
      <c r="D47" s="512"/>
      <c r="E47" s="512"/>
      <c r="F47" s="512"/>
      <c r="G47" s="512"/>
      <c r="H47" s="512"/>
      <c r="I47" s="512"/>
      <c r="J47" s="512"/>
      <c r="K47" s="512"/>
      <c r="L47" s="512"/>
      <c r="M47" s="511"/>
      <c r="N47" s="511"/>
      <c r="O47" s="511"/>
      <c r="P47" s="511"/>
      <c r="Q47" s="511"/>
      <c r="R47" s="511"/>
      <c r="S47" s="511"/>
      <c r="T47" s="511"/>
      <c r="U47" s="511"/>
      <c r="V47" s="532"/>
      <c r="W47" s="533"/>
    </row>
    <row r="48" spans="1:23" ht="9" customHeight="1">
      <c r="A48" s="510"/>
      <c r="B48" s="511"/>
      <c r="C48" s="512"/>
      <c r="D48" s="512"/>
      <c r="E48" s="512"/>
      <c r="F48" s="512"/>
      <c r="G48" s="512"/>
      <c r="H48" s="512"/>
      <c r="I48" s="512"/>
      <c r="J48" s="512"/>
      <c r="K48" s="512"/>
      <c r="L48" s="512"/>
      <c r="M48" s="511"/>
      <c r="N48" s="511"/>
      <c r="O48" s="511"/>
      <c r="P48" s="511"/>
      <c r="Q48" s="511"/>
      <c r="R48" s="511"/>
      <c r="S48" s="511"/>
      <c r="T48" s="511"/>
      <c r="U48" s="511"/>
      <c r="V48" s="532"/>
      <c r="W48" s="533"/>
    </row>
    <row r="49" spans="1:23" ht="9" customHeight="1">
      <c r="A49" s="510"/>
      <c r="B49" s="511"/>
      <c r="C49" s="512"/>
      <c r="D49" s="512"/>
      <c r="E49" s="512"/>
      <c r="F49" s="512"/>
      <c r="G49" s="512"/>
      <c r="H49" s="512"/>
      <c r="I49" s="512"/>
      <c r="J49" s="512"/>
      <c r="K49" s="512"/>
      <c r="L49" s="512"/>
      <c r="M49" s="511"/>
      <c r="N49" s="511"/>
      <c r="O49" s="511"/>
      <c r="P49" s="511"/>
      <c r="Q49" s="511"/>
      <c r="R49" s="511"/>
      <c r="S49" s="511"/>
      <c r="T49" s="511"/>
      <c r="U49" s="511"/>
      <c r="V49" s="532"/>
      <c r="W49" s="533"/>
    </row>
    <row r="50" spans="1:23" ht="9" customHeight="1">
      <c r="A50" s="510"/>
      <c r="B50" s="511"/>
      <c r="C50" s="512"/>
      <c r="D50" s="512"/>
      <c r="E50" s="512"/>
      <c r="F50" s="512"/>
      <c r="G50" s="512"/>
      <c r="H50" s="512"/>
      <c r="I50" s="512"/>
      <c r="J50" s="512"/>
      <c r="K50" s="512"/>
      <c r="L50" s="512"/>
      <c r="M50" s="511"/>
      <c r="N50" s="511"/>
      <c r="O50" s="511"/>
      <c r="P50" s="511"/>
      <c r="Q50" s="511"/>
      <c r="R50" s="511"/>
      <c r="S50" s="511"/>
      <c r="T50" s="511"/>
      <c r="U50" s="511"/>
      <c r="V50" s="532"/>
      <c r="W50" s="533"/>
    </row>
    <row r="51" spans="1:23" ht="9" customHeight="1">
      <c r="A51" s="513"/>
      <c r="B51" s="511"/>
      <c r="C51" s="512"/>
      <c r="D51" s="512"/>
      <c r="E51" s="512"/>
      <c r="F51" s="512"/>
      <c r="G51" s="512"/>
      <c r="H51" s="512"/>
      <c r="I51" s="512"/>
      <c r="J51" s="512"/>
      <c r="K51" s="512"/>
      <c r="L51" s="512"/>
      <c r="M51" s="511"/>
      <c r="N51" s="511"/>
      <c r="O51" s="511"/>
      <c r="P51" s="511"/>
      <c r="Q51" s="511"/>
      <c r="R51" s="511"/>
      <c r="S51" s="511"/>
      <c r="T51" s="511"/>
      <c r="U51" s="511"/>
      <c r="V51" s="532"/>
      <c r="W51" s="533"/>
    </row>
    <row r="52" spans="1:23" ht="9" customHeight="1">
      <c r="A52" s="510"/>
      <c r="B52" s="511"/>
      <c r="C52" s="512"/>
      <c r="D52" s="512"/>
      <c r="E52" s="512"/>
      <c r="F52" s="512"/>
      <c r="G52" s="512"/>
      <c r="H52" s="512"/>
      <c r="I52" s="512"/>
      <c r="J52" s="512"/>
      <c r="K52" s="512"/>
      <c r="L52" s="512"/>
      <c r="M52" s="511"/>
      <c r="N52" s="511"/>
      <c r="O52" s="511"/>
      <c r="P52" s="511"/>
      <c r="Q52" s="511"/>
      <c r="R52" s="511"/>
      <c r="S52" s="511"/>
      <c r="T52" s="511"/>
      <c r="U52" s="511"/>
      <c r="V52" s="532"/>
      <c r="W52" s="533"/>
    </row>
    <row r="53" spans="1:23" ht="9" customHeight="1">
      <c r="A53" s="510"/>
      <c r="B53" s="511"/>
      <c r="C53" s="512"/>
      <c r="D53" s="512"/>
      <c r="E53" s="512"/>
      <c r="F53" s="512"/>
      <c r="G53" s="512"/>
      <c r="H53" s="512"/>
      <c r="I53" s="512"/>
      <c r="J53" s="512"/>
      <c r="K53" s="512"/>
      <c r="L53" s="512"/>
      <c r="M53" s="511"/>
      <c r="N53" s="511"/>
      <c r="O53" s="511"/>
      <c r="P53" s="511"/>
      <c r="Q53" s="511"/>
      <c r="R53" s="511"/>
      <c r="S53" s="511"/>
      <c r="T53" s="511"/>
      <c r="U53" s="511"/>
      <c r="V53" s="532"/>
      <c r="W53" s="533"/>
    </row>
    <row r="54" spans="1:23" ht="9" customHeight="1">
      <c r="A54" s="510"/>
      <c r="B54" s="511"/>
      <c r="C54" s="512"/>
      <c r="D54" s="512"/>
      <c r="E54" s="512"/>
      <c r="F54" s="512"/>
      <c r="G54" s="512"/>
      <c r="H54" s="512"/>
      <c r="I54" s="512"/>
      <c r="J54" s="512"/>
      <c r="K54" s="512"/>
      <c r="L54" s="512"/>
      <c r="M54" s="511"/>
      <c r="N54" s="511"/>
      <c r="O54" s="511"/>
      <c r="P54" s="511"/>
      <c r="Q54" s="511"/>
      <c r="R54" s="511"/>
      <c r="S54" s="511"/>
      <c r="T54" s="511"/>
      <c r="U54" s="511"/>
      <c r="V54" s="532"/>
      <c r="W54" s="533"/>
    </row>
    <row r="55" spans="1:23" ht="9" customHeight="1">
      <c r="A55" s="510"/>
      <c r="B55" s="511"/>
      <c r="C55" s="512"/>
      <c r="D55" s="512"/>
      <c r="E55" s="512"/>
      <c r="F55" s="512"/>
      <c r="G55" s="512"/>
      <c r="H55" s="512"/>
      <c r="I55" s="512"/>
      <c r="J55" s="512"/>
      <c r="K55" s="512"/>
      <c r="L55" s="512"/>
      <c r="M55" s="511"/>
      <c r="N55" s="511"/>
      <c r="O55" s="511"/>
      <c r="P55" s="511"/>
      <c r="Q55" s="511"/>
      <c r="R55" s="511"/>
      <c r="S55" s="511"/>
      <c r="T55" s="511"/>
      <c r="U55" s="511"/>
      <c r="V55" s="532"/>
      <c r="W55" s="533"/>
    </row>
    <row r="56" spans="1:23" ht="9" customHeight="1">
      <c r="A56" s="513"/>
      <c r="C56" s="512"/>
      <c r="D56" s="512"/>
      <c r="E56" s="512"/>
      <c r="F56" s="512"/>
      <c r="G56" s="512"/>
      <c r="H56" s="512"/>
      <c r="I56" s="512"/>
      <c r="J56" s="512"/>
      <c r="K56" s="512"/>
      <c r="L56" s="512"/>
      <c r="M56" s="511"/>
      <c r="N56" s="511"/>
      <c r="O56" s="511"/>
      <c r="P56" s="511"/>
      <c r="Q56" s="511"/>
      <c r="R56" s="511"/>
      <c r="S56" s="511"/>
      <c r="T56" s="511"/>
      <c r="U56" s="511"/>
      <c r="V56" s="532"/>
      <c r="W56" s="533"/>
    </row>
    <row r="57" spans="1:23" ht="9" customHeight="1">
      <c r="A57" s="514"/>
      <c r="C57" s="512"/>
      <c r="D57" s="512"/>
      <c r="E57" s="512"/>
      <c r="F57" s="512"/>
      <c r="G57" s="512"/>
      <c r="H57" s="512"/>
      <c r="I57" s="512"/>
      <c r="J57" s="512"/>
      <c r="K57" s="512"/>
      <c r="L57" s="512"/>
      <c r="M57" s="511"/>
      <c r="N57" s="511"/>
      <c r="O57" s="511"/>
      <c r="P57" s="511"/>
      <c r="Q57" s="511"/>
      <c r="R57" s="511"/>
      <c r="S57" s="511"/>
      <c r="T57" s="511"/>
      <c r="U57" s="511"/>
      <c r="V57" s="532"/>
      <c r="W57" s="533"/>
    </row>
    <row r="58" spans="1:23" ht="9" customHeight="1">
      <c r="A58" s="514"/>
      <c r="C58" s="512"/>
      <c r="D58" s="512"/>
      <c r="E58" s="512"/>
      <c r="F58" s="512"/>
      <c r="G58" s="512"/>
      <c r="H58" s="512"/>
      <c r="I58" s="512"/>
      <c r="J58" s="512"/>
      <c r="K58" s="512"/>
      <c r="L58" s="512"/>
      <c r="M58" s="511"/>
      <c r="N58" s="511"/>
      <c r="O58" s="511"/>
      <c r="P58" s="511"/>
      <c r="Q58" s="511"/>
      <c r="R58" s="511"/>
      <c r="S58" s="511"/>
      <c r="T58" s="511"/>
      <c r="U58" s="511"/>
      <c r="V58" s="532"/>
      <c r="W58" s="533"/>
    </row>
    <row r="59" spans="1:23" ht="9" customHeight="1">
      <c r="A59" s="514"/>
      <c r="C59" s="512"/>
      <c r="D59" s="512"/>
      <c r="E59" s="512"/>
      <c r="F59" s="512"/>
      <c r="G59" s="512"/>
      <c r="H59" s="512"/>
      <c r="I59" s="512"/>
      <c r="J59" s="512"/>
      <c r="K59" s="512"/>
      <c r="L59" s="512"/>
      <c r="M59" s="511"/>
      <c r="N59" s="511"/>
      <c r="O59" s="511"/>
      <c r="P59" s="511"/>
      <c r="Q59" s="511"/>
      <c r="R59" s="511"/>
      <c r="S59" s="511"/>
      <c r="T59" s="511"/>
      <c r="U59" s="511"/>
      <c r="V59" s="532"/>
      <c r="W59" s="533"/>
    </row>
    <row r="60" spans="1:23" ht="9" customHeight="1">
      <c r="A60" s="514"/>
      <c r="C60" s="512"/>
      <c r="D60" s="512"/>
      <c r="E60" s="512"/>
      <c r="F60" s="512"/>
      <c r="G60" s="512"/>
      <c r="H60" s="512"/>
      <c r="I60" s="512"/>
      <c r="J60" s="512"/>
      <c r="K60" s="512"/>
      <c r="L60" s="512"/>
      <c r="M60" s="511"/>
      <c r="N60" s="511"/>
      <c r="O60" s="511"/>
      <c r="P60" s="511"/>
      <c r="Q60" s="511"/>
      <c r="R60" s="511"/>
      <c r="S60" s="511"/>
      <c r="T60" s="511"/>
      <c r="U60" s="511"/>
      <c r="V60" s="532"/>
      <c r="W60" s="533"/>
    </row>
    <row r="61" spans="1:23" ht="9" customHeight="1">
      <c r="A61" s="515"/>
      <c r="C61" s="512"/>
      <c r="D61" s="512"/>
      <c r="E61" s="512"/>
      <c r="F61" s="512"/>
      <c r="G61" s="512"/>
      <c r="H61" s="512"/>
      <c r="I61" s="512"/>
      <c r="J61" s="512"/>
      <c r="K61" s="512"/>
      <c r="L61" s="512"/>
      <c r="M61" s="511"/>
      <c r="N61" s="511"/>
      <c r="O61" s="511"/>
      <c r="P61" s="511"/>
      <c r="Q61" s="511"/>
      <c r="R61" s="511"/>
      <c r="S61" s="511"/>
      <c r="T61" s="511"/>
      <c r="U61" s="511"/>
      <c r="V61" s="532"/>
      <c r="W61" s="533"/>
    </row>
    <row r="62" spans="1:23" ht="9" customHeight="1">
      <c r="A62" s="515"/>
      <c r="C62" s="512"/>
      <c r="D62" s="512"/>
      <c r="E62" s="512"/>
      <c r="F62" s="512"/>
      <c r="G62" s="512"/>
      <c r="H62" s="512"/>
      <c r="I62" s="512"/>
      <c r="J62" s="512"/>
      <c r="K62" s="512"/>
      <c r="L62" s="512"/>
      <c r="M62" s="511"/>
      <c r="N62" s="511"/>
      <c r="O62" s="511"/>
      <c r="P62" s="511"/>
      <c r="Q62" s="511"/>
      <c r="R62" s="511"/>
      <c r="S62" s="511"/>
      <c r="T62" s="511"/>
      <c r="U62" s="511"/>
      <c r="V62" s="532"/>
      <c r="W62" s="533"/>
    </row>
    <row r="63" spans="1:23" ht="9" customHeight="1">
      <c r="A63" s="516"/>
      <c r="C63" s="512"/>
      <c r="D63" s="512"/>
      <c r="E63" s="512"/>
      <c r="F63" s="512"/>
      <c r="G63" s="512"/>
      <c r="H63" s="512"/>
      <c r="I63" s="512"/>
      <c r="J63" s="512"/>
      <c r="K63" s="512"/>
      <c r="L63" s="512"/>
      <c r="M63" s="511"/>
      <c r="N63" s="511"/>
      <c r="O63" s="511"/>
      <c r="P63" s="511"/>
      <c r="Q63" s="511"/>
      <c r="R63" s="511"/>
      <c r="S63" s="511"/>
      <c r="T63" s="511"/>
      <c r="U63" s="511"/>
      <c r="V63" s="532"/>
      <c r="W63" s="533"/>
    </row>
    <row r="64" spans="1:23" ht="9" customHeight="1">
      <c r="A64" s="510"/>
      <c r="C64" s="512"/>
      <c r="D64" s="512"/>
      <c r="E64" s="512"/>
      <c r="F64" s="512"/>
      <c r="G64" s="512"/>
      <c r="H64" s="512"/>
      <c r="I64" s="512"/>
      <c r="J64" s="512"/>
      <c r="K64" s="512"/>
      <c r="L64" s="512"/>
      <c r="M64" s="511"/>
      <c r="N64" s="511"/>
      <c r="O64" s="511"/>
      <c r="P64" s="511"/>
      <c r="Q64" s="511"/>
      <c r="R64" s="511"/>
      <c r="S64" s="511"/>
      <c r="T64" s="511"/>
      <c r="U64" s="511"/>
      <c r="V64" s="532"/>
      <c r="W64" s="533"/>
    </row>
    <row r="65" spans="1:23" ht="9" customHeight="1">
      <c r="A65" s="510"/>
      <c r="C65" s="512"/>
      <c r="D65" s="512"/>
      <c r="E65" s="512"/>
      <c r="F65" s="512"/>
      <c r="G65" s="512"/>
      <c r="H65" s="512"/>
      <c r="I65" s="512"/>
      <c r="J65" s="512"/>
      <c r="K65" s="512"/>
      <c r="L65" s="512"/>
      <c r="M65" s="511"/>
      <c r="N65" s="511"/>
      <c r="O65" s="511"/>
      <c r="P65" s="511"/>
      <c r="Q65" s="511"/>
      <c r="R65" s="511"/>
      <c r="S65" s="511"/>
      <c r="T65" s="511"/>
      <c r="U65" s="511"/>
      <c r="V65" s="532"/>
      <c r="W65" s="533"/>
    </row>
    <row r="66" spans="1:23" ht="9" customHeight="1">
      <c r="A66" s="510"/>
      <c r="C66" s="512"/>
      <c r="D66" s="512"/>
      <c r="E66" s="512"/>
      <c r="F66" s="512"/>
      <c r="G66" s="512"/>
      <c r="H66" s="512"/>
      <c r="I66" s="512"/>
      <c r="J66" s="512"/>
      <c r="K66" s="512"/>
      <c r="L66" s="512"/>
      <c r="M66" s="511"/>
      <c r="N66" s="511"/>
      <c r="O66" s="511"/>
      <c r="P66" s="511"/>
      <c r="Q66" s="511"/>
      <c r="R66" s="511"/>
      <c r="S66" s="511"/>
      <c r="T66" s="511"/>
      <c r="U66" s="511"/>
      <c r="V66" s="532"/>
      <c r="W66" s="533"/>
    </row>
    <row r="67" spans="1:23" ht="9" customHeight="1">
      <c r="A67" s="510"/>
      <c r="C67" s="512"/>
      <c r="D67" s="512"/>
      <c r="E67" s="512"/>
      <c r="F67" s="512"/>
      <c r="G67" s="512"/>
      <c r="H67" s="512"/>
      <c r="I67" s="512"/>
      <c r="J67" s="512"/>
      <c r="K67" s="512"/>
      <c r="L67" s="512"/>
      <c r="M67" s="511"/>
      <c r="N67" s="511"/>
      <c r="O67" s="511"/>
      <c r="P67" s="511"/>
      <c r="Q67" s="511"/>
      <c r="R67" s="511"/>
      <c r="S67" s="511"/>
      <c r="T67" s="511"/>
      <c r="U67" s="511"/>
      <c r="V67" s="532"/>
      <c r="W67" s="533"/>
    </row>
    <row r="68" spans="1:23" ht="9" customHeight="1">
      <c r="A68" s="514"/>
      <c r="C68" s="512"/>
      <c r="D68" s="512"/>
      <c r="E68" s="512"/>
      <c r="F68" s="512"/>
      <c r="G68" s="512"/>
      <c r="H68" s="512"/>
      <c r="I68" s="512"/>
      <c r="J68" s="512"/>
      <c r="K68" s="512"/>
      <c r="L68" s="512"/>
      <c r="M68" s="511"/>
      <c r="N68" s="511"/>
      <c r="O68" s="511"/>
      <c r="P68" s="511"/>
      <c r="Q68" s="511"/>
      <c r="R68" s="511"/>
      <c r="S68" s="511"/>
      <c r="T68" s="511"/>
      <c r="U68" s="511"/>
      <c r="V68" s="532"/>
      <c r="W68" s="533"/>
    </row>
    <row r="69" spans="1:23" ht="9" customHeight="1">
      <c r="A69" s="516"/>
      <c r="C69" s="512"/>
      <c r="D69" s="512"/>
      <c r="E69" s="512"/>
      <c r="F69" s="512"/>
      <c r="G69" s="512"/>
      <c r="H69" s="512"/>
      <c r="I69" s="512"/>
      <c r="J69" s="512"/>
      <c r="K69" s="512"/>
      <c r="L69" s="512"/>
      <c r="M69" s="511"/>
      <c r="N69" s="511"/>
      <c r="O69" s="511"/>
      <c r="P69" s="511"/>
      <c r="Q69" s="511"/>
      <c r="R69" s="511"/>
      <c r="S69" s="511"/>
      <c r="T69" s="511"/>
      <c r="U69" s="511"/>
      <c r="V69" s="532"/>
      <c r="W69" s="533"/>
    </row>
    <row r="70" spans="1:23" ht="9" customHeight="1">
      <c r="A70" s="510"/>
      <c r="C70" s="512"/>
      <c r="D70" s="512"/>
      <c r="E70" s="512"/>
      <c r="F70" s="512"/>
      <c r="G70" s="512"/>
      <c r="H70" s="512"/>
      <c r="I70" s="512"/>
      <c r="J70" s="512"/>
      <c r="K70" s="512"/>
      <c r="L70" s="512"/>
      <c r="M70" s="511"/>
      <c r="N70" s="511"/>
      <c r="O70" s="511"/>
      <c r="P70" s="511"/>
      <c r="Q70" s="511"/>
      <c r="R70" s="511"/>
      <c r="S70" s="511"/>
      <c r="T70" s="511"/>
      <c r="U70" s="511"/>
      <c r="V70" s="532"/>
      <c r="W70" s="533"/>
    </row>
    <row r="71" spans="1:23" ht="9" customHeight="1">
      <c r="A71" s="510"/>
      <c r="C71" s="512"/>
      <c r="D71" s="512"/>
      <c r="E71" s="512"/>
      <c r="F71" s="512"/>
      <c r="G71" s="512"/>
      <c r="H71" s="512"/>
      <c r="I71" s="512"/>
      <c r="J71" s="512"/>
      <c r="K71" s="512"/>
      <c r="L71" s="512"/>
      <c r="M71" s="511"/>
      <c r="N71" s="511"/>
      <c r="O71" s="511"/>
      <c r="P71" s="511"/>
      <c r="Q71" s="511"/>
      <c r="R71" s="511"/>
      <c r="S71" s="511"/>
      <c r="T71" s="511"/>
      <c r="U71" s="511"/>
      <c r="V71" s="532"/>
      <c r="W71" s="533"/>
    </row>
    <row r="72" spans="1:23" ht="9" customHeight="1">
      <c r="A72" s="510"/>
      <c r="C72" s="512"/>
      <c r="D72" s="512"/>
      <c r="E72" s="512"/>
      <c r="F72" s="512"/>
      <c r="G72" s="512"/>
      <c r="H72" s="512"/>
      <c r="I72" s="512"/>
      <c r="J72" s="512"/>
      <c r="K72" s="512"/>
      <c r="L72" s="512"/>
      <c r="M72" s="511"/>
      <c r="N72" s="511"/>
      <c r="O72" s="511"/>
      <c r="P72" s="511"/>
      <c r="Q72" s="511"/>
      <c r="R72" s="511"/>
      <c r="S72" s="511"/>
      <c r="T72" s="511"/>
      <c r="U72" s="511"/>
      <c r="V72" s="532"/>
      <c r="W72" s="533"/>
    </row>
    <row r="73" spans="1:23" ht="9" customHeight="1">
      <c r="A73" s="510"/>
      <c r="C73" s="512"/>
      <c r="D73" s="512"/>
      <c r="E73" s="512"/>
      <c r="F73" s="512"/>
      <c r="G73" s="512"/>
      <c r="H73" s="512"/>
      <c r="I73" s="512"/>
      <c r="J73" s="512"/>
      <c r="K73" s="512"/>
      <c r="L73" s="512"/>
      <c r="M73" s="511"/>
      <c r="N73" s="511"/>
      <c r="O73" s="511"/>
      <c r="P73" s="511"/>
      <c r="Q73" s="511"/>
      <c r="R73" s="511"/>
      <c r="S73" s="511"/>
      <c r="T73" s="511"/>
      <c r="U73" s="511"/>
      <c r="V73" s="532"/>
      <c r="W73" s="533"/>
    </row>
    <row r="74" spans="1:23" ht="9" customHeight="1">
      <c r="A74" s="514"/>
      <c r="C74" s="512"/>
      <c r="D74" s="512"/>
      <c r="E74" s="512"/>
      <c r="F74" s="512"/>
      <c r="G74" s="512"/>
      <c r="H74" s="512"/>
      <c r="I74" s="512"/>
      <c r="J74" s="512"/>
      <c r="K74" s="512"/>
      <c r="L74" s="512"/>
      <c r="M74" s="511"/>
      <c r="N74" s="511"/>
      <c r="O74" s="511"/>
      <c r="P74" s="511"/>
      <c r="Q74" s="511"/>
      <c r="R74" s="511"/>
      <c r="S74" s="511"/>
      <c r="T74" s="511"/>
      <c r="U74" s="511"/>
      <c r="V74" s="532"/>
      <c r="W74" s="533"/>
    </row>
    <row r="75" spans="1:23" ht="9" customHeight="1">
      <c r="A75" s="516"/>
      <c r="C75" s="512"/>
      <c r="D75" s="512"/>
      <c r="E75" s="512"/>
      <c r="F75" s="512"/>
      <c r="G75" s="512"/>
      <c r="H75" s="512"/>
      <c r="I75" s="512"/>
      <c r="J75" s="512"/>
      <c r="K75" s="512"/>
      <c r="L75" s="512"/>
      <c r="M75" s="511"/>
      <c r="N75" s="511"/>
      <c r="O75" s="511"/>
      <c r="P75" s="511"/>
      <c r="Q75" s="511"/>
      <c r="R75" s="511"/>
      <c r="S75" s="511"/>
      <c r="T75" s="511"/>
      <c r="U75" s="511"/>
      <c r="V75" s="532"/>
      <c r="W75" s="533"/>
    </row>
    <row r="76" spans="1:23" ht="9" customHeight="1">
      <c r="A76" s="510"/>
      <c r="C76" s="512"/>
      <c r="D76" s="512"/>
      <c r="E76" s="512"/>
      <c r="F76" s="512"/>
      <c r="G76" s="512"/>
      <c r="H76" s="512"/>
      <c r="I76" s="512"/>
      <c r="J76" s="512"/>
      <c r="K76" s="512"/>
      <c r="L76" s="512"/>
      <c r="M76" s="511"/>
      <c r="N76" s="511"/>
      <c r="O76" s="511"/>
      <c r="P76" s="511"/>
      <c r="Q76" s="511"/>
      <c r="R76" s="511"/>
      <c r="S76" s="511"/>
      <c r="T76" s="511"/>
      <c r="U76" s="511"/>
      <c r="V76" s="532"/>
      <c r="W76" s="533"/>
    </row>
    <row r="77" spans="1:23" ht="9" customHeight="1">
      <c r="A77" s="510"/>
      <c r="C77" s="512"/>
      <c r="D77" s="512"/>
      <c r="E77" s="512"/>
      <c r="F77" s="512"/>
      <c r="G77" s="512"/>
      <c r="H77" s="512"/>
      <c r="I77" s="512"/>
      <c r="J77" s="512"/>
      <c r="K77" s="512"/>
      <c r="L77" s="512"/>
      <c r="M77" s="511"/>
      <c r="N77" s="511"/>
      <c r="O77" s="511"/>
      <c r="P77" s="511"/>
      <c r="Q77" s="511"/>
      <c r="R77" s="511"/>
      <c r="S77" s="511"/>
      <c r="T77" s="511"/>
      <c r="U77" s="511"/>
      <c r="V77" s="532"/>
      <c r="W77" s="533"/>
    </row>
    <row r="78" spans="1:23" ht="9" customHeight="1">
      <c r="A78" s="510"/>
      <c r="C78" s="412"/>
      <c r="D78" s="412"/>
      <c r="E78" s="412"/>
      <c r="F78" s="412"/>
      <c r="G78" s="412"/>
      <c r="H78" s="412"/>
      <c r="I78" s="412"/>
      <c r="J78" s="412"/>
      <c r="K78" s="412"/>
      <c r="L78" s="412"/>
      <c r="V78" s="130"/>
    </row>
    <row r="79" spans="1:23" ht="9" customHeight="1">
      <c r="A79" s="510"/>
      <c r="C79" s="412"/>
      <c r="D79" s="412"/>
      <c r="E79" s="412"/>
      <c r="F79" s="412"/>
      <c r="G79" s="412"/>
      <c r="H79" s="412"/>
      <c r="I79" s="412"/>
      <c r="J79" s="412"/>
      <c r="K79" s="412"/>
      <c r="L79" s="412"/>
      <c r="V79" s="130"/>
    </row>
    <row r="80" spans="1:23" ht="9" customHeight="1">
      <c r="A80" s="510"/>
      <c r="C80" s="412"/>
      <c r="D80" s="412"/>
      <c r="E80" s="412"/>
      <c r="F80" s="412"/>
      <c r="G80" s="412"/>
      <c r="H80" s="412"/>
      <c r="I80" s="412"/>
      <c r="J80" s="412"/>
      <c r="K80" s="412"/>
      <c r="L80" s="412"/>
      <c r="V80" s="130"/>
    </row>
    <row r="81" spans="1:22" ht="9" customHeight="1">
      <c r="A81" s="510"/>
      <c r="C81" s="412"/>
      <c r="D81" s="412"/>
      <c r="E81" s="412"/>
      <c r="F81" s="412"/>
      <c r="G81" s="412"/>
      <c r="H81" s="412"/>
      <c r="I81" s="412"/>
      <c r="J81" s="412"/>
      <c r="K81" s="412"/>
      <c r="L81" s="412"/>
      <c r="V81" s="130"/>
    </row>
    <row r="82" spans="1:22" ht="9" customHeight="1">
      <c r="A82" s="510"/>
      <c r="C82" s="412"/>
      <c r="D82" s="412"/>
      <c r="E82" s="412"/>
      <c r="F82" s="412"/>
      <c r="G82" s="412"/>
      <c r="H82" s="412"/>
      <c r="I82" s="412"/>
      <c r="J82" s="412"/>
      <c r="K82" s="412"/>
      <c r="L82" s="412"/>
      <c r="V82" s="130"/>
    </row>
    <row r="83" spans="1:22" ht="9" customHeight="1">
      <c r="A83" s="510"/>
      <c r="C83" s="412"/>
      <c r="D83" s="412"/>
      <c r="E83" s="412"/>
      <c r="F83" s="412"/>
      <c r="G83" s="412"/>
      <c r="H83" s="412"/>
      <c r="I83" s="412"/>
      <c r="J83" s="412"/>
      <c r="K83" s="412"/>
      <c r="L83" s="412"/>
      <c r="V83" s="130"/>
    </row>
    <row r="84" spans="1:22" ht="9" customHeight="1">
      <c r="A84" s="514"/>
      <c r="C84" s="412"/>
      <c r="D84" s="412"/>
      <c r="E84" s="412"/>
      <c r="F84" s="412"/>
      <c r="G84" s="412"/>
      <c r="H84" s="412"/>
      <c r="I84" s="412"/>
      <c r="J84" s="412"/>
      <c r="K84" s="412"/>
      <c r="L84" s="412"/>
      <c r="V84" s="130"/>
    </row>
    <row r="85" spans="1:22" ht="9" customHeight="1">
      <c r="A85" s="516"/>
      <c r="C85" s="412"/>
      <c r="D85" s="412"/>
      <c r="E85" s="412"/>
      <c r="F85" s="412"/>
      <c r="G85" s="412"/>
      <c r="H85" s="412"/>
      <c r="I85" s="412"/>
      <c r="J85" s="412"/>
      <c r="K85" s="412"/>
      <c r="L85" s="412"/>
      <c r="V85" s="130"/>
    </row>
    <row r="86" spans="1:22" ht="9" customHeight="1">
      <c r="A86" s="510"/>
      <c r="C86" s="412"/>
      <c r="D86" s="412"/>
      <c r="E86" s="412"/>
      <c r="F86" s="412"/>
      <c r="G86" s="412"/>
      <c r="H86" s="412"/>
      <c r="I86" s="412"/>
      <c r="J86" s="412"/>
      <c r="K86" s="412"/>
      <c r="L86" s="412"/>
      <c r="V86" s="130"/>
    </row>
    <row r="87" spans="1:22" ht="9" customHeight="1">
      <c r="A87" s="510"/>
      <c r="C87" s="412"/>
      <c r="D87" s="412"/>
      <c r="E87" s="412"/>
      <c r="F87" s="412"/>
      <c r="G87" s="412"/>
      <c r="H87" s="412"/>
      <c r="I87" s="412"/>
      <c r="J87" s="412"/>
      <c r="K87" s="412"/>
      <c r="L87" s="412"/>
      <c r="V87" s="130"/>
    </row>
    <row r="88" spans="1:22" ht="9" customHeight="1">
      <c r="A88" s="510"/>
      <c r="C88" s="412"/>
      <c r="D88" s="412"/>
      <c r="E88" s="412"/>
      <c r="F88" s="412"/>
      <c r="G88" s="412"/>
      <c r="H88" s="412"/>
      <c r="I88" s="412"/>
      <c r="J88" s="412"/>
      <c r="K88" s="412"/>
      <c r="L88" s="412"/>
      <c r="V88" s="130"/>
    </row>
    <row r="89" spans="1:22" ht="9" customHeight="1">
      <c r="A89" s="510"/>
      <c r="C89" s="412"/>
      <c r="D89" s="412"/>
      <c r="E89" s="412"/>
      <c r="F89" s="412"/>
      <c r="G89" s="412"/>
      <c r="H89" s="412"/>
      <c r="I89" s="412"/>
      <c r="J89" s="412"/>
      <c r="K89" s="412"/>
      <c r="L89" s="412"/>
      <c r="V89" s="130"/>
    </row>
    <row r="90" spans="1:22" ht="9" customHeight="1">
      <c r="A90" s="510"/>
      <c r="C90" s="412"/>
      <c r="D90" s="412"/>
      <c r="E90" s="412"/>
      <c r="F90" s="412"/>
      <c r="G90" s="412"/>
      <c r="H90" s="412"/>
      <c r="I90" s="412"/>
      <c r="J90" s="412"/>
      <c r="K90" s="412"/>
      <c r="L90" s="412"/>
      <c r="V90" s="130"/>
    </row>
    <row r="91" spans="1:22" ht="9" customHeight="1">
      <c r="A91" s="510"/>
      <c r="C91" s="412"/>
      <c r="D91" s="412"/>
      <c r="E91" s="412"/>
      <c r="F91" s="412"/>
      <c r="G91" s="412"/>
      <c r="H91" s="412"/>
      <c r="I91" s="412"/>
      <c r="J91" s="412"/>
      <c r="K91" s="412"/>
      <c r="L91" s="412"/>
      <c r="V91" s="130"/>
    </row>
    <row r="92" spans="1:22" ht="9" customHeight="1">
      <c r="A92" s="510"/>
      <c r="C92" s="412"/>
      <c r="D92" s="412"/>
      <c r="E92" s="412"/>
      <c r="F92" s="412"/>
      <c r="G92" s="412"/>
      <c r="H92" s="412"/>
      <c r="I92" s="412"/>
      <c r="J92" s="412"/>
      <c r="K92" s="412"/>
      <c r="L92" s="412"/>
      <c r="V92" s="130"/>
    </row>
    <row r="93" spans="1:22" ht="9" customHeight="1">
      <c r="A93" s="510"/>
      <c r="C93" s="412"/>
      <c r="D93" s="412"/>
      <c r="E93" s="412"/>
      <c r="F93" s="412"/>
      <c r="G93" s="412"/>
      <c r="H93" s="412"/>
      <c r="I93" s="412"/>
      <c r="J93" s="412"/>
      <c r="K93" s="412"/>
      <c r="L93" s="412"/>
      <c r="V93" s="130"/>
    </row>
    <row r="94" spans="1:22" ht="9" customHeight="1">
      <c r="A94" s="510"/>
      <c r="C94" s="412"/>
      <c r="D94" s="412"/>
      <c r="E94" s="412"/>
      <c r="F94" s="412"/>
      <c r="G94" s="412"/>
      <c r="H94" s="412"/>
      <c r="I94" s="412"/>
      <c r="J94" s="412"/>
      <c r="K94" s="412"/>
      <c r="L94" s="412"/>
      <c r="V94" s="130"/>
    </row>
    <row r="95" spans="1:22" ht="9" customHeight="1">
      <c r="A95" s="516"/>
      <c r="C95" s="412"/>
      <c r="D95" s="412"/>
      <c r="E95" s="412"/>
      <c r="F95" s="412"/>
      <c r="G95" s="412"/>
      <c r="H95" s="412"/>
      <c r="I95" s="412"/>
      <c r="J95" s="412"/>
      <c r="K95" s="412"/>
      <c r="L95" s="412"/>
      <c r="V95" s="130"/>
    </row>
    <row r="96" spans="1:22" ht="9" customHeight="1">
      <c r="A96" s="510"/>
      <c r="C96" s="412"/>
      <c r="D96" s="412"/>
      <c r="E96" s="412"/>
      <c r="F96" s="412"/>
      <c r="G96" s="412"/>
      <c r="H96" s="412"/>
      <c r="I96" s="412"/>
      <c r="J96" s="412"/>
      <c r="K96" s="412"/>
      <c r="L96" s="412"/>
      <c r="V96" s="130"/>
    </row>
    <row r="97" spans="1:22" ht="9" customHeight="1">
      <c r="A97" s="510"/>
      <c r="C97" s="412"/>
      <c r="D97" s="412"/>
      <c r="E97" s="412"/>
      <c r="F97" s="412"/>
      <c r="G97" s="412"/>
      <c r="H97" s="412"/>
      <c r="I97" s="412"/>
      <c r="J97" s="412"/>
      <c r="K97" s="412"/>
      <c r="L97" s="412"/>
      <c r="V97" s="130"/>
    </row>
    <row r="98" spans="1:22" ht="9" customHeight="1">
      <c r="A98" s="510"/>
      <c r="C98" s="412"/>
      <c r="D98" s="412"/>
      <c r="E98" s="412"/>
      <c r="F98" s="412"/>
      <c r="G98" s="412"/>
      <c r="H98" s="412"/>
      <c r="I98" s="412"/>
      <c r="J98" s="412"/>
      <c r="K98" s="412"/>
      <c r="L98" s="412"/>
      <c r="V98" s="130"/>
    </row>
    <row r="99" spans="1:22">
      <c r="A99" s="517"/>
      <c r="C99" s="412"/>
      <c r="D99" s="412"/>
      <c r="E99" s="412"/>
      <c r="F99" s="412"/>
      <c r="G99" s="412"/>
      <c r="H99" s="412"/>
      <c r="I99" s="412"/>
      <c r="J99" s="412"/>
      <c r="K99" s="412"/>
      <c r="L99" s="412"/>
      <c r="V99" s="130"/>
    </row>
    <row r="100" spans="1:22">
      <c r="A100" s="517"/>
      <c r="C100" s="412"/>
      <c r="D100" s="412"/>
      <c r="E100" s="412"/>
      <c r="F100" s="412"/>
      <c r="G100" s="412"/>
      <c r="H100" s="412"/>
      <c r="I100" s="412"/>
      <c r="J100" s="412"/>
      <c r="K100" s="412"/>
      <c r="L100" s="412"/>
      <c r="V100" s="130"/>
    </row>
    <row r="101" spans="1:22">
      <c r="A101" s="517"/>
      <c r="C101" s="412"/>
      <c r="D101" s="412"/>
      <c r="E101" s="412"/>
      <c r="F101" s="412"/>
      <c r="G101" s="412"/>
      <c r="H101" s="412"/>
      <c r="I101" s="412"/>
      <c r="J101" s="412"/>
      <c r="K101" s="412"/>
      <c r="L101" s="412"/>
      <c r="V101" s="130"/>
    </row>
    <row r="102" spans="1:22">
      <c r="A102" s="517"/>
      <c r="C102" s="412"/>
      <c r="D102" s="412"/>
      <c r="E102" s="412"/>
      <c r="F102" s="412"/>
      <c r="G102" s="412"/>
      <c r="H102" s="412"/>
      <c r="I102" s="412"/>
      <c r="J102" s="412"/>
      <c r="K102" s="412"/>
      <c r="L102" s="412"/>
      <c r="V102" s="130"/>
    </row>
    <row r="103" spans="1:22">
      <c r="A103" s="517"/>
      <c r="C103" s="412"/>
      <c r="D103" s="412"/>
      <c r="E103" s="412"/>
      <c r="F103" s="412"/>
      <c r="G103" s="412"/>
      <c r="H103" s="412"/>
      <c r="I103" s="412"/>
      <c r="J103" s="412"/>
      <c r="K103" s="412"/>
      <c r="L103" s="412"/>
      <c r="V103" s="130"/>
    </row>
    <row r="104" spans="1:22">
      <c r="A104" s="517"/>
      <c r="C104" s="412"/>
      <c r="D104" s="412"/>
      <c r="E104" s="412"/>
      <c r="F104" s="412"/>
      <c r="G104" s="412"/>
      <c r="H104" s="412"/>
      <c r="I104" s="412"/>
      <c r="J104" s="412"/>
      <c r="K104" s="412"/>
      <c r="L104" s="412"/>
      <c r="V104" s="130"/>
    </row>
    <row r="105" spans="1:22">
      <c r="A105" s="517"/>
      <c r="C105" s="412"/>
      <c r="D105" s="412"/>
      <c r="E105" s="412"/>
      <c r="F105" s="412"/>
      <c r="G105" s="412"/>
      <c r="H105" s="412"/>
      <c r="I105" s="412"/>
      <c r="J105" s="412"/>
      <c r="K105" s="412"/>
      <c r="L105" s="412"/>
      <c r="V105" s="130"/>
    </row>
    <row r="106" spans="1:22" ht="15.75">
      <c r="A106" s="518"/>
      <c r="C106" s="412"/>
      <c r="D106" s="412"/>
      <c r="E106" s="412"/>
      <c r="F106" s="412"/>
      <c r="G106" s="412"/>
      <c r="H106" s="412"/>
      <c r="I106" s="412"/>
      <c r="J106" s="412"/>
      <c r="K106" s="412"/>
      <c r="L106" s="412"/>
      <c r="V106" s="130"/>
    </row>
    <row r="107" spans="1:22" ht="15.75">
      <c r="A107" s="518"/>
      <c r="C107" s="412"/>
      <c r="D107" s="412"/>
      <c r="E107" s="412"/>
      <c r="F107" s="412"/>
      <c r="G107" s="412"/>
      <c r="H107" s="412"/>
      <c r="I107" s="412"/>
      <c r="J107" s="412"/>
      <c r="K107" s="412"/>
      <c r="L107" s="412"/>
      <c r="V107" s="130"/>
    </row>
    <row r="108" spans="1:22" ht="15.75">
      <c r="A108" s="518"/>
      <c r="C108" s="412"/>
      <c r="D108" s="412"/>
      <c r="E108" s="412"/>
      <c r="F108" s="412"/>
      <c r="G108" s="412"/>
      <c r="H108" s="412"/>
      <c r="I108" s="412"/>
      <c r="J108" s="412"/>
      <c r="K108" s="412"/>
      <c r="L108" s="412"/>
      <c r="V108" s="130"/>
    </row>
    <row r="109" spans="1:22" ht="15.75">
      <c r="A109" s="518"/>
      <c r="C109" s="412"/>
      <c r="D109" s="412"/>
      <c r="E109" s="412"/>
      <c r="F109" s="412"/>
      <c r="G109" s="412"/>
      <c r="H109" s="412"/>
      <c r="I109" s="412"/>
      <c r="J109" s="412"/>
      <c r="K109" s="412"/>
      <c r="L109" s="412"/>
      <c r="V109" s="130"/>
    </row>
    <row r="110" spans="1:22" ht="15.75">
      <c r="A110" s="518"/>
      <c r="C110" s="412"/>
      <c r="D110" s="412"/>
      <c r="E110" s="412"/>
      <c r="F110" s="412"/>
      <c r="G110" s="412"/>
      <c r="H110" s="412"/>
      <c r="I110" s="412"/>
      <c r="J110" s="412"/>
      <c r="K110" s="412"/>
      <c r="L110" s="412"/>
      <c r="V110" s="130"/>
    </row>
    <row r="111" spans="1:22" ht="15.75">
      <c r="A111" s="518"/>
      <c r="C111" s="412"/>
      <c r="D111" s="412"/>
      <c r="E111" s="412"/>
      <c r="F111" s="412"/>
      <c r="G111" s="412"/>
      <c r="H111" s="412"/>
      <c r="I111" s="412"/>
      <c r="J111" s="412"/>
      <c r="K111" s="412"/>
      <c r="L111" s="412"/>
      <c r="V111" s="130"/>
    </row>
    <row r="112" spans="1:22" ht="15.75">
      <c r="A112" s="518"/>
      <c r="C112" s="412"/>
      <c r="D112" s="412"/>
      <c r="E112" s="412"/>
      <c r="F112" s="412"/>
      <c r="G112" s="412"/>
      <c r="H112" s="412"/>
      <c r="I112" s="412"/>
      <c r="J112" s="412"/>
      <c r="K112" s="412"/>
      <c r="L112" s="412"/>
      <c r="V112" s="130"/>
    </row>
    <row r="113" spans="1:22" ht="15.75">
      <c r="A113" s="518"/>
      <c r="C113" s="412"/>
      <c r="D113" s="412"/>
      <c r="E113" s="412"/>
      <c r="F113" s="412"/>
      <c r="G113" s="412"/>
      <c r="H113" s="412"/>
      <c r="I113" s="412"/>
      <c r="J113" s="412"/>
      <c r="K113" s="412"/>
      <c r="L113" s="412"/>
      <c r="V113" s="130"/>
    </row>
    <row r="114" spans="1:22" ht="15.75">
      <c r="A114" s="518"/>
      <c r="C114" s="412"/>
      <c r="D114" s="412"/>
      <c r="E114" s="412"/>
      <c r="F114" s="412"/>
      <c r="G114" s="412"/>
      <c r="H114" s="412"/>
      <c r="I114" s="412"/>
      <c r="J114" s="412"/>
      <c r="K114" s="412"/>
      <c r="L114" s="412"/>
      <c r="V114" s="130"/>
    </row>
    <row r="115" spans="1:22" ht="15.75">
      <c r="A115" s="518"/>
      <c r="C115" s="412"/>
      <c r="D115" s="412"/>
      <c r="E115" s="412"/>
      <c r="F115" s="412"/>
      <c r="G115" s="412"/>
      <c r="H115" s="412"/>
      <c r="I115" s="412"/>
      <c r="J115" s="412"/>
      <c r="K115" s="412"/>
      <c r="L115" s="412"/>
      <c r="V115" s="130"/>
    </row>
    <row r="116" spans="1:22" ht="15.75">
      <c r="A116" s="518"/>
      <c r="C116" s="412"/>
      <c r="D116" s="412"/>
      <c r="E116" s="412"/>
      <c r="F116" s="412"/>
      <c r="G116" s="412"/>
      <c r="H116" s="412"/>
      <c r="I116" s="412"/>
      <c r="J116" s="412"/>
      <c r="K116" s="412"/>
      <c r="L116" s="412"/>
      <c r="V116" s="130"/>
    </row>
    <row r="117" spans="1:22" ht="15.75">
      <c r="A117" s="518"/>
      <c r="C117" s="412"/>
      <c r="D117" s="412"/>
      <c r="E117" s="412"/>
      <c r="F117" s="412"/>
      <c r="G117" s="412"/>
      <c r="H117" s="412"/>
      <c r="I117" s="412"/>
      <c r="J117" s="412"/>
      <c r="K117" s="412"/>
      <c r="L117" s="412"/>
      <c r="V117" s="130"/>
    </row>
    <row r="118" spans="1:22" ht="15.75">
      <c r="A118" s="518"/>
      <c r="C118" s="412"/>
      <c r="D118" s="412"/>
      <c r="E118" s="412"/>
      <c r="F118" s="412"/>
      <c r="G118" s="412"/>
      <c r="H118" s="412"/>
      <c r="I118" s="412"/>
      <c r="J118" s="412"/>
      <c r="K118" s="412"/>
      <c r="L118" s="412"/>
      <c r="V118" s="130"/>
    </row>
    <row r="119" spans="1:22" ht="15.75">
      <c r="A119" s="518"/>
      <c r="C119" s="412"/>
      <c r="D119" s="412"/>
      <c r="E119" s="412"/>
      <c r="F119" s="412"/>
      <c r="G119" s="412"/>
      <c r="H119" s="412"/>
      <c r="I119" s="412"/>
      <c r="J119" s="412"/>
      <c r="K119" s="412"/>
      <c r="L119" s="412"/>
      <c r="V119" s="130"/>
    </row>
    <row r="120" spans="1:22" ht="15.75">
      <c r="A120" s="518"/>
      <c r="C120" s="412"/>
      <c r="D120" s="412"/>
      <c r="E120" s="412"/>
      <c r="F120" s="412"/>
      <c r="G120" s="412"/>
      <c r="H120" s="412"/>
      <c r="I120" s="412"/>
      <c r="J120" s="412"/>
      <c r="K120" s="412"/>
      <c r="L120" s="412"/>
      <c r="V120" s="130"/>
    </row>
    <row r="121" spans="1:22" ht="15.75">
      <c r="A121" s="518"/>
      <c r="C121" s="412"/>
      <c r="D121" s="412"/>
      <c r="E121" s="412"/>
      <c r="F121" s="412"/>
      <c r="G121" s="412"/>
      <c r="H121" s="412"/>
      <c r="I121" s="412"/>
      <c r="J121" s="412"/>
      <c r="K121" s="412"/>
      <c r="L121" s="412"/>
      <c r="V121" s="130"/>
    </row>
    <row r="122" spans="1:22" ht="15.75">
      <c r="A122" s="518"/>
      <c r="C122" s="412"/>
      <c r="D122" s="412"/>
      <c r="E122" s="412"/>
      <c r="F122" s="412"/>
      <c r="G122" s="412"/>
      <c r="H122" s="412"/>
      <c r="I122" s="412"/>
      <c r="J122" s="412"/>
      <c r="K122" s="412"/>
      <c r="L122" s="412"/>
      <c r="V122" s="130"/>
    </row>
    <row r="123" spans="1:22" ht="15.75">
      <c r="A123" s="518"/>
      <c r="C123" s="412"/>
      <c r="D123" s="412"/>
      <c r="E123" s="412"/>
      <c r="F123" s="412"/>
      <c r="G123" s="412"/>
      <c r="H123" s="412"/>
      <c r="I123" s="412"/>
      <c r="J123" s="412"/>
      <c r="K123" s="412"/>
      <c r="L123" s="412"/>
      <c r="V123" s="130"/>
    </row>
    <row r="124" spans="1:22" ht="15.75">
      <c r="A124" s="518"/>
      <c r="C124" s="412"/>
      <c r="D124" s="412"/>
      <c r="E124" s="412"/>
      <c r="F124" s="412"/>
      <c r="G124" s="412"/>
      <c r="H124" s="412"/>
      <c r="I124" s="412"/>
      <c r="J124" s="412"/>
      <c r="K124" s="412"/>
      <c r="L124" s="412"/>
      <c r="V124" s="130"/>
    </row>
    <row r="125" spans="1:22" ht="15.75">
      <c r="A125" s="518"/>
      <c r="C125" s="412"/>
      <c r="D125" s="412"/>
      <c r="E125" s="412"/>
      <c r="F125" s="412"/>
      <c r="G125" s="412"/>
      <c r="H125" s="412"/>
      <c r="I125" s="412"/>
      <c r="J125" s="412"/>
      <c r="K125" s="412"/>
      <c r="L125" s="412"/>
      <c r="V125" s="130"/>
    </row>
    <row r="126" spans="1:22" ht="15.75">
      <c r="A126" s="518"/>
      <c r="C126" s="412"/>
      <c r="D126" s="412"/>
      <c r="E126" s="412"/>
      <c r="F126" s="412"/>
      <c r="G126" s="412"/>
      <c r="H126" s="412"/>
      <c r="I126" s="412"/>
      <c r="J126" s="412"/>
      <c r="K126" s="412"/>
      <c r="L126" s="412"/>
      <c r="V126" s="130"/>
    </row>
    <row r="127" spans="1:22" ht="15.75">
      <c r="A127" s="518"/>
      <c r="C127" s="412"/>
      <c r="D127" s="412"/>
      <c r="E127" s="412"/>
      <c r="F127" s="412"/>
      <c r="G127" s="412"/>
      <c r="H127" s="412"/>
      <c r="I127" s="412"/>
      <c r="J127" s="412"/>
      <c r="K127" s="412"/>
      <c r="L127" s="412"/>
      <c r="V127" s="130"/>
    </row>
    <row r="128" spans="1:22" ht="15.75">
      <c r="A128" s="518"/>
      <c r="C128" s="412"/>
      <c r="D128" s="412"/>
      <c r="E128" s="412"/>
      <c r="F128" s="412"/>
      <c r="G128" s="412"/>
      <c r="H128" s="412"/>
      <c r="I128" s="412"/>
      <c r="J128" s="412"/>
      <c r="K128" s="412"/>
      <c r="L128" s="412"/>
      <c r="V128" s="130"/>
    </row>
    <row r="129" spans="1:22" ht="15.75">
      <c r="A129" s="518"/>
      <c r="C129" s="412"/>
      <c r="D129" s="412"/>
      <c r="E129" s="412"/>
      <c r="F129" s="412"/>
      <c r="G129" s="412"/>
      <c r="H129" s="412"/>
      <c r="I129" s="412"/>
      <c r="J129" s="412"/>
      <c r="K129" s="412"/>
      <c r="L129" s="412"/>
      <c r="V129" s="130"/>
    </row>
    <row r="130" spans="1:22" ht="15.75">
      <c r="A130" s="518"/>
      <c r="C130" s="412"/>
      <c r="D130" s="412"/>
      <c r="E130" s="412"/>
      <c r="F130" s="412"/>
      <c r="G130" s="412"/>
      <c r="H130" s="412"/>
      <c r="I130" s="412"/>
      <c r="J130" s="412"/>
      <c r="K130" s="412"/>
      <c r="L130" s="412"/>
      <c r="V130" s="130"/>
    </row>
    <row r="131" spans="1:22" ht="15.75">
      <c r="A131" s="518"/>
      <c r="C131" s="412"/>
      <c r="D131" s="412"/>
      <c r="E131" s="412"/>
      <c r="F131" s="412"/>
      <c r="G131" s="412"/>
      <c r="H131" s="412"/>
      <c r="I131" s="412"/>
      <c r="J131" s="412"/>
      <c r="K131" s="412"/>
      <c r="L131" s="412"/>
      <c r="V131" s="130"/>
    </row>
    <row r="132" spans="1:22" ht="15.75">
      <c r="A132" s="518"/>
      <c r="C132" s="412"/>
      <c r="D132" s="412"/>
      <c r="E132" s="412"/>
      <c r="F132" s="412"/>
      <c r="G132" s="412"/>
      <c r="H132" s="412"/>
      <c r="I132" s="412"/>
      <c r="J132" s="412"/>
      <c r="K132" s="412"/>
      <c r="L132" s="412"/>
      <c r="V132" s="130"/>
    </row>
    <row r="133" spans="1:22" ht="15.75">
      <c r="A133" s="518"/>
      <c r="C133" s="412"/>
      <c r="D133" s="412"/>
      <c r="E133" s="412"/>
      <c r="F133" s="412"/>
      <c r="G133" s="412"/>
      <c r="H133" s="412"/>
      <c r="I133" s="412"/>
      <c r="J133" s="412"/>
      <c r="K133" s="412"/>
      <c r="L133" s="412"/>
      <c r="V133" s="130"/>
    </row>
    <row r="134" spans="1:22" ht="15.75">
      <c r="A134" s="518"/>
      <c r="C134" s="412"/>
      <c r="D134" s="412"/>
      <c r="E134" s="412"/>
      <c r="F134" s="412"/>
      <c r="G134" s="412"/>
      <c r="H134" s="412"/>
      <c r="I134" s="412"/>
      <c r="J134" s="412"/>
      <c r="K134" s="412"/>
      <c r="L134" s="412"/>
      <c r="V134" s="130"/>
    </row>
    <row r="135" spans="1:22" ht="15.75">
      <c r="A135" s="518"/>
      <c r="C135" s="412"/>
      <c r="D135" s="412"/>
      <c r="E135" s="412"/>
      <c r="F135" s="412"/>
      <c r="G135" s="412"/>
      <c r="H135" s="412"/>
      <c r="I135" s="412"/>
      <c r="J135" s="412"/>
      <c r="K135" s="412"/>
      <c r="L135" s="412"/>
      <c r="V135" s="130"/>
    </row>
    <row r="136" spans="1:22" ht="15.75">
      <c r="A136" s="518"/>
      <c r="C136" s="412"/>
      <c r="D136" s="412"/>
      <c r="E136" s="412"/>
      <c r="F136" s="412"/>
      <c r="G136" s="412"/>
      <c r="H136" s="412"/>
      <c r="I136" s="412"/>
      <c r="J136" s="412"/>
      <c r="K136" s="412"/>
      <c r="L136" s="412"/>
      <c r="V136" s="130"/>
    </row>
    <row r="137" spans="1:22" ht="15.75">
      <c r="A137" s="518"/>
      <c r="C137" s="412"/>
      <c r="D137" s="412"/>
      <c r="E137" s="412"/>
      <c r="F137" s="412"/>
      <c r="G137" s="412"/>
      <c r="H137" s="412"/>
      <c r="I137" s="412"/>
      <c r="J137" s="412"/>
      <c r="K137" s="412"/>
      <c r="L137" s="412"/>
      <c r="V137" s="130"/>
    </row>
    <row r="138" spans="1:22" ht="15.75">
      <c r="A138" s="518"/>
      <c r="C138" s="412"/>
      <c r="D138" s="412"/>
      <c r="E138" s="412"/>
      <c r="F138" s="412"/>
      <c r="G138" s="412"/>
      <c r="H138" s="412"/>
      <c r="I138" s="412"/>
      <c r="J138" s="412"/>
      <c r="K138" s="412"/>
      <c r="L138" s="412"/>
      <c r="V138" s="130"/>
    </row>
    <row r="139" spans="1:22" ht="15.75">
      <c r="A139" s="518"/>
      <c r="C139" s="412"/>
      <c r="D139" s="412"/>
      <c r="E139" s="412"/>
      <c r="F139" s="412"/>
      <c r="G139" s="412"/>
      <c r="H139" s="412"/>
      <c r="I139" s="412"/>
      <c r="J139" s="412"/>
      <c r="K139" s="412"/>
      <c r="L139" s="412"/>
      <c r="V139" s="130"/>
    </row>
    <row r="140" spans="1:22" ht="15.75">
      <c r="A140" s="518"/>
      <c r="C140" s="412"/>
      <c r="D140" s="412"/>
      <c r="E140" s="412"/>
      <c r="F140" s="412"/>
      <c r="G140" s="412"/>
      <c r="H140" s="412"/>
      <c r="I140" s="412"/>
      <c r="J140" s="412"/>
      <c r="K140" s="412"/>
      <c r="L140" s="412"/>
      <c r="V140" s="130"/>
    </row>
    <row r="141" spans="1:22" ht="15.75">
      <c r="A141" s="518"/>
      <c r="C141" s="412"/>
      <c r="D141" s="412"/>
      <c r="E141" s="412"/>
      <c r="F141" s="412"/>
      <c r="G141" s="412"/>
      <c r="H141" s="412"/>
      <c r="I141" s="412"/>
      <c r="J141" s="412"/>
      <c r="K141" s="412"/>
      <c r="L141" s="412"/>
      <c r="V141" s="130"/>
    </row>
    <row r="142" spans="1:22" ht="15.75">
      <c r="A142" s="518"/>
      <c r="C142" s="412"/>
      <c r="D142" s="412"/>
      <c r="E142" s="412"/>
      <c r="F142" s="412"/>
      <c r="G142" s="412"/>
      <c r="H142" s="412"/>
      <c r="I142" s="412"/>
      <c r="J142" s="412"/>
      <c r="K142" s="412"/>
      <c r="L142" s="412"/>
      <c r="V142" s="130"/>
    </row>
    <row r="143" spans="1:22" ht="15.75">
      <c r="A143" s="518"/>
      <c r="C143" s="412"/>
      <c r="D143" s="412"/>
      <c r="E143" s="412"/>
      <c r="F143" s="412"/>
      <c r="G143" s="412"/>
      <c r="H143" s="412"/>
      <c r="I143" s="412"/>
      <c r="J143" s="412"/>
      <c r="K143" s="412"/>
      <c r="L143" s="412"/>
      <c r="V143" s="130"/>
    </row>
    <row r="144" spans="1:22" ht="15.75">
      <c r="A144" s="518"/>
      <c r="C144" s="412"/>
      <c r="D144" s="412"/>
      <c r="E144" s="412"/>
      <c r="F144" s="412"/>
      <c r="G144" s="412"/>
      <c r="H144" s="412"/>
      <c r="I144" s="412"/>
      <c r="J144" s="412"/>
      <c r="K144" s="412"/>
      <c r="L144" s="412"/>
      <c r="V144" s="130"/>
    </row>
    <row r="145" spans="1:22" ht="15.75">
      <c r="A145" s="518"/>
      <c r="C145" s="412"/>
      <c r="D145" s="412"/>
      <c r="E145" s="412"/>
      <c r="F145" s="412"/>
      <c r="G145" s="412"/>
      <c r="H145" s="412"/>
      <c r="I145" s="412"/>
      <c r="J145" s="412"/>
      <c r="K145" s="412"/>
      <c r="L145" s="412"/>
      <c r="V145" s="130"/>
    </row>
    <row r="146" spans="1:22" ht="15.75">
      <c r="A146" s="518"/>
      <c r="C146" s="412"/>
      <c r="D146" s="412"/>
      <c r="E146" s="412"/>
      <c r="F146" s="412"/>
      <c r="G146" s="412"/>
      <c r="H146" s="412"/>
      <c r="I146" s="412"/>
      <c r="J146" s="412"/>
      <c r="K146" s="412"/>
      <c r="L146" s="412"/>
      <c r="V146" s="130"/>
    </row>
    <row r="147" spans="1:22" ht="15.75">
      <c r="A147" s="518"/>
      <c r="C147" s="412"/>
      <c r="D147" s="412"/>
      <c r="E147" s="412"/>
      <c r="F147" s="412"/>
      <c r="G147" s="412"/>
      <c r="H147" s="412"/>
      <c r="I147" s="412"/>
      <c r="J147" s="412"/>
      <c r="K147" s="412"/>
      <c r="L147" s="412"/>
      <c r="V147" s="130"/>
    </row>
    <row r="148" spans="1:22" ht="15.75">
      <c r="A148" s="518"/>
      <c r="C148" s="412"/>
      <c r="D148" s="412"/>
      <c r="E148" s="412"/>
      <c r="F148" s="412"/>
      <c r="G148" s="412"/>
      <c r="H148" s="412"/>
      <c r="I148" s="412"/>
      <c r="J148" s="412"/>
      <c r="K148" s="412"/>
      <c r="L148" s="412"/>
      <c r="V148" s="130"/>
    </row>
    <row r="149" spans="1:22" ht="15.75">
      <c r="A149" s="518"/>
      <c r="C149" s="412"/>
      <c r="D149" s="412"/>
      <c r="E149" s="412"/>
      <c r="F149" s="412"/>
      <c r="G149" s="412"/>
      <c r="H149" s="412"/>
      <c r="I149" s="412"/>
      <c r="J149" s="412"/>
      <c r="K149" s="412"/>
      <c r="L149" s="412"/>
      <c r="V149" s="130"/>
    </row>
    <row r="150" spans="1:22" ht="15.75">
      <c r="A150" s="518"/>
      <c r="C150" s="412"/>
      <c r="D150" s="412"/>
      <c r="E150" s="412"/>
      <c r="F150" s="412"/>
      <c r="G150" s="412"/>
      <c r="H150" s="412"/>
      <c r="I150" s="412"/>
      <c r="J150" s="412"/>
      <c r="K150" s="412"/>
      <c r="L150" s="412"/>
      <c r="V150" s="130"/>
    </row>
    <row r="151" spans="1:22" ht="15.75">
      <c r="A151" s="518"/>
      <c r="C151" s="412"/>
      <c r="D151" s="412"/>
      <c r="E151" s="412"/>
      <c r="F151" s="412"/>
      <c r="G151" s="412"/>
      <c r="H151" s="412"/>
      <c r="I151" s="412"/>
      <c r="J151" s="412"/>
      <c r="K151" s="412"/>
      <c r="L151" s="412"/>
      <c r="V151" s="130"/>
    </row>
    <row r="152" spans="1:22" ht="15.75">
      <c r="A152" s="518"/>
      <c r="C152" s="412"/>
      <c r="D152" s="412"/>
      <c r="E152" s="412"/>
      <c r="F152" s="412"/>
      <c r="G152" s="412"/>
      <c r="H152" s="412"/>
      <c r="I152" s="412"/>
      <c r="J152" s="412"/>
      <c r="K152" s="412"/>
      <c r="L152" s="412"/>
      <c r="V152" s="130"/>
    </row>
    <row r="153" spans="1:22" ht="15.75">
      <c r="A153" s="518"/>
      <c r="C153" s="412"/>
      <c r="D153" s="412"/>
      <c r="E153" s="412"/>
      <c r="F153" s="412"/>
      <c r="G153" s="412"/>
      <c r="H153" s="412"/>
      <c r="I153" s="412"/>
      <c r="J153" s="412"/>
      <c r="K153" s="412"/>
      <c r="L153" s="412"/>
      <c r="V153" s="130"/>
    </row>
    <row r="154" spans="1:22" ht="15.75">
      <c r="A154" s="518"/>
      <c r="C154" s="412"/>
      <c r="D154" s="412"/>
      <c r="E154" s="412"/>
      <c r="F154" s="412"/>
      <c r="G154" s="412"/>
      <c r="H154" s="412"/>
      <c r="I154" s="412"/>
      <c r="J154" s="412"/>
      <c r="K154" s="412"/>
      <c r="L154" s="412"/>
      <c r="V154" s="130"/>
    </row>
    <row r="155" spans="1:22" ht="15.75">
      <c r="A155" s="518"/>
      <c r="C155" s="412"/>
      <c r="D155" s="412"/>
      <c r="E155" s="412"/>
      <c r="F155" s="412"/>
      <c r="G155" s="412"/>
      <c r="H155" s="412"/>
      <c r="I155" s="412"/>
      <c r="J155" s="412"/>
      <c r="K155" s="412"/>
      <c r="L155" s="412"/>
      <c r="V155" s="130"/>
    </row>
    <row r="156" spans="1:22" ht="15.75">
      <c r="A156" s="518"/>
      <c r="C156" s="412"/>
      <c r="D156" s="412"/>
      <c r="E156" s="412"/>
      <c r="F156" s="412"/>
      <c r="G156" s="412"/>
      <c r="H156" s="412"/>
      <c r="I156" s="412"/>
      <c r="J156" s="412"/>
      <c r="K156" s="412"/>
      <c r="L156" s="412"/>
      <c r="V156" s="130"/>
    </row>
    <row r="157" spans="1:22" ht="15.75">
      <c r="A157" s="518"/>
      <c r="C157" s="412"/>
      <c r="D157" s="412"/>
      <c r="E157" s="412"/>
      <c r="F157" s="412"/>
      <c r="G157" s="412"/>
      <c r="H157" s="412"/>
      <c r="I157" s="412"/>
      <c r="J157" s="412"/>
      <c r="K157" s="412"/>
      <c r="L157" s="412"/>
      <c r="V157" s="130"/>
    </row>
    <row r="158" spans="1:22" ht="15.75">
      <c r="A158" s="518"/>
      <c r="C158" s="412"/>
      <c r="D158" s="412"/>
      <c r="E158" s="412"/>
      <c r="F158" s="412"/>
      <c r="G158" s="412"/>
      <c r="H158" s="412"/>
      <c r="I158" s="412"/>
      <c r="J158" s="412"/>
      <c r="K158" s="412"/>
      <c r="L158" s="412"/>
      <c r="V158" s="130"/>
    </row>
    <row r="159" spans="1:22" ht="15.75">
      <c r="A159" s="518"/>
      <c r="C159" s="412"/>
      <c r="D159" s="412"/>
      <c r="E159" s="412"/>
      <c r="F159" s="412"/>
      <c r="G159" s="412"/>
      <c r="H159" s="412"/>
      <c r="I159" s="412"/>
      <c r="J159" s="412"/>
      <c r="K159" s="412"/>
      <c r="L159" s="412"/>
      <c r="V159" s="130"/>
    </row>
    <row r="160" spans="1:22" ht="15.75">
      <c r="A160" s="518"/>
      <c r="C160" s="412"/>
      <c r="D160" s="412"/>
      <c r="E160" s="412"/>
      <c r="F160" s="412"/>
      <c r="G160" s="412"/>
      <c r="H160" s="412"/>
      <c r="I160" s="412"/>
      <c r="J160" s="412"/>
      <c r="K160" s="412"/>
      <c r="L160" s="412"/>
      <c r="V160" s="130"/>
    </row>
    <row r="161" spans="1:22" ht="15.75">
      <c r="A161" s="518"/>
      <c r="C161" s="412"/>
      <c r="D161" s="412"/>
      <c r="E161" s="412"/>
      <c r="F161" s="412"/>
      <c r="G161" s="412"/>
      <c r="H161" s="412"/>
      <c r="I161" s="412"/>
      <c r="J161" s="412"/>
      <c r="K161" s="412"/>
      <c r="L161" s="412"/>
      <c r="V161" s="130"/>
    </row>
    <row r="162" spans="1:22" ht="15.75">
      <c r="A162" s="518"/>
      <c r="C162" s="412"/>
      <c r="D162" s="412"/>
      <c r="E162" s="412"/>
      <c r="F162" s="412"/>
      <c r="G162" s="412"/>
      <c r="H162" s="412"/>
      <c r="I162" s="412"/>
      <c r="J162" s="412"/>
      <c r="K162" s="412"/>
      <c r="L162" s="412"/>
      <c r="V162" s="130"/>
    </row>
    <row r="163" spans="1:22" ht="15.75">
      <c r="A163" s="518"/>
      <c r="C163" s="412"/>
      <c r="D163" s="412"/>
      <c r="E163" s="412"/>
      <c r="F163" s="412"/>
      <c r="G163" s="412"/>
      <c r="H163" s="412"/>
      <c r="I163" s="412"/>
      <c r="J163" s="412"/>
      <c r="K163" s="412"/>
      <c r="L163" s="412"/>
      <c r="V163" s="130"/>
    </row>
    <row r="164" spans="1:22" ht="15.75">
      <c r="A164" s="518"/>
      <c r="C164" s="412"/>
      <c r="D164" s="412"/>
      <c r="E164" s="412"/>
      <c r="F164" s="412"/>
      <c r="G164" s="412"/>
      <c r="H164" s="412"/>
      <c r="I164" s="412"/>
      <c r="J164" s="412"/>
      <c r="K164" s="412"/>
      <c r="L164" s="412"/>
      <c r="V164" s="130"/>
    </row>
    <row r="165" spans="1:22" ht="15.75">
      <c r="A165" s="518"/>
      <c r="C165" s="412"/>
      <c r="D165" s="412"/>
      <c r="E165" s="412"/>
      <c r="F165" s="412"/>
      <c r="G165" s="412"/>
      <c r="H165" s="412"/>
      <c r="I165" s="412"/>
      <c r="J165" s="412"/>
      <c r="K165" s="412"/>
      <c r="L165" s="412"/>
      <c r="V165" s="130"/>
    </row>
    <row r="166" spans="1:22" ht="15.75">
      <c r="A166" s="518"/>
      <c r="C166" s="412"/>
      <c r="D166" s="412"/>
      <c r="E166" s="412"/>
      <c r="F166" s="412"/>
      <c r="G166" s="412"/>
      <c r="H166" s="412"/>
      <c r="I166" s="412"/>
      <c r="J166" s="412"/>
      <c r="K166" s="412"/>
      <c r="L166" s="412"/>
      <c r="V166" s="130"/>
    </row>
    <row r="167" spans="1:22" ht="15.75">
      <c r="A167" s="518"/>
      <c r="C167" s="412"/>
      <c r="D167" s="412"/>
      <c r="E167" s="412"/>
      <c r="F167" s="412"/>
      <c r="G167" s="412"/>
      <c r="H167" s="412"/>
      <c r="I167" s="412"/>
      <c r="J167" s="412"/>
      <c r="K167" s="412"/>
      <c r="L167" s="412"/>
      <c r="V167" s="130"/>
    </row>
    <row r="168" spans="1:22" ht="15.75">
      <c r="A168" s="518"/>
      <c r="C168" s="412"/>
      <c r="D168" s="412"/>
      <c r="E168" s="412"/>
      <c r="F168" s="412"/>
      <c r="G168" s="412"/>
      <c r="H168" s="412"/>
      <c r="I168" s="412"/>
      <c r="J168" s="412"/>
      <c r="K168" s="412"/>
      <c r="L168" s="412"/>
      <c r="V168" s="130"/>
    </row>
    <row r="169" spans="1:22" ht="15.75">
      <c r="A169" s="518"/>
      <c r="C169" s="412"/>
      <c r="D169" s="412"/>
      <c r="E169" s="412"/>
      <c r="F169" s="412"/>
      <c r="G169" s="412"/>
      <c r="H169" s="412"/>
      <c r="I169" s="412"/>
      <c r="J169" s="412"/>
      <c r="K169" s="412"/>
      <c r="L169" s="412"/>
      <c r="V169" s="130"/>
    </row>
    <row r="170" spans="1:22" ht="15.75">
      <c r="A170" s="518"/>
      <c r="C170" s="412"/>
      <c r="D170" s="412"/>
      <c r="E170" s="412"/>
      <c r="F170" s="412"/>
      <c r="G170" s="412"/>
      <c r="H170" s="412"/>
      <c r="I170" s="412"/>
      <c r="J170" s="412"/>
      <c r="K170" s="412"/>
      <c r="L170" s="412"/>
      <c r="V170" s="130"/>
    </row>
    <row r="171" spans="1:22" ht="15.75">
      <c r="A171" s="518"/>
      <c r="C171" s="412"/>
      <c r="D171" s="412"/>
      <c r="E171" s="412"/>
      <c r="F171" s="412"/>
      <c r="G171" s="412"/>
      <c r="H171" s="412"/>
      <c r="I171" s="412"/>
      <c r="J171" s="412"/>
      <c r="K171" s="412"/>
      <c r="L171" s="412"/>
      <c r="V171" s="130"/>
    </row>
    <row r="172" spans="1:22" ht="15.75">
      <c r="A172" s="518"/>
      <c r="C172" s="412"/>
      <c r="D172" s="412"/>
      <c r="E172" s="412"/>
      <c r="F172" s="412"/>
      <c r="G172" s="412"/>
      <c r="H172" s="412"/>
      <c r="I172" s="412"/>
      <c r="J172" s="412"/>
      <c r="K172" s="412"/>
      <c r="L172" s="412"/>
      <c r="V172" s="130"/>
    </row>
    <row r="173" spans="1:22" ht="15.75">
      <c r="A173" s="518"/>
      <c r="C173" s="412"/>
      <c r="D173" s="412"/>
      <c r="E173" s="412"/>
      <c r="F173" s="412"/>
      <c r="G173" s="412"/>
      <c r="H173" s="412"/>
      <c r="I173" s="412"/>
      <c r="J173" s="412"/>
      <c r="K173" s="412"/>
      <c r="L173" s="412"/>
      <c r="V173" s="130"/>
    </row>
    <row r="174" spans="1:22" ht="15.75">
      <c r="A174" s="518"/>
      <c r="C174" s="412"/>
      <c r="D174" s="412"/>
      <c r="E174" s="412"/>
      <c r="F174" s="412"/>
      <c r="G174" s="412"/>
      <c r="H174" s="412"/>
      <c r="I174" s="412"/>
      <c r="J174" s="412"/>
      <c r="K174" s="412"/>
      <c r="L174" s="412"/>
      <c r="V174" s="130"/>
    </row>
    <row r="175" spans="1:22" ht="15.75">
      <c r="A175" s="518"/>
      <c r="C175" s="412"/>
      <c r="D175" s="412"/>
      <c r="E175" s="412"/>
      <c r="F175" s="412"/>
      <c r="G175" s="412"/>
      <c r="H175" s="412"/>
      <c r="I175" s="412"/>
      <c r="J175" s="412"/>
      <c r="K175" s="412"/>
      <c r="L175" s="412"/>
      <c r="V175" s="130"/>
    </row>
    <row r="176" spans="1:22" ht="15.75">
      <c r="A176" s="518"/>
      <c r="C176" s="412"/>
      <c r="D176" s="412"/>
      <c r="E176" s="412"/>
      <c r="F176" s="412"/>
      <c r="G176" s="412"/>
      <c r="H176" s="412"/>
      <c r="I176" s="412"/>
      <c r="J176" s="412"/>
      <c r="K176" s="412"/>
      <c r="L176" s="412"/>
      <c r="V176" s="130"/>
    </row>
    <row r="177" spans="1:22" ht="15.75">
      <c r="A177" s="518"/>
      <c r="C177" s="412"/>
      <c r="D177" s="412"/>
      <c r="E177" s="412"/>
      <c r="F177" s="412"/>
      <c r="G177" s="412"/>
      <c r="H177" s="412"/>
      <c r="I177" s="412"/>
      <c r="J177" s="412"/>
      <c r="K177" s="412"/>
      <c r="L177" s="412"/>
      <c r="V177" s="130"/>
    </row>
    <row r="178" spans="1:22" ht="15.75">
      <c r="A178" s="518"/>
      <c r="C178" s="412"/>
      <c r="D178" s="412"/>
      <c r="E178" s="412"/>
      <c r="F178" s="412"/>
      <c r="G178" s="412"/>
      <c r="H178" s="412"/>
      <c r="I178" s="412"/>
      <c r="J178" s="412"/>
      <c r="K178" s="412"/>
      <c r="L178" s="412"/>
      <c r="V178" s="130"/>
    </row>
    <row r="179" spans="1:22" ht="15.75">
      <c r="A179" s="518"/>
      <c r="C179" s="412"/>
      <c r="D179" s="412"/>
      <c r="E179" s="412"/>
      <c r="F179" s="412"/>
      <c r="G179" s="412"/>
      <c r="H179" s="412"/>
      <c r="I179" s="412"/>
      <c r="J179" s="412"/>
      <c r="K179" s="412"/>
      <c r="L179" s="412"/>
      <c r="V179" s="130"/>
    </row>
    <row r="180" spans="1:22" ht="15.75">
      <c r="A180" s="518"/>
      <c r="C180" s="412"/>
      <c r="D180" s="412"/>
      <c r="E180" s="412"/>
      <c r="F180" s="412"/>
      <c r="G180" s="412"/>
      <c r="H180" s="412"/>
      <c r="I180" s="412"/>
      <c r="J180" s="412"/>
      <c r="K180" s="412"/>
      <c r="L180" s="412"/>
      <c r="V180" s="130"/>
    </row>
    <row r="181" spans="1:22" ht="15.75">
      <c r="A181" s="518"/>
      <c r="C181" s="412"/>
      <c r="D181" s="412"/>
      <c r="E181" s="412"/>
      <c r="F181" s="412"/>
      <c r="G181" s="412"/>
      <c r="H181" s="412"/>
      <c r="I181" s="412"/>
      <c r="J181" s="412"/>
      <c r="K181" s="412"/>
      <c r="L181" s="412"/>
      <c r="V181" s="130"/>
    </row>
    <row r="182" spans="1:22" ht="15.75">
      <c r="A182" s="518"/>
      <c r="C182" s="412"/>
      <c r="D182" s="412"/>
      <c r="E182" s="412"/>
      <c r="F182" s="412"/>
      <c r="G182" s="412"/>
      <c r="H182" s="412"/>
      <c r="I182" s="412"/>
      <c r="J182" s="412"/>
      <c r="K182" s="412"/>
      <c r="L182" s="412"/>
      <c r="V182" s="130"/>
    </row>
    <row r="183" spans="1:22" ht="15.75">
      <c r="A183" s="518"/>
      <c r="C183" s="412"/>
      <c r="D183" s="412"/>
      <c r="E183" s="412"/>
      <c r="F183" s="412"/>
      <c r="G183" s="412"/>
      <c r="H183" s="412"/>
      <c r="I183" s="412"/>
      <c r="J183" s="412"/>
      <c r="K183" s="412"/>
      <c r="L183" s="412"/>
      <c r="V183" s="130"/>
    </row>
    <row r="184" spans="1:22" ht="15.75">
      <c r="A184" s="518"/>
      <c r="C184" s="412"/>
      <c r="D184" s="412"/>
      <c r="E184" s="412"/>
      <c r="F184" s="412"/>
      <c r="G184" s="412"/>
      <c r="H184" s="412"/>
      <c r="I184" s="412"/>
      <c r="J184" s="412"/>
      <c r="K184" s="412"/>
      <c r="L184" s="412"/>
      <c r="V184" s="130"/>
    </row>
    <row r="185" spans="1:22" ht="15.75">
      <c r="A185" s="518"/>
      <c r="C185" s="412"/>
      <c r="D185" s="412"/>
      <c r="E185" s="412"/>
      <c r="F185" s="412"/>
      <c r="G185" s="412"/>
      <c r="H185" s="412"/>
      <c r="I185" s="412"/>
      <c r="J185" s="412"/>
      <c r="K185" s="412"/>
      <c r="L185" s="412"/>
      <c r="V185" s="130"/>
    </row>
    <row r="186" spans="1:22" ht="15.75">
      <c r="A186" s="518"/>
      <c r="C186" s="412"/>
      <c r="D186" s="412"/>
      <c r="E186" s="412"/>
      <c r="F186" s="412"/>
      <c r="G186" s="412"/>
      <c r="H186" s="412"/>
      <c r="I186" s="412"/>
      <c r="J186" s="412"/>
      <c r="K186" s="412"/>
      <c r="L186" s="412"/>
      <c r="V186" s="130"/>
    </row>
    <row r="187" spans="1:22" ht="15.75">
      <c r="A187" s="518"/>
      <c r="C187" s="412"/>
      <c r="D187" s="412"/>
      <c r="E187" s="412"/>
      <c r="F187" s="412"/>
      <c r="G187" s="412"/>
      <c r="H187" s="412"/>
      <c r="I187" s="412"/>
      <c r="J187" s="412"/>
      <c r="K187" s="412"/>
      <c r="L187" s="412"/>
      <c r="V187" s="130"/>
    </row>
    <row r="188" spans="1:22" ht="15.75">
      <c r="A188" s="518"/>
      <c r="C188" s="412"/>
      <c r="D188" s="412"/>
      <c r="E188" s="412"/>
      <c r="F188" s="412"/>
      <c r="G188" s="412"/>
      <c r="H188" s="412"/>
      <c r="I188" s="412"/>
      <c r="J188" s="412"/>
      <c r="K188" s="412"/>
      <c r="L188" s="412"/>
      <c r="V188" s="130"/>
    </row>
    <row r="189" spans="1:22" ht="15.75">
      <c r="A189" s="518"/>
      <c r="C189" s="412"/>
      <c r="D189" s="412"/>
      <c r="E189" s="412"/>
      <c r="F189" s="412"/>
      <c r="G189" s="412"/>
      <c r="H189" s="412"/>
      <c r="I189" s="412"/>
      <c r="J189" s="412"/>
      <c r="K189" s="412"/>
      <c r="L189" s="412"/>
      <c r="V189" s="130"/>
    </row>
    <row r="190" spans="1:22" ht="15.75">
      <c r="A190" s="518"/>
      <c r="C190" s="412"/>
      <c r="D190" s="412"/>
      <c r="E190" s="412"/>
      <c r="F190" s="412"/>
      <c r="G190" s="412"/>
      <c r="H190" s="412"/>
      <c r="I190" s="412"/>
      <c r="J190" s="412"/>
      <c r="K190" s="412"/>
      <c r="L190" s="412"/>
      <c r="V190" s="130"/>
    </row>
    <row r="191" spans="1:22" ht="15.75">
      <c r="A191" s="518"/>
      <c r="C191" s="412"/>
      <c r="D191" s="412"/>
      <c r="E191" s="412"/>
      <c r="F191" s="412"/>
      <c r="G191" s="412"/>
      <c r="H191" s="412"/>
      <c r="I191" s="412"/>
      <c r="J191" s="412"/>
      <c r="K191" s="412"/>
      <c r="L191" s="412"/>
      <c r="V191" s="130"/>
    </row>
    <row r="192" spans="1:22" ht="15.75">
      <c r="A192" s="518"/>
      <c r="C192" s="412"/>
      <c r="D192" s="412"/>
      <c r="E192" s="412"/>
      <c r="F192" s="412"/>
      <c r="G192" s="412"/>
      <c r="H192" s="412"/>
      <c r="I192" s="412"/>
      <c r="J192" s="412"/>
      <c r="K192" s="412"/>
      <c r="L192" s="412"/>
      <c r="V192" s="130"/>
    </row>
    <row r="193" spans="1:22" ht="15.75">
      <c r="A193" s="518"/>
      <c r="C193" s="412"/>
      <c r="D193" s="412"/>
      <c r="E193" s="412"/>
      <c r="F193" s="412"/>
      <c r="G193" s="412"/>
      <c r="H193" s="412"/>
      <c r="I193" s="412"/>
      <c r="J193" s="412"/>
      <c r="K193" s="412"/>
      <c r="L193" s="412"/>
      <c r="V193" s="130"/>
    </row>
    <row r="194" spans="1:22" ht="15.75">
      <c r="A194" s="518"/>
      <c r="C194" s="412"/>
      <c r="D194" s="412"/>
      <c r="E194" s="412"/>
      <c r="F194" s="412"/>
      <c r="G194" s="412"/>
      <c r="H194" s="412"/>
      <c r="I194" s="412"/>
      <c r="J194" s="412"/>
      <c r="K194" s="412"/>
      <c r="L194" s="412"/>
      <c r="V194" s="130"/>
    </row>
    <row r="195" spans="1:22" ht="15.75">
      <c r="A195" s="518"/>
      <c r="C195" s="412"/>
      <c r="D195" s="412"/>
      <c r="E195" s="412"/>
      <c r="F195" s="412"/>
      <c r="G195" s="412"/>
      <c r="H195" s="412"/>
      <c r="I195" s="412"/>
      <c r="J195" s="412"/>
      <c r="K195" s="412"/>
      <c r="L195" s="412"/>
      <c r="V195" s="130"/>
    </row>
    <row r="196" spans="1:22" ht="15.75">
      <c r="A196" s="518"/>
      <c r="C196" s="412"/>
      <c r="D196" s="412"/>
      <c r="E196" s="412"/>
      <c r="F196" s="412"/>
      <c r="G196" s="412"/>
      <c r="H196" s="412"/>
      <c r="I196" s="412"/>
      <c r="J196" s="412"/>
      <c r="K196" s="412"/>
      <c r="L196" s="412"/>
      <c r="V196" s="130"/>
    </row>
    <row r="197" spans="1:22" ht="15.75">
      <c r="A197" s="414"/>
      <c r="C197" s="412"/>
      <c r="D197" s="412"/>
      <c r="E197" s="412"/>
      <c r="F197" s="412"/>
      <c r="G197" s="412"/>
      <c r="H197" s="412"/>
      <c r="I197" s="412"/>
      <c r="J197" s="412"/>
      <c r="K197" s="412"/>
      <c r="L197" s="412"/>
      <c r="V197" s="130"/>
    </row>
    <row r="198" spans="1:22" ht="15.75">
      <c r="A198" s="414"/>
      <c r="C198" s="412"/>
      <c r="D198" s="412"/>
      <c r="E198" s="412"/>
      <c r="F198" s="412"/>
      <c r="G198" s="412"/>
      <c r="H198" s="412"/>
      <c r="I198" s="412"/>
      <c r="J198" s="412"/>
      <c r="K198" s="412"/>
      <c r="L198" s="412"/>
      <c r="V198" s="130"/>
    </row>
    <row r="199" spans="1:22" ht="15.75">
      <c r="A199" s="414"/>
      <c r="C199" s="412"/>
      <c r="D199" s="412"/>
      <c r="E199" s="412"/>
      <c r="F199" s="412"/>
      <c r="G199" s="412"/>
      <c r="H199" s="412"/>
      <c r="I199" s="412"/>
      <c r="J199" s="412"/>
      <c r="K199" s="412"/>
      <c r="L199" s="412"/>
      <c r="V199" s="130"/>
    </row>
    <row r="200" spans="1:22" ht="15.75">
      <c r="A200" s="414"/>
      <c r="C200" s="412"/>
      <c r="D200" s="412"/>
      <c r="E200" s="412"/>
      <c r="F200" s="412"/>
      <c r="G200" s="412"/>
      <c r="H200" s="412"/>
      <c r="I200" s="412"/>
      <c r="J200" s="412"/>
      <c r="K200" s="412"/>
      <c r="L200" s="412"/>
    </row>
    <row r="201" spans="1:22" ht="15.75">
      <c r="A201" s="414"/>
      <c r="C201" s="412"/>
      <c r="D201" s="412"/>
      <c r="E201" s="412"/>
      <c r="F201" s="412"/>
      <c r="G201" s="412"/>
      <c r="H201" s="412"/>
      <c r="I201" s="412"/>
      <c r="J201" s="412"/>
      <c r="K201" s="412"/>
      <c r="L201" s="412"/>
    </row>
    <row r="202" spans="1:22" ht="15.75">
      <c r="A202" s="414"/>
      <c r="C202" s="412"/>
      <c r="D202" s="412"/>
      <c r="E202" s="412"/>
      <c r="F202" s="412"/>
      <c r="G202" s="412"/>
      <c r="H202" s="412"/>
      <c r="I202" s="412"/>
      <c r="J202" s="412"/>
      <c r="K202" s="412"/>
      <c r="L202" s="412"/>
    </row>
    <row r="203" spans="1:22" ht="15.75">
      <c r="A203" s="414"/>
      <c r="C203" s="412"/>
      <c r="D203" s="412"/>
      <c r="E203" s="412"/>
      <c r="F203" s="412"/>
      <c r="G203" s="412"/>
      <c r="H203" s="412"/>
      <c r="I203" s="412"/>
      <c r="J203" s="412"/>
      <c r="K203" s="412"/>
      <c r="L203" s="412"/>
    </row>
    <row r="204" spans="1:22" ht="15.75">
      <c r="A204" s="414"/>
      <c r="C204" s="412"/>
      <c r="D204" s="412"/>
      <c r="E204" s="412"/>
      <c r="F204" s="412"/>
      <c r="G204" s="412"/>
      <c r="H204" s="412"/>
      <c r="I204" s="412"/>
      <c r="J204" s="412"/>
      <c r="K204" s="412"/>
      <c r="L204" s="412"/>
    </row>
    <row r="205" spans="1:22" ht="15.75">
      <c r="A205" s="414"/>
      <c r="C205" s="412"/>
      <c r="D205" s="412"/>
      <c r="E205" s="412"/>
      <c r="F205" s="412"/>
      <c r="G205" s="412"/>
      <c r="H205" s="412"/>
      <c r="I205" s="412"/>
      <c r="J205" s="412"/>
      <c r="K205" s="412"/>
      <c r="L205" s="412"/>
    </row>
    <row r="206" spans="1:22" ht="15.75">
      <c r="A206" s="414"/>
      <c r="C206" s="412"/>
      <c r="D206" s="412"/>
      <c r="E206" s="412"/>
      <c r="F206" s="412"/>
      <c r="G206" s="412"/>
      <c r="H206" s="412"/>
      <c r="I206" s="412"/>
      <c r="J206" s="412"/>
      <c r="K206" s="412"/>
      <c r="L206" s="412"/>
    </row>
    <row r="207" spans="1:22" ht="15.75">
      <c r="A207" s="414"/>
      <c r="C207" s="412"/>
      <c r="D207" s="412"/>
      <c r="E207" s="412"/>
      <c r="F207" s="412"/>
      <c r="G207" s="412"/>
      <c r="H207" s="412"/>
      <c r="I207" s="412"/>
      <c r="J207" s="412"/>
      <c r="K207" s="412"/>
      <c r="L207" s="412"/>
    </row>
    <row r="208" spans="1:22" ht="15.75">
      <c r="A208" s="414"/>
      <c r="C208" s="412"/>
      <c r="D208" s="412"/>
      <c r="E208" s="412"/>
      <c r="F208" s="412"/>
      <c r="G208" s="412"/>
      <c r="H208" s="412"/>
      <c r="I208" s="412"/>
      <c r="J208" s="412"/>
      <c r="K208" s="412"/>
      <c r="L208" s="412"/>
    </row>
    <row r="209" spans="1:12" ht="15.75">
      <c r="A209" s="414"/>
      <c r="C209" s="412"/>
      <c r="D209" s="412"/>
      <c r="E209" s="412"/>
      <c r="F209" s="412"/>
      <c r="G209" s="412"/>
      <c r="H209" s="412"/>
      <c r="I209" s="412"/>
      <c r="J209" s="412"/>
      <c r="K209" s="412"/>
      <c r="L209" s="412"/>
    </row>
    <row r="210" spans="1:12" ht="15.75">
      <c r="A210" s="414"/>
      <c r="C210" s="412"/>
      <c r="D210" s="412"/>
      <c r="E210" s="412"/>
      <c r="F210" s="412"/>
      <c r="G210" s="412"/>
      <c r="H210" s="412"/>
      <c r="I210" s="412"/>
      <c r="J210" s="412"/>
      <c r="K210" s="412"/>
      <c r="L210" s="412"/>
    </row>
    <row r="211" spans="1:12" ht="15.75">
      <c r="A211" s="414"/>
      <c r="C211" s="412"/>
      <c r="D211" s="412"/>
      <c r="E211" s="412"/>
      <c r="F211" s="412"/>
      <c r="G211" s="412"/>
      <c r="H211" s="412"/>
      <c r="I211" s="412"/>
      <c r="J211" s="412"/>
      <c r="K211" s="412"/>
      <c r="L211" s="412"/>
    </row>
    <row r="212" spans="1:12" ht="15.75">
      <c r="A212" s="414"/>
      <c r="C212" s="412"/>
      <c r="D212" s="412"/>
      <c r="E212" s="412"/>
      <c r="F212" s="412"/>
      <c r="G212" s="412"/>
      <c r="H212" s="412"/>
      <c r="I212" s="412"/>
      <c r="J212" s="412"/>
      <c r="K212" s="412"/>
      <c r="L212" s="412"/>
    </row>
    <row r="213" spans="1:12" ht="15.75">
      <c r="A213" s="414"/>
      <c r="C213" s="412"/>
      <c r="D213" s="412"/>
      <c r="E213" s="412"/>
      <c r="F213" s="412"/>
      <c r="G213" s="412"/>
      <c r="H213" s="412"/>
      <c r="I213" s="412"/>
      <c r="J213" s="412"/>
      <c r="K213" s="412"/>
      <c r="L213" s="412"/>
    </row>
    <row r="214" spans="1:12" ht="15.75">
      <c r="A214" s="414"/>
      <c r="C214" s="412"/>
      <c r="D214" s="412"/>
      <c r="E214" s="412"/>
      <c r="F214" s="412"/>
      <c r="G214" s="412"/>
      <c r="H214" s="412"/>
      <c r="I214" s="412"/>
      <c r="J214" s="412"/>
      <c r="K214" s="412"/>
      <c r="L214" s="412"/>
    </row>
    <row r="215" spans="1:12" ht="15.75">
      <c r="A215" s="414"/>
      <c r="C215" s="412"/>
      <c r="D215" s="412"/>
      <c r="E215" s="412"/>
      <c r="F215" s="412"/>
      <c r="G215" s="412"/>
      <c r="H215" s="412"/>
      <c r="I215" s="412"/>
      <c r="J215" s="412"/>
      <c r="K215" s="412"/>
      <c r="L215" s="412"/>
    </row>
    <row r="216" spans="1:12" ht="15.75">
      <c r="A216" s="414"/>
      <c r="C216" s="412"/>
      <c r="D216" s="412"/>
      <c r="E216" s="412"/>
      <c r="F216" s="412"/>
      <c r="G216" s="412"/>
      <c r="H216" s="412"/>
      <c r="I216" s="412"/>
      <c r="J216" s="412"/>
      <c r="K216" s="412"/>
      <c r="L216" s="412"/>
    </row>
    <row r="217" spans="1:12" ht="15.75">
      <c r="A217" s="414"/>
      <c r="C217" s="412"/>
      <c r="D217" s="412"/>
      <c r="E217" s="412"/>
      <c r="F217" s="412"/>
      <c r="G217" s="412"/>
      <c r="H217" s="412"/>
      <c r="I217" s="412"/>
      <c r="J217" s="412"/>
      <c r="K217" s="412"/>
      <c r="L217" s="412"/>
    </row>
    <row r="218" spans="1:12" ht="15.75">
      <c r="A218" s="414"/>
      <c r="C218" s="412"/>
      <c r="D218" s="412"/>
      <c r="E218" s="412"/>
      <c r="F218" s="412"/>
      <c r="G218" s="412"/>
      <c r="H218" s="412"/>
      <c r="I218" s="412"/>
      <c r="J218" s="412"/>
      <c r="K218" s="412"/>
      <c r="L218" s="412"/>
    </row>
    <row r="219" spans="1:12" ht="15.75">
      <c r="A219" s="414"/>
      <c r="C219" s="412"/>
      <c r="D219" s="412"/>
      <c r="E219" s="412"/>
      <c r="F219" s="412"/>
      <c r="G219" s="412"/>
      <c r="H219" s="412"/>
      <c r="I219" s="412"/>
      <c r="J219" s="412"/>
      <c r="K219" s="412"/>
      <c r="L219" s="412"/>
    </row>
    <row r="220" spans="1:12" ht="15.75">
      <c r="A220" s="414"/>
      <c r="C220" s="412"/>
      <c r="D220" s="412"/>
      <c r="E220" s="412"/>
      <c r="F220" s="412"/>
      <c r="G220" s="412"/>
      <c r="H220" s="412"/>
      <c r="I220" s="412"/>
      <c r="J220" s="412"/>
      <c r="K220" s="412"/>
      <c r="L220" s="412"/>
    </row>
    <row r="221" spans="1:12" ht="15.75">
      <c r="A221" s="414"/>
      <c r="C221" s="412"/>
      <c r="D221" s="412"/>
      <c r="E221" s="412"/>
      <c r="F221" s="412"/>
      <c r="G221" s="412"/>
      <c r="H221" s="412"/>
      <c r="I221" s="412"/>
      <c r="J221" s="412"/>
      <c r="K221" s="412"/>
      <c r="L221" s="412"/>
    </row>
    <row r="222" spans="1:12" ht="15.75">
      <c r="A222" s="414"/>
      <c r="C222" s="412"/>
      <c r="D222" s="412"/>
      <c r="E222" s="412"/>
      <c r="F222" s="412"/>
      <c r="G222" s="412"/>
      <c r="H222" s="412"/>
      <c r="I222" s="412"/>
      <c r="J222" s="412"/>
      <c r="K222" s="412"/>
      <c r="L222" s="412"/>
    </row>
    <row r="223" spans="1:12" ht="15.75">
      <c r="A223" s="414"/>
      <c r="C223" s="412"/>
      <c r="D223" s="412"/>
      <c r="E223" s="412"/>
      <c r="F223" s="412"/>
      <c r="G223" s="412"/>
      <c r="H223" s="412"/>
      <c r="I223" s="412"/>
      <c r="J223" s="412"/>
      <c r="K223" s="412"/>
      <c r="L223" s="412"/>
    </row>
    <row r="224" spans="1:12" ht="15.75">
      <c r="A224" s="414"/>
      <c r="C224" s="412"/>
      <c r="D224" s="412"/>
      <c r="E224" s="412"/>
      <c r="F224" s="412"/>
      <c r="G224" s="412"/>
      <c r="H224" s="412"/>
      <c r="I224" s="412"/>
      <c r="J224" s="412"/>
      <c r="K224" s="412"/>
      <c r="L224" s="412"/>
    </row>
    <row r="225" spans="1:12" ht="15.75">
      <c r="A225" s="414"/>
      <c r="C225" s="412"/>
      <c r="D225" s="412"/>
      <c r="E225" s="412"/>
      <c r="F225" s="412"/>
      <c r="G225" s="412"/>
      <c r="H225" s="412"/>
      <c r="I225" s="412"/>
      <c r="J225" s="412"/>
      <c r="K225" s="412"/>
      <c r="L225" s="412"/>
    </row>
    <row r="226" spans="1:12" ht="15.75">
      <c r="A226" s="414"/>
      <c r="C226" s="412"/>
      <c r="D226" s="412"/>
      <c r="E226" s="412"/>
      <c r="F226" s="412"/>
      <c r="G226" s="412"/>
      <c r="H226" s="412"/>
      <c r="I226" s="412"/>
      <c r="J226" s="412"/>
      <c r="K226" s="412"/>
      <c r="L226" s="412"/>
    </row>
    <row r="227" spans="1:12" ht="15.75">
      <c r="A227" s="414"/>
      <c r="C227" s="412"/>
      <c r="D227" s="412"/>
      <c r="E227" s="412"/>
      <c r="F227" s="412"/>
      <c r="G227" s="412"/>
      <c r="H227" s="412"/>
      <c r="I227" s="412"/>
      <c r="J227" s="412"/>
      <c r="K227" s="412"/>
      <c r="L227" s="412"/>
    </row>
    <row r="228" spans="1:12" ht="15.75">
      <c r="A228" s="414"/>
      <c r="C228" s="412"/>
      <c r="D228" s="412"/>
      <c r="E228" s="412"/>
      <c r="F228" s="412"/>
      <c r="G228" s="412"/>
      <c r="H228" s="412"/>
      <c r="I228" s="412"/>
      <c r="J228" s="412"/>
      <c r="K228" s="412"/>
      <c r="L228" s="412"/>
    </row>
    <row r="229" spans="1:12" ht="15.75">
      <c r="A229" s="414"/>
      <c r="C229" s="412"/>
      <c r="D229" s="412"/>
      <c r="E229" s="412"/>
      <c r="F229" s="412"/>
      <c r="G229" s="412"/>
      <c r="H229" s="412"/>
      <c r="I229" s="412"/>
      <c r="J229" s="412"/>
      <c r="K229" s="412"/>
      <c r="L229" s="412"/>
    </row>
    <row r="230" spans="1:12" ht="15.75">
      <c r="A230" s="414"/>
      <c r="C230" s="412"/>
      <c r="D230" s="412"/>
      <c r="E230" s="412"/>
      <c r="F230" s="412"/>
      <c r="G230" s="412"/>
      <c r="H230" s="412"/>
      <c r="I230" s="412"/>
      <c r="J230" s="412"/>
      <c r="K230" s="412"/>
      <c r="L230" s="412"/>
    </row>
    <row r="231" spans="1:12" ht="15.75">
      <c r="A231" s="414"/>
      <c r="C231" s="412"/>
      <c r="D231" s="412"/>
      <c r="E231" s="412"/>
      <c r="F231" s="412"/>
      <c r="G231" s="412"/>
      <c r="H231" s="412"/>
      <c r="I231" s="412"/>
      <c r="J231" s="412"/>
      <c r="K231" s="412"/>
      <c r="L231" s="412"/>
    </row>
    <row r="232" spans="1:12" ht="15.75">
      <c r="A232" s="414"/>
      <c r="C232" s="412"/>
      <c r="D232" s="412"/>
      <c r="E232" s="412"/>
      <c r="F232" s="412"/>
      <c r="G232" s="412"/>
      <c r="H232" s="412"/>
      <c r="I232" s="412"/>
      <c r="J232" s="412"/>
      <c r="K232" s="412"/>
      <c r="L232" s="412"/>
    </row>
    <row r="233" spans="1:12" ht="15.75">
      <c r="A233" s="414"/>
      <c r="C233" s="412"/>
      <c r="D233" s="412"/>
      <c r="E233" s="412"/>
      <c r="F233" s="412"/>
      <c r="G233" s="412"/>
      <c r="H233" s="412"/>
      <c r="I233" s="412"/>
      <c r="J233" s="412"/>
      <c r="K233" s="412"/>
      <c r="L233" s="412"/>
    </row>
    <row r="234" spans="1:12" ht="15.75">
      <c r="A234" s="414"/>
      <c r="C234" s="412"/>
      <c r="D234" s="412"/>
      <c r="E234" s="412"/>
      <c r="F234" s="412"/>
      <c r="G234" s="412"/>
      <c r="H234" s="412"/>
      <c r="I234" s="412"/>
      <c r="J234" s="412"/>
      <c r="K234" s="412"/>
      <c r="L234" s="412"/>
    </row>
    <row r="235" spans="1:12" ht="15.75">
      <c r="A235" s="414"/>
      <c r="C235" s="412"/>
      <c r="D235" s="412"/>
      <c r="E235" s="412"/>
      <c r="F235" s="412"/>
      <c r="G235" s="412"/>
      <c r="H235" s="412"/>
      <c r="I235" s="412"/>
      <c r="J235" s="412"/>
      <c r="K235" s="412"/>
      <c r="L235" s="412"/>
    </row>
    <row r="236" spans="1:12" ht="15.75">
      <c r="A236" s="414"/>
      <c r="C236" s="412"/>
      <c r="D236" s="412"/>
      <c r="E236" s="412"/>
      <c r="F236" s="412"/>
      <c r="G236" s="412"/>
      <c r="H236" s="412"/>
      <c r="I236" s="412"/>
      <c r="J236" s="412"/>
      <c r="K236" s="412"/>
      <c r="L236" s="412"/>
    </row>
    <row r="237" spans="1:12" ht="15.75">
      <c r="A237" s="414"/>
      <c r="C237" s="412"/>
      <c r="D237" s="412"/>
      <c r="E237" s="412"/>
      <c r="F237" s="412"/>
      <c r="G237" s="412"/>
      <c r="H237" s="412"/>
      <c r="I237" s="412"/>
      <c r="J237" s="412"/>
      <c r="K237" s="412"/>
      <c r="L237" s="412"/>
    </row>
    <row r="238" spans="1:12" ht="15.75">
      <c r="A238" s="414"/>
      <c r="C238" s="412"/>
      <c r="D238" s="412"/>
      <c r="E238" s="412"/>
      <c r="F238" s="412"/>
      <c r="G238" s="412"/>
      <c r="H238" s="412"/>
      <c r="I238" s="412"/>
      <c r="J238" s="412"/>
      <c r="K238" s="412"/>
      <c r="L238" s="412"/>
    </row>
    <row r="239" spans="1:12" ht="15.75">
      <c r="A239" s="414"/>
      <c r="C239" s="412"/>
      <c r="D239" s="412"/>
      <c r="E239" s="412"/>
      <c r="F239" s="412"/>
      <c r="G239" s="412"/>
      <c r="H239" s="412"/>
      <c r="I239" s="412"/>
      <c r="J239" s="412"/>
      <c r="K239" s="412"/>
      <c r="L239" s="412"/>
    </row>
    <row r="240" spans="1:12" ht="15.75">
      <c r="A240" s="414"/>
      <c r="C240" s="412"/>
      <c r="D240" s="412"/>
      <c r="E240" s="412"/>
      <c r="F240" s="412"/>
      <c r="G240" s="412"/>
      <c r="H240" s="412"/>
      <c r="I240" s="412"/>
      <c r="J240" s="412"/>
      <c r="K240" s="412"/>
      <c r="L240" s="412"/>
    </row>
    <row r="241" spans="1:12" ht="15.75">
      <c r="A241" s="414"/>
      <c r="C241" s="412"/>
      <c r="D241" s="412"/>
      <c r="E241" s="412"/>
      <c r="F241" s="412"/>
      <c r="G241" s="412"/>
      <c r="H241" s="412"/>
      <c r="I241" s="412"/>
      <c r="J241" s="412"/>
      <c r="K241" s="412"/>
      <c r="L241" s="412"/>
    </row>
    <row r="242" spans="1:12" ht="15.75">
      <c r="A242" s="414"/>
      <c r="C242" s="412"/>
      <c r="D242" s="412"/>
      <c r="E242" s="412"/>
      <c r="F242" s="412"/>
      <c r="G242" s="412"/>
      <c r="H242" s="412"/>
      <c r="I242" s="412"/>
      <c r="J242" s="412"/>
      <c r="K242" s="412"/>
      <c r="L242" s="412"/>
    </row>
    <row r="243" spans="1:12" ht="15.75">
      <c r="A243" s="414"/>
      <c r="C243" s="412"/>
      <c r="D243" s="412"/>
      <c r="E243" s="412"/>
      <c r="F243" s="412"/>
      <c r="G243" s="412"/>
      <c r="H243" s="412"/>
      <c r="I243" s="412"/>
      <c r="J243" s="412"/>
      <c r="K243" s="412"/>
      <c r="L243" s="412"/>
    </row>
    <row r="244" spans="1:12" ht="15.75">
      <c r="A244" s="414"/>
      <c r="C244" s="412"/>
      <c r="D244" s="412"/>
      <c r="E244" s="412"/>
      <c r="F244" s="412"/>
      <c r="G244" s="412"/>
      <c r="H244" s="412"/>
      <c r="I244" s="412"/>
      <c r="J244" s="412"/>
      <c r="K244" s="412"/>
      <c r="L244" s="412"/>
    </row>
    <row r="245" spans="1:12" ht="15.75">
      <c r="A245" s="414"/>
      <c r="C245" s="412"/>
      <c r="D245" s="412"/>
      <c r="E245" s="412"/>
      <c r="F245" s="412"/>
      <c r="G245" s="412"/>
      <c r="H245" s="412"/>
      <c r="I245" s="412"/>
      <c r="J245" s="412"/>
      <c r="K245" s="412"/>
      <c r="L245" s="412"/>
    </row>
    <row r="246" spans="1:12" ht="15.75">
      <c r="A246" s="414"/>
      <c r="C246" s="412"/>
      <c r="D246" s="412"/>
      <c r="E246" s="412"/>
      <c r="F246" s="412"/>
      <c r="G246" s="412"/>
      <c r="H246" s="412"/>
      <c r="I246" s="412"/>
      <c r="J246" s="412"/>
      <c r="K246" s="412"/>
      <c r="L246" s="412"/>
    </row>
    <row r="247" spans="1:12" ht="15.75">
      <c r="A247" s="414"/>
      <c r="C247" s="412"/>
      <c r="D247" s="412"/>
      <c r="E247" s="412"/>
      <c r="F247" s="412"/>
      <c r="G247" s="412"/>
      <c r="H247" s="412"/>
      <c r="I247" s="412"/>
      <c r="J247" s="412"/>
      <c r="K247" s="412"/>
      <c r="L247" s="412"/>
    </row>
    <row r="248" spans="1:12" ht="15.75">
      <c r="A248" s="414"/>
      <c r="C248" s="412"/>
      <c r="D248" s="412"/>
      <c r="E248" s="412"/>
      <c r="F248" s="412"/>
      <c r="G248" s="412"/>
      <c r="H248" s="412"/>
      <c r="I248" s="412"/>
      <c r="J248" s="412"/>
      <c r="K248" s="412"/>
      <c r="L248" s="412"/>
    </row>
    <row r="249" spans="1:12" ht="15.75">
      <c r="A249" s="414"/>
      <c r="C249" s="412"/>
      <c r="D249" s="412"/>
      <c r="E249" s="412"/>
      <c r="F249" s="412"/>
      <c r="G249" s="412"/>
      <c r="H249" s="412"/>
      <c r="I249" s="412"/>
      <c r="J249" s="412"/>
      <c r="K249" s="412"/>
      <c r="L249" s="412"/>
    </row>
    <row r="250" spans="1:12" ht="15.75">
      <c r="A250" s="414"/>
      <c r="C250" s="412"/>
      <c r="D250" s="412"/>
      <c r="E250" s="412"/>
      <c r="F250" s="412"/>
      <c r="G250" s="412"/>
      <c r="H250" s="412"/>
      <c r="I250" s="412"/>
      <c r="J250" s="412"/>
      <c r="K250" s="412"/>
      <c r="L250" s="412"/>
    </row>
    <row r="251" spans="1:12" ht="15.75">
      <c r="A251" s="414"/>
      <c r="C251" s="412"/>
      <c r="D251" s="412"/>
      <c r="E251" s="412"/>
      <c r="F251" s="412"/>
      <c r="G251" s="412"/>
      <c r="H251" s="412"/>
      <c r="I251" s="412"/>
      <c r="J251" s="412"/>
      <c r="K251" s="412"/>
      <c r="L251" s="412"/>
    </row>
    <row r="252" spans="1:12" ht="15.75">
      <c r="A252" s="414"/>
      <c r="C252" s="412"/>
      <c r="D252" s="412"/>
      <c r="E252" s="412"/>
      <c r="F252" s="412"/>
      <c r="G252" s="412"/>
      <c r="H252" s="412"/>
      <c r="I252" s="412"/>
      <c r="J252" s="412"/>
      <c r="K252" s="412"/>
      <c r="L252" s="412"/>
    </row>
    <row r="253" spans="1:12" ht="15.75">
      <c r="A253" s="414"/>
      <c r="C253" s="412"/>
      <c r="D253" s="412"/>
      <c r="E253" s="412"/>
      <c r="F253" s="412"/>
      <c r="G253" s="412"/>
      <c r="H253" s="412"/>
      <c r="I253" s="412"/>
      <c r="J253" s="412"/>
      <c r="K253" s="412"/>
      <c r="L253" s="412"/>
    </row>
    <row r="254" spans="1:12" ht="15.75">
      <c r="A254" s="414"/>
      <c r="C254" s="412"/>
      <c r="D254" s="412"/>
      <c r="E254" s="412"/>
      <c r="F254" s="412"/>
      <c r="G254" s="412"/>
      <c r="H254" s="412"/>
      <c r="I254" s="412"/>
      <c r="J254" s="412"/>
      <c r="K254" s="412"/>
      <c r="L254" s="412"/>
    </row>
    <row r="255" spans="1:12" ht="15.75">
      <c r="A255" s="414"/>
      <c r="C255" s="412"/>
      <c r="D255" s="412"/>
      <c r="E255" s="412"/>
      <c r="F255" s="412"/>
      <c r="G255" s="412"/>
      <c r="H255" s="412"/>
      <c r="I255" s="412"/>
      <c r="J255" s="412"/>
      <c r="K255" s="412"/>
      <c r="L255" s="412"/>
    </row>
    <row r="256" spans="1:12" ht="15.75">
      <c r="A256" s="414"/>
      <c r="C256" s="412"/>
      <c r="D256" s="412"/>
      <c r="E256" s="412"/>
      <c r="F256" s="412"/>
      <c r="G256" s="412"/>
      <c r="H256" s="412"/>
      <c r="I256" s="412"/>
      <c r="J256" s="412"/>
      <c r="K256" s="412"/>
      <c r="L256" s="412"/>
    </row>
    <row r="257" spans="1:12" ht="15.75">
      <c r="A257" s="414"/>
      <c r="C257" s="412"/>
      <c r="D257" s="412"/>
      <c r="E257" s="412"/>
      <c r="F257" s="412"/>
      <c r="G257" s="412"/>
      <c r="H257" s="412"/>
      <c r="I257" s="412"/>
      <c r="J257" s="412"/>
      <c r="K257" s="412"/>
      <c r="L257" s="412"/>
    </row>
    <row r="258" spans="1:12" ht="15.75">
      <c r="A258" s="414"/>
      <c r="C258" s="412"/>
      <c r="D258" s="412"/>
      <c r="E258" s="412"/>
      <c r="F258" s="412"/>
      <c r="G258" s="412"/>
      <c r="H258" s="412"/>
      <c r="I258" s="412"/>
      <c r="J258" s="412"/>
      <c r="K258" s="412"/>
      <c r="L258" s="412"/>
    </row>
    <row r="259" spans="1:12" ht="15.75">
      <c r="A259" s="414"/>
      <c r="C259" s="412"/>
      <c r="D259" s="412"/>
      <c r="E259" s="412"/>
      <c r="F259" s="412"/>
      <c r="G259" s="412"/>
      <c r="H259" s="412"/>
      <c r="I259" s="412"/>
      <c r="J259" s="412"/>
      <c r="K259" s="412"/>
      <c r="L259" s="412"/>
    </row>
    <row r="260" spans="1:12" ht="15.75">
      <c r="A260" s="414"/>
      <c r="C260" s="412"/>
      <c r="D260" s="412"/>
      <c r="E260" s="412"/>
      <c r="F260" s="412"/>
      <c r="G260" s="412"/>
      <c r="H260" s="412"/>
      <c r="I260" s="412"/>
      <c r="J260" s="412"/>
      <c r="K260" s="412"/>
      <c r="L260" s="412"/>
    </row>
    <row r="261" spans="1:12" ht="15.75">
      <c r="A261" s="414"/>
      <c r="C261" s="412"/>
      <c r="D261" s="412"/>
      <c r="E261" s="412"/>
      <c r="F261" s="412"/>
      <c r="G261" s="412"/>
      <c r="H261" s="412"/>
      <c r="I261" s="412"/>
      <c r="J261" s="412"/>
      <c r="K261" s="412"/>
      <c r="L261" s="412"/>
    </row>
    <row r="262" spans="1:12" ht="15.75">
      <c r="A262" s="414"/>
      <c r="C262" s="412"/>
      <c r="D262" s="412"/>
      <c r="E262" s="412"/>
      <c r="F262" s="412"/>
      <c r="G262" s="412"/>
      <c r="H262" s="412"/>
      <c r="I262" s="412"/>
      <c r="J262" s="412"/>
      <c r="K262" s="412"/>
      <c r="L262" s="412"/>
    </row>
    <row r="263" spans="1:12" ht="15.75">
      <c r="A263" s="414"/>
      <c r="C263" s="412"/>
      <c r="D263" s="412"/>
      <c r="E263" s="412"/>
      <c r="F263" s="412"/>
      <c r="G263" s="412"/>
      <c r="H263" s="412"/>
      <c r="I263" s="412"/>
      <c r="J263" s="412"/>
      <c r="K263" s="412"/>
      <c r="L263" s="412"/>
    </row>
    <row r="264" spans="1:12" ht="15.75">
      <c r="A264" s="414"/>
      <c r="C264" s="412"/>
      <c r="D264" s="412"/>
      <c r="E264" s="412"/>
      <c r="F264" s="412"/>
      <c r="G264" s="412"/>
      <c r="H264" s="412"/>
      <c r="I264" s="412"/>
      <c r="J264" s="412"/>
      <c r="K264" s="412"/>
      <c r="L264" s="412"/>
    </row>
    <row r="265" spans="1:12" ht="15.75">
      <c r="A265" s="414"/>
      <c r="C265" s="412"/>
      <c r="D265" s="412"/>
      <c r="E265" s="412"/>
      <c r="F265" s="412"/>
      <c r="G265" s="412"/>
      <c r="H265" s="412"/>
      <c r="I265" s="412"/>
      <c r="J265" s="412"/>
      <c r="K265" s="412"/>
      <c r="L265" s="412"/>
    </row>
    <row r="266" spans="1:12" ht="15.75">
      <c r="A266" s="414"/>
      <c r="C266" s="412"/>
      <c r="D266" s="412"/>
      <c r="E266" s="412"/>
      <c r="F266" s="412"/>
      <c r="G266" s="412"/>
      <c r="H266" s="412"/>
      <c r="I266" s="412"/>
      <c r="J266" s="412"/>
      <c r="K266" s="412"/>
      <c r="L266" s="412"/>
    </row>
    <row r="267" spans="1:12" ht="15.75">
      <c r="A267" s="414"/>
      <c r="C267" s="412"/>
      <c r="D267" s="412"/>
      <c r="E267" s="412"/>
      <c r="F267" s="412"/>
      <c r="G267" s="412"/>
      <c r="H267" s="412"/>
      <c r="I267" s="412"/>
      <c r="J267" s="412"/>
      <c r="K267" s="412"/>
      <c r="L267" s="412"/>
    </row>
    <row r="268" spans="1:12" ht="15.75">
      <c r="A268" s="414"/>
      <c r="C268" s="412"/>
      <c r="D268" s="412"/>
      <c r="E268" s="412"/>
      <c r="F268" s="412"/>
      <c r="G268" s="412"/>
      <c r="H268" s="412"/>
      <c r="I268" s="412"/>
      <c r="J268" s="412"/>
      <c r="K268" s="412"/>
      <c r="L268" s="412"/>
    </row>
    <row r="269" spans="1:12" ht="15.75">
      <c r="A269" s="414"/>
    </row>
    <row r="270" spans="1:12" ht="15.75">
      <c r="A270" s="414"/>
    </row>
    <row r="271" spans="1:12" ht="15.75">
      <c r="A271" s="414"/>
    </row>
    <row r="272" spans="1:12"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row r="650" spans="1:1" ht="15.75">
      <c r="A650" s="414"/>
    </row>
    <row r="651" spans="1:1" ht="15.75">
      <c r="A651" s="414"/>
    </row>
    <row r="652" spans="1:1" ht="15.75">
      <c r="A652" s="414"/>
    </row>
  </sheetData>
  <mergeCells count="10">
    <mergeCell ref="B27:H27"/>
    <mergeCell ref="L27:W27"/>
    <mergeCell ref="A46:W46"/>
    <mergeCell ref="A1:W1"/>
    <mergeCell ref="A2:W2"/>
    <mergeCell ref="A3:W3"/>
    <mergeCell ref="A4:W4"/>
    <mergeCell ref="A5:W5"/>
    <mergeCell ref="B8:K8"/>
    <mergeCell ref="L8:W8"/>
  </mergeCells>
  <pageMargins left="0.86" right="0.54" top="0.56000000000000005" bottom="0.53" header="0.5" footer="0.5"/>
  <pageSetup scale="49" orientation="landscape"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CE56"/>
  <sheetViews>
    <sheetView zoomScale="75" workbookViewId="0">
      <selection activeCell="B25" sqref="B25"/>
    </sheetView>
  </sheetViews>
  <sheetFormatPr defaultColWidth="11.42578125" defaultRowHeight="12.75"/>
  <cols>
    <col min="1" max="1" width="67.28515625" style="113" customWidth="1"/>
    <col min="2" max="2" width="12.140625" style="113" customWidth="1"/>
    <col min="3" max="3" width="11.7109375" style="113" bestFit="1" customWidth="1"/>
    <col min="4" max="4" width="8" style="113" bestFit="1" customWidth="1"/>
    <col min="5" max="5" width="9.28515625" style="113" bestFit="1" customWidth="1"/>
    <col min="6" max="6" width="12.140625" style="113" bestFit="1" customWidth="1"/>
    <col min="7" max="8" width="11.7109375" style="113" bestFit="1" customWidth="1"/>
    <col min="9" max="9" width="8" style="113" bestFit="1" customWidth="1"/>
    <col min="10" max="10" width="9.28515625" style="113" bestFit="1" customWidth="1"/>
    <col min="11" max="11" width="11.7109375" style="113" bestFit="1" customWidth="1"/>
    <col min="12" max="13" width="11" style="113" bestFit="1" customWidth="1"/>
    <col min="14" max="14" width="8" style="113" bestFit="1" customWidth="1"/>
    <col min="15" max="15" width="8.5703125" style="113" bestFit="1" customWidth="1"/>
    <col min="16" max="16" width="11" style="113" bestFit="1" customWidth="1"/>
    <col min="17" max="18" width="9.28515625" style="113" bestFit="1" customWidth="1"/>
    <col min="19" max="19" width="8" style="113" bestFit="1" customWidth="1"/>
    <col min="20" max="20" width="8.5703125" style="113" bestFit="1" customWidth="1"/>
    <col min="21" max="21" width="10.28515625" style="113" bestFit="1" customWidth="1"/>
    <col min="22" max="23" width="9.28515625" style="113" bestFit="1" customWidth="1"/>
    <col min="24" max="24" width="8" style="113" bestFit="1" customWidth="1"/>
    <col min="25" max="25" width="8.5703125" style="113" bestFit="1" customWidth="1"/>
    <col min="26" max="26" width="9.28515625" style="113" bestFit="1" customWidth="1"/>
    <col min="27" max="27" width="10.5703125" style="113" bestFit="1" customWidth="1"/>
    <col min="28" max="28" width="9.28515625" style="113" bestFit="1" customWidth="1"/>
    <col min="29" max="29" width="8" style="113" bestFit="1" customWidth="1"/>
    <col min="30" max="30" width="8.5703125" style="113" bestFit="1" customWidth="1"/>
    <col min="31" max="32" width="10.5703125" style="113" bestFit="1" customWidth="1"/>
    <col min="33" max="33" width="9.28515625" style="113" bestFit="1" customWidth="1"/>
    <col min="34" max="34" width="8" style="113" bestFit="1" customWidth="1"/>
    <col min="35" max="35" width="8.5703125" style="113" bestFit="1" customWidth="1"/>
    <col min="36" max="36" width="10.5703125" style="113" bestFit="1" customWidth="1"/>
    <col min="37" max="38" width="9.28515625" style="113" bestFit="1" customWidth="1"/>
    <col min="39" max="39" width="8" style="113" bestFit="1" customWidth="1"/>
    <col min="40" max="40" width="8.5703125" style="113" bestFit="1" customWidth="1"/>
    <col min="41" max="41" width="9.28515625" style="113" bestFit="1" customWidth="1"/>
    <col min="42" max="43" width="8.85546875" style="113" bestFit="1" customWidth="1"/>
    <col min="44" max="44" width="8" style="113" bestFit="1" customWidth="1"/>
    <col min="45" max="45" width="8.5703125" style="113" bestFit="1" customWidth="1"/>
    <col min="46" max="46" width="9.28515625" style="113" bestFit="1" customWidth="1"/>
    <col min="47" max="48" width="12.140625" style="113" bestFit="1" customWidth="1"/>
    <col min="49" max="49" width="8" style="113" bestFit="1" customWidth="1"/>
    <col min="50" max="50" width="10.28515625" style="113" bestFit="1" customWidth="1"/>
    <col min="51" max="51" width="12.140625" style="113" bestFit="1" customWidth="1"/>
    <col min="52" max="256" width="11.42578125" style="113"/>
    <col min="257" max="257" width="67.28515625" style="113" customWidth="1"/>
    <col min="258" max="258" width="12.140625" style="113" customWidth="1"/>
    <col min="259" max="259" width="11.7109375" style="113" bestFit="1" customWidth="1"/>
    <col min="260" max="260" width="8" style="113" bestFit="1" customWidth="1"/>
    <col min="261" max="261" width="9.28515625" style="113" bestFit="1" customWidth="1"/>
    <col min="262" max="262" width="12.140625" style="113" bestFit="1" customWidth="1"/>
    <col min="263" max="264" width="11.7109375" style="113" bestFit="1" customWidth="1"/>
    <col min="265" max="265" width="8" style="113" bestFit="1" customWidth="1"/>
    <col min="266" max="266" width="9.28515625" style="113" bestFit="1" customWidth="1"/>
    <col min="267" max="267" width="11.7109375" style="113" bestFit="1" customWidth="1"/>
    <col min="268" max="269" width="11" style="113" bestFit="1" customWidth="1"/>
    <col min="270" max="270" width="8" style="113" bestFit="1" customWidth="1"/>
    <col min="271" max="271" width="8.5703125" style="113" bestFit="1" customWidth="1"/>
    <col min="272" max="272" width="11" style="113" bestFit="1" customWidth="1"/>
    <col min="273" max="274" width="9.28515625" style="113" bestFit="1" customWidth="1"/>
    <col min="275" max="275" width="8" style="113" bestFit="1" customWidth="1"/>
    <col min="276" max="276" width="8.5703125" style="113" bestFit="1" customWidth="1"/>
    <col min="277" max="277" width="10.28515625" style="113" bestFit="1" customWidth="1"/>
    <col min="278" max="279" width="9.28515625" style="113" bestFit="1" customWidth="1"/>
    <col min="280" max="280" width="8" style="113" bestFit="1" customWidth="1"/>
    <col min="281" max="281" width="8.5703125" style="113" bestFit="1" customWidth="1"/>
    <col min="282" max="282" width="9.28515625" style="113" bestFit="1" customWidth="1"/>
    <col min="283" max="283" width="10.5703125" style="113" bestFit="1" customWidth="1"/>
    <col min="284" max="284" width="9.28515625" style="113" bestFit="1" customWidth="1"/>
    <col min="285" max="285" width="8" style="113" bestFit="1" customWidth="1"/>
    <col min="286" max="286" width="8.5703125" style="113" bestFit="1" customWidth="1"/>
    <col min="287" max="288" width="10.5703125" style="113" bestFit="1" customWidth="1"/>
    <col min="289" max="289" width="9.28515625" style="113" bestFit="1" customWidth="1"/>
    <col min="290" max="290" width="8" style="113" bestFit="1" customWidth="1"/>
    <col min="291" max="291" width="8.5703125" style="113" bestFit="1" customWidth="1"/>
    <col min="292" max="292" width="10.5703125" style="113" bestFit="1" customWidth="1"/>
    <col min="293" max="294" width="9.28515625" style="113" bestFit="1" customWidth="1"/>
    <col min="295" max="295" width="8" style="113" bestFit="1" customWidth="1"/>
    <col min="296" max="296" width="8.5703125" style="113" bestFit="1" customWidth="1"/>
    <col min="297" max="297" width="9.28515625" style="113" bestFit="1" customWidth="1"/>
    <col min="298" max="299" width="8.85546875" style="113" bestFit="1" customWidth="1"/>
    <col min="300" max="300" width="8" style="113" bestFit="1" customWidth="1"/>
    <col min="301" max="301" width="8.5703125" style="113" bestFit="1" customWidth="1"/>
    <col min="302" max="302" width="9.28515625" style="113" bestFit="1" customWidth="1"/>
    <col min="303" max="304" width="12.140625" style="113" bestFit="1" customWidth="1"/>
    <col min="305" max="305" width="8" style="113" bestFit="1" customWidth="1"/>
    <col min="306" max="306" width="10.28515625" style="113" bestFit="1" customWidth="1"/>
    <col min="307" max="307" width="12.140625" style="113" bestFit="1" customWidth="1"/>
    <col min="308" max="512" width="11.42578125" style="113"/>
    <col min="513" max="513" width="67.28515625" style="113" customWidth="1"/>
    <col min="514" max="514" width="12.140625" style="113" customWidth="1"/>
    <col min="515" max="515" width="11.7109375" style="113" bestFit="1" customWidth="1"/>
    <col min="516" max="516" width="8" style="113" bestFit="1" customWidth="1"/>
    <col min="517" max="517" width="9.28515625" style="113" bestFit="1" customWidth="1"/>
    <col min="518" max="518" width="12.140625" style="113" bestFit="1" customWidth="1"/>
    <col min="519" max="520" width="11.7109375" style="113" bestFit="1" customWidth="1"/>
    <col min="521" max="521" width="8" style="113" bestFit="1" customWidth="1"/>
    <col min="522" max="522" width="9.28515625" style="113" bestFit="1" customWidth="1"/>
    <col min="523" max="523" width="11.7109375" style="113" bestFit="1" customWidth="1"/>
    <col min="524" max="525" width="11" style="113" bestFit="1" customWidth="1"/>
    <col min="526" max="526" width="8" style="113" bestFit="1" customWidth="1"/>
    <col min="527" max="527" width="8.5703125" style="113" bestFit="1" customWidth="1"/>
    <col min="528" max="528" width="11" style="113" bestFit="1" customWidth="1"/>
    <col min="529" max="530" width="9.28515625" style="113" bestFit="1" customWidth="1"/>
    <col min="531" max="531" width="8" style="113" bestFit="1" customWidth="1"/>
    <col min="532" max="532" width="8.5703125" style="113" bestFit="1" customWidth="1"/>
    <col min="533" max="533" width="10.28515625" style="113" bestFit="1" customWidth="1"/>
    <col min="534" max="535" width="9.28515625" style="113" bestFit="1" customWidth="1"/>
    <col min="536" max="536" width="8" style="113" bestFit="1" customWidth="1"/>
    <col min="537" max="537" width="8.5703125" style="113" bestFit="1" customWidth="1"/>
    <col min="538" max="538" width="9.28515625" style="113" bestFit="1" customWidth="1"/>
    <col min="539" max="539" width="10.5703125" style="113" bestFit="1" customWidth="1"/>
    <col min="540" max="540" width="9.28515625" style="113" bestFit="1" customWidth="1"/>
    <col min="541" max="541" width="8" style="113" bestFit="1" customWidth="1"/>
    <col min="542" max="542" width="8.5703125" style="113" bestFit="1" customWidth="1"/>
    <col min="543" max="544" width="10.5703125" style="113" bestFit="1" customWidth="1"/>
    <col min="545" max="545" width="9.28515625" style="113" bestFit="1" customWidth="1"/>
    <col min="546" max="546" width="8" style="113" bestFit="1" customWidth="1"/>
    <col min="547" max="547" width="8.5703125" style="113" bestFit="1" customWidth="1"/>
    <col min="548" max="548" width="10.5703125" style="113" bestFit="1" customWidth="1"/>
    <col min="549" max="550" width="9.28515625" style="113" bestFit="1" customWidth="1"/>
    <col min="551" max="551" width="8" style="113" bestFit="1" customWidth="1"/>
    <col min="552" max="552" width="8.5703125" style="113" bestFit="1" customWidth="1"/>
    <col min="553" max="553" width="9.28515625" style="113" bestFit="1" customWidth="1"/>
    <col min="554" max="555" width="8.85546875" style="113" bestFit="1" customWidth="1"/>
    <col min="556" max="556" width="8" style="113" bestFit="1" customWidth="1"/>
    <col min="557" max="557" width="8.5703125" style="113" bestFit="1" customWidth="1"/>
    <col min="558" max="558" width="9.28515625" style="113" bestFit="1" customWidth="1"/>
    <col min="559" max="560" width="12.140625" style="113" bestFit="1" customWidth="1"/>
    <col min="561" max="561" width="8" style="113" bestFit="1" customWidth="1"/>
    <col min="562" max="562" width="10.28515625" style="113" bestFit="1" customWidth="1"/>
    <col min="563" max="563" width="12.140625" style="113" bestFit="1" customWidth="1"/>
    <col min="564" max="768" width="11.42578125" style="113"/>
    <col min="769" max="769" width="67.28515625" style="113" customWidth="1"/>
    <col min="770" max="770" width="12.140625" style="113" customWidth="1"/>
    <col min="771" max="771" width="11.7109375" style="113" bestFit="1" customWidth="1"/>
    <col min="772" max="772" width="8" style="113" bestFit="1" customWidth="1"/>
    <col min="773" max="773" width="9.28515625" style="113" bestFit="1" customWidth="1"/>
    <col min="774" max="774" width="12.140625" style="113" bestFit="1" customWidth="1"/>
    <col min="775" max="776" width="11.7109375" style="113" bestFit="1" customWidth="1"/>
    <col min="777" max="777" width="8" style="113" bestFit="1" customWidth="1"/>
    <col min="778" max="778" width="9.28515625" style="113" bestFit="1" customWidth="1"/>
    <col min="779" max="779" width="11.7109375" style="113" bestFit="1" customWidth="1"/>
    <col min="780" max="781" width="11" style="113" bestFit="1" customWidth="1"/>
    <col min="782" max="782" width="8" style="113" bestFit="1" customWidth="1"/>
    <col min="783" max="783" width="8.5703125" style="113" bestFit="1" customWidth="1"/>
    <col min="784" max="784" width="11" style="113" bestFit="1" customWidth="1"/>
    <col min="785" max="786" width="9.28515625" style="113" bestFit="1" customWidth="1"/>
    <col min="787" max="787" width="8" style="113" bestFit="1" customWidth="1"/>
    <col min="788" max="788" width="8.5703125" style="113" bestFit="1" customWidth="1"/>
    <col min="789" max="789" width="10.28515625" style="113" bestFit="1" customWidth="1"/>
    <col min="790" max="791" width="9.28515625" style="113" bestFit="1" customWidth="1"/>
    <col min="792" max="792" width="8" style="113" bestFit="1" customWidth="1"/>
    <col min="793" max="793" width="8.5703125" style="113" bestFit="1" customWidth="1"/>
    <col min="794" max="794" width="9.28515625" style="113" bestFit="1" customWidth="1"/>
    <col min="795" max="795" width="10.5703125" style="113" bestFit="1" customWidth="1"/>
    <col min="796" max="796" width="9.28515625" style="113" bestFit="1" customWidth="1"/>
    <col min="797" max="797" width="8" style="113" bestFit="1" customWidth="1"/>
    <col min="798" max="798" width="8.5703125" style="113" bestFit="1" customWidth="1"/>
    <col min="799" max="800" width="10.5703125" style="113" bestFit="1" customWidth="1"/>
    <col min="801" max="801" width="9.28515625" style="113" bestFit="1" customWidth="1"/>
    <col min="802" max="802" width="8" style="113" bestFit="1" customWidth="1"/>
    <col min="803" max="803" width="8.5703125" style="113" bestFit="1" customWidth="1"/>
    <col min="804" max="804" width="10.5703125" style="113" bestFit="1" customWidth="1"/>
    <col min="805" max="806" width="9.28515625" style="113" bestFit="1" customWidth="1"/>
    <col min="807" max="807" width="8" style="113" bestFit="1" customWidth="1"/>
    <col min="808" max="808" width="8.5703125" style="113" bestFit="1" customWidth="1"/>
    <col min="809" max="809" width="9.28515625" style="113" bestFit="1" customWidth="1"/>
    <col min="810" max="811" width="8.85546875" style="113" bestFit="1" customWidth="1"/>
    <col min="812" max="812" width="8" style="113" bestFit="1" customWidth="1"/>
    <col min="813" max="813" width="8.5703125" style="113" bestFit="1" customWidth="1"/>
    <col min="814" max="814" width="9.28515625" style="113" bestFit="1" customWidth="1"/>
    <col min="815" max="816" width="12.140625" style="113" bestFit="1" customWidth="1"/>
    <col min="817" max="817" width="8" style="113" bestFit="1" customWidth="1"/>
    <col min="818" max="818" width="10.28515625" style="113" bestFit="1" customWidth="1"/>
    <col min="819" max="819" width="12.140625" style="113" bestFit="1" customWidth="1"/>
    <col min="820" max="1024" width="11.42578125" style="113"/>
    <col min="1025" max="1025" width="67.28515625" style="113" customWidth="1"/>
    <col min="1026" max="1026" width="12.140625" style="113" customWidth="1"/>
    <col min="1027" max="1027" width="11.7109375" style="113" bestFit="1" customWidth="1"/>
    <col min="1028" max="1028" width="8" style="113" bestFit="1" customWidth="1"/>
    <col min="1029" max="1029" width="9.28515625" style="113" bestFit="1" customWidth="1"/>
    <col min="1030" max="1030" width="12.140625" style="113" bestFit="1" customWidth="1"/>
    <col min="1031" max="1032" width="11.7109375" style="113" bestFit="1" customWidth="1"/>
    <col min="1033" max="1033" width="8" style="113" bestFit="1" customWidth="1"/>
    <col min="1034" max="1034" width="9.28515625" style="113" bestFit="1" customWidth="1"/>
    <col min="1035" max="1035" width="11.7109375" style="113" bestFit="1" customWidth="1"/>
    <col min="1036" max="1037" width="11" style="113" bestFit="1" customWidth="1"/>
    <col min="1038" max="1038" width="8" style="113" bestFit="1" customWidth="1"/>
    <col min="1039" max="1039" width="8.5703125" style="113" bestFit="1" customWidth="1"/>
    <col min="1040" max="1040" width="11" style="113" bestFit="1" customWidth="1"/>
    <col min="1041" max="1042" width="9.28515625" style="113" bestFit="1" customWidth="1"/>
    <col min="1043" max="1043" width="8" style="113" bestFit="1" customWidth="1"/>
    <col min="1044" max="1044" width="8.5703125" style="113" bestFit="1" customWidth="1"/>
    <col min="1045" max="1045" width="10.28515625" style="113" bestFit="1" customWidth="1"/>
    <col min="1046" max="1047" width="9.28515625" style="113" bestFit="1" customWidth="1"/>
    <col min="1048" max="1048" width="8" style="113" bestFit="1" customWidth="1"/>
    <col min="1049" max="1049" width="8.5703125" style="113" bestFit="1" customWidth="1"/>
    <col min="1050" max="1050" width="9.28515625" style="113" bestFit="1" customWidth="1"/>
    <col min="1051" max="1051" width="10.5703125" style="113" bestFit="1" customWidth="1"/>
    <col min="1052" max="1052" width="9.28515625" style="113" bestFit="1" customWidth="1"/>
    <col min="1053" max="1053" width="8" style="113" bestFit="1" customWidth="1"/>
    <col min="1054" max="1054" width="8.5703125" style="113" bestFit="1" customWidth="1"/>
    <col min="1055" max="1056" width="10.5703125" style="113" bestFit="1" customWidth="1"/>
    <col min="1057" max="1057" width="9.28515625" style="113" bestFit="1" customWidth="1"/>
    <col min="1058" max="1058" width="8" style="113" bestFit="1" customWidth="1"/>
    <col min="1059" max="1059" width="8.5703125" style="113" bestFit="1" customWidth="1"/>
    <col min="1060" max="1060" width="10.5703125" style="113" bestFit="1" customWidth="1"/>
    <col min="1061" max="1062" width="9.28515625" style="113" bestFit="1" customWidth="1"/>
    <col min="1063" max="1063" width="8" style="113" bestFit="1" customWidth="1"/>
    <col min="1064" max="1064" width="8.5703125" style="113" bestFit="1" customWidth="1"/>
    <col min="1065" max="1065" width="9.28515625" style="113" bestFit="1" customWidth="1"/>
    <col min="1066" max="1067" width="8.85546875" style="113" bestFit="1" customWidth="1"/>
    <col min="1068" max="1068" width="8" style="113" bestFit="1" customWidth="1"/>
    <col min="1069" max="1069" width="8.5703125" style="113" bestFit="1" customWidth="1"/>
    <col min="1070" max="1070" width="9.28515625" style="113" bestFit="1" customWidth="1"/>
    <col min="1071" max="1072" width="12.140625" style="113" bestFit="1" customWidth="1"/>
    <col min="1073" max="1073" width="8" style="113" bestFit="1" customWidth="1"/>
    <col min="1074" max="1074" width="10.28515625" style="113" bestFit="1" customWidth="1"/>
    <col min="1075" max="1075" width="12.140625" style="113" bestFit="1" customWidth="1"/>
    <col min="1076" max="1280" width="11.42578125" style="113"/>
    <col min="1281" max="1281" width="67.28515625" style="113" customWidth="1"/>
    <col min="1282" max="1282" width="12.140625" style="113" customWidth="1"/>
    <col min="1283" max="1283" width="11.7109375" style="113" bestFit="1" customWidth="1"/>
    <col min="1284" max="1284" width="8" style="113" bestFit="1" customWidth="1"/>
    <col min="1285" max="1285" width="9.28515625" style="113" bestFit="1" customWidth="1"/>
    <col min="1286" max="1286" width="12.140625" style="113" bestFit="1" customWidth="1"/>
    <col min="1287" max="1288" width="11.7109375" style="113" bestFit="1" customWidth="1"/>
    <col min="1289" max="1289" width="8" style="113" bestFit="1" customWidth="1"/>
    <col min="1290" max="1290" width="9.28515625" style="113" bestFit="1" customWidth="1"/>
    <col min="1291" max="1291" width="11.7109375" style="113" bestFit="1" customWidth="1"/>
    <col min="1292" max="1293" width="11" style="113" bestFit="1" customWidth="1"/>
    <col min="1294" max="1294" width="8" style="113" bestFit="1" customWidth="1"/>
    <col min="1295" max="1295" width="8.5703125" style="113" bestFit="1" customWidth="1"/>
    <col min="1296" max="1296" width="11" style="113" bestFit="1" customWidth="1"/>
    <col min="1297" max="1298" width="9.28515625" style="113" bestFit="1" customWidth="1"/>
    <col min="1299" max="1299" width="8" style="113" bestFit="1" customWidth="1"/>
    <col min="1300" max="1300" width="8.5703125" style="113" bestFit="1" customWidth="1"/>
    <col min="1301" max="1301" width="10.28515625" style="113" bestFit="1" customWidth="1"/>
    <col min="1302" max="1303" width="9.28515625" style="113" bestFit="1" customWidth="1"/>
    <col min="1304" max="1304" width="8" style="113" bestFit="1" customWidth="1"/>
    <col min="1305" max="1305" width="8.5703125" style="113" bestFit="1" customWidth="1"/>
    <col min="1306" max="1306" width="9.28515625" style="113" bestFit="1" customWidth="1"/>
    <col min="1307" max="1307" width="10.5703125" style="113" bestFit="1" customWidth="1"/>
    <col min="1308" max="1308" width="9.28515625" style="113" bestFit="1" customWidth="1"/>
    <col min="1309" max="1309" width="8" style="113" bestFit="1" customWidth="1"/>
    <col min="1310" max="1310" width="8.5703125" style="113" bestFit="1" customWidth="1"/>
    <col min="1311" max="1312" width="10.5703125" style="113" bestFit="1" customWidth="1"/>
    <col min="1313" max="1313" width="9.28515625" style="113" bestFit="1" customWidth="1"/>
    <col min="1314" max="1314" width="8" style="113" bestFit="1" customWidth="1"/>
    <col min="1315" max="1315" width="8.5703125" style="113" bestFit="1" customWidth="1"/>
    <col min="1316" max="1316" width="10.5703125" style="113" bestFit="1" customWidth="1"/>
    <col min="1317" max="1318" width="9.28515625" style="113" bestFit="1" customWidth="1"/>
    <col min="1319" max="1319" width="8" style="113" bestFit="1" customWidth="1"/>
    <col min="1320" max="1320" width="8.5703125" style="113" bestFit="1" customWidth="1"/>
    <col min="1321" max="1321" width="9.28515625" style="113" bestFit="1" customWidth="1"/>
    <col min="1322" max="1323" width="8.85546875" style="113" bestFit="1" customWidth="1"/>
    <col min="1324" max="1324" width="8" style="113" bestFit="1" customWidth="1"/>
    <col min="1325" max="1325" width="8.5703125" style="113" bestFit="1" customWidth="1"/>
    <col min="1326" max="1326" width="9.28515625" style="113" bestFit="1" customWidth="1"/>
    <col min="1327" max="1328" width="12.140625" style="113" bestFit="1" customWidth="1"/>
    <col min="1329" max="1329" width="8" style="113" bestFit="1" customWidth="1"/>
    <col min="1330" max="1330" width="10.28515625" style="113" bestFit="1" customWidth="1"/>
    <col min="1331" max="1331" width="12.140625" style="113" bestFit="1" customWidth="1"/>
    <col min="1332" max="1536" width="11.42578125" style="113"/>
    <col min="1537" max="1537" width="67.28515625" style="113" customWidth="1"/>
    <col min="1538" max="1538" width="12.140625" style="113" customWidth="1"/>
    <col min="1539" max="1539" width="11.7109375" style="113" bestFit="1" customWidth="1"/>
    <col min="1540" max="1540" width="8" style="113" bestFit="1" customWidth="1"/>
    <col min="1541" max="1541" width="9.28515625" style="113" bestFit="1" customWidth="1"/>
    <col min="1542" max="1542" width="12.140625" style="113" bestFit="1" customWidth="1"/>
    <col min="1543" max="1544" width="11.7109375" style="113" bestFit="1" customWidth="1"/>
    <col min="1545" max="1545" width="8" style="113" bestFit="1" customWidth="1"/>
    <col min="1546" max="1546" width="9.28515625" style="113" bestFit="1" customWidth="1"/>
    <col min="1547" max="1547" width="11.7109375" style="113" bestFit="1" customWidth="1"/>
    <col min="1548" max="1549" width="11" style="113" bestFit="1" customWidth="1"/>
    <col min="1550" max="1550" width="8" style="113" bestFit="1" customWidth="1"/>
    <col min="1551" max="1551" width="8.5703125" style="113" bestFit="1" customWidth="1"/>
    <col min="1552" max="1552" width="11" style="113" bestFit="1" customWidth="1"/>
    <col min="1553" max="1554" width="9.28515625" style="113" bestFit="1" customWidth="1"/>
    <col min="1555" max="1555" width="8" style="113" bestFit="1" customWidth="1"/>
    <col min="1556" max="1556" width="8.5703125" style="113" bestFit="1" customWidth="1"/>
    <col min="1557" max="1557" width="10.28515625" style="113" bestFit="1" customWidth="1"/>
    <col min="1558" max="1559" width="9.28515625" style="113" bestFit="1" customWidth="1"/>
    <col min="1560" max="1560" width="8" style="113" bestFit="1" customWidth="1"/>
    <col min="1561" max="1561" width="8.5703125" style="113" bestFit="1" customWidth="1"/>
    <col min="1562" max="1562" width="9.28515625" style="113" bestFit="1" customWidth="1"/>
    <col min="1563" max="1563" width="10.5703125" style="113" bestFit="1" customWidth="1"/>
    <col min="1564" max="1564" width="9.28515625" style="113" bestFit="1" customWidth="1"/>
    <col min="1565" max="1565" width="8" style="113" bestFit="1" customWidth="1"/>
    <col min="1566" max="1566" width="8.5703125" style="113" bestFit="1" customWidth="1"/>
    <col min="1567" max="1568" width="10.5703125" style="113" bestFit="1" customWidth="1"/>
    <col min="1569" max="1569" width="9.28515625" style="113" bestFit="1" customWidth="1"/>
    <col min="1570" max="1570" width="8" style="113" bestFit="1" customWidth="1"/>
    <col min="1571" max="1571" width="8.5703125" style="113" bestFit="1" customWidth="1"/>
    <col min="1572" max="1572" width="10.5703125" style="113" bestFit="1" customWidth="1"/>
    <col min="1573" max="1574" width="9.28515625" style="113" bestFit="1" customWidth="1"/>
    <col min="1575" max="1575" width="8" style="113" bestFit="1" customWidth="1"/>
    <col min="1576" max="1576" width="8.5703125" style="113" bestFit="1" customWidth="1"/>
    <col min="1577" max="1577" width="9.28515625" style="113" bestFit="1" customWidth="1"/>
    <col min="1578" max="1579" width="8.85546875" style="113" bestFit="1" customWidth="1"/>
    <col min="1580" max="1580" width="8" style="113" bestFit="1" customWidth="1"/>
    <col min="1581" max="1581" width="8.5703125" style="113" bestFit="1" customWidth="1"/>
    <col min="1582" max="1582" width="9.28515625" style="113" bestFit="1" customWidth="1"/>
    <col min="1583" max="1584" width="12.140625" style="113" bestFit="1" customWidth="1"/>
    <col min="1585" max="1585" width="8" style="113" bestFit="1" customWidth="1"/>
    <col min="1586" max="1586" width="10.28515625" style="113" bestFit="1" customWidth="1"/>
    <col min="1587" max="1587" width="12.140625" style="113" bestFit="1" customWidth="1"/>
    <col min="1588" max="1792" width="11.42578125" style="113"/>
    <col min="1793" max="1793" width="67.28515625" style="113" customWidth="1"/>
    <col min="1794" max="1794" width="12.140625" style="113" customWidth="1"/>
    <col min="1795" max="1795" width="11.7109375" style="113" bestFit="1" customWidth="1"/>
    <col min="1796" max="1796" width="8" style="113" bestFit="1" customWidth="1"/>
    <col min="1797" max="1797" width="9.28515625" style="113" bestFit="1" customWidth="1"/>
    <col min="1798" max="1798" width="12.140625" style="113" bestFit="1" customWidth="1"/>
    <col min="1799" max="1800" width="11.7109375" style="113" bestFit="1" customWidth="1"/>
    <col min="1801" max="1801" width="8" style="113" bestFit="1" customWidth="1"/>
    <col min="1802" max="1802" width="9.28515625" style="113" bestFit="1" customWidth="1"/>
    <col min="1803" max="1803" width="11.7109375" style="113" bestFit="1" customWidth="1"/>
    <col min="1804" max="1805" width="11" style="113" bestFit="1" customWidth="1"/>
    <col min="1806" max="1806" width="8" style="113" bestFit="1" customWidth="1"/>
    <col min="1807" max="1807" width="8.5703125" style="113" bestFit="1" customWidth="1"/>
    <col min="1808" max="1808" width="11" style="113" bestFit="1" customWidth="1"/>
    <col min="1809" max="1810" width="9.28515625" style="113" bestFit="1" customWidth="1"/>
    <col min="1811" max="1811" width="8" style="113" bestFit="1" customWidth="1"/>
    <col min="1812" max="1812" width="8.5703125" style="113" bestFit="1" customWidth="1"/>
    <col min="1813" max="1813" width="10.28515625" style="113" bestFit="1" customWidth="1"/>
    <col min="1814" max="1815" width="9.28515625" style="113" bestFit="1" customWidth="1"/>
    <col min="1816" max="1816" width="8" style="113" bestFit="1" customWidth="1"/>
    <col min="1817" max="1817" width="8.5703125" style="113" bestFit="1" customWidth="1"/>
    <col min="1818" max="1818" width="9.28515625" style="113" bestFit="1" customWidth="1"/>
    <col min="1819" max="1819" width="10.5703125" style="113" bestFit="1" customWidth="1"/>
    <col min="1820" max="1820" width="9.28515625" style="113" bestFit="1" customWidth="1"/>
    <col min="1821" max="1821" width="8" style="113" bestFit="1" customWidth="1"/>
    <col min="1822" max="1822" width="8.5703125" style="113" bestFit="1" customWidth="1"/>
    <col min="1823" max="1824" width="10.5703125" style="113" bestFit="1" customWidth="1"/>
    <col min="1825" max="1825" width="9.28515625" style="113" bestFit="1" customWidth="1"/>
    <col min="1826" max="1826" width="8" style="113" bestFit="1" customWidth="1"/>
    <col min="1827" max="1827" width="8.5703125" style="113" bestFit="1" customWidth="1"/>
    <col min="1828" max="1828" width="10.5703125" style="113" bestFit="1" customWidth="1"/>
    <col min="1829" max="1830" width="9.28515625" style="113" bestFit="1" customWidth="1"/>
    <col min="1831" max="1831" width="8" style="113" bestFit="1" customWidth="1"/>
    <col min="1832" max="1832" width="8.5703125" style="113" bestFit="1" customWidth="1"/>
    <col min="1833" max="1833" width="9.28515625" style="113" bestFit="1" customWidth="1"/>
    <col min="1834" max="1835" width="8.85546875" style="113" bestFit="1" customWidth="1"/>
    <col min="1836" max="1836" width="8" style="113" bestFit="1" customWidth="1"/>
    <col min="1837" max="1837" width="8.5703125" style="113" bestFit="1" customWidth="1"/>
    <col min="1838" max="1838" width="9.28515625" style="113" bestFit="1" customWidth="1"/>
    <col min="1839" max="1840" width="12.140625" style="113" bestFit="1" customWidth="1"/>
    <col min="1841" max="1841" width="8" style="113" bestFit="1" customWidth="1"/>
    <col min="1842" max="1842" width="10.28515625" style="113" bestFit="1" customWidth="1"/>
    <col min="1843" max="1843" width="12.140625" style="113" bestFit="1" customWidth="1"/>
    <col min="1844" max="2048" width="11.42578125" style="113"/>
    <col min="2049" max="2049" width="67.28515625" style="113" customWidth="1"/>
    <col min="2050" max="2050" width="12.140625" style="113" customWidth="1"/>
    <col min="2051" max="2051" width="11.7109375" style="113" bestFit="1" customWidth="1"/>
    <col min="2052" max="2052" width="8" style="113" bestFit="1" customWidth="1"/>
    <col min="2053" max="2053" width="9.28515625" style="113" bestFit="1" customWidth="1"/>
    <col min="2054" max="2054" width="12.140625" style="113" bestFit="1" customWidth="1"/>
    <col min="2055" max="2056" width="11.7109375" style="113" bestFit="1" customWidth="1"/>
    <col min="2057" max="2057" width="8" style="113" bestFit="1" customWidth="1"/>
    <col min="2058" max="2058" width="9.28515625" style="113" bestFit="1" customWidth="1"/>
    <col min="2059" max="2059" width="11.7109375" style="113" bestFit="1" customWidth="1"/>
    <col min="2060" max="2061" width="11" style="113" bestFit="1" customWidth="1"/>
    <col min="2062" max="2062" width="8" style="113" bestFit="1" customWidth="1"/>
    <col min="2063" max="2063" width="8.5703125" style="113" bestFit="1" customWidth="1"/>
    <col min="2064" max="2064" width="11" style="113" bestFit="1" customWidth="1"/>
    <col min="2065" max="2066" width="9.28515625" style="113" bestFit="1" customWidth="1"/>
    <col min="2067" max="2067" width="8" style="113" bestFit="1" customWidth="1"/>
    <col min="2068" max="2068" width="8.5703125" style="113" bestFit="1" customWidth="1"/>
    <col min="2069" max="2069" width="10.28515625" style="113" bestFit="1" customWidth="1"/>
    <col min="2070" max="2071" width="9.28515625" style="113" bestFit="1" customWidth="1"/>
    <col min="2072" max="2072" width="8" style="113" bestFit="1" customWidth="1"/>
    <col min="2073" max="2073" width="8.5703125" style="113" bestFit="1" customWidth="1"/>
    <col min="2074" max="2074" width="9.28515625" style="113" bestFit="1" customWidth="1"/>
    <col min="2075" max="2075" width="10.5703125" style="113" bestFit="1" customWidth="1"/>
    <col min="2076" max="2076" width="9.28515625" style="113" bestFit="1" customWidth="1"/>
    <col min="2077" max="2077" width="8" style="113" bestFit="1" customWidth="1"/>
    <col min="2078" max="2078" width="8.5703125" style="113" bestFit="1" customWidth="1"/>
    <col min="2079" max="2080" width="10.5703125" style="113" bestFit="1" customWidth="1"/>
    <col min="2081" max="2081" width="9.28515625" style="113" bestFit="1" customWidth="1"/>
    <col min="2082" max="2082" width="8" style="113" bestFit="1" customWidth="1"/>
    <col min="2083" max="2083" width="8.5703125" style="113" bestFit="1" customWidth="1"/>
    <col min="2084" max="2084" width="10.5703125" style="113" bestFit="1" customWidth="1"/>
    <col min="2085" max="2086" width="9.28515625" style="113" bestFit="1" customWidth="1"/>
    <col min="2087" max="2087" width="8" style="113" bestFit="1" customWidth="1"/>
    <col min="2088" max="2088" width="8.5703125" style="113" bestFit="1" customWidth="1"/>
    <col min="2089" max="2089" width="9.28515625" style="113" bestFit="1" customWidth="1"/>
    <col min="2090" max="2091" width="8.85546875" style="113" bestFit="1" customWidth="1"/>
    <col min="2092" max="2092" width="8" style="113" bestFit="1" customWidth="1"/>
    <col min="2093" max="2093" width="8.5703125" style="113" bestFit="1" customWidth="1"/>
    <col min="2094" max="2094" width="9.28515625" style="113" bestFit="1" customWidth="1"/>
    <col min="2095" max="2096" width="12.140625" style="113" bestFit="1" customWidth="1"/>
    <col min="2097" max="2097" width="8" style="113" bestFit="1" customWidth="1"/>
    <col min="2098" max="2098" width="10.28515625" style="113" bestFit="1" customWidth="1"/>
    <col min="2099" max="2099" width="12.140625" style="113" bestFit="1" customWidth="1"/>
    <col min="2100" max="2304" width="11.42578125" style="113"/>
    <col min="2305" max="2305" width="67.28515625" style="113" customWidth="1"/>
    <col min="2306" max="2306" width="12.140625" style="113" customWidth="1"/>
    <col min="2307" max="2307" width="11.7109375" style="113" bestFit="1" customWidth="1"/>
    <col min="2308" max="2308" width="8" style="113" bestFit="1" customWidth="1"/>
    <col min="2309" max="2309" width="9.28515625" style="113" bestFit="1" customWidth="1"/>
    <col min="2310" max="2310" width="12.140625" style="113" bestFit="1" customWidth="1"/>
    <col min="2311" max="2312" width="11.7109375" style="113" bestFit="1" customWidth="1"/>
    <col min="2313" max="2313" width="8" style="113" bestFit="1" customWidth="1"/>
    <col min="2314" max="2314" width="9.28515625" style="113" bestFit="1" customWidth="1"/>
    <col min="2315" max="2315" width="11.7109375" style="113" bestFit="1" customWidth="1"/>
    <col min="2316" max="2317" width="11" style="113" bestFit="1" customWidth="1"/>
    <col min="2318" max="2318" width="8" style="113" bestFit="1" customWidth="1"/>
    <col min="2319" max="2319" width="8.5703125" style="113" bestFit="1" customWidth="1"/>
    <col min="2320" max="2320" width="11" style="113" bestFit="1" customWidth="1"/>
    <col min="2321" max="2322" width="9.28515625" style="113" bestFit="1" customWidth="1"/>
    <col min="2323" max="2323" width="8" style="113" bestFit="1" customWidth="1"/>
    <col min="2324" max="2324" width="8.5703125" style="113" bestFit="1" customWidth="1"/>
    <col min="2325" max="2325" width="10.28515625" style="113" bestFit="1" customWidth="1"/>
    <col min="2326" max="2327" width="9.28515625" style="113" bestFit="1" customWidth="1"/>
    <col min="2328" max="2328" width="8" style="113" bestFit="1" customWidth="1"/>
    <col min="2329" max="2329" width="8.5703125" style="113" bestFit="1" customWidth="1"/>
    <col min="2330" max="2330" width="9.28515625" style="113" bestFit="1" customWidth="1"/>
    <col min="2331" max="2331" width="10.5703125" style="113" bestFit="1" customWidth="1"/>
    <col min="2332" max="2332" width="9.28515625" style="113" bestFit="1" customWidth="1"/>
    <col min="2333" max="2333" width="8" style="113" bestFit="1" customWidth="1"/>
    <col min="2334" max="2334" width="8.5703125" style="113" bestFit="1" customWidth="1"/>
    <col min="2335" max="2336" width="10.5703125" style="113" bestFit="1" customWidth="1"/>
    <col min="2337" max="2337" width="9.28515625" style="113" bestFit="1" customWidth="1"/>
    <col min="2338" max="2338" width="8" style="113" bestFit="1" customWidth="1"/>
    <col min="2339" max="2339" width="8.5703125" style="113" bestFit="1" customWidth="1"/>
    <col min="2340" max="2340" width="10.5703125" style="113" bestFit="1" customWidth="1"/>
    <col min="2341" max="2342" width="9.28515625" style="113" bestFit="1" customWidth="1"/>
    <col min="2343" max="2343" width="8" style="113" bestFit="1" customWidth="1"/>
    <col min="2344" max="2344" width="8.5703125" style="113" bestFit="1" customWidth="1"/>
    <col min="2345" max="2345" width="9.28515625" style="113" bestFit="1" customWidth="1"/>
    <col min="2346" max="2347" width="8.85546875" style="113" bestFit="1" customWidth="1"/>
    <col min="2348" max="2348" width="8" style="113" bestFit="1" customWidth="1"/>
    <col min="2349" max="2349" width="8.5703125" style="113" bestFit="1" customWidth="1"/>
    <col min="2350" max="2350" width="9.28515625" style="113" bestFit="1" customWidth="1"/>
    <col min="2351" max="2352" width="12.140625" style="113" bestFit="1" customWidth="1"/>
    <col min="2353" max="2353" width="8" style="113" bestFit="1" customWidth="1"/>
    <col min="2354" max="2354" width="10.28515625" style="113" bestFit="1" customWidth="1"/>
    <col min="2355" max="2355" width="12.140625" style="113" bestFit="1" customWidth="1"/>
    <col min="2356" max="2560" width="11.42578125" style="113"/>
    <col min="2561" max="2561" width="67.28515625" style="113" customWidth="1"/>
    <col min="2562" max="2562" width="12.140625" style="113" customWidth="1"/>
    <col min="2563" max="2563" width="11.7109375" style="113" bestFit="1" customWidth="1"/>
    <col min="2564" max="2564" width="8" style="113" bestFit="1" customWidth="1"/>
    <col min="2565" max="2565" width="9.28515625" style="113" bestFit="1" customWidth="1"/>
    <col min="2566" max="2566" width="12.140625" style="113" bestFit="1" customWidth="1"/>
    <col min="2567" max="2568" width="11.7109375" style="113" bestFit="1" customWidth="1"/>
    <col min="2569" max="2569" width="8" style="113" bestFit="1" customWidth="1"/>
    <col min="2570" max="2570" width="9.28515625" style="113" bestFit="1" customWidth="1"/>
    <col min="2571" max="2571" width="11.7109375" style="113" bestFit="1" customWidth="1"/>
    <col min="2572" max="2573" width="11" style="113" bestFit="1" customWidth="1"/>
    <col min="2574" max="2574" width="8" style="113" bestFit="1" customWidth="1"/>
    <col min="2575" max="2575" width="8.5703125" style="113" bestFit="1" customWidth="1"/>
    <col min="2576" max="2576" width="11" style="113" bestFit="1" customWidth="1"/>
    <col min="2577" max="2578" width="9.28515625" style="113" bestFit="1" customWidth="1"/>
    <col min="2579" max="2579" width="8" style="113" bestFit="1" customWidth="1"/>
    <col min="2580" max="2580" width="8.5703125" style="113" bestFit="1" customWidth="1"/>
    <col min="2581" max="2581" width="10.28515625" style="113" bestFit="1" customWidth="1"/>
    <col min="2582" max="2583" width="9.28515625" style="113" bestFit="1" customWidth="1"/>
    <col min="2584" max="2584" width="8" style="113" bestFit="1" customWidth="1"/>
    <col min="2585" max="2585" width="8.5703125" style="113" bestFit="1" customWidth="1"/>
    <col min="2586" max="2586" width="9.28515625" style="113" bestFit="1" customWidth="1"/>
    <col min="2587" max="2587" width="10.5703125" style="113" bestFit="1" customWidth="1"/>
    <col min="2588" max="2588" width="9.28515625" style="113" bestFit="1" customWidth="1"/>
    <col min="2589" max="2589" width="8" style="113" bestFit="1" customWidth="1"/>
    <col min="2590" max="2590" width="8.5703125" style="113" bestFit="1" customWidth="1"/>
    <col min="2591" max="2592" width="10.5703125" style="113" bestFit="1" customWidth="1"/>
    <col min="2593" max="2593" width="9.28515625" style="113" bestFit="1" customWidth="1"/>
    <col min="2594" max="2594" width="8" style="113" bestFit="1" customWidth="1"/>
    <col min="2595" max="2595" width="8.5703125" style="113" bestFit="1" customWidth="1"/>
    <col min="2596" max="2596" width="10.5703125" style="113" bestFit="1" customWidth="1"/>
    <col min="2597" max="2598" width="9.28515625" style="113" bestFit="1" customWidth="1"/>
    <col min="2599" max="2599" width="8" style="113" bestFit="1" customWidth="1"/>
    <col min="2600" max="2600" width="8.5703125" style="113" bestFit="1" customWidth="1"/>
    <col min="2601" max="2601" width="9.28515625" style="113" bestFit="1" customWidth="1"/>
    <col min="2602" max="2603" width="8.85546875" style="113" bestFit="1" customWidth="1"/>
    <col min="2604" max="2604" width="8" style="113" bestFit="1" customWidth="1"/>
    <col min="2605" max="2605" width="8.5703125" style="113" bestFit="1" customWidth="1"/>
    <col min="2606" max="2606" width="9.28515625" style="113" bestFit="1" customWidth="1"/>
    <col min="2607" max="2608" width="12.140625" style="113" bestFit="1" customWidth="1"/>
    <col min="2609" max="2609" width="8" style="113" bestFit="1" customWidth="1"/>
    <col min="2610" max="2610" width="10.28515625" style="113" bestFit="1" customWidth="1"/>
    <col min="2611" max="2611" width="12.140625" style="113" bestFit="1" customWidth="1"/>
    <col min="2612" max="2816" width="11.42578125" style="113"/>
    <col min="2817" max="2817" width="67.28515625" style="113" customWidth="1"/>
    <col min="2818" max="2818" width="12.140625" style="113" customWidth="1"/>
    <col min="2819" max="2819" width="11.7109375" style="113" bestFit="1" customWidth="1"/>
    <col min="2820" max="2820" width="8" style="113" bestFit="1" customWidth="1"/>
    <col min="2821" max="2821" width="9.28515625" style="113" bestFit="1" customWidth="1"/>
    <col min="2822" max="2822" width="12.140625" style="113" bestFit="1" customWidth="1"/>
    <col min="2823" max="2824" width="11.7109375" style="113" bestFit="1" customWidth="1"/>
    <col min="2825" max="2825" width="8" style="113" bestFit="1" customWidth="1"/>
    <col min="2826" max="2826" width="9.28515625" style="113" bestFit="1" customWidth="1"/>
    <col min="2827" max="2827" width="11.7109375" style="113" bestFit="1" customWidth="1"/>
    <col min="2828" max="2829" width="11" style="113" bestFit="1" customWidth="1"/>
    <col min="2830" max="2830" width="8" style="113" bestFit="1" customWidth="1"/>
    <col min="2831" max="2831" width="8.5703125" style="113" bestFit="1" customWidth="1"/>
    <col min="2832" max="2832" width="11" style="113" bestFit="1" customWidth="1"/>
    <col min="2833" max="2834" width="9.28515625" style="113" bestFit="1" customWidth="1"/>
    <col min="2835" max="2835" width="8" style="113" bestFit="1" customWidth="1"/>
    <col min="2836" max="2836" width="8.5703125" style="113" bestFit="1" customWidth="1"/>
    <col min="2837" max="2837" width="10.28515625" style="113" bestFit="1" customWidth="1"/>
    <col min="2838" max="2839" width="9.28515625" style="113" bestFit="1" customWidth="1"/>
    <col min="2840" max="2840" width="8" style="113" bestFit="1" customWidth="1"/>
    <col min="2841" max="2841" width="8.5703125" style="113" bestFit="1" customWidth="1"/>
    <col min="2842" max="2842" width="9.28515625" style="113" bestFit="1" customWidth="1"/>
    <col min="2843" max="2843" width="10.5703125" style="113" bestFit="1" customWidth="1"/>
    <col min="2844" max="2844" width="9.28515625" style="113" bestFit="1" customWidth="1"/>
    <col min="2845" max="2845" width="8" style="113" bestFit="1" customWidth="1"/>
    <col min="2846" max="2846" width="8.5703125" style="113" bestFit="1" customWidth="1"/>
    <col min="2847" max="2848" width="10.5703125" style="113" bestFit="1" customWidth="1"/>
    <col min="2849" max="2849" width="9.28515625" style="113" bestFit="1" customWidth="1"/>
    <col min="2850" max="2850" width="8" style="113" bestFit="1" customWidth="1"/>
    <col min="2851" max="2851" width="8.5703125" style="113" bestFit="1" customWidth="1"/>
    <col min="2852" max="2852" width="10.5703125" style="113" bestFit="1" customWidth="1"/>
    <col min="2853" max="2854" width="9.28515625" style="113" bestFit="1" customWidth="1"/>
    <col min="2855" max="2855" width="8" style="113" bestFit="1" customWidth="1"/>
    <col min="2856" max="2856" width="8.5703125" style="113" bestFit="1" customWidth="1"/>
    <col min="2857" max="2857" width="9.28515625" style="113" bestFit="1" customWidth="1"/>
    <col min="2858" max="2859" width="8.85546875" style="113" bestFit="1" customWidth="1"/>
    <col min="2860" max="2860" width="8" style="113" bestFit="1" customWidth="1"/>
    <col min="2861" max="2861" width="8.5703125" style="113" bestFit="1" customWidth="1"/>
    <col min="2862" max="2862" width="9.28515625" style="113" bestFit="1" customWidth="1"/>
    <col min="2863" max="2864" width="12.140625" style="113" bestFit="1" customWidth="1"/>
    <col min="2865" max="2865" width="8" style="113" bestFit="1" customWidth="1"/>
    <col min="2866" max="2866" width="10.28515625" style="113" bestFit="1" customWidth="1"/>
    <col min="2867" max="2867" width="12.140625" style="113" bestFit="1" customWidth="1"/>
    <col min="2868" max="3072" width="11.42578125" style="113"/>
    <col min="3073" max="3073" width="67.28515625" style="113" customWidth="1"/>
    <col min="3074" max="3074" width="12.140625" style="113" customWidth="1"/>
    <col min="3075" max="3075" width="11.7109375" style="113" bestFit="1" customWidth="1"/>
    <col min="3076" max="3076" width="8" style="113" bestFit="1" customWidth="1"/>
    <col min="3077" max="3077" width="9.28515625" style="113" bestFit="1" customWidth="1"/>
    <col min="3078" max="3078" width="12.140625" style="113" bestFit="1" customWidth="1"/>
    <col min="3079" max="3080" width="11.7109375" style="113" bestFit="1" customWidth="1"/>
    <col min="3081" max="3081" width="8" style="113" bestFit="1" customWidth="1"/>
    <col min="3082" max="3082" width="9.28515625" style="113" bestFit="1" customWidth="1"/>
    <col min="3083" max="3083" width="11.7109375" style="113" bestFit="1" customWidth="1"/>
    <col min="3084" max="3085" width="11" style="113" bestFit="1" customWidth="1"/>
    <col min="3086" max="3086" width="8" style="113" bestFit="1" customWidth="1"/>
    <col min="3087" max="3087" width="8.5703125" style="113" bestFit="1" customWidth="1"/>
    <col min="3088" max="3088" width="11" style="113" bestFit="1" customWidth="1"/>
    <col min="3089" max="3090" width="9.28515625" style="113" bestFit="1" customWidth="1"/>
    <col min="3091" max="3091" width="8" style="113" bestFit="1" customWidth="1"/>
    <col min="3092" max="3092" width="8.5703125" style="113" bestFit="1" customWidth="1"/>
    <col min="3093" max="3093" width="10.28515625" style="113" bestFit="1" customWidth="1"/>
    <col min="3094" max="3095" width="9.28515625" style="113" bestFit="1" customWidth="1"/>
    <col min="3096" max="3096" width="8" style="113" bestFit="1" customWidth="1"/>
    <col min="3097" max="3097" width="8.5703125" style="113" bestFit="1" customWidth="1"/>
    <col min="3098" max="3098" width="9.28515625" style="113" bestFit="1" customWidth="1"/>
    <col min="3099" max="3099" width="10.5703125" style="113" bestFit="1" customWidth="1"/>
    <col min="3100" max="3100" width="9.28515625" style="113" bestFit="1" customWidth="1"/>
    <col min="3101" max="3101" width="8" style="113" bestFit="1" customWidth="1"/>
    <col min="3102" max="3102" width="8.5703125" style="113" bestFit="1" customWidth="1"/>
    <col min="3103" max="3104" width="10.5703125" style="113" bestFit="1" customWidth="1"/>
    <col min="3105" max="3105" width="9.28515625" style="113" bestFit="1" customWidth="1"/>
    <col min="3106" max="3106" width="8" style="113" bestFit="1" customWidth="1"/>
    <col min="3107" max="3107" width="8.5703125" style="113" bestFit="1" customWidth="1"/>
    <col min="3108" max="3108" width="10.5703125" style="113" bestFit="1" customWidth="1"/>
    <col min="3109" max="3110" width="9.28515625" style="113" bestFit="1" customWidth="1"/>
    <col min="3111" max="3111" width="8" style="113" bestFit="1" customWidth="1"/>
    <col min="3112" max="3112" width="8.5703125" style="113" bestFit="1" customWidth="1"/>
    <col min="3113" max="3113" width="9.28515625" style="113" bestFit="1" customWidth="1"/>
    <col min="3114" max="3115" width="8.85546875" style="113" bestFit="1" customWidth="1"/>
    <col min="3116" max="3116" width="8" style="113" bestFit="1" customWidth="1"/>
    <col min="3117" max="3117" width="8.5703125" style="113" bestFit="1" customWidth="1"/>
    <col min="3118" max="3118" width="9.28515625" style="113" bestFit="1" customWidth="1"/>
    <col min="3119" max="3120" width="12.140625" style="113" bestFit="1" customWidth="1"/>
    <col min="3121" max="3121" width="8" style="113" bestFit="1" customWidth="1"/>
    <col min="3122" max="3122" width="10.28515625" style="113" bestFit="1" customWidth="1"/>
    <col min="3123" max="3123" width="12.140625" style="113" bestFit="1" customWidth="1"/>
    <col min="3124" max="3328" width="11.42578125" style="113"/>
    <col min="3329" max="3329" width="67.28515625" style="113" customWidth="1"/>
    <col min="3330" max="3330" width="12.140625" style="113" customWidth="1"/>
    <col min="3331" max="3331" width="11.7109375" style="113" bestFit="1" customWidth="1"/>
    <col min="3332" max="3332" width="8" style="113" bestFit="1" customWidth="1"/>
    <col min="3333" max="3333" width="9.28515625" style="113" bestFit="1" customWidth="1"/>
    <col min="3334" max="3334" width="12.140625" style="113" bestFit="1" customWidth="1"/>
    <col min="3335" max="3336" width="11.7109375" style="113" bestFit="1" customWidth="1"/>
    <col min="3337" max="3337" width="8" style="113" bestFit="1" customWidth="1"/>
    <col min="3338" max="3338" width="9.28515625" style="113" bestFit="1" customWidth="1"/>
    <col min="3339" max="3339" width="11.7109375" style="113" bestFit="1" customWidth="1"/>
    <col min="3340" max="3341" width="11" style="113" bestFit="1" customWidth="1"/>
    <col min="3342" max="3342" width="8" style="113" bestFit="1" customWidth="1"/>
    <col min="3343" max="3343" width="8.5703125" style="113" bestFit="1" customWidth="1"/>
    <col min="3344" max="3344" width="11" style="113" bestFit="1" customWidth="1"/>
    <col min="3345" max="3346" width="9.28515625" style="113" bestFit="1" customWidth="1"/>
    <col min="3347" max="3347" width="8" style="113" bestFit="1" customWidth="1"/>
    <col min="3348" max="3348" width="8.5703125" style="113" bestFit="1" customWidth="1"/>
    <col min="3349" max="3349" width="10.28515625" style="113" bestFit="1" customWidth="1"/>
    <col min="3350" max="3351" width="9.28515625" style="113" bestFit="1" customWidth="1"/>
    <col min="3352" max="3352" width="8" style="113" bestFit="1" customWidth="1"/>
    <col min="3353" max="3353" width="8.5703125" style="113" bestFit="1" customWidth="1"/>
    <col min="3354" max="3354" width="9.28515625" style="113" bestFit="1" customWidth="1"/>
    <col min="3355" max="3355" width="10.5703125" style="113" bestFit="1" customWidth="1"/>
    <col min="3356" max="3356" width="9.28515625" style="113" bestFit="1" customWidth="1"/>
    <col min="3357" max="3357" width="8" style="113" bestFit="1" customWidth="1"/>
    <col min="3358" max="3358" width="8.5703125" style="113" bestFit="1" customWidth="1"/>
    <col min="3359" max="3360" width="10.5703125" style="113" bestFit="1" customWidth="1"/>
    <col min="3361" max="3361" width="9.28515625" style="113" bestFit="1" customWidth="1"/>
    <col min="3362" max="3362" width="8" style="113" bestFit="1" customWidth="1"/>
    <col min="3363" max="3363" width="8.5703125" style="113" bestFit="1" customWidth="1"/>
    <col min="3364" max="3364" width="10.5703125" style="113" bestFit="1" customWidth="1"/>
    <col min="3365" max="3366" width="9.28515625" style="113" bestFit="1" customWidth="1"/>
    <col min="3367" max="3367" width="8" style="113" bestFit="1" customWidth="1"/>
    <col min="3368" max="3368" width="8.5703125" style="113" bestFit="1" customWidth="1"/>
    <col min="3369" max="3369" width="9.28515625" style="113" bestFit="1" customWidth="1"/>
    <col min="3370" max="3371" width="8.85546875" style="113" bestFit="1" customWidth="1"/>
    <col min="3372" max="3372" width="8" style="113" bestFit="1" customWidth="1"/>
    <col min="3373" max="3373" width="8.5703125" style="113" bestFit="1" customWidth="1"/>
    <col min="3374" max="3374" width="9.28515625" style="113" bestFit="1" customWidth="1"/>
    <col min="3375" max="3376" width="12.140625" style="113" bestFit="1" customWidth="1"/>
    <col min="3377" max="3377" width="8" style="113" bestFit="1" customWidth="1"/>
    <col min="3378" max="3378" width="10.28515625" style="113" bestFit="1" customWidth="1"/>
    <col min="3379" max="3379" width="12.140625" style="113" bestFit="1" customWidth="1"/>
    <col min="3380" max="3584" width="11.42578125" style="113"/>
    <col min="3585" max="3585" width="67.28515625" style="113" customWidth="1"/>
    <col min="3586" max="3586" width="12.140625" style="113" customWidth="1"/>
    <col min="3587" max="3587" width="11.7109375" style="113" bestFit="1" customWidth="1"/>
    <col min="3588" max="3588" width="8" style="113" bestFit="1" customWidth="1"/>
    <col min="3589" max="3589" width="9.28515625" style="113" bestFit="1" customWidth="1"/>
    <col min="3590" max="3590" width="12.140625" style="113" bestFit="1" customWidth="1"/>
    <col min="3591" max="3592" width="11.7109375" style="113" bestFit="1" customWidth="1"/>
    <col min="3593" max="3593" width="8" style="113" bestFit="1" customWidth="1"/>
    <col min="3594" max="3594" width="9.28515625" style="113" bestFit="1" customWidth="1"/>
    <col min="3595" max="3595" width="11.7109375" style="113" bestFit="1" customWidth="1"/>
    <col min="3596" max="3597" width="11" style="113" bestFit="1" customWidth="1"/>
    <col min="3598" max="3598" width="8" style="113" bestFit="1" customWidth="1"/>
    <col min="3599" max="3599" width="8.5703125" style="113" bestFit="1" customWidth="1"/>
    <col min="3600" max="3600" width="11" style="113" bestFit="1" customWidth="1"/>
    <col min="3601" max="3602" width="9.28515625" style="113" bestFit="1" customWidth="1"/>
    <col min="3603" max="3603" width="8" style="113" bestFit="1" customWidth="1"/>
    <col min="3604" max="3604" width="8.5703125" style="113" bestFit="1" customWidth="1"/>
    <col min="3605" max="3605" width="10.28515625" style="113" bestFit="1" customWidth="1"/>
    <col min="3606" max="3607" width="9.28515625" style="113" bestFit="1" customWidth="1"/>
    <col min="3608" max="3608" width="8" style="113" bestFit="1" customWidth="1"/>
    <col min="3609" max="3609" width="8.5703125" style="113" bestFit="1" customWidth="1"/>
    <col min="3610" max="3610" width="9.28515625" style="113" bestFit="1" customWidth="1"/>
    <col min="3611" max="3611" width="10.5703125" style="113" bestFit="1" customWidth="1"/>
    <col min="3612" max="3612" width="9.28515625" style="113" bestFit="1" customWidth="1"/>
    <col min="3613" max="3613" width="8" style="113" bestFit="1" customWidth="1"/>
    <col min="3614" max="3614" width="8.5703125" style="113" bestFit="1" customWidth="1"/>
    <col min="3615" max="3616" width="10.5703125" style="113" bestFit="1" customWidth="1"/>
    <col min="3617" max="3617" width="9.28515625" style="113" bestFit="1" customWidth="1"/>
    <col min="3618" max="3618" width="8" style="113" bestFit="1" customWidth="1"/>
    <col min="3619" max="3619" width="8.5703125" style="113" bestFit="1" customWidth="1"/>
    <col min="3620" max="3620" width="10.5703125" style="113" bestFit="1" customWidth="1"/>
    <col min="3621" max="3622" width="9.28515625" style="113" bestFit="1" customWidth="1"/>
    <col min="3623" max="3623" width="8" style="113" bestFit="1" customWidth="1"/>
    <col min="3624" max="3624" width="8.5703125" style="113" bestFit="1" customWidth="1"/>
    <col min="3625" max="3625" width="9.28515625" style="113" bestFit="1" customWidth="1"/>
    <col min="3626" max="3627" width="8.85546875" style="113" bestFit="1" customWidth="1"/>
    <col min="3628" max="3628" width="8" style="113" bestFit="1" customWidth="1"/>
    <col min="3629" max="3629" width="8.5703125" style="113" bestFit="1" customWidth="1"/>
    <col min="3630" max="3630" width="9.28515625" style="113" bestFit="1" customWidth="1"/>
    <col min="3631" max="3632" width="12.140625" style="113" bestFit="1" customWidth="1"/>
    <col min="3633" max="3633" width="8" style="113" bestFit="1" customWidth="1"/>
    <col min="3634" max="3634" width="10.28515625" style="113" bestFit="1" customWidth="1"/>
    <col min="3635" max="3635" width="12.140625" style="113" bestFit="1" customWidth="1"/>
    <col min="3636" max="3840" width="11.42578125" style="113"/>
    <col min="3841" max="3841" width="67.28515625" style="113" customWidth="1"/>
    <col min="3842" max="3842" width="12.140625" style="113" customWidth="1"/>
    <col min="3843" max="3843" width="11.7109375" style="113" bestFit="1" customWidth="1"/>
    <col min="3844" max="3844" width="8" style="113" bestFit="1" customWidth="1"/>
    <col min="3845" max="3845" width="9.28515625" style="113" bestFit="1" customWidth="1"/>
    <col min="3846" max="3846" width="12.140625" style="113" bestFit="1" customWidth="1"/>
    <col min="3847" max="3848" width="11.7109375" style="113" bestFit="1" customWidth="1"/>
    <col min="3849" max="3849" width="8" style="113" bestFit="1" customWidth="1"/>
    <col min="3850" max="3850" width="9.28515625" style="113" bestFit="1" customWidth="1"/>
    <col min="3851" max="3851" width="11.7109375" style="113" bestFit="1" customWidth="1"/>
    <col min="3852" max="3853" width="11" style="113" bestFit="1" customWidth="1"/>
    <col min="3854" max="3854" width="8" style="113" bestFit="1" customWidth="1"/>
    <col min="3855" max="3855" width="8.5703125" style="113" bestFit="1" customWidth="1"/>
    <col min="3856" max="3856" width="11" style="113" bestFit="1" customWidth="1"/>
    <col min="3857" max="3858" width="9.28515625" style="113" bestFit="1" customWidth="1"/>
    <col min="3859" max="3859" width="8" style="113" bestFit="1" customWidth="1"/>
    <col min="3860" max="3860" width="8.5703125" style="113" bestFit="1" customWidth="1"/>
    <col min="3861" max="3861" width="10.28515625" style="113" bestFit="1" customWidth="1"/>
    <col min="3862" max="3863" width="9.28515625" style="113" bestFit="1" customWidth="1"/>
    <col min="3864" max="3864" width="8" style="113" bestFit="1" customWidth="1"/>
    <col min="3865" max="3865" width="8.5703125" style="113" bestFit="1" customWidth="1"/>
    <col min="3866" max="3866" width="9.28515625" style="113" bestFit="1" customWidth="1"/>
    <col min="3867" max="3867" width="10.5703125" style="113" bestFit="1" customWidth="1"/>
    <col min="3868" max="3868" width="9.28515625" style="113" bestFit="1" customWidth="1"/>
    <col min="3869" max="3869" width="8" style="113" bestFit="1" customWidth="1"/>
    <col min="3870" max="3870" width="8.5703125" style="113" bestFit="1" customWidth="1"/>
    <col min="3871" max="3872" width="10.5703125" style="113" bestFit="1" customWidth="1"/>
    <col min="3873" max="3873" width="9.28515625" style="113" bestFit="1" customWidth="1"/>
    <col min="3874" max="3874" width="8" style="113" bestFit="1" customWidth="1"/>
    <col min="3875" max="3875" width="8.5703125" style="113" bestFit="1" customWidth="1"/>
    <col min="3876" max="3876" width="10.5703125" style="113" bestFit="1" customWidth="1"/>
    <col min="3877" max="3878" width="9.28515625" style="113" bestFit="1" customWidth="1"/>
    <col min="3879" max="3879" width="8" style="113" bestFit="1" customWidth="1"/>
    <col min="3880" max="3880" width="8.5703125" style="113" bestFit="1" customWidth="1"/>
    <col min="3881" max="3881" width="9.28515625" style="113" bestFit="1" customWidth="1"/>
    <col min="3882" max="3883" width="8.85546875" style="113" bestFit="1" customWidth="1"/>
    <col min="3884" max="3884" width="8" style="113" bestFit="1" customWidth="1"/>
    <col min="3885" max="3885" width="8.5703125" style="113" bestFit="1" customWidth="1"/>
    <col min="3886" max="3886" width="9.28515625" style="113" bestFit="1" customWidth="1"/>
    <col min="3887" max="3888" width="12.140625" style="113" bestFit="1" customWidth="1"/>
    <col min="3889" max="3889" width="8" style="113" bestFit="1" customWidth="1"/>
    <col min="3890" max="3890" width="10.28515625" style="113" bestFit="1" customWidth="1"/>
    <col min="3891" max="3891" width="12.140625" style="113" bestFit="1" customWidth="1"/>
    <col min="3892" max="4096" width="11.42578125" style="113"/>
    <col min="4097" max="4097" width="67.28515625" style="113" customWidth="1"/>
    <col min="4098" max="4098" width="12.140625" style="113" customWidth="1"/>
    <col min="4099" max="4099" width="11.7109375" style="113" bestFit="1" customWidth="1"/>
    <col min="4100" max="4100" width="8" style="113" bestFit="1" customWidth="1"/>
    <col min="4101" max="4101" width="9.28515625" style="113" bestFit="1" customWidth="1"/>
    <col min="4102" max="4102" width="12.140625" style="113" bestFit="1" customWidth="1"/>
    <col min="4103" max="4104" width="11.7109375" style="113" bestFit="1" customWidth="1"/>
    <col min="4105" max="4105" width="8" style="113" bestFit="1" customWidth="1"/>
    <col min="4106" max="4106" width="9.28515625" style="113" bestFit="1" customWidth="1"/>
    <col min="4107" max="4107" width="11.7109375" style="113" bestFit="1" customWidth="1"/>
    <col min="4108" max="4109" width="11" style="113" bestFit="1" customWidth="1"/>
    <col min="4110" max="4110" width="8" style="113" bestFit="1" customWidth="1"/>
    <col min="4111" max="4111" width="8.5703125" style="113" bestFit="1" customWidth="1"/>
    <col min="4112" max="4112" width="11" style="113" bestFit="1" customWidth="1"/>
    <col min="4113" max="4114" width="9.28515625" style="113" bestFit="1" customWidth="1"/>
    <col min="4115" max="4115" width="8" style="113" bestFit="1" customWidth="1"/>
    <col min="4116" max="4116" width="8.5703125" style="113" bestFit="1" customWidth="1"/>
    <col min="4117" max="4117" width="10.28515625" style="113" bestFit="1" customWidth="1"/>
    <col min="4118" max="4119" width="9.28515625" style="113" bestFit="1" customWidth="1"/>
    <col min="4120" max="4120" width="8" style="113" bestFit="1" customWidth="1"/>
    <col min="4121" max="4121" width="8.5703125" style="113" bestFit="1" customWidth="1"/>
    <col min="4122" max="4122" width="9.28515625" style="113" bestFit="1" customWidth="1"/>
    <col min="4123" max="4123" width="10.5703125" style="113" bestFit="1" customWidth="1"/>
    <col min="4124" max="4124" width="9.28515625" style="113" bestFit="1" customWidth="1"/>
    <col min="4125" max="4125" width="8" style="113" bestFit="1" customWidth="1"/>
    <col min="4126" max="4126" width="8.5703125" style="113" bestFit="1" customWidth="1"/>
    <col min="4127" max="4128" width="10.5703125" style="113" bestFit="1" customWidth="1"/>
    <col min="4129" max="4129" width="9.28515625" style="113" bestFit="1" customWidth="1"/>
    <col min="4130" max="4130" width="8" style="113" bestFit="1" customWidth="1"/>
    <col min="4131" max="4131" width="8.5703125" style="113" bestFit="1" customWidth="1"/>
    <col min="4132" max="4132" width="10.5703125" style="113" bestFit="1" customWidth="1"/>
    <col min="4133" max="4134" width="9.28515625" style="113" bestFit="1" customWidth="1"/>
    <col min="4135" max="4135" width="8" style="113" bestFit="1" customWidth="1"/>
    <col min="4136" max="4136" width="8.5703125" style="113" bestFit="1" customWidth="1"/>
    <col min="4137" max="4137" width="9.28515625" style="113" bestFit="1" customWidth="1"/>
    <col min="4138" max="4139" width="8.85546875" style="113" bestFit="1" customWidth="1"/>
    <col min="4140" max="4140" width="8" style="113" bestFit="1" customWidth="1"/>
    <col min="4141" max="4141" width="8.5703125" style="113" bestFit="1" customWidth="1"/>
    <col min="4142" max="4142" width="9.28515625" style="113" bestFit="1" customWidth="1"/>
    <col min="4143" max="4144" width="12.140625" style="113" bestFit="1" customWidth="1"/>
    <col min="4145" max="4145" width="8" style="113" bestFit="1" customWidth="1"/>
    <col min="4146" max="4146" width="10.28515625" style="113" bestFit="1" customWidth="1"/>
    <col min="4147" max="4147" width="12.140625" style="113" bestFit="1" customWidth="1"/>
    <col min="4148" max="4352" width="11.42578125" style="113"/>
    <col min="4353" max="4353" width="67.28515625" style="113" customWidth="1"/>
    <col min="4354" max="4354" width="12.140625" style="113" customWidth="1"/>
    <col min="4355" max="4355" width="11.7109375" style="113" bestFit="1" customWidth="1"/>
    <col min="4356" max="4356" width="8" style="113" bestFit="1" customWidth="1"/>
    <col min="4357" max="4357" width="9.28515625" style="113" bestFit="1" customWidth="1"/>
    <col min="4358" max="4358" width="12.140625" style="113" bestFit="1" customWidth="1"/>
    <col min="4359" max="4360" width="11.7109375" style="113" bestFit="1" customWidth="1"/>
    <col min="4361" max="4361" width="8" style="113" bestFit="1" customWidth="1"/>
    <col min="4362" max="4362" width="9.28515625" style="113" bestFit="1" customWidth="1"/>
    <col min="4363" max="4363" width="11.7109375" style="113" bestFit="1" customWidth="1"/>
    <col min="4364" max="4365" width="11" style="113" bestFit="1" customWidth="1"/>
    <col min="4366" max="4366" width="8" style="113" bestFit="1" customWidth="1"/>
    <col min="4367" max="4367" width="8.5703125" style="113" bestFit="1" customWidth="1"/>
    <col min="4368" max="4368" width="11" style="113" bestFit="1" customWidth="1"/>
    <col min="4369" max="4370" width="9.28515625" style="113" bestFit="1" customWidth="1"/>
    <col min="4371" max="4371" width="8" style="113" bestFit="1" customWidth="1"/>
    <col min="4372" max="4372" width="8.5703125" style="113" bestFit="1" customWidth="1"/>
    <col min="4373" max="4373" width="10.28515625" style="113" bestFit="1" customWidth="1"/>
    <col min="4374" max="4375" width="9.28515625" style="113" bestFit="1" customWidth="1"/>
    <col min="4376" max="4376" width="8" style="113" bestFit="1" customWidth="1"/>
    <col min="4377" max="4377" width="8.5703125" style="113" bestFit="1" customWidth="1"/>
    <col min="4378" max="4378" width="9.28515625" style="113" bestFit="1" customWidth="1"/>
    <col min="4379" max="4379" width="10.5703125" style="113" bestFit="1" customWidth="1"/>
    <col min="4380" max="4380" width="9.28515625" style="113" bestFit="1" customWidth="1"/>
    <col min="4381" max="4381" width="8" style="113" bestFit="1" customWidth="1"/>
    <col min="4382" max="4382" width="8.5703125" style="113" bestFit="1" customWidth="1"/>
    <col min="4383" max="4384" width="10.5703125" style="113" bestFit="1" customWidth="1"/>
    <col min="4385" max="4385" width="9.28515625" style="113" bestFit="1" customWidth="1"/>
    <col min="4386" max="4386" width="8" style="113" bestFit="1" customWidth="1"/>
    <col min="4387" max="4387" width="8.5703125" style="113" bestFit="1" customWidth="1"/>
    <col min="4388" max="4388" width="10.5703125" style="113" bestFit="1" customWidth="1"/>
    <col min="4389" max="4390" width="9.28515625" style="113" bestFit="1" customWidth="1"/>
    <col min="4391" max="4391" width="8" style="113" bestFit="1" customWidth="1"/>
    <col min="4392" max="4392" width="8.5703125" style="113" bestFit="1" customWidth="1"/>
    <col min="4393" max="4393" width="9.28515625" style="113" bestFit="1" customWidth="1"/>
    <col min="4394" max="4395" width="8.85546875" style="113" bestFit="1" customWidth="1"/>
    <col min="4396" max="4396" width="8" style="113" bestFit="1" customWidth="1"/>
    <col min="4397" max="4397" width="8.5703125" style="113" bestFit="1" customWidth="1"/>
    <col min="4398" max="4398" width="9.28515625" style="113" bestFit="1" customWidth="1"/>
    <col min="4399" max="4400" width="12.140625" style="113" bestFit="1" customWidth="1"/>
    <col min="4401" max="4401" width="8" style="113" bestFit="1" customWidth="1"/>
    <col min="4402" max="4402" width="10.28515625" style="113" bestFit="1" customWidth="1"/>
    <col min="4403" max="4403" width="12.140625" style="113" bestFit="1" customWidth="1"/>
    <col min="4404" max="4608" width="11.42578125" style="113"/>
    <col min="4609" max="4609" width="67.28515625" style="113" customWidth="1"/>
    <col min="4610" max="4610" width="12.140625" style="113" customWidth="1"/>
    <col min="4611" max="4611" width="11.7109375" style="113" bestFit="1" customWidth="1"/>
    <col min="4612" max="4612" width="8" style="113" bestFit="1" customWidth="1"/>
    <col min="4613" max="4613" width="9.28515625" style="113" bestFit="1" customWidth="1"/>
    <col min="4614" max="4614" width="12.140625" style="113" bestFit="1" customWidth="1"/>
    <col min="4615" max="4616" width="11.7109375" style="113" bestFit="1" customWidth="1"/>
    <col min="4617" max="4617" width="8" style="113" bestFit="1" customWidth="1"/>
    <col min="4618" max="4618" width="9.28515625" style="113" bestFit="1" customWidth="1"/>
    <col min="4619" max="4619" width="11.7109375" style="113" bestFit="1" customWidth="1"/>
    <col min="4620" max="4621" width="11" style="113" bestFit="1" customWidth="1"/>
    <col min="4622" max="4622" width="8" style="113" bestFit="1" customWidth="1"/>
    <col min="4623" max="4623" width="8.5703125" style="113" bestFit="1" customWidth="1"/>
    <col min="4624" max="4624" width="11" style="113" bestFit="1" customWidth="1"/>
    <col min="4625" max="4626" width="9.28515625" style="113" bestFit="1" customWidth="1"/>
    <col min="4627" max="4627" width="8" style="113" bestFit="1" customWidth="1"/>
    <col min="4628" max="4628" width="8.5703125" style="113" bestFit="1" customWidth="1"/>
    <col min="4629" max="4629" width="10.28515625" style="113" bestFit="1" customWidth="1"/>
    <col min="4630" max="4631" width="9.28515625" style="113" bestFit="1" customWidth="1"/>
    <col min="4632" max="4632" width="8" style="113" bestFit="1" customWidth="1"/>
    <col min="4633" max="4633" width="8.5703125" style="113" bestFit="1" customWidth="1"/>
    <col min="4634" max="4634" width="9.28515625" style="113" bestFit="1" customWidth="1"/>
    <col min="4635" max="4635" width="10.5703125" style="113" bestFit="1" customWidth="1"/>
    <col min="4636" max="4636" width="9.28515625" style="113" bestFit="1" customWidth="1"/>
    <col min="4637" max="4637" width="8" style="113" bestFit="1" customWidth="1"/>
    <col min="4638" max="4638" width="8.5703125" style="113" bestFit="1" customWidth="1"/>
    <col min="4639" max="4640" width="10.5703125" style="113" bestFit="1" customWidth="1"/>
    <col min="4641" max="4641" width="9.28515625" style="113" bestFit="1" customWidth="1"/>
    <col min="4642" max="4642" width="8" style="113" bestFit="1" customWidth="1"/>
    <col min="4643" max="4643" width="8.5703125" style="113" bestFit="1" customWidth="1"/>
    <col min="4644" max="4644" width="10.5703125" style="113" bestFit="1" customWidth="1"/>
    <col min="4645" max="4646" width="9.28515625" style="113" bestFit="1" customWidth="1"/>
    <col min="4647" max="4647" width="8" style="113" bestFit="1" customWidth="1"/>
    <col min="4648" max="4648" width="8.5703125" style="113" bestFit="1" customWidth="1"/>
    <col min="4649" max="4649" width="9.28515625" style="113" bestFit="1" customWidth="1"/>
    <col min="4650" max="4651" width="8.85546875" style="113" bestFit="1" customWidth="1"/>
    <col min="4652" max="4652" width="8" style="113" bestFit="1" customWidth="1"/>
    <col min="4653" max="4653" width="8.5703125" style="113" bestFit="1" customWidth="1"/>
    <col min="4654" max="4654" width="9.28515625" style="113" bestFit="1" customWidth="1"/>
    <col min="4655" max="4656" width="12.140625" style="113" bestFit="1" customWidth="1"/>
    <col min="4657" max="4657" width="8" style="113" bestFit="1" customWidth="1"/>
    <col min="4658" max="4658" width="10.28515625" style="113" bestFit="1" customWidth="1"/>
    <col min="4659" max="4659" width="12.140625" style="113" bestFit="1" customWidth="1"/>
    <col min="4660" max="4864" width="11.42578125" style="113"/>
    <col min="4865" max="4865" width="67.28515625" style="113" customWidth="1"/>
    <col min="4866" max="4866" width="12.140625" style="113" customWidth="1"/>
    <col min="4867" max="4867" width="11.7109375" style="113" bestFit="1" customWidth="1"/>
    <col min="4868" max="4868" width="8" style="113" bestFit="1" customWidth="1"/>
    <col min="4869" max="4869" width="9.28515625" style="113" bestFit="1" customWidth="1"/>
    <col min="4870" max="4870" width="12.140625" style="113" bestFit="1" customWidth="1"/>
    <col min="4871" max="4872" width="11.7109375" style="113" bestFit="1" customWidth="1"/>
    <col min="4873" max="4873" width="8" style="113" bestFit="1" customWidth="1"/>
    <col min="4874" max="4874" width="9.28515625" style="113" bestFit="1" customWidth="1"/>
    <col min="4875" max="4875" width="11.7109375" style="113" bestFit="1" customWidth="1"/>
    <col min="4876" max="4877" width="11" style="113" bestFit="1" customWidth="1"/>
    <col min="4878" max="4878" width="8" style="113" bestFit="1" customWidth="1"/>
    <col min="4879" max="4879" width="8.5703125" style="113" bestFit="1" customWidth="1"/>
    <col min="4880" max="4880" width="11" style="113" bestFit="1" customWidth="1"/>
    <col min="4881" max="4882" width="9.28515625" style="113" bestFit="1" customWidth="1"/>
    <col min="4883" max="4883" width="8" style="113" bestFit="1" customWidth="1"/>
    <col min="4884" max="4884" width="8.5703125" style="113" bestFit="1" customWidth="1"/>
    <col min="4885" max="4885" width="10.28515625" style="113" bestFit="1" customWidth="1"/>
    <col min="4886" max="4887" width="9.28515625" style="113" bestFit="1" customWidth="1"/>
    <col min="4888" max="4888" width="8" style="113" bestFit="1" customWidth="1"/>
    <col min="4889" max="4889" width="8.5703125" style="113" bestFit="1" customWidth="1"/>
    <col min="4890" max="4890" width="9.28515625" style="113" bestFit="1" customWidth="1"/>
    <col min="4891" max="4891" width="10.5703125" style="113" bestFit="1" customWidth="1"/>
    <col min="4892" max="4892" width="9.28515625" style="113" bestFit="1" customWidth="1"/>
    <col min="4893" max="4893" width="8" style="113" bestFit="1" customWidth="1"/>
    <col min="4894" max="4894" width="8.5703125" style="113" bestFit="1" customWidth="1"/>
    <col min="4895" max="4896" width="10.5703125" style="113" bestFit="1" customWidth="1"/>
    <col min="4897" max="4897" width="9.28515625" style="113" bestFit="1" customWidth="1"/>
    <col min="4898" max="4898" width="8" style="113" bestFit="1" customWidth="1"/>
    <col min="4899" max="4899" width="8.5703125" style="113" bestFit="1" customWidth="1"/>
    <col min="4900" max="4900" width="10.5703125" style="113" bestFit="1" customWidth="1"/>
    <col min="4901" max="4902" width="9.28515625" style="113" bestFit="1" customWidth="1"/>
    <col min="4903" max="4903" width="8" style="113" bestFit="1" customWidth="1"/>
    <col min="4904" max="4904" width="8.5703125" style="113" bestFit="1" customWidth="1"/>
    <col min="4905" max="4905" width="9.28515625" style="113" bestFit="1" customWidth="1"/>
    <col min="4906" max="4907" width="8.85546875" style="113" bestFit="1" customWidth="1"/>
    <col min="4908" max="4908" width="8" style="113" bestFit="1" customWidth="1"/>
    <col min="4909" max="4909" width="8.5703125" style="113" bestFit="1" customWidth="1"/>
    <col min="4910" max="4910" width="9.28515625" style="113" bestFit="1" customWidth="1"/>
    <col min="4911" max="4912" width="12.140625" style="113" bestFit="1" customWidth="1"/>
    <col min="4913" max="4913" width="8" style="113" bestFit="1" customWidth="1"/>
    <col min="4914" max="4914" width="10.28515625" style="113" bestFit="1" customWidth="1"/>
    <col min="4915" max="4915" width="12.140625" style="113" bestFit="1" customWidth="1"/>
    <col min="4916" max="5120" width="11.42578125" style="113"/>
    <col min="5121" max="5121" width="67.28515625" style="113" customWidth="1"/>
    <col min="5122" max="5122" width="12.140625" style="113" customWidth="1"/>
    <col min="5123" max="5123" width="11.7109375" style="113" bestFit="1" customWidth="1"/>
    <col min="5124" max="5124" width="8" style="113" bestFit="1" customWidth="1"/>
    <col min="5125" max="5125" width="9.28515625" style="113" bestFit="1" customWidth="1"/>
    <col min="5126" max="5126" width="12.140625" style="113" bestFit="1" customWidth="1"/>
    <col min="5127" max="5128" width="11.7109375" style="113" bestFit="1" customWidth="1"/>
    <col min="5129" max="5129" width="8" style="113" bestFit="1" customWidth="1"/>
    <col min="5130" max="5130" width="9.28515625" style="113" bestFit="1" customWidth="1"/>
    <col min="5131" max="5131" width="11.7109375" style="113" bestFit="1" customWidth="1"/>
    <col min="5132" max="5133" width="11" style="113" bestFit="1" customWidth="1"/>
    <col min="5134" max="5134" width="8" style="113" bestFit="1" customWidth="1"/>
    <col min="5135" max="5135" width="8.5703125" style="113" bestFit="1" customWidth="1"/>
    <col min="5136" max="5136" width="11" style="113" bestFit="1" customWidth="1"/>
    <col min="5137" max="5138" width="9.28515625" style="113" bestFit="1" customWidth="1"/>
    <col min="5139" max="5139" width="8" style="113" bestFit="1" customWidth="1"/>
    <col min="5140" max="5140" width="8.5703125" style="113" bestFit="1" customWidth="1"/>
    <col min="5141" max="5141" width="10.28515625" style="113" bestFit="1" customWidth="1"/>
    <col min="5142" max="5143" width="9.28515625" style="113" bestFit="1" customWidth="1"/>
    <col min="5144" max="5144" width="8" style="113" bestFit="1" customWidth="1"/>
    <col min="5145" max="5145" width="8.5703125" style="113" bestFit="1" customWidth="1"/>
    <col min="5146" max="5146" width="9.28515625" style="113" bestFit="1" customWidth="1"/>
    <col min="5147" max="5147" width="10.5703125" style="113" bestFit="1" customWidth="1"/>
    <col min="5148" max="5148" width="9.28515625" style="113" bestFit="1" customWidth="1"/>
    <col min="5149" max="5149" width="8" style="113" bestFit="1" customWidth="1"/>
    <col min="5150" max="5150" width="8.5703125" style="113" bestFit="1" customWidth="1"/>
    <col min="5151" max="5152" width="10.5703125" style="113" bestFit="1" customWidth="1"/>
    <col min="5153" max="5153" width="9.28515625" style="113" bestFit="1" customWidth="1"/>
    <col min="5154" max="5154" width="8" style="113" bestFit="1" customWidth="1"/>
    <col min="5155" max="5155" width="8.5703125" style="113" bestFit="1" customWidth="1"/>
    <col min="5156" max="5156" width="10.5703125" style="113" bestFit="1" customWidth="1"/>
    <col min="5157" max="5158" width="9.28515625" style="113" bestFit="1" customWidth="1"/>
    <col min="5159" max="5159" width="8" style="113" bestFit="1" customWidth="1"/>
    <col min="5160" max="5160" width="8.5703125" style="113" bestFit="1" customWidth="1"/>
    <col min="5161" max="5161" width="9.28515625" style="113" bestFit="1" customWidth="1"/>
    <col min="5162" max="5163" width="8.85546875" style="113" bestFit="1" customWidth="1"/>
    <col min="5164" max="5164" width="8" style="113" bestFit="1" customWidth="1"/>
    <col min="5165" max="5165" width="8.5703125" style="113" bestFit="1" customWidth="1"/>
    <col min="5166" max="5166" width="9.28515625" style="113" bestFit="1" customWidth="1"/>
    <col min="5167" max="5168" width="12.140625" style="113" bestFit="1" customWidth="1"/>
    <col min="5169" max="5169" width="8" style="113" bestFit="1" customWidth="1"/>
    <col min="5170" max="5170" width="10.28515625" style="113" bestFit="1" customWidth="1"/>
    <col min="5171" max="5171" width="12.140625" style="113" bestFit="1" customWidth="1"/>
    <col min="5172" max="5376" width="11.42578125" style="113"/>
    <col min="5377" max="5377" width="67.28515625" style="113" customWidth="1"/>
    <col min="5378" max="5378" width="12.140625" style="113" customWidth="1"/>
    <col min="5379" max="5379" width="11.7109375" style="113" bestFit="1" customWidth="1"/>
    <col min="5380" max="5380" width="8" style="113" bestFit="1" customWidth="1"/>
    <col min="5381" max="5381" width="9.28515625" style="113" bestFit="1" customWidth="1"/>
    <col min="5382" max="5382" width="12.140625" style="113" bestFit="1" customWidth="1"/>
    <col min="5383" max="5384" width="11.7109375" style="113" bestFit="1" customWidth="1"/>
    <col min="5385" max="5385" width="8" style="113" bestFit="1" customWidth="1"/>
    <col min="5386" max="5386" width="9.28515625" style="113" bestFit="1" customWidth="1"/>
    <col min="5387" max="5387" width="11.7109375" style="113" bestFit="1" customWidth="1"/>
    <col min="5388" max="5389" width="11" style="113" bestFit="1" customWidth="1"/>
    <col min="5390" max="5390" width="8" style="113" bestFit="1" customWidth="1"/>
    <col min="5391" max="5391" width="8.5703125" style="113" bestFit="1" customWidth="1"/>
    <col min="5392" max="5392" width="11" style="113" bestFit="1" customWidth="1"/>
    <col min="5393" max="5394" width="9.28515625" style="113" bestFit="1" customWidth="1"/>
    <col min="5395" max="5395" width="8" style="113" bestFit="1" customWidth="1"/>
    <col min="5396" max="5396" width="8.5703125" style="113" bestFit="1" customWidth="1"/>
    <col min="5397" max="5397" width="10.28515625" style="113" bestFit="1" customWidth="1"/>
    <col min="5398" max="5399" width="9.28515625" style="113" bestFit="1" customWidth="1"/>
    <col min="5400" max="5400" width="8" style="113" bestFit="1" customWidth="1"/>
    <col min="5401" max="5401" width="8.5703125" style="113" bestFit="1" customWidth="1"/>
    <col min="5402" max="5402" width="9.28515625" style="113" bestFit="1" customWidth="1"/>
    <col min="5403" max="5403" width="10.5703125" style="113" bestFit="1" customWidth="1"/>
    <col min="5404" max="5404" width="9.28515625" style="113" bestFit="1" customWidth="1"/>
    <col min="5405" max="5405" width="8" style="113" bestFit="1" customWidth="1"/>
    <col min="5406" max="5406" width="8.5703125" style="113" bestFit="1" customWidth="1"/>
    <col min="5407" max="5408" width="10.5703125" style="113" bestFit="1" customWidth="1"/>
    <col min="5409" max="5409" width="9.28515625" style="113" bestFit="1" customWidth="1"/>
    <col min="5410" max="5410" width="8" style="113" bestFit="1" customWidth="1"/>
    <col min="5411" max="5411" width="8.5703125" style="113" bestFit="1" customWidth="1"/>
    <col min="5412" max="5412" width="10.5703125" style="113" bestFit="1" customWidth="1"/>
    <col min="5413" max="5414" width="9.28515625" style="113" bestFit="1" customWidth="1"/>
    <col min="5415" max="5415" width="8" style="113" bestFit="1" customWidth="1"/>
    <col min="5416" max="5416" width="8.5703125" style="113" bestFit="1" customWidth="1"/>
    <col min="5417" max="5417" width="9.28515625" style="113" bestFit="1" customWidth="1"/>
    <col min="5418" max="5419" width="8.85546875" style="113" bestFit="1" customWidth="1"/>
    <col min="5420" max="5420" width="8" style="113" bestFit="1" customWidth="1"/>
    <col min="5421" max="5421" width="8.5703125" style="113" bestFit="1" customWidth="1"/>
    <col min="5422" max="5422" width="9.28515625" style="113" bestFit="1" customWidth="1"/>
    <col min="5423" max="5424" width="12.140625" style="113" bestFit="1" customWidth="1"/>
    <col min="5425" max="5425" width="8" style="113" bestFit="1" customWidth="1"/>
    <col min="5426" max="5426" width="10.28515625" style="113" bestFit="1" customWidth="1"/>
    <col min="5427" max="5427" width="12.140625" style="113" bestFit="1" customWidth="1"/>
    <col min="5428" max="5632" width="11.42578125" style="113"/>
    <col min="5633" max="5633" width="67.28515625" style="113" customWidth="1"/>
    <col min="5634" max="5634" width="12.140625" style="113" customWidth="1"/>
    <col min="5635" max="5635" width="11.7109375" style="113" bestFit="1" customWidth="1"/>
    <col min="5636" max="5636" width="8" style="113" bestFit="1" customWidth="1"/>
    <col min="5637" max="5637" width="9.28515625" style="113" bestFit="1" customWidth="1"/>
    <col min="5638" max="5638" width="12.140625" style="113" bestFit="1" customWidth="1"/>
    <col min="5639" max="5640" width="11.7109375" style="113" bestFit="1" customWidth="1"/>
    <col min="5641" max="5641" width="8" style="113" bestFit="1" customWidth="1"/>
    <col min="5642" max="5642" width="9.28515625" style="113" bestFit="1" customWidth="1"/>
    <col min="5643" max="5643" width="11.7109375" style="113" bestFit="1" customWidth="1"/>
    <col min="5644" max="5645" width="11" style="113" bestFit="1" customWidth="1"/>
    <col min="5646" max="5646" width="8" style="113" bestFit="1" customWidth="1"/>
    <col min="5647" max="5647" width="8.5703125" style="113" bestFit="1" customWidth="1"/>
    <col min="5648" max="5648" width="11" style="113" bestFit="1" customWidth="1"/>
    <col min="5649" max="5650" width="9.28515625" style="113" bestFit="1" customWidth="1"/>
    <col min="5651" max="5651" width="8" style="113" bestFit="1" customWidth="1"/>
    <col min="5652" max="5652" width="8.5703125" style="113" bestFit="1" customWidth="1"/>
    <col min="5653" max="5653" width="10.28515625" style="113" bestFit="1" customWidth="1"/>
    <col min="5654" max="5655" width="9.28515625" style="113" bestFit="1" customWidth="1"/>
    <col min="5656" max="5656" width="8" style="113" bestFit="1" customWidth="1"/>
    <col min="5657" max="5657" width="8.5703125" style="113" bestFit="1" customWidth="1"/>
    <col min="5658" max="5658" width="9.28515625" style="113" bestFit="1" customWidth="1"/>
    <col min="5659" max="5659" width="10.5703125" style="113" bestFit="1" customWidth="1"/>
    <col min="5660" max="5660" width="9.28515625" style="113" bestFit="1" customWidth="1"/>
    <col min="5661" max="5661" width="8" style="113" bestFit="1" customWidth="1"/>
    <col min="5662" max="5662" width="8.5703125" style="113" bestFit="1" customWidth="1"/>
    <col min="5663" max="5664" width="10.5703125" style="113" bestFit="1" customWidth="1"/>
    <col min="5665" max="5665" width="9.28515625" style="113" bestFit="1" customWidth="1"/>
    <col min="5666" max="5666" width="8" style="113" bestFit="1" customWidth="1"/>
    <col min="5667" max="5667" width="8.5703125" style="113" bestFit="1" customWidth="1"/>
    <col min="5668" max="5668" width="10.5703125" style="113" bestFit="1" customWidth="1"/>
    <col min="5669" max="5670" width="9.28515625" style="113" bestFit="1" customWidth="1"/>
    <col min="5671" max="5671" width="8" style="113" bestFit="1" customWidth="1"/>
    <col min="5672" max="5672" width="8.5703125" style="113" bestFit="1" customWidth="1"/>
    <col min="5673" max="5673" width="9.28515625" style="113" bestFit="1" customWidth="1"/>
    <col min="5674" max="5675" width="8.85546875" style="113" bestFit="1" customWidth="1"/>
    <col min="5676" max="5676" width="8" style="113" bestFit="1" customWidth="1"/>
    <col min="5677" max="5677" width="8.5703125" style="113" bestFit="1" customWidth="1"/>
    <col min="5678" max="5678" width="9.28515625" style="113" bestFit="1" customWidth="1"/>
    <col min="5679" max="5680" width="12.140625" style="113" bestFit="1" customWidth="1"/>
    <col min="5681" max="5681" width="8" style="113" bestFit="1" customWidth="1"/>
    <col min="5682" max="5682" width="10.28515625" style="113" bestFit="1" customWidth="1"/>
    <col min="5683" max="5683" width="12.140625" style="113" bestFit="1" customWidth="1"/>
    <col min="5684" max="5888" width="11.42578125" style="113"/>
    <col min="5889" max="5889" width="67.28515625" style="113" customWidth="1"/>
    <col min="5890" max="5890" width="12.140625" style="113" customWidth="1"/>
    <col min="5891" max="5891" width="11.7109375" style="113" bestFit="1" customWidth="1"/>
    <col min="5892" max="5892" width="8" style="113" bestFit="1" customWidth="1"/>
    <col min="5893" max="5893" width="9.28515625" style="113" bestFit="1" customWidth="1"/>
    <col min="5894" max="5894" width="12.140625" style="113" bestFit="1" customWidth="1"/>
    <col min="5895" max="5896" width="11.7109375" style="113" bestFit="1" customWidth="1"/>
    <col min="5897" max="5897" width="8" style="113" bestFit="1" customWidth="1"/>
    <col min="5898" max="5898" width="9.28515625" style="113" bestFit="1" customWidth="1"/>
    <col min="5899" max="5899" width="11.7109375" style="113" bestFit="1" customWidth="1"/>
    <col min="5900" max="5901" width="11" style="113" bestFit="1" customWidth="1"/>
    <col min="5902" max="5902" width="8" style="113" bestFit="1" customWidth="1"/>
    <col min="5903" max="5903" width="8.5703125" style="113" bestFit="1" customWidth="1"/>
    <col min="5904" max="5904" width="11" style="113" bestFit="1" customWidth="1"/>
    <col min="5905" max="5906" width="9.28515625" style="113" bestFit="1" customWidth="1"/>
    <col min="5907" max="5907" width="8" style="113" bestFit="1" customWidth="1"/>
    <col min="5908" max="5908" width="8.5703125" style="113" bestFit="1" customWidth="1"/>
    <col min="5909" max="5909" width="10.28515625" style="113" bestFit="1" customWidth="1"/>
    <col min="5910" max="5911" width="9.28515625" style="113" bestFit="1" customWidth="1"/>
    <col min="5912" max="5912" width="8" style="113" bestFit="1" customWidth="1"/>
    <col min="5913" max="5913" width="8.5703125" style="113" bestFit="1" customWidth="1"/>
    <col min="5914" max="5914" width="9.28515625" style="113" bestFit="1" customWidth="1"/>
    <col min="5915" max="5915" width="10.5703125" style="113" bestFit="1" customWidth="1"/>
    <col min="5916" max="5916" width="9.28515625" style="113" bestFit="1" customWidth="1"/>
    <col min="5917" max="5917" width="8" style="113" bestFit="1" customWidth="1"/>
    <col min="5918" max="5918" width="8.5703125" style="113" bestFit="1" customWidth="1"/>
    <col min="5919" max="5920" width="10.5703125" style="113" bestFit="1" customWidth="1"/>
    <col min="5921" max="5921" width="9.28515625" style="113" bestFit="1" customWidth="1"/>
    <col min="5922" max="5922" width="8" style="113" bestFit="1" customWidth="1"/>
    <col min="5923" max="5923" width="8.5703125" style="113" bestFit="1" customWidth="1"/>
    <col min="5924" max="5924" width="10.5703125" style="113" bestFit="1" customWidth="1"/>
    <col min="5925" max="5926" width="9.28515625" style="113" bestFit="1" customWidth="1"/>
    <col min="5927" max="5927" width="8" style="113" bestFit="1" customWidth="1"/>
    <col min="5928" max="5928" width="8.5703125" style="113" bestFit="1" customWidth="1"/>
    <col min="5929" max="5929" width="9.28515625" style="113" bestFit="1" customWidth="1"/>
    <col min="5930" max="5931" width="8.85546875" style="113" bestFit="1" customWidth="1"/>
    <col min="5932" max="5932" width="8" style="113" bestFit="1" customWidth="1"/>
    <col min="5933" max="5933" width="8.5703125" style="113" bestFit="1" customWidth="1"/>
    <col min="5934" max="5934" width="9.28515625" style="113" bestFit="1" customWidth="1"/>
    <col min="5935" max="5936" width="12.140625" style="113" bestFit="1" customWidth="1"/>
    <col min="5937" max="5937" width="8" style="113" bestFit="1" customWidth="1"/>
    <col min="5938" max="5938" width="10.28515625" style="113" bestFit="1" customWidth="1"/>
    <col min="5939" max="5939" width="12.140625" style="113" bestFit="1" customWidth="1"/>
    <col min="5940" max="6144" width="11.42578125" style="113"/>
    <col min="6145" max="6145" width="67.28515625" style="113" customWidth="1"/>
    <col min="6146" max="6146" width="12.140625" style="113" customWidth="1"/>
    <col min="6147" max="6147" width="11.7109375" style="113" bestFit="1" customWidth="1"/>
    <col min="6148" max="6148" width="8" style="113" bestFit="1" customWidth="1"/>
    <col min="6149" max="6149" width="9.28515625" style="113" bestFit="1" customWidth="1"/>
    <col min="6150" max="6150" width="12.140625" style="113" bestFit="1" customWidth="1"/>
    <col min="6151" max="6152" width="11.7109375" style="113" bestFit="1" customWidth="1"/>
    <col min="6153" max="6153" width="8" style="113" bestFit="1" customWidth="1"/>
    <col min="6154" max="6154" width="9.28515625" style="113" bestFit="1" customWidth="1"/>
    <col min="6155" max="6155" width="11.7109375" style="113" bestFit="1" customWidth="1"/>
    <col min="6156" max="6157" width="11" style="113" bestFit="1" customWidth="1"/>
    <col min="6158" max="6158" width="8" style="113" bestFit="1" customWidth="1"/>
    <col min="6159" max="6159" width="8.5703125" style="113" bestFit="1" customWidth="1"/>
    <col min="6160" max="6160" width="11" style="113" bestFit="1" customWidth="1"/>
    <col min="6161" max="6162" width="9.28515625" style="113" bestFit="1" customWidth="1"/>
    <col min="6163" max="6163" width="8" style="113" bestFit="1" customWidth="1"/>
    <col min="6164" max="6164" width="8.5703125" style="113" bestFit="1" customWidth="1"/>
    <col min="6165" max="6165" width="10.28515625" style="113" bestFit="1" customWidth="1"/>
    <col min="6166" max="6167" width="9.28515625" style="113" bestFit="1" customWidth="1"/>
    <col min="6168" max="6168" width="8" style="113" bestFit="1" customWidth="1"/>
    <col min="6169" max="6169" width="8.5703125" style="113" bestFit="1" customWidth="1"/>
    <col min="6170" max="6170" width="9.28515625" style="113" bestFit="1" customWidth="1"/>
    <col min="6171" max="6171" width="10.5703125" style="113" bestFit="1" customWidth="1"/>
    <col min="6172" max="6172" width="9.28515625" style="113" bestFit="1" customWidth="1"/>
    <col min="6173" max="6173" width="8" style="113" bestFit="1" customWidth="1"/>
    <col min="6174" max="6174" width="8.5703125" style="113" bestFit="1" customWidth="1"/>
    <col min="6175" max="6176" width="10.5703125" style="113" bestFit="1" customWidth="1"/>
    <col min="6177" max="6177" width="9.28515625" style="113" bestFit="1" customWidth="1"/>
    <col min="6178" max="6178" width="8" style="113" bestFit="1" customWidth="1"/>
    <col min="6179" max="6179" width="8.5703125" style="113" bestFit="1" customWidth="1"/>
    <col min="6180" max="6180" width="10.5703125" style="113" bestFit="1" customWidth="1"/>
    <col min="6181" max="6182" width="9.28515625" style="113" bestFit="1" customWidth="1"/>
    <col min="6183" max="6183" width="8" style="113" bestFit="1" customWidth="1"/>
    <col min="6184" max="6184" width="8.5703125" style="113" bestFit="1" customWidth="1"/>
    <col min="6185" max="6185" width="9.28515625" style="113" bestFit="1" customWidth="1"/>
    <col min="6186" max="6187" width="8.85546875" style="113" bestFit="1" customWidth="1"/>
    <col min="6188" max="6188" width="8" style="113" bestFit="1" customWidth="1"/>
    <col min="6189" max="6189" width="8.5703125" style="113" bestFit="1" customWidth="1"/>
    <col min="6190" max="6190" width="9.28515625" style="113" bestFit="1" customWidth="1"/>
    <col min="6191" max="6192" width="12.140625" style="113" bestFit="1" customWidth="1"/>
    <col min="6193" max="6193" width="8" style="113" bestFit="1" customWidth="1"/>
    <col min="6194" max="6194" width="10.28515625" style="113" bestFit="1" customWidth="1"/>
    <col min="6195" max="6195" width="12.140625" style="113" bestFit="1" customWidth="1"/>
    <col min="6196" max="6400" width="11.42578125" style="113"/>
    <col min="6401" max="6401" width="67.28515625" style="113" customWidth="1"/>
    <col min="6402" max="6402" width="12.140625" style="113" customWidth="1"/>
    <col min="6403" max="6403" width="11.7109375" style="113" bestFit="1" customWidth="1"/>
    <col min="6404" max="6404" width="8" style="113" bestFit="1" customWidth="1"/>
    <col min="6405" max="6405" width="9.28515625" style="113" bestFit="1" customWidth="1"/>
    <col min="6406" max="6406" width="12.140625" style="113" bestFit="1" customWidth="1"/>
    <col min="6407" max="6408" width="11.7109375" style="113" bestFit="1" customWidth="1"/>
    <col min="6409" max="6409" width="8" style="113" bestFit="1" customWidth="1"/>
    <col min="6410" max="6410" width="9.28515625" style="113" bestFit="1" customWidth="1"/>
    <col min="6411" max="6411" width="11.7109375" style="113" bestFit="1" customWidth="1"/>
    <col min="6412" max="6413" width="11" style="113" bestFit="1" customWidth="1"/>
    <col min="6414" max="6414" width="8" style="113" bestFit="1" customWidth="1"/>
    <col min="6415" max="6415" width="8.5703125" style="113" bestFit="1" customWidth="1"/>
    <col min="6416" max="6416" width="11" style="113" bestFit="1" customWidth="1"/>
    <col min="6417" max="6418" width="9.28515625" style="113" bestFit="1" customWidth="1"/>
    <col min="6419" max="6419" width="8" style="113" bestFit="1" customWidth="1"/>
    <col min="6420" max="6420" width="8.5703125" style="113" bestFit="1" customWidth="1"/>
    <col min="6421" max="6421" width="10.28515625" style="113" bestFit="1" customWidth="1"/>
    <col min="6422" max="6423" width="9.28515625" style="113" bestFit="1" customWidth="1"/>
    <col min="6424" max="6424" width="8" style="113" bestFit="1" customWidth="1"/>
    <col min="6425" max="6425" width="8.5703125" style="113" bestFit="1" customWidth="1"/>
    <col min="6426" max="6426" width="9.28515625" style="113" bestFit="1" customWidth="1"/>
    <col min="6427" max="6427" width="10.5703125" style="113" bestFit="1" customWidth="1"/>
    <col min="6428" max="6428" width="9.28515625" style="113" bestFit="1" customWidth="1"/>
    <col min="6429" max="6429" width="8" style="113" bestFit="1" customWidth="1"/>
    <col min="6430" max="6430" width="8.5703125" style="113" bestFit="1" customWidth="1"/>
    <col min="6431" max="6432" width="10.5703125" style="113" bestFit="1" customWidth="1"/>
    <col min="6433" max="6433" width="9.28515625" style="113" bestFit="1" customWidth="1"/>
    <col min="6434" max="6434" width="8" style="113" bestFit="1" customWidth="1"/>
    <col min="6435" max="6435" width="8.5703125" style="113" bestFit="1" customWidth="1"/>
    <col min="6436" max="6436" width="10.5703125" style="113" bestFit="1" customWidth="1"/>
    <col min="6437" max="6438" width="9.28515625" style="113" bestFit="1" customWidth="1"/>
    <col min="6439" max="6439" width="8" style="113" bestFit="1" customWidth="1"/>
    <col min="6440" max="6440" width="8.5703125" style="113" bestFit="1" customWidth="1"/>
    <col min="6441" max="6441" width="9.28515625" style="113" bestFit="1" customWidth="1"/>
    <col min="6442" max="6443" width="8.85546875" style="113" bestFit="1" customWidth="1"/>
    <col min="6444" max="6444" width="8" style="113" bestFit="1" customWidth="1"/>
    <col min="6445" max="6445" width="8.5703125" style="113" bestFit="1" customWidth="1"/>
    <col min="6446" max="6446" width="9.28515625" style="113" bestFit="1" customWidth="1"/>
    <col min="6447" max="6448" width="12.140625" style="113" bestFit="1" customWidth="1"/>
    <col min="6449" max="6449" width="8" style="113" bestFit="1" customWidth="1"/>
    <col min="6450" max="6450" width="10.28515625" style="113" bestFit="1" customWidth="1"/>
    <col min="6451" max="6451" width="12.140625" style="113" bestFit="1" customWidth="1"/>
    <col min="6452" max="6656" width="11.42578125" style="113"/>
    <col min="6657" max="6657" width="67.28515625" style="113" customWidth="1"/>
    <col min="6658" max="6658" width="12.140625" style="113" customWidth="1"/>
    <col min="6659" max="6659" width="11.7109375" style="113" bestFit="1" customWidth="1"/>
    <col min="6660" max="6660" width="8" style="113" bestFit="1" customWidth="1"/>
    <col min="6661" max="6661" width="9.28515625" style="113" bestFit="1" customWidth="1"/>
    <col min="6662" max="6662" width="12.140625" style="113" bestFit="1" customWidth="1"/>
    <col min="6663" max="6664" width="11.7109375" style="113" bestFit="1" customWidth="1"/>
    <col min="6665" max="6665" width="8" style="113" bestFit="1" customWidth="1"/>
    <col min="6666" max="6666" width="9.28515625" style="113" bestFit="1" customWidth="1"/>
    <col min="6667" max="6667" width="11.7109375" style="113" bestFit="1" customWidth="1"/>
    <col min="6668" max="6669" width="11" style="113" bestFit="1" customWidth="1"/>
    <col min="6670" max="6670" width="8" style="113" bestFit="1" customWidth="1"/>
    <col min="6671" max="6671" width="8.5703125" style="113" bestFit="1" customWidth="1"/>
    <col min="6672" max="6672" width="11" style="113" bestFit="1" customWidth="1"/>
    <col min="6673" max="6674" width="9.28515625" style="113" bestFit="1" customWidth="1"/>
    <col min="6675" max="6675" width="8" style="113" bestFit="1" customWidth="1"/>
    <col min="6676" max="6676" width="8.5703125" style="113" bestFit="1" customWidth="1"/>
    <col min="6677" max="6677" width="10.28515625" style="113" bestFit="1" customWidth="1"/>
    <col min="6678" max="6679" width="9.28515625" style="113" bestFit="1" customWidth="1"/>
    <col min="6680" max="6680" width="8" style="113" bestFit="1" customWidth="1"/>
    <col min="6681" max="6681" width="8.5703125" style="113" bestFit="1" customWidth="1"/>
    <col min="6682" max="6682" width="9.28515625" style="113" bestFit="1" customWidth="1"/>
    <col min="6683" max="6683" width="10.5703125" style="113" bestFit="1" customWidth="1"/>
    <col min="6684" max="6684" width="9.28515625" style="113" bestFit="1" customWidth="1"/>
    <col min="6685" max="6685" width="8" style="113" bestFit="1" customWidth="1"/>
    <col min="6686" max="6686" width="8.5703125" style="113" bestFit="1" customWidth="1"/>
    <col min="6687" max="6688" width="10.5703125" style="113" bestFit="1" customWidth="1"/>
    <col min="6689" max="6689" width="9.28515625" style="113" bestFit="1" customWidth="1"/>
    <col min="6690" max="6690" width="8" style="113" bestFit="1" customWidth="1"/>
    <col min="6691" max="6691" width="8.5703125" style="113" bestFit="1" customWidth="1"/>
    <col min="6692" max="6692" width="10.5703125" style="113" bestFit="1" customWidth="1"/>
    <col min="6693" max="6694" width="9.28515625" style="113" bestFit="1" customWidth="1"/>
    <col min="6695" max="6695" width="8" style="113" bestFit="1" customWidth="1"/>
    <col min="6696" max="6696" width="8.5703125" style="113" bestFit="1" customWidth="1"/>
    <col min="6697" max="6697" width="9.28515625" style="113" bestFit="1" customWidth="1"/>
    <col min="6698" max="6699" width="8.85546875" style="113" bestFit="1" customWidth="1"/>
    <col min="6700" max="6700" width="8" style="113" bestFit="1" customWidth="1"/>
    <col min="6701" max="6701" width="8.5703125" style="113" bestFit="1" customWidth="1"/>
    <col min="6702" max="6702" width="9.28515625" style="113" bestFit="1" customWidth="1"/>
    <col min="6703" max="6704" width="12.140625" style="113" bestFit="1" customWidth="1"/>
    <col min="6705" max="6705" width="8" style="113" bestFit="1" customWidth="1"/>
    <col min="6706" max="6706" width="10.28515625" style="113" bestFit="1" customWidth="1"/>
    <col min="6707" max="6707" width="12.140625" style="113" bestFit="1" customWidth="1"/>
    <col min="6708" max="6912" width="11.42578125" style="113"/>
    <col min="6913" max="6913" width="67.28515625" style="113" customWidth="1"/>
    <col min="6914" max="6914" width="12.140625" style="113" customWidth="1"/>
    <col min="6915" max="6915" width="11.7109375" style="113" bestFit="1" customWidth="1"/>
    <col min="6916" max="6916" width="8" style="113" bestFit="1" customWidth="1"/>
    <col min="6917" max="6917" width="9.28515625" style="113" bestFit="1" customWidth="1"/>
    <col min="6918" max="6918" width="12.140625" style="113" bestFit="1" customWidth="1"/>
    <col min="6919" max="6920" width="11.7109375" style="113" bestFit="1" customWidth="1"/>
    <col min="6921" max="6921" width="8" style="113" bestFit="1" customWidth="1"/>
    <col min="6922" max="6922" width="9.28515625" style="113" bestFit="1" customWidth="1"/>
    <col min="6923" max="6923" width="11.7109375" style="113" bestFit="1" customWidth="1"/>
    <col min="6924" max="6925" width="11" style="113" bestFit="1" customWidth="1"/>
    <col min="6926" max="6926" width="8" style="113" bestFit="1" customWidth="1"/>
    <col min="6927" max="6927" width="8.5703125" style="113" bestFit="1" customWidth="1"/>
    <col min="6928" max="6928" width="11" style="113" bestFit="1" customWidth="1"/>
    <col min="6929" max="6930" width="9.28515625" style="113" bestFit="1" customWidth="1"/>
    <col min="6931" max="6931" width="8" style="113" bestFit="1" customWidth="1"/>
    <col min="6932" max="6932" width="8.5703125" style="113" bestFit="1" customWidth="1"/>
    <col min="6933" max="6933" width="10.28515625" style="113" bestFit="1" customWidth="1"/>
    <col min="6934" max="6935" width="9.28515625" style="113" bestFit="1" customWidth="1"/>
    <col min="6936" max="6936" width="8" style="113" bestFit="1" customWidth="1"/>
    <col min="6937" max="6937" width="8.5703125" style="113" bestFit="1" customWidth="1"/>
    <col min="6938" max="6938" width="9.28515625" style="113" bestFit="1" customWidth="1"/>
    <col min="6939" max="6939" width="10.5703125" style="113" bestFit="1" customWidth="1"/>
    <col min="6940" max="6940" width="9.28515625" style="113" bestFit="1" customWidth="1"/>
    <col min="6941" max="6941" width="8" style="113" bestFit="1" customWidth="1"/>
    <col min="6942" max="6942" width="8.5703125" style="113" bestFit="1" customWidth="1"/>
    <col min="6943" max="6944" width="10.5703125" style="113" bestFit="1" customWidth="1"/>
    <col min="6945" max="6945" width="9.28515625" style="113" bestFit="1" customWidth="1"/>
    <col min="6946" max="6946" width="8" style="113" bestFit="1" customWidth="1"/>
    <col min="6947" max="6947" width="8.5703125" style="113" bestFit="1" customWidth="1"/>
    <col min="6948" max="6948" width="10.5703125" style="113" bestFit="1" customWidth="1"/>
    <col min="6949" max="6950" width="9.28515625" style="113" bestFit="1" customWidth="1"/>
    <col min="6951" max="6951" width="8" style="113" bestFit="1" customWidth="1"/>
    <col min="6952" max="6952" width="8.5703125" style="113" bestFit="1" customWidth="1"/>
    <col min="6953" max="6953" width="9.28515625" style="113" bestFit="1" customWidth="1"/>
    <col min="6954" max="6955" width="8.85546875" style="113" bestFit="1" customWidth="1"/>
    <col min="6956" max="6956" width="8" style="113" bestFit="1" customWidth="1"/>
    <col min="6957" max="6957" width="8.5703125" style="113" bestFit="1" customWidth="1"/>
    <col min="6958" max="6958" width="9.28515625" style="113" bestFit="1" customWidth="1"/>
    <col min="6959" max="6960" width="12.140625" style="113" bestFit="1" customWidth="1"/>
    <col min="6961" max="6961" width="8" style="113" bestFit="1" customWidth="1"/>
    <col min="6962" max="6962" width="10.28515625" style="113" bestFit="1" customWidth="1"/>
    <col min="6963" max="6963" width="12.140625" style="113" bestFit="1" customWidth="1"/>
    <col min="6964" max="7168" width="11.42578125" style="113"/>
    <col min="7169" max="7169" width="67.28515625" style="113" customWidth="1"/>
    <col min="7170" max="7170" width="12.140625" style="113" customWidth="1"/>
    <col min="7171" max="7171" width="11.7109375" style="113" bestFit="1" customWidth="1"/>
    <col min="7172" max="7172" width="8" style="113" bestFit="1" customWidth="1"/>
    <col min="7173" max="7173" width="9.28515625" style="113" bestFit="1" customWidth="1"/>
    <col min="7174" max="7174" width="12.140625" style="113" bestFit="1" customWidth="1"/>
    <col min="7175" max="7176" width="11.7109375" style="113" bestFit="1" customWidth="1"/>
    <col min="7177" max="7177" width="8" style="113" bestFit="1" customWidth="1"/>
    <col min="7178" max="7178" width="9.28515625" style="113" bestFit="1" customWidth="1"/>
    <col min="7179" max="7179" width="11.7109375" style="113" bestFit="1" customWidth="1"/>
    <col min="7180" max="7181" width="11" style="113" bestFit="1" customWidth="1"/>
    <col min="7182" max="7182" width="8" style="113" bestFit="1" customWidth="1"/>
    <col min="7183" max="7183" width="8.5703125" style="113" bestFit="1" customWidth="1"/>
    <col min="7184" max="7184" width="11" style="113" bestFit="1" customWidth="1"/>
    <col min="7185" max="7186" width="9.28515625" style="113" bestFit="1" customWidth="1"/>
    <col min="7187" max="7187" width="8" style="113" bestFit="1" customWidth="1"/>
    <col min="7188" max="7188" width="8.5703125" style="113" bestFit="1" customWidth="1"/>
    <col min="7189" max="7189" width="10.28515625" style="113" bestFit="1" customWidth="1"/>
    <col min="7190" max="7191" width="9.28515625" style="113" bestFit="1" customWidth="1"/>
    <col min="7192" max="7192" width="8" style="113" bestFit="1" customWidth="1"/>
    <col min="7193" max="7193" width="8.5703125" style="113" bestFit="1" customWidth="1"/>
    <col min="7194" max="7194" width="9.28515625" style="113" bestFit="1" customWidth="1"/>
    <col min="7195" max="7195" width="10.5703125" style="113" bestFit="1" customWidth="1"/>
    <col min="7196" max="7196" width="9.28515625" style="113" bestFit="1" customWidth="1"/>
    <col min="7197" max="7197" width="8" style="113" bestFit="1" customWidth="1"/>
    <col min="7198" max="7198" width="8.5703125" style="113" bestFit="1" customWidth="1"/>
    <col min="7199" max="7200" width="10.5703125" style="113" bestFit="1" customWidth="1"/>
    <col min="7201" max="7201" width="9.28515625" style="113" bestFit="1" customWidth="1"/>
    <col min="7202" max="7202" width="8" style="113" bestFit="1" customWidth="1"/>
    <col min="7203" max="7203" width="8.5703125" style="113" bestFit="1" customWidth="1"/>
    <col min="7204" max="7204" width="10.5703125" style="113" bestFit="1" customWidth="1"/>
    <col min="7205" max="7206" width="9.28515625" style="113" bestFit="1" customWidth="1"/>
    <col min="7207" max="7207" width="8" style="113" bestFit="1" customWidth="1"/>
    <col min="7208" max="7208" width="8.5703125" style="113" bestFit="1" customWidth="1"/>
    <col min="7209" max="7209" width="9.28515625" style="113" bestFit="1" customWidth="1"/>
    <col min="7210" max="7211" width="8.85546875" style="113" bestFit="1" customWidth="1"/>
    <col min="7212" max="7212" width="8" style="113" bestFit="1" customWidth="1"/>
    <col min="7213" max="7213" width="8.5703125" style="113" bestFit="1" customWidth="1"/>
    <col min="7214" max="7214" width="9.28515625" style="113" bestFit="1" customWidth="1"/>
    <col min="7215" max="7216" width="12.140625" style="113" bestFit="1" customWidth="1"/>
    <col min="7217" max="7217" width="8" style="113" bestFit="1" customWidth="1"/>
    <col min="7218" max="7218" width="10.28515625" style="113" bestFit="1" customWidth="1"/>
    <col min="7219" max="7219" width="12.140625" style="113" bestFit="1" customWidth="1"/>
    <col min="7220" max="7424" width="11.42578125" style="113"/>
    <col min="7425" max="7425" width="67.28515625" style="113" customWidth="1"/>
    <col min="7426" max="7426" width="12.140625" style="113" customWidth="1"/>
    <col min="7427" max="7427" width="11.7109375" style="113" bestFit="1" customWidth="1"/>
    <col min="7428" max="7428" width="8" style="113" bestFit="1" customWidth="1"/>
    <col min="7429" max="7429" width="9.28515625" style="113" bestFit="1" customWidth="1"/>
    <col min="7430" max="7430" width="12.140625" style="113" bestFit="1" customWidth="1"/>
    <col min="7431" max="7432" width="11.7109375" style="113" bestFit="1" customWidth="1"/>
    <col min="7433" max="7433" width="8" style="113" bestFit="1" customWidth="1"/>
    <col min="7434" max="7434" width="9.28515625" style="113" bestFit="1" customWidth="1"/>
    <col min="7435" max="7435" width="11.7109375" style="113" bestFit="1" customWidth="1"/>
    <col min="7436" max="7437" width="11" style="113" bestFit="1" customWidth="1"/>
    <col min="7438" max="7438" width="8" style="113" bestFit="1" customWidth="1"/>
    <col min="7439" max="7439" width="8.5703125" style="113" bestFit="1" customWidth="1"/>
    <col min="7440" max="7440" width="11" style="113" bestFit="1" customWidth="1"/>
    <col min="7441" max="7442" width="9.28515625" style="113" bestFit="1" customWidth="1"/>
    <col min="7443" max="7443" width="8" style="113" bestFit="1" customWidth="1"/>
    <col min="7444" max="7444" width="8.5703125" style="113" bestFit="1" customWidth="1"/>
    <col min="7445" max="7445" width="10.28515625" style="113" bestFit="1" customWidth="1"/>
    <col min="7446" max="7447" width="9.28515625" style="113" bestFit="1" customWidth="1"/>
    <col min="7448" max="7448" width="8" style="113" bestFit="1" customWidth="1"/>
    <col min="7449" max="7449" width="8.5703125" style="113" bestFit="1" customWidth="1"/>
    <col min="7450" max="7450" width="9.28515625" style="113" bestFit="1" customWidth="1"/>
    <col min="7451" max="7451" width="10.5703125" style="113" bestFit="1" customWidth="1"/>
    <col min="7452" max="7452" width="9.28515625" style="113" bestFit="1" customWidth="1"/>
    <col min="7453" max="7453" width="8" style="113" bestFit="1" customWidth="1"/>
    <col min="7454" max="7454" width="8.5703125" style="113" bestFit="1" customWidth="1"/>
    <col min="7455" max="7456" width="10.5703125" style="113" bestFit="1" customWidth="1"/>
    <col min="7457" max="7457" width="9.28515625" style="113" bestFit="1" customWidth="1"/>
    <col min="7458" max="7458" width="8" style="113" bestFit="1" customWidth="1"/>
    <col min="7459" max="7459" width="8.5703125" style="113" bestFit="1" customWidth="1"/>
    <col min="7460" max="7460" width="10.5703125" style="113" bestFit="1" customWidth="1"/>
    <col min="7461" max="7462" width="9.28515625" style="113" bestFit="1" customWidth="1"/>
    <col min="7463" max="7463" width="8" style="113" bestFit="1" customWidth="1"/>
    <col min="7464" max="7464" width="8.5703125" style="113" bestFit="1" customWidth="1"/>
    <col min="7465" max="7465" width="9.28515625" style="113" bestFit="1" customWidth="1"/>
    <col min="7466" max="7467" width="8.85546875" style="113" bestFit="1" customWidth="1"/>
    <col min="7468" max="7468" width="8" style="113" bestFit="1" customWidth="1"/>
    <col min="7469" max="7469" width="8.5703125" style="113" bestFit="1" customWidth="1"/>
    <col min="7470" max="7470" width="9.28515625" style="113" bestFit="1" customWidth="1"/>
    <col min="7471" max="7472" width="12.140625" style="113" bestFit="1" customWidth="1"/>
    <col min="7473" max="7473" width="8" style="113" bestFit="1" customWidth="1"/>
    <col min="7474" max="7474" width="10.28515625" style="113" bestFit="1" customWidth="1"/>
    <col min="7475" max="7475" width="12.140625" style="113" bestFit="1" customWidth="1"/>
    <col min="7476" max="7680" width="11.42578125" style="113"/>
    <col min="7681" max="7681" width="67.28515625" style="113" customWidth="1"/>
    <col min="7682" max="7682" width="12.140625" style="113" customWidth="1"/>
    <col min="7683" max="7683" width="11.7109375" style="113" bestFit="1" customWidth="1"/>
    <col min="7684" max="7684" width="8" style="113" bestFit="1" customWidth="1"/>
    <col min="7685" max="7685" width="9.28515625" style="113" bestFit="1" customWidth="1"/>
    <col min="7686" max="7686" width="12.140625" style="113" bestFit="1" customWidth="1"/>
    <col min="7687" max="7688" width="11.7109375" style="113" bestFit="1" customWidth="1"/>
    <col min="7689" max="7689" width="8" style="113" bestFit="1" customWidth="1"/>
    <col min="7690" max="7690" width="9.28515625" style="113" bestFit="1" customWidth="1"/>
    <col min="7691" max="7691" width="11.7109375" style="113" bestFit="1" customWidth="1"/>
    <col min="7692" max="7693" width="11" style="113" bestFit="1" customWidth="1"/>
    <col min="7694" max="7694" width="8" style="113" bestFit="1" customWidth="1"/>
    <col min="7695" max="7695" width="8.5703125" style="113" bestFit="1" customWidth="1"/>
    <col min="7696" max="7696" width="11" style="113" bestFit="1" customWidth="1"/>
    <col min="7697" max="7698" width="9.28515625" style="113" bestFit="1" customWidth="1"/>
    <col min="7699" max="7699" width="8" style="113" bestFit="1" customWidth="1"/>
    <col min="7700" max="7700" width="8.5703125" style="113" bestFit="1" customWidth="1"/>
    <col min="7701" max="7701" width="10.28515625" style="113" bestFit="1" customWidth="1"/>
    <col min="7702" max="7703" width="9.28515625" style="113" bestFit="1" customWidth="1"/>
    <col min="7704" max="7704" width="8" style="113" bestFit="1" customWidth="1"/>
    <col min="7705" max="7705" width="8.5703125" style="113" bestFit="1" customWidth="1"/>
    <col min="7706" max="7706" width="9.28515625" style="113" bestFit="1" customWidth="1"/>
    <col min="7707" max="7707" width="10.5703125" style="113" bestFit="1" customWidth="1"/>
    <col min="7708" max="7708" width="9.28515625" style="113" bestFit="1" customWidth="1"/>
    <col min="7709" max="7709" width="8" style="113" bestFit="1" customWidth="1"/>
    <col min="7710" max="7710" width="8.5703125" style="113" bestFit="1" customWidth="1"/>
    <col min="7711" max="7712" width="10.5703125" style="113" bestFit="1" customWidth="1"/>
    <col min="7713" max="7713" width="9.28515625" style="113" bestFit="1" customWidth="1"/>
    <col min="7714" max="7714" width="8" style="113" bestFit="1" customWidth="1"/>
    <col min="7715" max="7715" width="8.5703125" style="113" bestFit="1" customWidth="1"/>
    <col min="7716" max="7716" width="10.5703125" style="113" bestFit="1" customWidth="1"/>
    <col min="7717" max="7718" width="9.28515625" style="113" bestFit="1" customWidth="1"/>
    <col min="7719" max="7719" width="8" style="113" bestFit="1" customWidth="1"/>
    <col min="7720" max="7720" width="8.5703125" style="113" bestFit="1" customWidth="1"/>
    <col min="7721" max="7721" width="9.28515625" style="113" bestFit="1" customWidth="1"/>
    <col min="7722" max="7723" width="8.85546875" style="113" bestFit="1" customWidth="1"/>
    <col min="7724" max="7724" width="8" style="113" bestFit="1" customWidth="1"/>
    <col min="7725" max="7725" width="8.5703125" style="113" bestFit="1" customWidth="1"/>
    <col min="7726" max="7726" width="9.28515625" style="113" bestFit="1" customWidth="1"/>
    <col min="7727" max="7728" width="12.140625" style="113" bestFit="1" customWidth="1"/>
    <col min="7729" max="7729" width="8" style="113" bestFit="1" customWidth="1"/>
    <col min="7730" max="7730" width="10.28515625" style="113" bestFit="1" customWidth="1"/>
    <col min="7731" max="7731" width="12.140625" style="113" bestFit="1" customWidth="1"/>
    <col min="7732" max="7936" width="11.42578125" style="113"/>
    <col min="7937" max="7937" width="67.28515625" style="113" customWidth="1"/>
    <col min="7938" max="7938" width="12.140625" style="113" customWidth="1"/>
    <col min="7939" max="7939" width="11.7109375" style="113" bestFit="1" customWidth="1"/>
    <col min="7940" max="7940" width="8" style="113" bestFit="1" customWidth="1"/>
    <col min="7941" max="7941" width="9.28515625" style="113" bestFit="1" customWidth="1"/>
    <col min="7942" max="7942" width="12.140625" style="113" bestFit="1" customWidth="1"/>
    <col min="7943" max="7944" width="11.7109375" style="113" bestFit="1" customWidth="1"/>
    <col min="7945" max="7945" width="8" style="113" bestFit="1" customWidth="1"/>
    <col min="7946" max="7946" width="9.28515625" style="113" bestFit="1" customWidth="1"/>
    <col min="7947" max="7947" width="11.7109375" style="113" bestFit="1" customWidth="1"/>
    <col min="7948" max="7949" width="11" style="113" bestFit="1" customWidth="1"/>
    <col min="7950" max="7950" width="8" style="113" bestFit="1" customWidth="1"/>
    <col min="7951" max="7951" width="8.5703125" style="113" bestFit="1" customWidth="1"/>
    <col min="7952" max="7952" width="11" style="113" bestFit="1" customWidth="1"/>
    <col min="7953" max="7954" width="9.28515625" style="113" bestFit="1" customWidth="1"/>
    <col min="7955" max="7955" width="8" style="113" bestFit="1" customWidth="1"/>
    <col min="7956" max="7956" width="8.5703125" style="113" bestFit="1" customWidth="1"/>
    <col min="7957" max="7957" width="10.28515625" style="113" bestFit="1" customWidth="1"/>
    <col min="7958" max="7959" width="9.28515625" style="113" bestFit="1" customWidth="1"/>
    <col min="7960" max="7960" width="8" style="113" bestFit="1" customWidth="1"/>
    <col min="7961" max="7961" width="8.5703125" style="113" bestFit="1" customWidth="1"/>
    <col min="7962" max="7962" width="9.28515625" style="113" bestFit="1" customWidth="1"/>
    <col min="7963" max="7963" width="10.5703125" style="113" bestFit="1" customWidth="1"/>
    <col min="7964" max="7964" width="9.28515625" style="113" bestFit="1" customWidth="1"/>
    <col min="7965" max="7965" width="8" style="113" bestFit="1" customWidth="1"/>
    <col min="7966" max="7966" width="8.5703125" style="113" bestFit="1" customWidth="1"/>
    <col min="7967" max="7968" width="10.5703125" style="113" bestFit="1" customWidth="1"/>
    <col min="7969" max="7969" width="9.28515625" style="113" bestFit="1" customWidth="1"/>
    <col min="7970" max="7970" width="8" style="113" bestFit="1" customWidth="1"/>
    <col min="7971" max="7971" width="8.5703125" style="113" bestFit="1" customWidth="1"/>
    <col min="7972" max="7972" width="10.5703125" style="113" bestFit="1" customWidth="1"/>
    <col min="7973" max="7974" width="9.28515625" style="113" bestFit="1" customWidth="1"/>
    <col min="7975" max="7975" width="8" style="113" bestFit="1" customWidth="1"/>
    <col min="7976" max="7976" width="8.5703125" style="113" bestFit="1" customWidth="1"/>
    <col min="7977" max="7977" width="9.28515625" style="113" bestFit="1" customWidth="1"/>
    <col min="7978" max="7979" width="8.85546875" style="113" bestFit="1" customWidth="1"/>
    <col min="7980" max="7980" width="8" style="113" bestFit="1" customWidth="1"/>
    <col min="7981" max="7981" width="8.5703125" style="113" bestFit="1" customWidth="1"/>
    <col min="7982" max="7982" width="9.28515625" style="113" bestFit="1" customWidth="1"/>
    <col min="7983" max="7984" width="12.140625" style="113" bestFit="1" customWidth="1"/>
    <col min="7985" max="7985" width="8" style="113" bestFit="1" customWidth="1"/>
    <col min="7986" max="7986" width="10.28515625" style="113" bestFit="1" customWidth="1"/>
    <col min="7987" max="7987" width="12.140625" style="113" bestFit="1" customWidth="1"/>
    <col min="7988" max="8192" width="11.42578125" style="113"/>
    <col min="8193" max="8193" width="67.28515625" style="113" customWidth="1"/>
    <col min="8194" max="8194" width="12.140625" style="113" customWidth="1"/>
    <col min="8195" max="8195" width="11.7109375" style="113" bestFit="1" customWidth="1"/>
    <col min="8196" max="8196" width="8" style="113" bestFit="1" customWidth="1"/>
    <col min="8197" max="8197" width="9.28515625" style="113" bestFit="1" customWidth="1"/>
    <col min="8198" max="8198" width="12.140625" style="113" bestFit="1" customWidth="1"/>
    <col min="8199" max="8200" width="11.7109375" style="113" bestFit="1" customWidth="1"/>
    <col min="8201" max="8201" width="8" style="113" bestFit="1" customWidth="1"/>
    <col min="8202" max="8202" width="9.28515625" style="113" bestFit="1" customWidth="1"/>
    <col min="8203" max="8203" width="11.7109375" style="113" bestFit="1" customWidth="1"/>
    <col min="8204" max="8205" width="11" style="113" bestFit="1" customWidth="1"/>
    <col min="8206" max="8206" width="8" style="113" bestFit="1" customWidth="1"/>
    <col min="8207" max="8207" width="8.5703125" style="113" bestFit="1" customWidth="1"/>
    <col min="8208" max="8208" width="11" style="113" bestFit="1" customWidth="1"/>
    <col min="8209" max="8210" width="9.28515625" style="113" bestFit="1" customWidth="1"/>
    <col min="8211" max="8211" width="8" style="113" bestFit="1" customWidth="1"/>
    <col min="8212" max="8212" width="8.5703125" style="113" bestFit="1" customWidth="1"/>
    <col min="8213" max="8213" width="10.28515625" style="113" bestFit="1" customWidth="1"/>
    <col min="8214" max="8215" width="9.28515625" style="113" bestFit="1" customWidth="1"/>
    <col min="8216" max="8216" width="8" style="113" bestFit="1" customWidth="1"/>
    <col min="8217" max="8217" width="8.5703125" style="113" bestFit="1" customWidth="1"/>
    <col min="8218" max="8218" width="9.28515625" style="113" bestFit="1" customWidth="1"/>
    <col min="8219" max="8219" width="10.5703125" style="113" bestFit="1" customWidth="1"/>
    <col min="8220" max="8220" width="9.28515625" style="113" bestFit="1" customWidth="1"/>
    <col min="8221" max="8221" width="8" style="113" bestFit="1" customWidth="1"/>
    <col min="8222" max="8222" width="8.5703125" style="113" bestFit="1" customWidth="1"/>
    <col min="8223" max="8224" width="10.5703125" style="113" bestFit="1" customWidth="1"/>
    <col min="8225" max="8225" width="9.28515625" style="113" bestFit="1" customWidth="1"/>
    <col min="8226" max="8226" width="8" style="113" bestFit="1" customWidth="1"/>
    <col min="8227" max="8227" width="8.5703125" style="113" bestFit="1" customWidth="1"/>
    <col min="8228" max="8228" width="10.5703125" style="113" bestFit="1" customWidth="1"/>
    <col min="8229" max="8230" width="9.28515625" style="113" bestFit="1" customWidth="1"/>
    <col min="8231" max="8231" width="8" style="113" bestFit="1" customWidth="1"/>
    <col min="8232" max="8232" width="8.5703125" style="113" bestFit="1" customWidth="1"/>
    <col min="8233" max="8233" width="9.28515625" style="113" bestFit="1" customWidth="1"/>
    <col min="8234" max="8235" width="8.85546875" style="113" bestFit="1" customWidth="1"/>
    <col min="8236" max="8236" width="8" style="113" bestFit="1" customWidth="1"/>
    <col min="8237" max="8237" width="8.5703125" style="113" bestFit="1" customWidth="1"/>
    <col min="8238" max="8238" width="9.28515625" style="113" bestFit="1" customWidth="1"/>
    <col min="8239" max="8240" width="12.140625" style="113" bestFit="1" customWidth="1"/>
    <col min="8241" max="8241" width="8" style="113" bestFit="1" customWidth="1"/>
    <col min="8242" max="8242" width="10.28515625" style="113" bestFit="1" customWidth="1"/>
    <col min="8243" max="8243" width="12.140625" style="113" bestFit="1" customWidth="1"/>
    <col min="8244" max="8448" width="11.42578125" style="113"/>
    <col min="8449" max="8449" width="67.28515625" style="113" customWidth="1"/>
    <col min="8450" max="8450" width="12.140625" style="113" customWidth="1"/>
    <col min="8451" max="8451" width="11.7109375" style="113" bestFit="1" customWidth="1"/>
    <col min="8452" max="8452" width="8" style="113" bestFit="1" customWidth="1"/>
    <col min="8453" max="8453" width="9.28515625" style="113" bestFit="1" customWidth="1"/>
    <col min="8454" max="8454" width="12.140625" style="113" bestFit="1" customWidth="1"/>
    <col min="8455" max="8456" width="11.7109375" style="113" bestFit="1" customWidth="1"/>
    <col min="8457" max="8457" width="8" style="113" bestFit="1" customWidth="1"/>
    <col min="8458" max="8458" width="9.28515625" style="113" bestFit="1" customWidth="1"/>
    <col min="8459" max="8459" width="11.7109375" style="113" bestFit="1" customWidth="1"/>
    <col min="8460" max="8461" width="11" style="113" bestFit="1" customWidth="1"/>
    <col min="8462" max="8462" width="8" style="113" bestFit="1" customWidth="1"/>
    <col min="8463" max="8463" width="8.5703125" style="113" bestFit="1" customWidth="1"/>
    <col min="8464" max="8464" width="11" style="113" bestFit="1" customWidth="1"/>
    <col min="8465" max="8466" width="9.28515625" style="113" bestFit="1" customWidth="1"/>
    <col min="8467" max="8467" width="8" style="113" bestFit="1" customWidth="1"/>
    <col min="8468" max="8468" width="8.5703125" style="113" bestFit="1" customWidth="1"/>
    <col min="8469" max="8469" width="10.28515625" style="113" bestFit="1" customWidth="1"/>
    <col min="8470" max="8471" width="9.28515625" style="113" bestFit="1" customWidth="1"/>
    <col min="8472" max="8472" width="8" style="113" bestFit="1" customWidth="1"/>
    <col min="8473" max="8473" width="8.5703125" style="113" bestFit="1" customWidth="1"/>
    <col min="8474" max="8474" width="9.28515625" style="113" bestFit="1" customWidth="1"/>
    <col min="8475" max="8475" width="10.5703125" style="113" bestFit="1" customWidth="1"/>
    <col min="8476" max="8476" width="9.28515625" style="113" bestFit="1" customWidth="1"/>
    <col min="8477" max="8477" width="8" style="113" bestFit="1" customWidth="1"/>
    <col min="8478" max="8478" width="8.5703125" style="113" bestFit="1" customWidth="1"/>
    <col min="8479" max="8480" width="10.5703125" style="113" bestFit="1" customWidth="1"/>
    <col min="8481" max="8481" width="9.28515625" style="113" bestFit="1" customWidth="1"/>
    <col min="8482" max="8482" width="8" style="113" bestFit="1" customWidth="1"/>
    <col min="8483" max="8483" width="8.5703125" style="113" bestFit="1" customWidth="1"/>
    <col min="8484" max="8484" width="10.5703125" style="113" bestFit="1" customWidth="1"/>
    <col min="8485" max="8486" width="9.28515625" style="113" bestFit="1" customWidth="1"/>
    <col min="8487" max="8487" width="8" style="113" bestFit="1" customWidth="1"/>
    <col min="8488" max="8488" width="8.5703125" style="113" bestFit="1" customWidth="1"/>
    <col min="8489" max="8489" width="9.28515625" style="113" bestFit="1" customWidth="1"/>
    <col min="8490" max="8491" width="8.85546875" style="113" bestFit="1" customWidth="1"/>
    <col min="8492" max="8492" width="8" style="113" bestFit="1" customWidth="1"/>
    <col min="8493" max="8493" width="8.5703125" style="113" bestFit="1" customWidth="1"/>
    <col min="8494" max="8494" width="9.28515625" style="113" bestFit="1" customWidth="1"/>
    <col min="8495" max="8496" width="12.140625" style="113" bestFit="1" customWidth="1"/>
    <col min="8497" max="8497" width="8" style="113" bestFit="1" customWidth="1"/>
    <col min="8498" max="8498" width="10.28515625" style="113" bestFit="1" customWidth="1"/>
    <col min="8499" max="8499" width="12.140625" style="113" bestFit="1" customWidth="1"/>
    <col min="8500" max="8704" width="11.42578125" style="113"/>
    <col min="8705" max="8705" width="67.28515625" style="113" customWidth="1"/>
    <col min="8706" max="8706" width="12.140625" style="113" customWidth="1"/>
    <col min="8707" max="8707" width="11.7109375" style="113" bestFit="1" customWidth="1"/>
    <col min="8708" max="8708" width="8" style="113" bestFit="1" customWidth="1"/>
    <col min="8709" max="8709" width="9.28515625" style="113" bestFit="1" customWidth="1"/>
    <col min="8710" max="8710" width="12.140625" style="113" bestFit="1" customWidth="1"/>
    <col min="8711" max="8712" width="11.7109375" style="113" bestFit="1" customWidth="1"/>
    <col min="8713" max="8713" width="8" style="113" bestFit="1" customWidth="1"/>
    <col min="8714" max="8714" width="9.28515625" style="113" bestFit="1" customWidth="1"/>
    <col min="8715" max="8715" width="11.7109375" style="113" bestFit="1" customWidth="1"/>
    <col min="8716" max="8717" width="11" style="113" bestFit="1" customWidth="1"/>
    <col min="8718" max="8718" width="8" style="113" bestFit="1" customWidth="1"/>
    <col min="8719" max="8719" width="8.5703125" style="113" bestFit="1" customWidth="1"/>
    <col min="8720" max="8720" width="11" style="113" bestFit="1" customWidth="1"/>
    <col min="8721" max="8722" width="9.28515625" style="113" bestFit="1" customWidth="1"/>
    <col min="8723" max="8723" width="8" style="113" bestFit="1" customWidth="1"/>
    <col min="8724" max="8724" width="8.5703125" style="113" bestFit="1" customWidth="1"/>
    <col min="8725" max="8725" width="10.28515625" style="113" bestFit="1" customWidth="1"/>
    <col min="8726" max="8727" width="9.28515625" style="113" bestFit="1" customWidth="1"/>
    <col min="8728" max="8728" width="8" style="113" bestFit="1" customWidth="1"/>
    <col min="8729" max="8729" width="8.5703125" style="113" bestFit="1" customWidth="1"/>
    <col min="8730" max="8730" width="9.28515625" style="113" bestFit="1" customWidth="1"/>
    <col min="8731" max="8731" width="10.5703125" style="113" bestFit="1" customWidth="1"/>
    <col min="8732" max="8732" width="9.28515625" style="113" bestFit="1" customWidth="1"/>
    <col min="8733" max="8733" width="8" style="113" bestFit="1" customWidth="1"/>
    <col min="8734" max="8734" width="8.5703125" style="113" bestFit="1" customWidth="1"/>
    <col min="8735" max="8736" width="10.5703125" style="113" bestFit="1" customWidth="1"/>
    <col min="8737" max="8737" width="9.28515625" style="113" bestFit="1" customWidth="1"/>
    <col min="8738" max="8738" width="8" style="113" bestFit="1" customWidth="1"/>
    <col min="8739" max="8739" width="8.5703125" style="113" bestFit="1" customWidth="1"/>
    <col min="8740" max="8740" width="10.5703125" style="113" bestFit="1" customWidth="1"/>
    <col min="8741" max="8742" width="9.28515625" style="113" bestFit="1" customWidth="1"/>
    <col min="8743" max="8743" width="8" style="113" bestFit="1" customWidth="1"/>
    <col min="8744" max="8744" width="8.5703125" style="113" bestFit="1" customWidth="1"/>
    <col min="8745" max="8745" width="9.28515625" style="113" bestFit="1" customWidth="1"/>
    <col min="8746" max="8747" width="8.85546875" style="113" bestFit="1" customWidth="1"/>
    <col min="8748" max="8748" width="8" style="113" bestFit="1" customWidth="1"/>
    <col min="8749" max="8749" width="8.5703125" style="113" bestFit="1" customWidth="1"/>
    <col min="8750" max="8750" width="9.28515625" style="113" bestFit="1" customWidth="1"/>
    <col min="8751" max="8752" width="12.140625" style="113" bestFit="1" customWidth="1"/>
    <col min="8753" max="8753" width="8" style="113" bestFit="1" customWidth="1"/>
    <col min="8754" max="8754" width="10.28515625" style="113" bestFit="1" customWidth="1"/>
    <col min="8755" max="8755" width="12.140625" style="113" bestFit="1" customWidth="1"/>
    <col min="8756" max="8960" width="11.42578125" style="113"/>
    <col min="8961" max="8961" width="67.28515625" style="113" customWidth="1"/>
    <col min="8962" max="8962" width="12.140625" style="113" customWidth="1"/>
    <col min="8963" max="8963" width="11.7109375" style="113" bestFit="1" customWidth="1"/>
    <col min="8964" max="8964" width="8" style="113" bestFit="1" customWidth="1"/>
    <col min="8965" max="8965" width="9.28515625" style="113" bestFit="1" customWidth="1"/>
    <col min="8966" max="8966" width="12.140625" style="113" bestFit="1" customWidth="1"/>
    <col min="8967" max="8968" width="11.7109375" style="113" bestFit="1" customWidth="1"/>
    <col min="8969" max="8969" width="8" style="113" bestFit="1" customWidth="1"/>
    <col min="8970" max="8970" width="9.28515625" style="113" bestFit="1" customWidth="1"/>
    <col min="8971" max="8971" width="11.7109375" style="113" bestFit="1" customWidth="1"/>
    <col min="8972" max="8973" width="11" style="113" bestFit="1" customWidth="1"/>
    <col min="8974" max="8974" width="8" style="113" bestFit="1" customWidth="1"/>
    <col min="8975" max="8975" width="8.5703125" style="113" bestFit="1" customWidth="1"/>
    <col min="8976" max="8976" width="11" style="113" bestFit="1" customWidth="1"/>
    <col min="8977" max="8978" width="9.28515625" style="113" bestFit="1" customWidth="1"/>
    <col min="8979" max="8979" width="8" style="113" bestFit="1" customWidth="1"/>
    <col min="8980" max="8980" width="8.5703125" style="113" bestFit="1" customWidth="1"/>
    <col min="8981" max="8981" width="10.28515625" style="113" bestFit="1" customWidth="1"/>
    <col min="8982" max="8983" width="9.28515625" style="113" bestFit="1" customWidth="1"/>
    <col min="8984" max="8984" width="8" style="113" bestFit="1" customWidth="1"/>
    <col min="8985" max="8985" width="8.5703125" style="113" bestFit="1" customWidth="1"/>
    <col min="8986" max="8986" width="9.28515625" style="113" bestFit="1" customWidth="1"/>
    <col min="8987" max="8987" width="10.5703125" style="113" bestFit="1" customWidth="1"/>
    <col min="8988" max="8988" width="9.28515625" style="113" bestFit="1" customWidth="1"/>
    <col min="8989" max="8989" width="8" style="113" bestFit="1" customWidth="1"/>
    <col min="8990" max="8990" width="8.5703125" style="113" bestFit="1" customWidth="1"/>
    <col min="8991" max="8992" width="10.5703125" style="113" bestFit="1" customWidth="1"/>
    <col min="8993" max="8993" width="9.28515625" style="113" bestFit="1" customWidth="1"/>
    <col min="8994" max="8994" width="8" style="113" bestFit="1" customWidth="1"/>
    <col min="8995" max="8995" width="8.5703125" style="113" bestFit="1" customWidth="1"/>
    <col min="8996" max="8996" width="10.5703125" style="113" bestFit="1" customWidth="1"/>
    <col min="8997" max="8998" width="9.28515625" style="113" bestFit="1" customWidth="1"/>
    <col min="8999" max="8999" width="8" style="113" bestFit="1" customWidth="1"/>
    <col min="9000" max="9000" width="8.5703125" style="113" bestFit="1" customWidth="1"/>
    <col min="9001" max="9001" width="9.28515625" style="113" bestFit="1" customWidth="1"/>
    <col min="9002" max="9003" width="8.85546875" style="113" bestFit="1" customWidth="1"/>
    <col min="9004" max="9004" width="8" style="113" bestFit="1" customWidth="1"/>
    <col min="9005" max="9005" width="8.5703125" style="113" bestFit="1" customWidth="1"/>
    <col min="9006" max="9006" width="9.28515625" style="113" bestFit="1" customWidth="1"/>
    <col min="9007" max="9008" width="12.140625" style="113" bestFit="1" customWidth="1"/>
    <col min="9009" max="9009" width="8" style="113" bestFit="1" customWidth="1"/>
    <col min="9010" max="9010" width="10.28515625" style="113" bestFit="1" customWidth="1"/>
    <col min="9011" max="9011" width="12.140625" style="113" bestFit="1" customWidth="1"/>
    <col min="9012" max="9216" width="11.42578125" style="113"/>
    <col min="9217" max="9217" width="67.28515625" style="113" customWidth="1"/>
    <col min="9218" max="9218" width="12.140625" style="113" customWidth="1"/>
    <col min="9219" max="9219" width="11.7109375" style="113" bestFit="1" customWidth="1"/>
    <col min="9220" max="9220" width="8" style="113" bestFit="1" customWidth="1"/>
    <col min="9221" max="9221" width="9.28515625" style="113" bestFit="1" customWidth="1"/>
    <col min="9222" max="9222" width="12.140625" style="113" bestFit="1" customWidth="1"/>
    <col min="9223" max="9224" width="11.7109375" style="113" bestFit="1" customWidth="1"/>
    <col min="9225" max="9225" width="8" style="113" bestFit="1" customWidth="1"/>
    <col min="9226" max="9226" width="9.28515625" style="113" bestFit="1" customWidth="1"/>
    <col min="9227" max="9227" width="11.7109375" style="113" bestFit="1" customWidth="1"/>
    <col min="9228" max="9229" width="11" style="113" bestFit="1" customWidth="1"/>
    <col min="9230" max="9230" width="8" style="113" bestFit="1" customWidth="1"/>
    <col min="9231" max="9231" width="8.5703125" style="113" bestFit="1" customWidth="1"/>
    <col min="9232" max="9232" width="11" style="113" bestFit="1" customWidth="1"/>
    <col min="9233" max="9234" width="9.28515625" style="113" bestFit="1" customWidth="1"/>
    <col min="9235" max="9235" width="8" style="113" bestFit="1" customWidth="1"/>
    <col min="9236" max="9236" width="8.5703125" style="113" bestFit="1" customWidth="1"/>
    <col min="9237" max="9237" width="10.28515625" style="113" bestFit="1" customWidth="1"/>
    <col min="9238" max="9239" width="9.28515625" style="113" bestFit="1" customWidth="1"/>
    <col min="9240" max="9240" width="8" style="113" bestFit="1" customWidth="1"/>
    <col min="9241" max="9241" width="8.5703125" style="113" bestFit="1" customWidth="1"/>
    <col min="9242" max="9242" width="9.28515625" style="113" bestFit="1" customWidth="1"/>
    <col min="9243" max="9243" width="10.5703125" style="113" bestFit="1" customWidth="1"/>
    <col min="9244" max="9244" width="9.28515625" style="113" bestFit="1" customWidth="1"/>
    <col min="9245" max="9245" width="8" style="113" bestFit="1" customWidth="1"/>
    <col min="9246" max="9246" width="8.5703125" style="113" bestFit="1" customWidth="1"/>
    <col min="9247" max="9248" width="10.5703125" style="113" bestFit="1" customWidth="1"/>
    <col min="9249" max="9249" width="9.28515625" style="113" bestFit="1" customWidth="1"/>
    <col min="9250" max="9250" width="8" style="113" bestFit="1" customWidth="1"/>
    <col min="9251" max="9251" width="8.5703125" style="113" bestFit="1" customWidth="1"/>
    <col min="9252" max="9252" width="10.5703125" style="113" bestFit="1" customWidth="1"/>
    <col min="9253" max="9254" width="9.28515625" style="113" bestFit="1" customWidth="1"/>
    <col min="9255" max="9255" width="8" style="113" bestFit="1" customWidth="1"/>
    <col min="9256" max="9256" width="8.5703125" style="113" bestFit="1" customWidth="1"/>
    <col min="9257" max="9257" width="9.28515625" style="113" bestFit="1" customWidth="1"/>
    <col min="9258" max="9259" width="8.85546875" style="113" bestFit="1" customWidth="1"/>
    <col min="9260" max="9260" width="8" style="113" bestFit="1" customWidth="1"/>
    <col min="9261" max="9261" width="8.5703125" style="113" bestFit="1" customWidth="1"/>
    <col min="9262" max="9262" width="9.28515625" style="113" bestFit="1" customWidth="1"/>
    <col min="9263" max="9264" width="12.140625" style="113" bestFit="1" customWidth="1"/>
    <col min="9265" max="9265" width="8" style="113" bestFit="1" customWidth="1"/>
    <col min="9266" max="9266" width="10.28515625" style="113" bestFit="1" customWidth="1"/>
    <col min="9267" max="9267" width="12.140625" style="113" bestFit="1" customWidth="1"/>
    <col min="9268" max="9472" width="11.42578125" style="113"/>
    <col min="9473" max="9473" width="67.28515625" style="113" customWidth="1"/>
    <col min="9474" max="9474" width="12.140625" style="113" customWidth="1"/>
    <col min="9475" max="9475" width="11.7109375" style="113" bestFit="1" customWidth="1"/>
    <col min="9476" max="9476" width="8" style="113" bestFit="1" customWidth="1"/>
    <col min="9477" max="9477" width="9.28515625" style="113" bestFit="1" customWidth="1"/>
    <col min="9478" max="9478" width="12.140625" style="113" bestFit="1" customWidth="1"/>
    <col min="9479" max="9480" width="11.7109375" style="113" bestFit="1" customWidth="1"/>
    <col min="9481" max="9481" width="8" style="113" bestFit="1" customWidth="1"/>
    <col min="9482" max="9482" width="9.28515625" style="113" bestFit="1" customWidth="1"/>
    <col min="9483" max="9483" width="11.7109375" style="113" bestFit="1" customWidth="1"/>
    <col min="9484" max="9485" width="11" style="113" bestFit="1" customWidth="1"/>
    <col min="9486" max="9486" width="8" style="113" bestFit="1" customWidth="1"/>
    <col min="9487" max="9487" width="8.5703125" style="113" bestFit="1" customWidth="1"/>
    <col min="9488" max="9488" width="11" style="113" bestFit="1" customWidth="1"/>
    <col min="9489" max="9490" width="9.28515625" style="113" bestFit="1" customWidth="1"/>
    <col min="9491" max="9491" width="8" style="113" bestFit="1" customWidth="1"/>
    <col min="9492" max="9492" width="8.5703125" style="113" bestFit="1" customWidth="1"/>
    <col min="9493" max="9493" width="10.28515625" style="113" bestFit="1" customWidth="1"/>
    <col min="9494" max="9495" width="9.28515625" style="113" bestFit="1" customWidth="1"/>
    <col min="9496" max="9496" width="8" style="113" bestFit="1" customWidth="1"/>
    <col min="9497" max="9497" width="8.5703125" style="113" bestFit="1" customWidth="1"/>
    <col min="9498" max="9498" width="9.28515625" style="113" bestFit="1" customWidth="1"/>
    <col min="9499" max="9499" width="10.5703125" style="113" bestFit="1" customWidth="1"/>
    <col min="9500" max="9500" width="9.28515625" style="113" bestFit="1" customWidth="1"/>
    <col min="9501" max="9501" width="8" style="113" bestFit="1" customWidth="1"/>
    <col min="9502" max="9502" width="8.5703125" style="113" bestFit="1" customWidth="1"/>
    <col min="9503" max="9504" width="10.5703125" style="113" bestFit="1" customWidth="1"/>
    <col min="9505" max="9505" width="9.28515625" style="113" bestFit="1" customWidth="1"/>
    <col min="9506" max="9506" width="8" style="113" bestFit="1" customWidth="1"/>
    <col min="9507" max="9507" width="8.5703125" style="113" bestFit="1" customWidth="1"/>
    <col min="9508" max="9508" width="10.5703125" style="113" bestFit="1" customWidth="1"/>
    <col min="9509" max="9510" width="9.28515625" style="113" bestFit="1" customWidth="1"/>
    <col min="9511" max="9511" width="8" style="113" bestFit="1" customWidth="1"/>
    <col min="9512" max="9512" width="8.5703125" style="113" bestFit="1" customWidth="1"/>
    <col min="9513" max="9513" width="9.28515625" style="113" bestFit="1" customWidth="1"/>
    <col min="9514" max="9515" width="8.85546875" style="113" bestFit="1" customWidth="1"/>
    <col min="9516" max="9516" width="8" style="113" bestFit="1" customWidth="1"/>
    <col min="9517" max="9517" width="8.5703125" style="113" bestFit="1" customWidth="1"/>
    <col min="9518" max="9518" width="9.28515625" style="113" bestFit="1" customWidth="1"/>
    <col min="9519" max="9520" width="12.140625" style="113" bestFit="1" customWidth="1"/>
    <col min="9521" max="9521" width="8" style="113" bestFit="1" customWidth="1"/>
    <col min="9522" max="9522" width="10.28515625" style="113" bestFit="1" customWidth="1"/>
    <col min="9523" max="9523" width="12.140625" style="113" bestFit="1" customWidth="1"/>
    <col min="9524" max="9728" width="11.42578125" style="113"/>
    <col min="9729" max="9729" width="67.28515625" style="113" customWidth="1"/>
    <col min="9730" max="9730" width="12.140625" style="113" customWidth="1"/>
    <col min="9731" max="9731" width="11.7109375" style="113" bestFit="1" customWidth="1"/>
    <col min="9732" max="9732" width="8" style="113" bestFit="1" customWidth="1"/>
    <col min="9733" max="9733" width="9.28515625" style="113" bestFit="1" customWidth="1"/>
    <col min="9734" max="9734" width="12.140625" style="113" bestFit="1" customWidth="1"/>
    <col min="9735" max="9736" width="11.7109375" style="113" bestFit="1" customWidth="1"/>
    <col min="9737" max="9737" width="8" style="113" bestFit="1" customWidth="1"/>
    <col min="9738" max="9738" width="9.28515625" style="113" bestFit="1" customWidth="1"/>
    <col min="9739" max="9739" width="11.7109375" style="113" bestFit="1" customWidth="1"/>
    <col min="9740" max="9741" width="11" style="113" bestFit="1" customWidth="1"/>
    <col min="9742" max="9742" width="8" style="113" bestFit="1" customWidth="1"/>
    <col min="9743" max="9743" width="8.5703125" style="113" bestFit="1" customWidth="1"/>
    <col min="9744" max="9744" width="11" style="113" bestFit="1" customWidth="1"/>
    <col min="9745" max="9746" width="9.28515625" style="113" bestFit="1" customWidth="1"/>
    <col min="9747" max="9747" width="8" style="113" bestFit="1" customWidth="1"/>
    <col min="9748" max="9748" width="8.5703125" style="113" bestFit="1" customWidth="1"/>
    <col min="9749" max="9749" width="10.28515625" style="113" bestFit="1" customWidth="1"/>
    <col min="9750" max="9751" width="9.28515625" style="113" bestFit="1" customWidth="1"/>
    <col min="9752" max="9752" width="8" style="113" bestFit="1" customWidth="1"/>
    <col min="9753" max="9753" width="8.5703125" style="113" bestFit="1" customWidth="1"/>
    <col min="9754" max="9754" width="9.28515625" style="113" bestFit="1" customWidth="1"/>
    <col min="9755" max="9755" width="10.5703125" style="113" bestFit="1" customWidth="1"/>
    <col min="9756" max="9756" width="9.28515625" style="113" bestFit="1" customWidth="1"/>
    <col min="9757" max="9757" width="8" style="113" bestFit="1" customWidth="1"/>
    <col min="9758" max="9758" width="8.5703125" style="113" bestFit="1" customWidth="1"/>
    <col min="9759" max="9760" width="10.5703125" style="113" bestFit="1" customWidth="1"/>
    <col min="9761" max="9761" width="9.28515625" style="113" bestFit="1" customWidth="1"/>
    <col min="9762" max="9762" width="8" style="113" bestFit="1" customWidth="1"/>
    <col min="9763" max="9763" width="8.5703125" style="113" bestFit="1" customWidth="1"/>
    <col min="9764" max="9764" width="10.5703125" style="113" bestFit="1" customWidth="1"/>
    <col min="9765" max="9766" width="9.28515625" style="113" bestFit="1" customWidth="1"/>
    <col min="9767" max="9767" width="8" style="113" bestFit="1" customWidth="1"/>
    <col min="9768" max="9768" width="8.5703125" style="113" bestFit="1" customWidth="1"/>
    <col min="9769" max="9769" width="9.28515625" style="113" bestFit="1" customWidth="1"/>
    <col min="9770" max="9771" width="8.85546875" style="113" bestFit="1" customWidth="1"/>
    <col min="9772" max="9772" width="8" style="113" bestFit="1" customWidth="1"/>
    <col min="9773" max="9773" width="8.5703125" style="113" bestFit="1" customWidth="1"/>
    <col min="9774" max="9774" width="9.28515625" style="113" bestFit="1" customWidth="1"/>
    <col min="9775" max="9776" width="12.140625" style="113" bestFit="1" customWidth="1"/>
    <col min="9777" max="9777" width="8" style="113" bestFit="1" customWidth="1"/>
    <col min="9778" max="9778" width="10.28515625" style="113" bestFit="1" customWidth="1"/>
    <col min="9779" max="9779" width="12.140625" style="113" bestFit="1" customWidth="1"/>
    <col min="9780" max="9984" width="11.42578125" style="113"/>
    <col min="9985" max="9985" width="67.28515625" style="113" customWidth="1"/>
    <col min="9986" max="9986" width="12.140625" style="113" customWidth="1"/>
    <col min="9987" max="9987" width="11.7109375" style="113" bestFit="1" customWidth="1"/>
    <col min="9988" max="9988" width="8" style="113" bestFit="1" customWidth="1"/>
    <col min="9989" max="9989" width="9.28515625" style="113" bestFit="1" customWidth="1"/>
    <col min="9990" max="9990" width="12.140625" style="113" bestFit="1" customWidth="1"/>
    <col min="9991" max="9992" width="11.7109375" style="113" bestFit="1" customWidth="1"/>
    <col min="9993" max="9993" width="8" style="113" bestFit="1" customWidth="1"/>
    <col min="9994" max="9994" width="9.28515625" style="113" bestFit="1" customWidth="1"/>
    <col min="9995" max="9995" width="11.7109375" style="113" bestFit="1" customWidth="1"/>
    <col min="9996" max="9997" width="11" style="113" bestFit="1" customWidth="1"/>
    <col min="9998" max="9998" width="8" style="113" bestFit="1" customWidth="1"/>
    <col min="9999" max="9999" width="8.5703125" style="113" bestFit="1" customWidth="1"/>
    <col min="10000" max="10000" width="11" style="113" bestFit="1" customWidth="1"/>
    <col min="10001" max="10002" width="9.28515625" style="113" bestFit="1" customWidth="1"/>
    <col min="10003" max="10003" width="8" style="113" bestFit="1" customWidth="1"/>
    <col min="10004" max="10004" width="8.5703125" style="113" bestFit="1" customWidth="1"/>
    <col min="10005" max="10005" width="10.28515625" style="113" bestFit="1" customWidth="1"/>
    <col min="10006" max="10007" width="9.28515625" style="113" bestFit="1" customWidth="1"/>
    <col min="10008" max="10008" width="8" style="113" bestFit="1" customWidth="1"/>
    <col min="10009" max="10009" width="8.5703125" style="113" bestFit="1" customWidth="1"/>
    <col min="10010" max="10010" width="9.28515625" style="113" bestFit="1" customWidth="1"/>
    <col min="10011" max="10011" width="10.5703125" style="113" bestFit="1" customWidth="1"/>
    <col min="10012" max="10012" width="9.28515625" style="113" bestFit="1" customWidth="1"/>
    <col min="10013" max="10013" width="8" style="113" bestFit="1" customWidth="1"/>
    <col min="10014" max="10014" width="8.5703125" style="113" bestFit="1" customWidth="1"/>
    <col min="10015" max="10016" width="10.5703125" style="113" bestFit="1" customWidth="1"/>
    <col min="10017" max="10017" width="9.28515625" style="113" bestFit="1" customWidth="1"/>
    <col min="10018" max="10018" width="8" style="113" bestFit="1" customWidth="1"/>
    <col min="10019" max="10019" width="8.5703125" style="113" bestFit="1" customWidth="1"/>
    <col min="10020" max="10020" width="10.5703125" style="113" bestFit="1" customWidth="1"/>
    <col min="10021" max="10022" width="9.28515625" style="113" bestFit="1" customWidth="1"/>
    <col min="10023" max="10023" width="8" style="113" bestFit="1" customWidth="1"/>
    <col min="10024" max="10024" width="8.5703125" style="113" bestFit="1" customWidth="1"/>
    <col min="10025" max="10025" width="9.28515625" style="113" bestFit="1" customWidth="1"/>
    <col min="10026" max="10027" width="8.85546875" style="113" bestFit="1" customWidth="1"/>
    <col min="10028" max="10028" width="8" style="113" bestFit="1" customWidth="1"/>
    <col min="10029" max="10029" width="8.5703125" style="113" bestFit="1" customWidth="1"/>
    <col min="10030" max="10030" width="9.28515625" style="113" bestFit="1" customWidth="1"/>
    <col min="10031" max="10032" width="12.140625" style="113" bestFit="1" customWidth="1"/>
    <col min="10033" max="10033" width="8" style="113" bestFit="1" customWidth="1"/>
    <col min="10034" max="10034" width="10.28515625" style="113" bestFit="1" customWidth="1"/>
    <col min="10035" max="10035" width="12.140625" style="113" bestFit="1" customWidth="1"/>
    <col min="10036" max="10240" width="11.42578125" style="113"/>
    <col min="10241" max="10241" width="67.28515625" style="113" customWidth="1"/>
    <col min="10242" max="10242" width="12.140625" style="113" customWidth="1"/>
    <col min="10243" max="10243" width="11.7109375" style="113" bestFit="1" customWidth="1"/>
    <col min="10244" max="10244" width="8" style="113" bestFit="1" customWidth="1"/>
    <col min="10245" max="10245" width="9.28515625" style="113" bestFit="1" customWidth="1"/>
    <col min="10246" max="10246" width="12.140625" style="113" bestFit="1" customWidth="1"/>
    <col min="10247" max="10248" width="11.7109375" style="113" bestFit="1" customWidth="1"/>
    <col min="10249" max="10249" width="8" style="113" bestFit="1" customWidth="1"/>
    <col min="10250" max="10250" width="9.28515625" style="113" bestFit="1" customWidth="1"/>
    <col min="10251" max="10251" width="11.7109375" style="113" bestFit="1" customWidth="1"/>
    <col min="10252" max="10253" width="11" style="113" bestFit="1" customWidth="1"/>
    <col min="10254" max="10254" width="8" style="113" bestFit="1" customWidth="1"/>
    <col min="10255" max="10255" width="8.5703125" style="113" bestFit="1" customWidth="1"/>
    <col min="10256" max="10256" width="11" style="113" bestFit="1" customWidth="1"/>
    <col min="10257" max="10258" width="9.28515625" style="113" bestFit="1" customWidth="1"/>
    <col min="10259" max="10259" width="8" style="113" bestFit="1" customWidth="1"/>
    <col min="10260" max="10260" width="8.5703125" style="113" bestFit="1" customWidth="1"/>
    <col min="10261" max="10261" width="10.28515625" style="113" bestFit="1" customWidth="1"/>
    <col min="10262" max="10263" width="9.28515625" style="113" bestFit="1" customWidth="1"/>
    <col min="10264" max="10264" width="8" style="113" bestFit="1" customWidth="1"/>
    <col min="10265" max="10265" width="8.5703125" style="113" bestFit="1" customWidth="1"/>
    <col min="10266" max="10266" width="9.28515625" style="113" bestFit="1" customWidth="1"/>
    <col min="10267" max="10267" width="10.5703125" style="113" bestFit="1" customWidth="1"/>
    <col min="10268" max="10268" width="9.28515625" style="113" bestFit="1" customWidth="1"/>
    <col min="10269" max="10269" width="8" style="113" bestFit="1" customWidth="1"/>
    <col min="10270" max="10270" width="8.5703125" style="113" bestFit="1" customWidth="1"/>
    <col min="10271" max="10272" width="10.5703125" style="113" bestFit="1" customWidth="1"/>
    <col min="10273" max="10273" width="9.28515625" style="113" bestFit="1" customWidth="1"/>
    <col min="10274" max="10274" width="8" style="113" bestFit="1" customWidth="1"/>
    <col min="10275" max="10275" width="8.5703125" style="113" bestFit="1" customWidth="1"/>
    <col min="10276" max="10276" width="10.5703125" style="113" bestFit="1" customWidth="1"/>
    <col min="10277" max="10278" width="9.28515625" style="113" bestFit="1" customWidth="1"/>
    <col min="10279" max="10279" width="8" style="113" bestFit="1" customWidth="1"/>
    <col min="10280" max="10280" width="8.5703125" style="113" bestFit="1" customWidth="1"/>
    <col min="10281" max="10281" width="9.28515625" style="113" bestFit="1" customWidth="1"/>
    <col min="10282" max="10283" width="8.85546875" style="113" bestFit="1" customWidth="1"/>
    <col min="10284" max="10284" width="8" style="113" bestFit="1" customWidth="1"/>
    <col min="10285" max="10285" width="8.5703125" style="113" bestFit="1" customWidth="1"/>
    <col min="10286" max="10286" width="9.28515625" style="113" bestFit="1" customWidth="1"/>
    <col min="10287" max="10288" width="12.140625" style="113" bestFit="1" customWidth="1"/>
    <col min="10289" max="10289" width="8" style="113" bestFit="1" customWidth="1"/>
    <col min="10290" max="10290" width="10.28515625" style="113" bestFit="1" customWidth="1"/>
    <col min="10291" max="10291" width="12.140625" style="113" bestFit="1" customWidth="1"/>
    <col min="10292" max="10496" width="11.42578125" style="113"/>
    <col min="10497" max="10497" width="67.28515625" style="113" customWidth="1"/>
    <col min="10498" max="10498" width="12.140625" style="113" customWidth="1"/>
    <col min="10499" max="10499" width="11.7109375" style="113" bestFit="1" customWidth="1"/>
    <col min="10500" max="10500" width="8" style="113" bestFit="1" customWidth="1"/>
    <col min="10501" max="10501" width="9.28515625" style="113" bestFit="1" customWidth="1"/>
    <col min="10502" max="10502" width="12.140625" style="113" bestFit="1" customWidth="1"/>
    <col min="10503" max="10504" width="11.7109375" style="113" bestFit="1" customWidth="1"/>
    <col min="10505" max="10505" width="8" style="113" bestFit="1" customWidth="1"/>
    <col min="10506" max="10506" width="9.28515625" style="113" bestFit="1" customWidth="1"/>
    <col min="10507" max="10507" width="11.7109375" style="113" bestFit="1" customWidth="1"/>
    <col min="10508" max="10509" width="11" style="113" bestFit="1" customWidth="1"/>
    <col min="10510" max="10510" width="8" style="113" bestFit="1" customWidth="1"/>
    <col min="10511" max="10511" width="8.5703125" style="113" bestFit="1" customWidth="1"/>
    <col min="10512" max="10512" width="11" style="113" bestFit="1" customWidth="1"/>
    <col min="10513" max="10514" width="9.28515625" style="113" bestFit="1" customWidth="1"/>
    <col min="10515" max="10515" width="8" style="113" bestFit="1" customWidth="1"/>
    <col min="10516" max="10516" width="8.5703125" style="113" bestFit="1" customWidth="1"/>
    <col min="10517" max="10517" width="10.28515625" style="113" bestFit="1" customWidth="1"/>
    <col min="10518" max="10519" width="9.28515625" style="113" bestFit="1" customWidth="1"/>
    <col min="10520" max="10520" width="8" style="113" bestFit="1" customWidth="1"/>
    <col min="10521" max="10521" width="8.5703125" style="113" bestFit="1" customWidth="1"/>
    <col min="10522" max="10522" width="9.28515625" style="113" bestFit="1" customWidth="1"/>
    <col min="10523" max="10523" width="10.5703125" style="113" bestFit="1" customWidth="1"/>
    <col min="10524" max="10524" width="9.28515625" style="113" bestFit="1" customWidth="1"/>
    <col min="10525" max="10525" width="8" style="113" bestFit="1" customWidth="1"/>
    <col min="10526" max="10526" width="8.5703125" style="113" bestFit="1" customWidth="1"/>
    <col min="10527" max="10528" width="10.5703125" style="113" bestFit="1" customWidth="1"/>
    <col min="10529" max="10529" width="9.28515625" style="113" bestFit="1" customWidth="1"/>
    <col min="10530" max="10530" width="8" style="113" bestFit="1" customWidth="1"/>
    <col min="10531" max="10531" width="8.5703125" style="113" bestFit="1" customWidth="1"/>
    <col min="10532" max="10532" width="10.5703125" style="113" bestFit="1" customWidth="1"/>
    <col min="10533" max="10534" width="9.28515625" style="113" bestFit="1" customWidth="1"/>
    <col min="10535" max="10535" width="8" style="113" bestFit="1" customWidth="1"/>
    <col min="10536" max="10536" width="8.5703125" style="113" bestFit="1" customWidth="1"/>
    <col min="10537" max="10537" width="9.28515625" style="113" bestFit="1" customWidth="1"/>
    <col min="10538" max="10539" width="8.85546875" style="113" bestFit="1" customWidth="1"/>
    <col min="10540" max="10540" width="8" style="113" bestFit="1" customWidth="1"/>
    <col min="10541" max="10541" width="8.5703125" style="113" bestFit="1" customWidth="1"/>
    <col min="10542" max="10542" width="9.28515625" style="113" bestFit="1" customWidth="1"/>
    <col min="10543" max="10544" width="12.140625" style="113" bestFit="1" customWidth="1"/>
    <col min="10545" max="10545" width="8" style="113" bestFit="1" customWidth="1"/>
    <col min="10546" max="10546" width="10.28515625" style="113" bestFit="1" customWidth="1"/>
    <col min="10547" max="10547" width="12.140625" style="113" bestFit="1" customWidth="1"/>
    <col min="10548" max="10752" width="11.42578125" style="113"/>
    <col min="10753" max="10753" width="67.28515625" style="113" customWidth="1"/>
    <col min="10754" max="10754" width="12.140625" style="113" customWidth="1"/>
    <col min="10755" max="10755" width="11.7109375" style="113" bestFit="1" customWidth="1"/>
    <col min="10756" max="10756" width="8" style="113" bestFit="1" customWidth="1"/>
    <col min="10757" max="10757" width="9.28515625" style="113" bestFit="1" customWidth="1"/>
    <col min="10758" max="10758" width="12.140625" style="113" bestFit="1" customWidth="1"/>
    <col min="10759" max="10760" width="11.7109375" style="113" bestFit="1" customWidth="1"/>
    <col min="10761" max="10761" width="8" style="113" bestFit="1" customWidth="1"/>
    <col min="10762" max="10762" width="9.28515625" style="113" bestFit="1" customWidth="1"/>
    <col min="10763" max="10763" width="11.7109375" style="113" bestFit="1" customWidth="1"/>
    <col min="10764" max="10765" width="11" style="113" bestFit="1" customWidth="1"/>
    <col min="10766" max="10766" width="8" style="113" bestFit="1" customWidth="1"/>
    <col min="10767" max="10767" width="8.5703125" style="113" bestFit="1" customWidth="1"/>
    <col min="10768" max="10768" width="11" style="113" bestFit="1" customWidth="1"/>
    <col min="10769" max="10770" width="9.28515625" style="113" bestFit="1" customWidth="1"/>
    <col min="10771" max="10771" width="8" style="113" bestFit="1" customWidth="1"/>
    <col min="10772" max="10772" width="8.5703125" style="113" bestFit="1" customWidth="1"/>
    <col min="10773" max="10773" width="10.28515625" style="113" bestFit="1" customWidth="1"/>
    <col min="10774" max="10775" width="9.28515625" style="113" bestFit="1" customWidth="1"/>
    <col min="10776" max="10776" width="8" style="113" bestFit="1" customWidth="1"/>
    <col min="10777" max="10777" width="8.5703125" style="113" bestFit="1" customWidth="1"/>
    <col min="10778" max="10778" width="9.28515625" style="113" bestFit="1" customWidth="1"/>
    <col min="10779" max="10779" width="10.5703125" style="113" bestFit="1" customWidth="1"/>
    <col min="10780" max="10780" width="9.28515625" style="113" bestFit="1" customWidth="1"/>
    <col min="10781" max="10781" width="8" style="113" bestFit="1" customWidth="1"/>
    <col min="10782" max="10782" width="8.5703125" style="113" bestFit="1" customWidth="1"/>
    <col min="10783" max="10784" width="10.5703125" style="113" bestFit="1" customWidth="1"/>
    <col min="10785" max="10785" width="9.28515625" style="113" bestFit="1" customWidth="1"/>
    <col min="10786" max="10786" width="8" style="113" bestFit="1" customWidth="1"/>
    <col min="10787" max="10787" width="8.5703125" style="113" bestFit="1" customWidth="1"/>
    <col min="10788" max="10788" width="10.5703125" style="113" bestFit="1" customWidth="1"/>
    <col min="10789" max="10790" width="9.28515625" style="113" bestFit="1" customWidth="1"/>
    <col min="10791" max="10791" width="8" style="113" bestFit="1" customWidth="1"/>
    <col min="10792" max="10792" width="8.5703125" style="113" bestFit="1" customWidth="1"/>
    <col min="10793" max="10793" width="9.28515625" style="113" bestFit="1" customWidth="1"/>
    <col min="10794" max="10795" width="8.85546875" style="113" bestFit="1" customWidth="1"/>
    <col min="10796" max="10796" width="8" style="113" bestFit="1" customWidth="1"/>
    <col min="10797" max="10797" width="8.5703125" style="113" bestFit="1" customWidth="1"/>
    <col min="10798" max="10798" width="9.28515625" style="113" bestFit="1" customWidth="1"/>
    <col min="10799" max="10800" width="12.140625" style="113" bestFit="1" customWidth="1"/>
    <col min="10801" max="10801" width="8" style="113" bestFit="1" customWidth="1"/>
    <col min="10802" max="10802" width="10.28515625" style="113" bestFit="1" customWidth="1"/>
    <col min="10803" max="10803" width="12.140625" style="113" bestFit="1" customWidth="1"/>
    <col min="10804" max="11008" width="11.42578125" style="113"/>
    <col min="11009" max="11009" width="67.28515625" style="113" customWidth="1"/>
    <col min="11010" max="11010" width="12.140625" style="113" customWidth="1"/>
    <col min="11011" max="11011" width="11.7109375" style="113" bestFit="1" customWidth="1"/>
    <col min="11012" max="11012" width="8" style="113" bestFit="1" customWidth="1"/>
    <col min="11013" max="11013" width="9.28515625" style="113" bestFit="1" customWidth="1"/>
    <col min="11014" max="11014" width="12.140625" style="113" bestFit="1" customWidth="1"/>
    <col min="11015" max="11016" width="11.7109375" style="113" bestFit="1" customWidth="1"/>
    <col min="11017" max="11017" width="8" style="113" bestFit="1" customWidth="1"/>
    <col min="11018" max="11018" width="9.28515625" style="113" bestFit="1" customWidth="1"/>
    <col min="11019" max="11019" width="11.7109375" style="113" bestFit="1" customWidth="1"/>
    <col min="11020" max="11021" width="11" style="113" bestFit="1" customWidth="1"/>
    <col min="11022" max="11022" width="8" style="113" bestFit="1" customWidth="1"/>
    <col min="11023" max="11023" width="8.5703125" style="113" bestFit="1" customWidth="1"/>
    <col min="11024" max="11024" width="11" style="113" bestFit="1" customWidth="1"/>
    <col min="11025" max="11026" width="9.28515625" style="113" bestFit="1" customWidth="1"/>
    <col min="11027" max="11027" width="8" style="113" bestFit="1" customWidth="1"/>
    <col min="11028" max="11028" width="8.5703125" style="113" bestFit="1" customWidth="1"/>
    <col min="11029" max="11029" width="10.28515625" style="113" bestFit="1" customWidth="1"/>
    <col min="11030" max="11031" width="9.28515625" style="113" bestFit="1" customWidth="1"/>
    <col min="11032" max="11032" width="8" style="113" bestFit="1" customWidth="1"/>
    <col min="11033" max="11033" width="8.5703125" style="113" bestFit="1" customWidth="1"/>
    <col min="11034" max="11034" width="9.28515625" style="113" bestFit="1" customWidth="1"/>
    <col min="11035" max="11035" width="10.5703125" style="113" bestFit="1" customWidth="1"/>
    <col min="11036" max="11036" width="9.28515625" style="113" bestFit="1" customWidth="1"/>
    <col min="11037" max="11037" width="8" style="113" bestFit="1" customWidth="1"/>
    <col min="11038" max="11038" width="8.5703125" style="113" bestFit="1" customWidth="1"/>
    <col min="11039" max="11040" width="10.5703125" style="113" bestFit="1" customWidth="1"/>
    <col min="11041" max="11041" width="9.28515625" style="113" bestFit="1" customWidth="1"/>
    <col min="11042" max="11042" width="8" style="113" bestFit="1" customWidth="1"/>
    <col min="11043" max="11043" width="8.5703125" style="113" bestFit="1" customWidth="1"/>
    <col min="11044" max="11044" width="10.5703125" style="113" bestFit="1" customWidth="1"/>
    <col min="11045" max="11046" width="9.28515625" style="113" bestFit="1" customWidth="1"/>
    <col min="11047" max="11047" width="8" style="113" bestFit="1" customWidth="1"/>
    <col min="11048" max="11048" width="8.5703125" style="113" bestFit="1" customWidth="1"/>
    <col min="11049" max="11049" width="9.28515625" style="113" bestFit="1" customWidth="1"/>
    <col min="11050" max="11051" width="8.85546875" style="113" bestFit="1" customWidth="1"/>
    <col min="11052" max="11052" width="8" style="113" bestFit="1" customWidth="1"/>
    <col min="11053" max="11053" width="8.5703125" style="113" bestFit="1" customWidth="1"/>
    <col min="11054" max="11054" width="9.28515625" style="113" bestFit="1" customWidth="1"/>
    <col min="11055" max="11056" width="12.140625" style="113" bestFit="1" customWidth="1"/>
    <col min="11057" max="11057" width="8" style="113" bestFit="1" customWidth="1"/>
    <col min="11058" max="11058" width="10.28515625" style="113" bestFit="1" customWidth="1"/>
    <col min="11059" max="11059" width="12.140625" style="113" bestFit="1" customWidth="1"/>
    <col min="11060" max="11264" width="11.42578125" style="113"/>
    <col min="11265" max="11265" width="67.28515625" style="113" customWidth="1"/>
    <col min="11266" max="11266" width="12.140625" style="113" customWidth="1"/>
    <col min="11267" max="11267" width="11.7109375" style="113" bestFit="1" customWidth="1"/>
    <col min="11268" max="11268" width="8" style="113" bestFit="1" customWidth="1"/>
    <col min="11269" max="11269" width="9.28515625" style="113" bestFit="1" customWidth="1"/>
    <col min="11270" max="11270" width="12.140625" style="113" bestFit="1" customWidth="1"/>
    <col min="11271" max="11272" width="11.7109375" style="113" bestFit="1" customWidth="1"/>
    <col min="11273" max="11273" width="8" style="113" bestFit="1" customWidth="1"/>
    <col min="11274" max="11274" width="9.28515625" style="113" bestFit="1" customWidth="1"/>
    <col min="11275" max="11275" width="11.7109375" style="113" bestFit="1" customWidth="1"/>
    <col min="11276" max="11277" width="11" style="113" bestFit="1" customWidth="1"/>
    <col min="11278" max="11278" width="8" style="113" bestFit="1" customWidth="1"/>
    <col min="11279" max="11279" width="8.5703125" style="113" bestFit="1" customWidth="1"/>
    <col min="11280" max="11280" width="11" style="113" bestFit="1" customWidth="1"/>
    <col min="11281" max="11282" width="9.28515625" style="113" bestFit="1" customWidth="1"/>
    <col min="11283" max="11283" width="8" style="113" bestFit="1" customWidth="1"/>
    <col min="11284" max="11284" width="8.5703125" style="113" bestFit="1" customWidth="1"/>
    <col min="11285" max="11285" width="10.28515625" style="113" bestFit="1" customWidth="1"/>
    <col min="11286" max="11287" width="9.28515625" style="113" bestFit="1" customWidth="1"/>
    <col min="11288" max="11288" width="8" style="113" bestFit="1" customWidth="1"/>
    <col min="11289" max="11289" width="8.5703125" style="113" bestFit="1" customWidth="1"/>
    <col min="11290" max="11290" width="9.28515625" style="113" bestFit="1" customWidth="1"/>
    <col min="11291" max="11291" width="10.5703125" style="113" bestFit="1" customWidth="1"/>
    <col min="11292" max="11292" width="9.28515625" style="113" bestFit="1" customWidth="1"/>
    <col min="11293" max="11293" width="8" style="113" bestFit="1" customWidth="1"/>
    <col min="11294" max="11294" width="8.5703125" style="113" bestFit="1" customWidth="1"/>
    <col min="11295" max="11296" width="10.5703125" style="113" bestFit="1" customWidth="1"/>
    <col min="11297" max="11297" width="9.28515625" style="113" bestFit="1" customWidth="1"/>
    <col min="11298" max="11298" width="8" style="113" bestFit="1" customWidth="1"/>
    <col min="11299" max="11299" width="8.5703125" style="113" bestFit="1" customWidth="1"/>
    <col min="11300" max="11300" width="10.5703125" style="113" bestFit="1" customWidth="1"/>
    <col min="11301" max="11302" width="9.28515625" style="113" bestFit="1" customWidth="1"/>
    <col min="11303" max="11303" width="8" style="113" bestFit="1" customWidth="1"/>
    <col min="11304" max="11304" width="8.5703125" style="113" bestFit="1" customWidth="1"/>
    <col min="11305" max="11305" width="9.28515625" style="113" bestFit="1" customWidth="1"/>
    <col min="11306" max="11307" width="8.85546875" style="113" bestFit="1" customWidth="1"/>
    <col min="11308" max="11308" width="8" style="113" bestFit="1" customWidth="1"/>
    <col min="11309" max="11309" width="8.5703125" style="113" bestFit="1" customWidth="1"/>
    <col min="11310" max="11310" width="9.28515625" style="113" bestFit="1" customWidth="1"/>
    <col min="11311" max="11312" width="12.140625" style="113" bestFit="1" customWidth="1"/>
    <col min="11313" max="11313" width="8" style="113" bestFit="1" customWidth="1"/>
    <col min="11314" max="11314" width="10.28515625" style="113" bestFit="1" customWidth="1"/>
    <col min="11315" max="11315" width="12.140625" style="113" bestFit="1" customWidth="1"/>
    <col min="11316" max="11520" width="11.42578125" style="113"/>
    <col min="11521" max="11521" width="67.28515625" style="113" customWidth="1"/>
    <col min="11522" max="11522" width="12.140625" style="113" customWidth="1"/>
    <col min="11523" max="11523" width="11.7109375" style="113" bestFit="1" customWidth="1"/>
    <col min="11524" max="11524" width="8" style="113" bestFit="1" customWidth="1"/>
    <col min="11525" max="11525" width="9.28515625" style="113" bestFit="1" customWidth="1"/>
    <col min="11526" max="11526" width="12.140625" style="113" bestFit="1" customWidth="1"/>
    <col min="11527" max="11528" width="11.7109375" style="113" bestFit="1" customWidth="1"/>
    <col min="11529" max="11529" width="8" style="113" bestFit="1" customWidth="1"/>
    <col min="11530" max="11530" width="9.28515625" style="113" bestFit="1" customWidth="1"/>
    <col min="11531" max="11531" width="11.7109375" style="113" bestFit="1" customWidth="1"/>
    <col min="11532" max="11533" width="11" style="113" bestFit="1" customWidth="1"/>
    <col min="11534" max="11534" width="8" style="113" bestFit="1" customWidth="1"/>
    <col min="11535" max="11535" width="8.5703125" style="113" bestFit="1" customWidth="1"/>
    <col min="11536" max="11536" width="11" style="113" bestFit="1" customWidth="1"/>
    <col min="11537" max="11538" width="9.28515625" style="113" bestFit="1" customWidth="1"/>
    <col min="11539" max="11539" width="8" style="113" bestFit="1" customWidth="1"/>
    <col min="11540" max="11540" width="8.5703125" style="113" bestFit="1" customWidth="1"/>
    <col min="11541" max="11541" width="10.28515625" style="113" bestFit="1" customWidth="1"/>
    <col min="11542" max="11543" width="9.28515625" style="113" bestFit="1" customWidth="1"/>
    <col min="11544" max="11544" width="8" style="113" bestFit="1" customWidth="1"/>
    <col min="11545" max="11545" width="8.5703125" style="113" bestFit="1" customWidth="1"/>
    <col min="11546" max="11546" width="9.28515625" style="113" bestFit="1" customWidth="1"/>
    <col min="11547" max="11547" width="10.5703125" style="113" bestFit="1" customWidth="1"/>
    <col min="11548" max="11548" width="9.28515625" style="113" bestFit="1" customWidth="1"/>
    <col min="11549" max="11549" width="8" style="113" bestFit="1" customWidth="1"/>
    <col min="11550" max="11550" width="8.5703125" style="113" bestFit="1" customWidth="1"/>
    <col min="11551" max="11552" width="10.5703125" style="113" bestFit="1" customWidth="1"/>
    <col min="11553" max="11553" width="9.28515625" style="113" bestFit="1" customWidth="1"/>
    <col min="11554" max="11554" width="8" style="113" bestFit="1" customWidth="1"/>
    <col min="11555" max="11555" width="8.5703125" style="113" bestFit="1" customWidth="1"/>
    <col min="11556" max="11556" width="10.5703125" style="113" bestFit="1" customWidth="1"/>
    <col min="11557" max="11558" width="9.28515625" style="113" bestFit="1" customWidth="1"/>
    <col min="11559" max="11559" width="8" style="113" bestFit="1" customWidth="1"/>
    <col min="11560" max="11560" width="8.5703125" style="113" bestFit="1" customWidth="1"/>
    <col min="11561" max="11561" width="9.28515625" style="113" bestFit="1" customWidth="1"/>
    <col min="11562" max="11563" width="8.85546875" style="113" bestFit="1" customWidth="1"/>
    <col min="11564" max="11564" width="8" style="113" bestFit="1" customWidth="1"/>
    <col min="11565" max="11565" width="8.5703125" style="113" bestFit="1" customWidth="1"/>
    <col min="11566" max="11566" width="9.28515625" style="113" bestFit="1" customWidth="1"/>
    <col min="11567" max="11568" width="12.140625" style="113" bestFit="1" customWidth="1"/>
    <col min="11569" max="11569" width="8" style="113" bestFit="1" customWidth="1"/>
    <col min="11570" max="11570" width="10.28515625" style="113" bestFit="1" customWidth="1"/>
    <col min="11571" max="11571" width="12.140625" style="113" bestFit="1" customWidth="1"/>
    <col min="11572" max="11776" width="11.42578125" style="113"/>
    <col min="11777" max="11777" width="67.28515625" style="113" customWidth="1"/>
    <col min="11778" max="11778" width="12.140625" style="113" customWidth="1"/>
    <col min="11779" max="11779" width="11.7109375" style="113" bestFit="1" customWidth="1"/>
    <col min="11780" max="11780" width="8" style="113" bestFit="1" customWidth="1"/>
    <col min="11781" max="11781" width="9.28515625" style="113" bestFit="1" customWidth="1"/>
    <col min="11782" max="11782" width="12.140625" style="113" bestFit="1" customWidth="1"/>
    <col min="11783" max="11784" width="11.7109375" style="113" bestFit="1" customWidth="1"/>
    <col min="11785" max="11785" width="8" style="113" bestFit="1" customWidth="1"/>
    <col min="11786" max="11786" width="9.28515625" style="113" bestFit="1" customWidth="1"/>
    <col min="11787" max="11787" width="11.7109375" style="113" bestFit="1" customWidth="1"/>
    <col min="11788" max="11789" width="11" style="113" bestFit="1" customWidth="1"/>
    <col min="11790" max="11790" width="8" style="113" bestFit="1" customWidth="1"/>
    <col min="11791" max="11791" width="8.5703125" style="113" bestFit="1" customWidth="1"/>
    <col min="11792" max="11792" width="11" style="113" bestFit="1" customWidth="1"/>
    <col min="11793" max="11794" width="9.28515625" style="113" bestFit="1" customWidth="1"/>
    <col min="11795" max="11795" width="8" style="113" bestFit="1" customWidth="1"/>
    <col min="11796" max="11796" width="8.5703125" style="113" bestFit="1" customWidth="1"/>
    <col min="11797" max="11797" width="10.28515625" style="113" bestFit="1" customWidth="1"/>
    <col min="11798" max="11799" width="9.28515625" style="113" bestFit="1" customWidth="1"/>
    <col min="11800" max="11800" width="8" style="113" bestFit="1" customWidth="1"/>
    <col min="11801" max="11801" width="8.5703125" style="113" bestFit="1" customWidth="1"/>
    <col min="11802" max="11802" width="9.28515625" style="113" bestFit="1" customWidth="1"/>
    <col min="11803" max="11803" width="10.5703125" style="113" bestFit="1" customWidth="1"/>
    <col min="11804" max="11804" width="9.28515625" style="113" bestFit="1" customWidth="1"/>
    <col min="11805" max="11805" width="8" style="113" bestFit="1" customWidth="1"/>
    <col min="11806" max="11806" width="8.5703125" style="113" bestFit="1" customWidth="1"/>
    <col min="11807" max="11808" width="10.5703125" style="113" bestFit="1" customWidth="1"/>
    <col min="11809" max="11809" width="9.28515625" style="113" bestFit="1" customWidth="1"/>
    <col min="11810" max="11810" width="8" style="113" bestFit="1" customWidth="1"/>
    <col min="11811" max="11811" width="8.5703125" style="113" bestFit="1" customWidth="1"/>
    <col min="11812" max="11812" width="10.5703125" style="113" bestFit="1" customWidth="1"/>
    <col min="11813" max="11814" width="9.28515625" style="113" bestFit="1" customWidth="1"/>
    <col min="11815" max="11815" width="8" style="113" bestFit="1" customWidth="1"/>
    <col min="11816" max="11816" width="8.5703125" style="113" bestFit="1" customWidth="1"/>
    <col min="11817" max="11817" width="9.28515625" style="113" bestFit="1" customWidth="1"/>
    <col min="11818" max="11819" width="8.85546875" style="113" bestFit="1" customWidth="1"/>
    <col min="11820" max="11820" width="8" style="113" bestFit="1" customWidth="1"/>
    <col min="11821" max="11821" width="8.5703125" style="113" bestFit="1" customWidth="1"/>
    <col min="11822" max="11822" width="9.28515625" style="113" bestFit="1" customWidth="1"/>
    <col min="11823" max="11824" width="12.140625" style="113" bestFit="1" customWidth="1"/>
    <col min="11825" max="11825" width="8" style="113" bestFit="1" customWidth="1"/>
    <col min="11826" max="11826" width="10.28515625" style="113" bestFit="1" customWidth="1"/>
    <col min="11827" max="11827" width="12.140625" style="113" bestFit="1" customWidth="1"/>
    <col min="11828" max="12032" width="11.42578125" style="113"/>
    <col min="12033" max="12033" width="67.28515625" style="113" customWidth="1"/>
    <col min="12034" max="12034" width="12.140625" style="113" customWidth="1"/>
    <col min="12035" max="12035" width="11.7109375" style="113" bestFit="1" customWidth="1"/>
    <col min="12036" max="12036" width="8" style="113" bestFit="1" customWidth="1"/>
    <col min="12037" max="12037" width="9.28515625" style="113" bestFit="1" customWidth="1"/>
    <col min="12038" max="12038" width="12.140625" style="113" bestFit="1" customWidth="1"/>
    <col min="12039" max="12040" width="11.7109375" style="113" bestFit="1" customWidth="1"/>
    <col min="12041" max="12041" width="8" style="113" bestFit="1" customWidth="1"/>
    <col min="12042" max="12042" width="9.28515625" style="113" bestFit="1" customWidth="1"/>
    <col min="12043" max="12043" width="11.7109375" style="113" bestFit="1" customWidth="1"/>
    <col min="12044" max="12045" width="11" style="113" bestFit="1" customWidth="1"/>
    <col min="12046" max="12046" width="8" style="113" bestFit="1" customWidth="1"/>
    <col min="12047" max="12047" width="8.5703125" style="113" bestFit="1" customWidth="1"/>
    <col min="12048" max="12048" width="11" style="113" bestFit="1" customWidth="1"/>
    <col min="12049" max="12050" width="9.28515625" style="113" bestFit="1" customWidth="1"/>
    <col min="12051" max="12051" width="8" style="113" bestFit="1" customWidth="1"/>
    <col min="12052" max="12052" width="8.5703125" style="113" bestFit="1" customWidth="1"/>
    <col min="12053" max="12053" width="10.28515625" style="113" bestFit="1" customWidth="1"/>
    <col min="12054" max="12055" width="9.28515625" style="113" bestFit="1" customWidth="1"/>
    <col min="12056" max="12056" width="8" style="113" bestFit="1" customWidth="1"/>
    <col min="12057" max="12057" width="8.5703125" style="113" bestFit="1" customWidth="1"/>
    <col min="12058" max="12058" width="9.28515625" style="113" bestFit="1" customWidth="1"/>
    <col min="12059" max="12059" width="10.5703125" style="113" bestFit="1" customWidth="1"/>
    <col min="12060" max="12060" width="9.28515625" style="113" bestFit="1" customWidth="1"/>
    <col min="12061" max="12061" width="8" style="113" bestFit="1" customWidth="1"/>
    <col min="12062" max="12062" width="8.5703125" style="113" bestFit="1" customWidth="1"/>
    <col min="12063" max="12064" width="10.5703125" style="113" bestFit="1" customWidth="1"/>
    <col min="12065" max="12065" width="9.28515625" style="113" bestFit="1" customWidth="1"/>
    <col min="12066" max="12066" width="8" style="113" bestFit="1" customWidth="1"/>
    <col min="12067" max="12067" width="8.5703125" style="113" bestFit="1" customWidth="1"/>
    <col min="12068" max="12068" width="10.5703125" style="113" bestFit="1" customWidth="1"/>
    <col min="12069" max="12070" width="9.28515625" style="113" bestFit="1" customWidth="1"/>
    <col min="12071" max="12071" width="8" style="113" bestFit="1" customWidth="1"/>
    <col min="12072" max="12072" width="8.5703125" style="113" bestFit="1" customWidth="1"/>
    <col min="12073" max="12073" width="9.28515625" style="113" bestFit="1" customWidth="1"/>
    <col min="12074" max="12075" width="8.85546875" style="113" bestFit="1" customWidth="1"/>
    <col min="12076" max="12076" width="8" style="113" bestFit="1" customWidth="1"/>
    <col min="12077" max="12077" width="8.5703125" style="113" bestFit="1" customWidth="1"/>
    <col min="12078" max="12078" width="9.28515625" style="113" bestFit="1" customWidth="1"/>
    <col min="12079" max="12080" width="12.140625" style="113" bestFit="1" customWidth="1"/>
    <col min="12081" max="12081" width="8" style="113" bestFit="1" customWidth="1"/>
    <col min="12082" max="12082" width="10.28515625" style="113" bestFit="1" customWidth="1"/>
    <col min="12083" max="12083" width="12.140625" style="113" bestFit="1" customWidth="1"/>
    <col min="12084" max="12288" width="11.42578125" style="113"/>
    <col min="12289" max="12289" width="67.28515625" style="113" customWidth="1"/>
    <col min="12290" max="12290" width="12.140625" style="113" customWidth="1"/>
    <col min="12291" max="12291" width="11.7109375" style="113" bestFit="1" customWidth="1"/>
    <col min="12292" max="12292" width="8" style="113" bestFit="1" customWidth="1"/>
    <col min="12293" max="12293" width="9.28515625" style="113" bestFit="1" customWidth="1"/>
    <col min="12294" max="12294" width="12.140625" style="113" bestFit="1" customWidth="1"/>
    <col min="12295" max="12296" width="11.7109375" style="113" bestFit="1" customWidth="1"/>
    <col min="12297" max="12297" width="8" style="113" bestFit="1" customWidth="1"/>
    <col min="12298" max="12298" width="9.28515625" style="113" bestFit="1" customWidth="1"/>
    <col min="12299" max="12299" width="11.7109375" style="113" bestFit="1" customWidth="1"/>
    <col min="12300" max="12301" width="11" style="113" bestFit="1" customWidth="1"/>
    <col min="12302" max="12302" width="8" style="113" bestFit="1" customWidth="1"/>
    <col min="12303" max="12303" width="8.5703125" style="113" bestFit="1" customWidth="1"/>
    <col min="12304" max="12304" width="11" style="113" bestFit="1" customWidth="1"/>
    <col min="12305" max="12306" width="9.28515625" style="113" bestFit="1" customWidth="1"/>
    <col min="12307" max="12307" width="8" style="113" bestFit="1" customWidth="1"/>
    <col min="12308" max="12308" width="8.5703125" style="113" bestFit="1" customWidth="1"/>
    <col min="12309" max="12309" width="10.28515625" style="113" bestFit="1" customWidth="1"/>
    <col min="12310" max="12311" width="9.28515625" style="113" bestFit="1" customWidth="1"/>
    <col min="12312" max="12312" width="8" style="113" bestFit="1" customWidth="1"/>
    <col min="12313" max="12313" width="8.5703125" style="113" bestFit="1" customWidth="1"/>
    <col min="12314" max="12314" width="9.28515625" style="113" bestFit="1" customWidth="1"/>
    <col min="12315" max="12315" width="10.5703125" style="113" bestFit="1" customWidth="1"/>
    <col min="12316" max="12316" width="9.28515625" style="113" bestFit="1" customWidth="1"/>
    <col min="12317" max="12317" width="8" style="113" bestFit="1" customWidth="1"/>
    <col min="12318" max="12318" width="8.5703125" style="113" bestFit="1" customWidth="1"/>
    <col min="12319" max="12320" width="10.5703125" style="113" bestFit="1" customWidth="1"/>
    <col min="12321" max="12321" width="9.28515625" style="113" bestFit="1" customWidth="1"/>
    <col min="12322" max="12322" width="8" style="113" bestFit="1" customWidth="1"/>
    <col min="12323" max="12323" width="8.5703125" style="113" bestFit="1" customWidth="1"/>
    <col min="12324" max="12324" width="10.5703125" style="113" bestFit="1" customWidth="1"/>
    <col min="12325" max="12326" width="9.28515625" style="113" bestFit="1" customWidth="1"/>
    <col min="12327" max="12327" width="8" style="113" bestFit="1" customWidth="1"/>
    <col min="12328" max="12328" width="8.5703125" style="113" bestFit="1" customWidth="1"/>
    <col min="12329" max="12329" width="9.28515625" style="113" bestFit="1" customWidth="1"/>
    <col min="12330" max="12331" width="8.85546875" style="113" bestFit="1" customWidth="1"/>
    <col min="12332" max="12332" width="8" style="113" bestFit="1" customWidth="1"/>
    <col min="12333" max="12333" width="8.5703125" style="113" bestFit="1" customWidth="1"/>
    <col min="12334" max="12334" width="9.28515625" style="113" bestFit="1" customWidth="1"/>
    <col min="12335" max="12336" width="12.140625" style="113" bestFit="1" customWidth="1"/>
    <col min="12337" max="12337" width="8" style="113" bestFit="1" customWidth="1"/>
    <col min="12338" max="12338" width="10.28515625" style="113" bestFit="1" customWidth="1"/>
    <col min="12339" max="12339" width="12.140625" style="113" bestFit="1" customWidth="1"/>
    <col min="12340" max="12544" width="11.42578125" style="113"/>
    <col min="12545" max="12545" width="67.28515625" style="113" customWidth="1"/>
    <col min="12546" max="12546" width="12.140625" style="113" customWidth="1"/>
    <col min="12547" max="12547" width="11.7109375" style="113" bestFit="1" customWidth="1"/>
    <col min="12548" max="12548" width="8" style="113" bestFit="1" customWidth="1"/>
    <col min="12549" max="12549" width="9.28515625" style="113" bestFit="1" customWidth="1"/>
    <col min="12550" max="12550" width="12.140625" style="113" bestFit="1" customWidth="1"/>
    <col min="12551" max="12552" width="11.7109375" style="113" bestFit="1" customWidth="1"/>
    <col min="12553" max="12553" width="8" style="113" bestFit="1" customWidth="1"/>
    <col min="12554" max="12554" width="9.28515625" style="113" bestFit="1" customWidth="1"/>
    <col min="12555" max="12555" width="11.7109375" style="113" bestFit="1" customWidth="1"/>
    <col min="12556" max="12557" width="11" style="113" bestFit="1" customWidth="1"/>
    <col min="12558" max="12558" width="8" style="113" bestFit="1" customWidth="1"/>
    <col min="12559" max="12559" width="8.5703125" style="113" bestFit="1" customWidth="1"/>
    <col min="12560" max="12560" width="11" style="113" bestFit="1" customWidth="1"/>
    <col min="12561" max="12562" width="9.28515625" style="113" bestFit="1" customWidth="1"/>
    <col min="12563" max="12563" width="8" style="113" bestFit="1" customWidth="1"/>
    <col min="12564" max="12564" width="8.5703125" style="113" bestFit="1" customWidth="1"/>
    <col min="12565" max="12565" width="10.28515625" style="113" bestFit="1" customWidth="1"/>
    <col min="12566" max="12567" width="9.28515625" style="113" bestFit="1" customWidth="1"/>
    <col min="12568" max="12568" width="8" style="113" bestFit="1" customWidth="1"/>
    <col min="12569" max="12569" width="8.5703125" style="113" bestFit="1" customWidth="1"/>
    <col min="12570" max="12570" width="9.28515625" style="113" bestFit="1" customWidth="1"/>
    <col min="12571" max="12571" width="10.5703125" style="113" bestFit="1" customWidth="1"/>
    <col min="12572" max="12572" width="9.28515625" style="113" bestFit="1" customWidth="1"/>
    <col min="12573" max="12573" width="8" style="113" bestFit="1" customWidth="1"/>
    <col min="12574" max="12574" width="8.5703125" style="113" bestFit="1" customWidth="1"/>
    <col min="12575" max="12576" width="10.5703125" style="113" bestFit="1" customWidth="1"/>
    <col min="12577" max="12577" width="9.28515625" style="113" bestFit="1" customWidth="1"/>
    <col min="12578" max="12578" width="8" style="113" bestFit="1" customWidth="1"/>
    <col min="12579" max="12579" width="8.5703125" style="113" bestFit="1" customWidth="1"/>
    <col min="12580" max="12580" width="10.5703125" style="113" bestFit="1" customWidth="1"/>
    <col min="12581" max="12582" width="9.28515625" style="113" bestFit="1" customWidth="1"/>
    <col min="12583" max="12583" width="8" style="113" bestFit="1" customWidth="1"/>
    <col min="12584" max="12584" width="8.5703125" style="113" bestFit="1" customWidth="1"/>
    <col min="12585" max="12585" width="9.28515625" style="113" bestFit="1" customWidth="1"/>
    <col min="12586" max="12587" width="8.85546875" style="113" bestFit="1" customWidth="1"/>
    <col min="12588" max="12588" width="8" style="113" bestFit="1" customWidth="1"/>
    <col min="12589" max="12589" width="8.5703125" style="113" bestFit="1" customWidth="1"/>
    <col min="12590" max="12590" width="9.28515625" style="113" bestFit="1" customWidth="1"/>
    <col min="12591" max="12592" width="12.140625" style="113" bestFit="1" customWidth="1"/>
    <col min="12593" max="12593" width="8" style="113" bestFit="1" customWidth="1"/>
    <col min="12594" max="12594" width="10.28515625" style="113" bestFit="1" customWidth="1"/>
    <col min="12595" max="12595" width="12.140625" style="113" bestFit="1" customWidth="1"/>
    <col min="12596" max="12800" width="11.42578125" style="113"/>
    <col min="12801" max="12801" width="67.28515625" style="113" customWidth="1"/>
    <col min="12802" max="12802" width="12.140625" style="113" customWidth="1"/>
    <col min="12803" max="12803" width="11.7109375" style="113" bestFit="1" customWidth="1"/>
    <col min="12804" max="12804" width="8" style="113" bestFit="1" customWidth="1"/>
    <col min="12805" max="12805" width="9.28515625" style="113" bestFit="1" customWidth="1"/>
    <col min="12806" max="12806" width="12.140625" style="113" bestFit="1" customWidth="1"/>
    <col min="12807" max="12808" width="11.7109375" style="113" bestFit="1" customWidth="1"/>
    <col min="12809" max="12809" width="8" style="113" bestFit="1" customWidth="1"/>
    <col min="12810" max="12810" width="9.28515625" style="113" bestFit="1" customWidth="1"/>
    <col min="12811" max="12811" width="11.7109375" style="113" bestFit="1" customWidth="1"/>
    <col min="12812" max="12813" width="11" style="113" bestFit="1" customWidth="1"/>
    <col min="12814" max="12814" width="8" style="113" bestFit="1" customWidth="1"/>
    <col min="12815" max="12815" width="8.5703125" style="113" bestFit="1" customWidth="1"/>
    <col min="12816" max="12816" width="11" style="113" bestFit="1" customWidth="1"/>
    <col min="12817" max="12818" width="9.28515625" style="113" bestFit="1" customWidth="1"/>
    <col min="12819" max="12819" width="8" style="113" bestFit="1" customWidth="1"/>
    <col min="12820" max="12820" width="8.5703125" style="113" bestFit="1" customWidth="1"/>
    <col min="12821" max="12821" width="10.28515625" style="113" bestFit="1" customWidth="1"/>
    <col min="12822" max="12823" width="9.28515625" style="113" bestFit="1" customWidth="1"/>
    <col min="12824" max="12824" width="8" style="113" bestFit="1" customWidth="1"/>
    <col min="12825" max="12825" width="8.5703125" style="113" bestFit="1" customWidth="1"/>
    <col min="12826" max="12826" width="9.28515625" style="113" bestFit="1" customWidth="1"/>
    <col min="12827" max="12827" width="10.5703125" style="113" bestFit="1" customWidth="1"/>
    <col min="12828" max="12828" width="9.28515625" style="113" bestFit="1" customWidth="1"/>
    <col min="12829" max="12829" width="8" style="113" bestFit="1" customWidth="1"/>
    <col min="12830" max="12830" width="8.5703125" style="113" bestFit="1" customWidth="1"/>
    <col min="12831" max="12832" width="10.5703125" style="113" bestFit="1" customWidth="1"/>
    <col min="12833" max="12833" width="9.28515625" style="113" bestFit="1" customWidth="1"/>
    <col min="12834" max="12834" width="8" style="113" bestFit="1" customWidth="1"/>
    <col min="12835" max="12835" width="8.5703125" style="113" bestFit="1" customWidth="1"/>
    <col min="12836" max="12836" width="10.5703125" style="113" bestFit="1" customWidth="1"/>
    <col min="12837" max="12838" width="9.28515625" style="113" bestFit="1" customWidth="1"/>
    <col min="12839" max="12839" width="8" style="113" bestFit="1" customWidth="1"/>
    <col min="12840" max="12840" width="8.5703125" style="113" bestFit="1" customWidth="1"/>
    <col min="12841" max="12841" width="9.28515625" style="113" bestFit="1" customWidth="1"/>
    <col min="12842" max="12843" width="8.85546875" style="113" bestFit="1" customWidth="1"/>
    <col min="12844" max="12844" width="8" style="113" bestFit="1" customWidth="1"/>
    <col min="12845" max="12845" width="8.5703125" style="113" bestFit="1" customWidth="1"/>
    <col min="12846" max="12846" width="9.28515625" style="113" bestFit="1" customWidth="1"/>
    <col min="12847" max="12848" width="12.140625" style="113" bestFit="1" customWidth="1"/>
    <col min="12849" max="12849" width="8" style="113" bestFit="1" customWidth="1"/>
    <col min="12850" max="12850" width="10.28515625" style="113" bestFit="1" customWidth="1"/>
    <col min="12851" max="12851" width="12.140625" style="113" bestFit="1" customWidth="1"/>
    <col min="12852" max="13056" width="11.42578125" style="113"/>
    <col min="13057" max="13057" width="67.28515625" style="113" customWidth="1"/>
    <col min="13058" max="13058" width="12.140625" style="113" customWidth="1"/>
    <col min="13059" max="13059" width="11.7109375" style="113" bestFit="1" customWidth="1"/>
    <col min="13060" max="13060" width="8" style="113" bestFit="1" customWidth="1"/>
    <col min="13061" max="13061" width="9.28515625" style="113" bestFit="1" customWidth="1"/>
    <col min="13062" max="13062" width="12.140625" style="113" bestFit="1" customWidth="1"/>
    <col min="13063" max="13064" width="11.7109375" style="113" bestFit="1" customWidth="1"/>
    <col min="13065" max="13065" width="8" style="113" bestFit="1" customWidth="1"/>
    <col min="13066" max="13066" width="9.28515625" style="113" bestFit="1" customWidth="1"/>
    <col min="13067" max="13067" width="11.7109375" style="113" bestFit="1" customWidth="1"/>
    <col min="13068" max="13069" width="11" style="113" bestFit="1" customWidth="1"/>
    <col min="13070" max="13070" width="8" style="113" bestFit="1" customWidth="1"/>
    <col min="13071" max="13071" width="8.5703125" style="113" bestFit="1" customWidth="1"/>
    <col min="13072" max="13072" width="11" style="113" bestFit="1" customWidth="1"/>
    <col min="13073" max="13074" width="9.28515625" style="113" bestFit="1" customWidth="1"/>
    <col min="13075" max="13075" width="8" style="113" bestFit="1" customWidth="1"/>
    <col min="13076" max="13076" width="8.5703125" style="113" bestFit="1" customWidth="1"/>
    <col min="13077" max="13077" width="10.28515625" style="113" bestFit="1" customWidth="1"/>
    <col min="13078" max="13079" width="9.28515625" style="113" bestFit="1" customWidth="1"/>
    <col min="13080" max="13080" width="8" style="113" bestFit="1" customWidth="1"/>
    <col min="13081" max="13081" width="8.5703125" style="113" bestFit="1" customWidth="1"/>
    <col min="13082" max="13082" width="9.28515625" style="113" bestFit="1" customWidth="1"/>
    <col min="13083" max="13083" width="10.5703125" style="113" bestFit="1" customWidth="1"/>
    <col min="13084" max="13084" width="9.28515625" style="113" bestFit="1" customWidth="1"/>
    <col min="13085" max="13085" width="8" style="113" bestFit="1" customWidth="1"/>
    <col min="13086" max="13086" width="8.5703125" style="113" bestFit="1" customWidth="1"/>
    <col min="13087" max="13088" width="10.5703125" style="113" bestFit="1" customWidth="1"/>
    <col min="13089" max="13089" width="9.28515625" style="113" bestFit="1" customWidth="1"/>
    <col min="13090" max="13090" width="8" style="113" bestFit="1" customWidth="1"/>
    <col min="13091" max="13091" width="8.5703125" style="113" bestFit="1" customWidth="1"/>
    <col min="13092" max="13092" width="10.5703125" style="113" bestFit="1" customWidth="1"/>
    <col min="13093" max="13094" width="9.28515625" style="113" bestFit="1" customWidth="1"/>
    <col min="13095" max="13095" width="8" style="113" bestFit="1" customWidth="1"/>
    <col min="13096" max="13096" width="8.5703125" style="113" bestFit="1" customWidth="1"/>
    <col min="13097" max="13097" width="9.28515625" style="113" bestFit="1" customWidth="1"/>
    <col min="13098" max="13099" width="8.85546875" style="113" bestFit="1" customWidth="1"/>
    <col min="13100" max="13100" width="8" style="113" bestFit="1" customWidth="1"/>
    <col min="13101" max="13101" width="8.5703125" style="113" bestFit="1" customWidth="1"/>
    <col min="13102" max="13102" width="9.28515625" style="113" bestFit="1" customWidth="1"/>
    <col min="13103" max="13104" width="12.140625" style="113" bestFit="1" customWidth="1"/>
    <col min="13105" max="13105" width="8" style="113" bestFit="1" customWidth="1"/>
    <col min="13106" max="13106" width="10.28515625" style="113" bestFit="1" customWidth="1"/>
    <col min="13107" max="13107" width="12.140625" style="113" bestFit="1" customWidth="1"/>
    <col min="13108" max="13312" width="11.42578125" style="113"/>
    <col min="13313" max="13313" width="67.28515625" style="113" customWidth="1"/>
    <col min="13314" max="13314" width="12.140625" style="113" customWidth="1"/>
    <col min="13315" max="13315" width="11.7109375" style="113" bestFit="1" customWidth="1"/>
    <col min="13316" max="13316" width="8" style="113" bestFit="1" customWidth="1"/>
    <col min="13317" max="13317" width="9.28515625" style="113" bestFit="1" customWidth="1"/>
    <col min="13318" max="13318" width="12.140625" style="113" bestFit="1" customWidth="1"/>
    <col min="13319" max="13320" width="11.7109375" style="113" bestFit="1" customWidth="1"/>
    <col min="13321" max="13321" width="8" style="113" bestFit="1" customWidth="1"/>
    <col min="13322" max="13322" width="9.28515625" style="113" bestFit="1" customWidth="1"/>
    <col min="13323" max="13323" width="11.7109375" style="113" bestFit="1" customWidth="1"/>
    <col min="13324" max="13325" width="11" style="113" bestFit="1" customWidth="1"/>
    <col min="13326" max="13326" width="8" style="113" bestFit="1" customWidth="1"/>
    <col min="13327" max="13327" width="8.5703125" style="113" bestFit="1" customWidth="1"/>
    <col min="13328" max="13328" width="11" style="113" bestFit="1" customWidth="1"/>
    <col min="13329" max="13330" width="9.28515625" style="113" bestFit="1" customWidth="1"/>
    <col min="13331" max="13331" width="8" style="113" bestFit="1" customWidth="1"/>
    <col min="13332" max="13332" width="8.5703125" style="113" bestFit="1" customWidth="1"/>
    <col min="13333" max="13333" width="10.28515625" style="113" bestFit="1" customWidth="1"/>
    <col min="13334" max="13335" width="9.28515625" style="113" bestFit="1" customWidth="1"/>
    <col min="13336" max="13336" width="8" style="113" bestFit="1" customWidth="1"/>
    <col min="13337" max="13337" width="8.5703125" style="113" bestFit="1" customWidth="1"/>
    <col min="13338" max="13338" width="9.28515625" style="113" bestFit="1" customWidth="1"/>
    <col min="13339" max="13339" width="10.5703125" style="113" bestFit="1" customWidth="1"/>
    <col min="13340" max="13340" width="9.28515625" style="113" bestFit="1" customWidth="1"/>
    <col min="13341" max="13341" width="8" style="113" bestFit="1" customWidth="1"/>
    <col min="13342" max="13342" width="8.5703125" style="113" bestFit="1" customWidth="1"/>
    <col min="13343" max="13344" width="10.5703125" style="113" bestFit="1" customWidth="1"/>
    <col min="13345" max="13345" width="9.28515625" style="113" bestFit="1" customWidth="1"/>
    <col min="13346" max="13346" width="8" style="113" bestFit="1" customWidth="1"/>
    <col min="13347" max="13347" width="8.5703125" style="113" bestFit="1" customWidth="1"/>
    <col min="13348" max="13348" width="10.5703125" style="113" bestFit="1" customWidth="1"/>
    <col min="13349" max="13350" width="9.28515625" style="113" bestFit="1" customWidth="1"/>
    <col min="13351" max="13351" width="8" style="113" bestFit="1" customWidth="1"/>
    <col min="13352" max="13352" width="8.5703125" style="113" bestFit="1" customWidth="1"/>
    <col min="13353" max="13353" width="9.28515625" style="113" bestFit="1" customWidth="1"/>
    <col min="13354" max="13355" width="8.85546875" style="113" bestFit="1" customWidth="1"/>
    <col min="13356" max="13356" width="8" style="113" bestFit="1" customWidth="1"/>
    <col min="13357" max="13357" width="8.5703125" style="113" bestFit="1" customWidth="1"/>
    <col min="13358" max="13358" width="9.28515625" style="113" bestFit="1" customWidth="1"/>
    <col min="13359" max="13360" width="12.140625" style="113" bestFit="1" customWidth="1"/>
    <col min="13361" max="13361" width="8" style="113" bestFit="1" customWidth="1"/>
    <col min="13362" max="13362" width="10.28515625" style="113" bestFit="1" customWidth="1"/>
    <col min="13363" max="13363" width="12.140625" style="113" bestFit="1" customWidth="1"/>
    <col min="13364" max="13568" width="11.42578125" style="113"/>
    <col min="13569" max="13569" width="67.28515625" style="113" customWidth="1"/>
    <col min="13570" max="13570" width="12.140625" style="113" customWidth="1"/>
    <col min="13571" max="13571" width="11.7109375" style="113" bestFit="1" customWidth="1"/>
    <col min="13572" max="13572" width="8" style="113" bestFit="1" customWidth="1"/>
    <col min="13573" max="13573" width="9.28515625" style="113" bestFit="1" customWidth="1"/>
    <col min="13574" max="13574" width="12.140625" style="113" bestFit="1" customWidth="1"/>
    <col min="13575" max="13576" width="11.7109375" style="113" bestFit="1" customWidth="1"/>
    <col min="13577" max="13577" width="8" style="113" bestFit="1" customWidth="1"/>
    <col min="13578" max="13578" width="9.28515625" style="113" bestFit="1" customWidth="1"/>
    <col min="13579" max="13579" width="11.7109375" style="113" bestFit="1" customWidth="1"/>
    <col min="13580" max="13581" width="11" style="113" bestFit="1" customWidth="1"/>
    <col min="13582" max="13582" width="8" style="113" bestFit="1" customWidth="1"/>
    <col min="13583" max="13583" width="8.5703125" style="113" bestFit="1" customWidth="1"/>
    <col min="13584" max="13584" width="11" style="113" bestFit="1" customWidth="1"/>
    <col min="13585" max="13586" width="9.28515625" style="113" bestFit="1" customWidth="1"/>
    <col min="13587" max="13587" width="8" style="113" bestFit="1" customWidth="1"/>
    <col min="13588" max="13588" width="8.5703125" style="113" bestFit="1" customWidth="1"/>
    <col min="13589" max="13589" width="10.28515625" style="113" bestFit="1" customWidth="1"/>
    <col min="13590" max="13591" width="9.28515625" style="113" bestFit="1" customWidth="1"/>
    <col min="13592" max="13592" width="8" style="113" bestFit="1" customWidth="1"/>
    <col min="13593" max="13593" width="8.5703125" style="113" bestFit="1" customWidth="1"/>
    <col min="13594" max="13594" width="9.28515625" style="113" bestFit="1" customWidth="1"/>
    <col min="13595" max="13595" width="10.5703125" style="113" bestFit="1" customWidth="1"/>
    <col min="13596" max="13596" width="9.28515625" style="113" bestFit="1" customWidth="1"/>
    <col min="13597" max="13597" width="8" style="113" bestFit="1" customWidth="1"/>
    <col min="13598" max="13598" width="8.5703125" style="113" bestFit="1" customWidth="1"/>
    <col min="13599" max="13600" width="10.5703125" style="113" bestFit="1" customWidth="1"/>
    <col min="13601" max="13601" width="9.28515625" style="113" bestFit="1" customWidth="1"/>
    <col min="13602" max="13602" width="8" style="113" bestFit="1" customWidth="1"/>
    <col min="13603" max="13603" width="8.5703125" style="113" bestFit="1" customWidth="1"/>
    <col min="13604" max="13604" width="10.5703125" style="113" bestFit="1" customWidth="1"/>
    <col min="13605" max="13606" width="9.28515625" style="113" bestFit="1" customWidth="1"/>
    <col min="13607" max="13607" width="8" style="113" bestFit="1" customWidth="1"/>
    <col min="13608" max="13608" width="8.5703125" style="113" bestFit="1" customWidth="1"/>
    <col min="13609" max="13609" width="9.28515625" style="113" bestFit="1" customWidth="1"/>
    <col min="13610" max="13611" width="8.85546875" style="113" bestFit="1" customWidth="1"/>
    <col min="13612" max="13612" width="8" style="113" bestFit="1" customWidth="1"/>
    <col min="13613" max="13613" width="8.5703125" style="113" bestFit="1" customWidth="1"/>
    <col min="13614" max="13614" width="9.28515625" style="113" bestFit="1" customWidth="1"/>
    <col min="13615" max="13616" width="12.140625" style="113" bestFit="1" customWidth="1"/>
    <col min="13617" max="13617" width="8" style="113" bestFit="1" customWidth="1"/>
    <col min="13618" max="13618" width="10.28515625" style="113" bestFit="1" customWidth="1"/>
    <col min="13619" max="13619" width="12.140625" style="113" bestFit="1" customWidth="1"/>
    <col min="13620" max="13824" width="11.42578125" style="113"/>
    <col min="13825" max="13825" width="67.28515625" style="113" customWidth="1"/>
    <col min="13826" max="13826" width="12.140625" style="113" customWidth="1"/>
    <col min="13827" max="13827" width="11.7109375" style="113" bestFit="1" customWidth="1"/>
    <col min="13828" max="13828" width="8" style="113" bestFit="1" customWidth="1"/>
    <col min="13829" max="13829" width="9.28515625" style="113" bestFit="1" customWidth="1"/>
    <col min="13830" max="13830" width="12.140625" style="113" bestFit="1" customWidth="1"/>
    <col min="13831" max="13832" width="11.7109375" style="113" bestFit="1" customWidth="1"/>
    <col min="13833" max="13833" width="8" style="113" bestFit="1" customWidth="1"/>
    <col min="13834" max="13834" width="9.28515625" style="113" bestFit="1" customWidth="1"/>
    <col min="13835" max="13835" width="11.7109375" style="113" bestFit="1" customWidth="1"/>
    <col min="13836" max="13837" width="11" style="113" bestFit="1" customWidth="1"/>
    <col min="13838" max="13838" width="8" style="113" bestFit="1" customWidth="1"/>
    <col min="13839" max="13839" width="8.5703125" style="113" bestFit="1" customWidth="1"/>
    <col min="13840" max="13840" width="11" style="113" bestFit="1" customWidth="1"/>
    <col min="13841" max="13842" width="9.28515625" style="113" bestFit="1" customWidth="1"/>
    <col min="13843" max="13843" width="8" style="113" bestFit="1" customWidth="1"/>
    <col min="13844" max="13844" width="8.5703125" style="113" bestFit="1" customWidth="1"/>
    <col min="13845" max="13845" width="10.28515625" style="113" bestFit="1" customWidth="1"/>
    <col min="13846" max="13847" width="9.28515625" style="113" bestFit="1" customWidth="1"/>
    <col min="13848" max="13848" width="8" style="113" bestFit="1" customWidth="1"/>
    <col min="13849" max="13849" width="8.5703125" style="113" bestFit="1" customWidth="1"/>
    <col min="13850" max="13850" width="9.28515625" style="113" bestFit="1" customWidth="1"/>
    <col min="13851" max="13851" width="10.5703125" style="113" bestFit="1" customWidth="1"/>
    <col min="13852" max="13852" width="9.28515625" style="113" bestFit="1" customWidth="1"/>
    <col min="13853" max="13853" width="8" style="113" bestFit="1" customWidth="1"/>
    <col min="13854" max="13854" width="8.5703125" style="113" bestFit="1" customWidth="1"/>
    <col min="13855" max="13856" width="10.5703125" style="113" bestFit="1" customWidth="1"/>
    <col min="13857" max="13857" width="9.28515625" style="113" bestFit="1" customWidth="1"/>
    <col min="13858" max="13858" width="8" style="113" bestFit="1" customWidth="1"/>
    <col min="13859" max="13859" width="8.5703125" style="113" bestFit="1" customWidth="1"/>
    <col min="13860" max="13860" width="10.5703125" style="113" bestFit="1" customWidth="1"/>
    <col min="13861" max="13862" width="9.28515625" style="113" bestFit="1" customWidth="1"/>
    <col min="13863" max="13863" width="8" style="113" bestFit="1" customWidth="1"/>
    <col min="13864" max="13864" width="8.5703125" style="113" bestFit="1" customWidth="1"/>
    <col min="13865" max="13865" width="9.28515625" style="113" bestFit="1" customWidth="1"/>
    <col min="13866" max="13867" width="8.85546875" style="113" bestFit="1" customWidth="1"/>
    <col min="13868" max="13868" width="8" style="113" bestFit="1" customWidth="1"/>
    <col min="13869" max="13869" width="8.5703125" style="113" bestFit="1" customWidth="1"/>
    <col min="13870" max="13870" width="9.28515625" style="113" bestFit="1" customWidth="1"/>
    <col min="13871" max="13872" width="12.140625" style="113" bestFit="1" customWidth="1"/>
    <col min="13873" max="13873" width="8" style="113" bestFit="1" customWidth="1"/>
    <col min="13874" max="13874" width="10.28515625" style="113" bestFit="1" customWidth="1"/>
    <col min="13875" max="13875" width="12.140625" style="113" bestFit="1" customWidth="1"/>
    <col min="13876" max="14080" width="11.42578125" style="113"/>
    <col min="14081" max="14081" width="67.28515625" style="113" customWidth="1"/>
    <col min="14082" max="14082" width="12.140625" style="113" customWidth="1"/>
    <col min="14083" max="14083" width="11.7109375" style="113" bestFit="1" customWidth="1"/>
    <col min="14084" max="14084" width="8" style="113" bestFit="1" customWidth="1"/>
    <col min="14085" max="14085" width="9.28515625" style="113" bestFit="1" customWidth="1"/>
    <col min="14086" max="14086" width="12.140625" style="113" bestFit="1" customWidth="1"/>
    <col min="14087" max="14088" width="11.7109375" style="113" bestFit="1" customWidth="1"/>
    <col min="14089" max="14089" width="8" style="113" bestFit="1" customWidth="1"/>
    <col min="14090" max="14090" width="9.28515625" style="113" bestFit="1" customWidth="1"/>
    <col min="14091" max="14091" width="11.7109375" style="113" bestFit="1" customWidth="1"/>
    <col min="14092" max="14093" width="11" style="113" bestFit="1" customWidth="1"/>
    <col min="14094" max="14094" width="8" style="113" bestFit="1" customWidth="1"/>
    <col min="14095" max="14095" width="8.5703125" style="113" bestFit="1" customWidth="1"/>
    <col min="14096" max="14096" width="11" style="113" bestFit="1" customWidth="1"/>
    <col min="14097" max="14098" width="9.28515625" style="113" bestFit="1" customWidth="1"/>
    <col min="14099" max="14099" width="8" style="113" bestFit="1" customWidth="1"/>
    <col min="14100" max="14100" width="8.5703125" style="113" bestFit="1" customWidth="1"/>
    <col min="14101" max="14101" width="10.28515625" style="113" bestFit="1" customWidth="1"/>
    <col min="14102" max="14103" width="9.28515625" style="113" bestFit="1" customWidth="1"/>
    <col min="14104" max="14104" width="8" style="113" bestFit="1" customWidth="1"/>
    <col min="14105" max="14105" width="8.5703125" style="113" bestFit="1" customWidth="1"/>
    <col min="14106" max="14106" width="9.28515625" style="113" bestFit="1" customWidth="1"/>
    <col min="14107" max="14107" width="10.5703125" style="113" bestFit="1" customWidth="1"/>
    <col min="14108" max="14108" width="9.28515625" style="113" bestFit="1" customWidth="1"/>
    <col min="14109" max="14109" width="8" style="113" bestFit="1" customWidth="1"/>
    <col min="14110" max="14110" width="8.5703125" style="113" bestFit="1" customWidth="1"/>
    <col min="14111" max="14112" width="10.5703125" style="113" bestFit="1" customWidth="1"/>
    <col min="14113" max="14113" width="9.28515625" style="113" bestFit="1" customWidth="1"/>
    <col min="14114" max="14114" width="8" style="113" bestFit="1" customWidth="1"/>
    <col min="14115" max="14115" width="8.5703125" style="113" bestFit="1" customWidth="1"/>
    <col min="14116" max="14116" width="10.5703125" style="113" bestFit="1" customWidth="1"/>
    <col min="14117" max="14118" width="9.28515625" style="113" bestFit="1" customWidth="1"/>
    <col min="14119" max="14119" width="8" style="113" bestFit="1" customWidth="1"/>
    <col min="14120" max="14120" width="8.5703125" style="113" bestFit="1" customWidth="1"/>
    <col min="14121" max="14121" width="9.28515625" style="113" bestFit="1" customWidth="1"/>
    <col min="14122" max="14123" width="8.85546875" style="113" bestFit="1" customWidth="1"/>
    <col min="14124" max="14124" width="8" style="113" bestFit="1" customWidth="1"/>
    <col min="14125" max="14125" width="8.5703125" style="113" bestFit="1" customWidth="1"/>
    <col min="14126" max="14126" width="9.28515625" style="113" bestFit="1" customWidth="1"/>
    <col min="14127" max="14128" width="12.140625" style="113" bestFit="1" customWidth="1"/>
    <col min="14129" max="14129" width="8" style="113" bestFit="1" customWidth="1"/>
    <col min="14130" max="14130" width="10.28515625" style="113" bestFit="1" customWidth="1"/>
    <col min="14131" max="14131" width="12.140625" style="113" bestFit="1" customWidth="1"/>
    <col min="14132" max="14336" width="11.42578125" style="113"/>
    <col min="14337" max="14337" width="67.28515625" style="113" customWidth="1"/>
    <col min="14338" max="14338" width="12.140625" style="113" customWidth="1"/>
    <col min="14339" max="14339" width="11.7109375" style="113" bestFit="1" customWidth="1"/>
    <col min="14340" max="14340" width="8" style="113" bestFit="1" customWidth="1"/>
    <col min="14341" max="14341" width="9.28515625" style="113" bestFit="1" customWidth="1"/>
    <col min="14342" max="14342" width="12.140625" style="113" bestFit="1" customWidth="1"/>
    <col min="14343" max="14344" width="11.7109375" style="113" bestFit="1" customWidth="1"/>
    <col min="14345" max="14345" width="8" style="113" bestFit="1" customWidth="1"/>
    <col min="14346" max="14346" width="9.28515625" style="113" bestFit="1" customWidth="1"/>
    <col min="14347" max="14347" width="11.7109375" style="113" bestFit="1" customWidth="1"/>
    <col min="14348" max="14349" width="11" style="113" bestFit="1" customWidth="1"/>
    <col min="14350" max="14350" width="8" style="113" bestFit="1" customWidth="1"/>
    <col min="14351" max="14351" width="8.5703125" style="113" bestFit="1" customWidth="1"/>
    <col min="14352" max="14352" width="11" style="113" bestFit="1" customWidth="1"/>
    <col min="14353" max="14354" width="9.28515625" style="113" bestFit="1" customWidth="1"/>
    <col min="14355" max="14355" width="8" style="113" bestFit="1" customWidth="1"/>
    <col min="14356" max="14356" width="8.5703125" style="113" bestFit="1" customWidth="1"/>
    <col min="14357" max="14357" width="10.28515625" style="113" bestFit="1" customWidth="1"/>
    <col min="14358" max="14359" width="9.28515625" style="113" bestFit="1" customWidth="1"/>
    <col min="14360" max="14360" width="8" style="113" bestFit="1" customWidth="1"/>
    <col min="14361" max="14361" width="8.5703125" style="113" bestFit="1" customWidth="1"/>
    <col min="14362" max="14362" width="9.28515625" style="113" bestFit="1" customWidth="1"/>
    <col min="14363" max="14363" width="10.5703125" style="113" bestFit="1" customWidth="1"/>
    <col min="14364" max="14364" width="9.28515625" style="113" bestFit="1" customWidth="1"/>
    <col min="14365" max="14365" width="8" style="113" bestFit="1" customWidth="1"/>
    <col min="14366" max="14366" width="8.5703125" style="113" bestFit="1" customWidth="1"/>
    <col min="14367" max="14368" width="10.5703125" style="113" bestFit="1" customWidth="1"/>
    <col min="14369" max="14369" width="9.28515625" style="113" bestFit="1" customWidth="1"/>
    <col min="14370" max="14370" width="8" style="113" bestFit="1" customWidth="1"/>
    <col min="14371" max="14371" width="8.5703125" style="113" bestFit="1" customWidth="1"/>
    <col min="14372" max="14372" width="10.5703125" style="113" bestFit="1" customWidth="1"/>
    <col min="14373" max="14374" width="9.28515625" style="113" bestFit="1" customWidth="1"/>
    <col min="14375" max="14375" width="8" style="113" bestFit="1" customWidth="1"/>
    <col min="14376" max="14376" width="8.5703125" style="113" bestFit="1" customWidth="1"/>
    <col min="14377" max="14377" width="9.28515625" style="113" bestFit="1" customWidth="1"/>
    <col min="14378" max="14379" width="8.85546875" style="113" bestFit="1" customWidth="1"/>
    <col min="14380" max="14380" width="8" style="113" bestFit="1" customWidth="1"/>
    <col min="14381" max="14381" width="8.5703125" style="113" bestFit="1" customWidth="1"/>
    <col min="14382" max="14382" width="9.28515625" style="113" bestFit="1" customWidth="1"/>
    <col min="14383" max="14384" width="12.140625" style="113" bestFit="1" customWidth="1"/>
    <col min="14385" max="14385" width="8" style="113" bestFit="1" customWidth="1"/>
    <col min="14386" max="14386" width="10.28515625" style="113" bestFit="1" customWidth="1"/>
    <col min="14387" max="14387" width="12.140625" style="113" bestFit="1" customWidth="1"/>
    <col min="14388" max="14592" width="11.42578125" style="113"/>
    <col min="14593" max="14593" width="67.28515625" style="113" customWidth="1"/>
    <col min="14594" max="14594" width="12.140625" style="113" customWidth="1"/>
    <col min="14595" max="14595" width="11.7109375" style="113" bestFit="1" customWidth="1"/>
    <col min="14596" max="14596" width="8" style="113" bestFit="1" customWidth="1"/>
    <col min="14597" max="14597" width="9.28515625" style="113" bestFit="1" customWidth="1"/>
    <col min="14598" max="14598" width="12.140625" style="113" bestFit="1" customWidth="1"/>
    <col min="14599" max="14600" width="11.7109375" style="113" bestFit="1" customWidth="1"/>
    <col min="14601" max="14601" width="8" style="113" bestFit="1" customWidth="1"/>
    <col min="14602" max="14602" width="9.28515625" style="113" bestFit="1" customWidth="1"/>
    <col min="14603" max="14603" width="11.7109375" style="113" bestFit="1" customWidth="1"/>
    <col min="14604" max="14605" width="11" style="113" bestFit="1" customWidth="1"/>
    <col min="14606" max="14606" width="8" style="113" bestFit="1" customWidth="1"/>
    <col min="14607" max="14607" width="8.5703125" style="113" bestFit="1" customWidth="1"/>
    <col min="14608" max="14608" width="11" style="113" bestFit="1" customWidth="1"/>
    <col min="14609" max="14610" width="9.28515625" style="113" bestFit="1" customWidth="1"/>
    <col min="14611" max="14611" width="8" style="113" bestFit="1" customWidth="1"/>
    <col min="14612" max="14612" width="8.5703125" style="113" bestFit="1" customWidth="1"/>
    <col min="14613" max="14613" width="10.28515625" style="113" bestFit="1" customWidth="1"/>
    <col min="14614" max="14615" width="9.28515625" style="113" bestFit="1" customWidth="1"/>
    <col min="14616" max="14616" width="8" style="113" bestFit="1" customWidth="1"/>
    <col min="14617" max="14617" width="8.5703125" style="113" bestFit="1" customWidth="1"/>
    <col min="14618" max="14618" width="9.28515625" style="113" bestFit="1" customWidth="1"/>
    <col min="14619" max="14619" width="10.5703125" style="113" bestFit="1" customWidth="1"/>
    <col min="14620" max="14620" width="9.28515625" style="113" bestFit="1" customWidth="1"/>
    <col min="14621" max="14621" width="8" style="113" bestFit="1" customWidth="1"/>
    <col min="14622" max="14622" width="8.5703125" style="113" bestFit="1" customWidth="1"/>
    <col min="14623" max="14624" width="10.5703125" style="113" bestFit="1" customWidth="1"/>
    <col min="14625" max="14625" width="9.28515625" style="113" bestFit="1" customWidth="1"/>
    <col min="14626" max="14626" width="8" style="113" bestFit="1" customWidth="1"/>
    <col min="14627" max="14627" width="8.5703125" style="113" bestFit="1" customWidth="1"/>
    <col min="14628" max="14628" width="10.5703125" style="113" bestFit="1" customWidth="1"/>
    <col min="14629" max="14630" width="9.28515625" style="113" bestFit="1" customWidth="1"/>
    <col min="14631" max="14631" width="8" style="113" bestFit="1" customWidth="1"/>
    <col min="14632" max="14632" width="8.5703125" style="113" bestFit="1" customWidth="1"/>
    <col min="14633" max="14633" width="9.28515625" style="113" bestFit="1" customWidth="1"/>
    <col min="14634" max="14635" width="8.85546875" style="113" bestFit="1" customWidth="1"/>
    <col min="14636" max="14636" width="8" style="113" bestFit="1" customWidth="1"/>
    <col min="14637" max="14637" width="8.5703125" style="113" bestFit="1" customWidth="1"/>
    <col min="14638" max="14638" width="9.28515625" style="113" bestFit="1" customWidth="1"/>
    <col min="14639" max="14640" width="12.140625" style="113" bestFit="1" customWidth="1"/>
    <col min="14641" max="14641" width="8" style="113" bestFit="1" customWidth="1"/>
    <col min="14642" max="14642" width="10.28515625" style="113" bestFit="1" customWidth="1"/>
    <col min="14643" max="14643" width="12.140625" style="113" bestFit="1" customWidth="1"/>
    <col min="14644" max="14848" width="11.42578125" style="113"/>
    <col min="14849" max="14849" width="67.28515625" style="113" customWidth="1"/>
    <col min="14850" max="14850" width="12.140625" style="113" customWidth="1"/>
    <col min="14851" max="14851" width="11.7109375" style="113" bestFit="1" customWidth="1"/>
    <col min="14852" max="14852" width="8" style="113" bestFit="1" customWidth="1"/>
    <col min="14853" max="14853" width="9.28515625" style="113" bestFit="1" customWidth="1"/>
    <col min="14854" max="14854" width="12.140625" style="113" bestFit="1" customWidth="1"/>
    <col min="14855" max="14856" width="11.7109375" style="113" bestFit="1" customWidth="1"/>
    <col min="14857" max="14857" width="8" style="113" bestFit="1" customWidth="1"/>
    <col min="14858" max="14858" width="9.28515625" style="113" bestFit="1" customWidth="1"/>
    <col min="14859" max="14859" width="11.7109375" style="113" bestFit="1" customWidth="1"/>
    <col min="14860" max="14861" width="11" style="113" bestFit="1" customWidth="1"/>
    <col min="14862" max="14862" width="8" style="113" bestFit="1" customWidth="1"/>
    <col min="14863" max="14863" width="8.5703125" style="113" bestFit="1" customWidth="1"/>
    <col min="14864" max="14864" width="11" style="113" bestFit="1" customWidth="1"/>
    <col min="14865" max="14866" width="9.28515625" style="113" bestFit="1" customWidth="1"/>
    <col min="14867" max="14867" width="8" style="113" bestFit="1" customWidth="1"/>
    <col min="14868" max="14868" width="8.5703125" style="113" bestFit="1" customWidth="1"/>
    <col min="14869" max="14869" width="10.28515625" style="113" bestFit="1" customWidth="1"/>
    <col min="14870" max="14871" width="9.28515625" style="113" bestFit="1" customWidth="1"/>
    <col min="14872" max="14872" width="8" style="113" bestFit="1" customWidth="1"/>
    <col min="14873" max="14873" width="8.5703125" style="113" bestFit="1" customWidth="1"/>
    <col min="14874" max="14874" width="9.28515625" style="113" bestFit="1" customWidth="1"/>
    <col min="14875" max="14875" width="10.5703125" style="113" bestFit="1" customWidth="1"/>
    <col min="14876" max="14876" width="9.28515625" style="113" bestFit="1" customWidth="1"/>
    <col min="14877" max="14877" width="8" style="113" bestFit="1" customWidth="1"/>
    <col min="14878" max="14878" width="8.5703125" style="113" bestFit="1" customWidth="1"/>
    <col min="14879" max="14880" width="10.5703125" style="113" bestFit="1" customWidth="1"/>
    <col min="14881" max="14881" width="9.28515625" style="113" bestFit="1" customWidth="1"/>
    <col min="14882" max="14882" width="8" style="113" bestFit="1" customWidth="1"/>
    <col min="14883" max="14883" width="8.5703125" style="113" bestFit="1" customWidth="1"/>
    <col min="14884" max="14884" width="10.5703125" style="113" bestFit="1" customWidth="1"/>
    <col min="14885" max="14886" width="9.28515625" style="113" bestFit="1" customWidth="1"/>
    <col min="14887" max="14887" width="8" style="113" bestFit="1" customWidth="1"/>
    <col min="14888" max="14888" width="8.5703125" style="113" bestFit="1" customWidth="1"/>
    <col min="14889" max="14889" width="9.28515625" style="113" bestFit="1" customWidth="1"/>
    <col min="14890" max="14891" width="8.85546875" style="113" bestFit="1" customWidth="1"/>
    <col min="14892" max="14892" width="8" style="113" bestFit="1" customWidth="1"/>
    <col min="14893" max="14893" width="8.5703125" style="113" bestFit="1" customWidth="1"/>
    <col min="14894" max="14894" width="9.28515625" style="113" bestFit="1" customWidth="1"/>
    <col min="14895" max="14896" width="12.140625" style="113" bestFit="1" customWidth="1"/>
    <col min="14897" max="14897" width="8" style="113" bestFit="1" customWidth="1"/>
    <col min="14898" max="14898" width="10.28515625" style="113" bestFit="1" customWidth="1"/>
    <col min="14899" max="14899" width="12.140625" style="113" bestFit="1" customWidth="1"/>
    <col min="14900" max="15104" width="11.42578125" style="113"/>
    <col min="15105" max="15105" width="67.28515625" style="113" customWidth="1"/>
    <col min="15106" max="15106" width="12.140625" style="113" customWidth="1"/>
    <col min="15107" max="15107" width="11.7109375" style="113" bestFit="1" customWidth="1"/>
    <col min="15108" max="15108" width="8" style="113" bestFit="1" customWidth="1"/>
    <col min="15109" max="15109" width="9.28515625" style="113" bestFit="1" customWidth="1"/>
    <col min="15110" max="15110" width="12.140625" style="113" bestFit="1" customWidth="1"/>
    <col min="15111" max="15112" width="11.7109375" style="113" bestFit="1" customWidth="1"/>
    <col min="15113" max="15113" width="8" style="113" bestFit="1" customWidth="1"/>
    <col min="15114" max="15114" width="9.28515625" style="113" bestFit="1" customWidth="1"/>
    <col min="15115" max="15115" width="11.7109375" style="113" bestFit="1" customWidth="1"/>
    <col min="15116" max="15117" width="11" style="113" bestFit="1" customWidth="1"/>
    <col min="15118" max="15118" width="8" style="113" bestFit="1" customWidth="1"/>
    <col min="15119" max="15119" width="8.5703125" style="113" bestFit="1" customWidth="1"/>
    <col min="15120" max="15120" width="11" style="113" bestFit="1" customWidth="1"/>
    <col min="15121" max="15122" width="9.28515625" style="113" bestFit="1" customWidth="1"/>
    <col min="15123" max="15123" width="8" style="113" bestFit="1" customWidth="1"/>
    <col min="15124" max="15124" width="8.5703125" style="113" bestFit="1" customWidth="1"/>
    <col min="15125" max="15125" width="10.28515625" style="113" bestFit="1" customWidth="1"/>
    <col min="15126" max="15127" width="9.28515625" style="113" bestFit="1" customWidth="1"/>
    <col min="15128" max="15128" width="8" style="113" bestFit="1" customWidth="1"/>
    <col min="15129" max="15129" width="8.5703125" style="113" bestFit="1" customWidth="1"/>
    <col min="15130" max="15130" width="9.28515625" style="113" bestFit="1" customWidth="1"/>
    <col min="15131" max="15131" width="10.5703125" style="113" bestFit="1" customWidth="1"/>
    <col min="15132" max="15132" width="9.28515625" style="113" bestFit="1" customWidth="1"/>
    <col min="15133" max="15133" width="8" style="113" bestFit="1" customWidth="1"/>
    <col min="15134" max="15134" width="8.5703125" style="113" bestFit="1" customWidth="1"/>
    <col min="15135" max="15136" width="10.5703125" style="113" bestFit="1" customWidth="1"/>
    <col min="15137" max="15137" width="9.28515625" style="113" bestFit="1" customWidth="1"/>
    <col min="15138" max="15138" width="8" style="113" bestFit="1" customWidth="1"/>
    <col min="15139" max="15139" width="8.5703125" style="113" bestFit="1" customWidth="1"/>
    <col min="15140" max="15140" width="10.5703125" style="113" bestFit="1" customWidth="1"/>
    <col min="15141" max="15142" width="9.28515625" style="113" bestFit="1" customWidth="1"/>
    <col min="15143" max="15143" width="8" style="113" bestFit="1" customWidth="1"/>
    <col min="15144" max="15144" width="8.5703125" style="113" bestFit="1" customWidth="1"/>
    <col min="15145" max="15145" width="9.28515625" style="113" bestFit="1" customWidth="1"/>
    <col min="15146" max="15147" width="8.85546875" style="113" bestFit="1" customWidth="1"/>
    <col min="15148" max="15148" width="8" style="113" bestFit="1" customWidth="1"/>
    <col min="15149" max="15149" width="8.5703125" style="113" bestFit="1" customWidth="1"/>
    <col min="15150" max="15150" width="9.28515625" style="113" bestFit="1" customWidth="1"/>
    <col min="15151" max="15152" width="12.140625" style="113" bestFit="1" customWidth="1"/>
    <col min="15153" max="15153" width="8" style="113" bestFit="1" customWidth="1"/>
    <col min="15154" max="15154" width="10.28515625" style="113" bestFit="1" customWidth="1"/>
    <col min="15155" max="15155" width="12.140625" style="113" bestFit="1" customWidth="1"/>
    <col min="15156" max="15360" width="11.42578125" style="113"/>
    <col min="15361" max="15361" width="67.28515625" style="113" customWidth="1"/>
    <col min="15362" max="15362" width="12.140625" style="113" customWidth="1"/>
    <col min="15363" max="15363" width="11.7109375" style="113" bestFit="1" customWidth="1"/>
    <col min="15364" max="15364" width="8" style="113" bestFit="1" customWidth="1"/>
    <col min="15365" max="15365" width="9.28515625" style="113" bestFit="1" customWidth="1"/>
    <col min="15366" max="15366" width="12.140625" style="113" bestFit="1" customWidth="1"/>
    <col min="15367" max="15368" width="11.7109375" style="113" bestFit="1" customWidth="1"/>
    <col min="15369" max="15369" width="8" style="113" bestFit="1" customWidth="1"/>
    <col min="15370" max="15370" width="9.28515625" style="113" bestFit="1" customWidth="1"/>
    <col min="15371" max="15371" width="11.7109375" style="113" bestFit="1" customWidth="1"/>
    <col min="15372" max="15373" width="11" style="113" bestFit="1" customWidth="1"/>
    <col min="15374" max="15374" width="8" style="113" bestFit="1" customWidth="1"/>
    <col min="15375" max="15375" width="8.5703125" style="113" bestFit="1" customWidth="1"/>
    <col min="15376" max="15376" width="11" style="113" bestFit="1" customWidth="1"/>
    <col min="15377" max="15378" width="9.28515625" style="113" bestFit="1" customWidth="1"/>
    <col min="15379" max="15379" width="8" style="113" bestFit="1" customWidth="1"/>
    <col min="15380" max="15380" width="8.5703125" style="113" bestFit="1" customWidth="1"/>
    <col min="15381" max="15381" width="10.28515625" style="113" bestFit="1" customWidth="1"/>
    <col min="15382" max="15383" width="9.28515625" style="113" bestFit="1" customWidth="1"/>
    <col min="15384" max="15384" width="8" style="113" bestFit="1" customWidth="1"/>
    <col min="15385" max="15385" width="8.5703125" style="113" bestFit="1" customWidth="1"/>
    <col min="15386" max="15386" width="9.28515625" style="113" bestFit="1" customWidth="1"/>
    <col min="15387" max="15387" width="10.5703125" style="113" bestFit="1" customWidth="1"/>
    <col min="15388" max="15388" width="9.28515625" style="113" bestFit="1" customWidth="1"/>
    <col min="15389" max="15389" width="8" style="113" bestFit="1" customWidth="1"/>
    <col min="15390" max="15390" width="8.5703125" style="113" bestFit="1" customWidth="1"/>
    <col min="15391" max="15392" width="10.5703125" style="113" bestFit="1" customWidth="1"/>
    <col min="15393" max="15393" width="9.28515625" style="113" bestFit="1" customWidth="1"/>
    <col min="15394" max="15394" width="8" style="113" bestFit="1" customWidth="1"/>
    <col min="15395" max="15395" width="8.5703125" style="113" bestFit="1" customWidth="1"/>
    <col min="15396" max="15396" width="10.5703125" style="113" bestFit="1" customWidth="1"/>
    <col min="15397" max="15398" width="9.28515625" style="113" bestFit="1" customWidth="1"/>
    <col min="15399" max="15399" width="8" style="113" bestFit="1" customWidth="1"/>
    <col min="15400" max="15400" width="8.5703125" style="113" bestFit="1" customWidth="1"/>
    <col min="15401" max="15401" width="9.28515625" style="113" bestFit="1" customWidth="1"/>
    <col min="15402" max="15403" width="8.85546875" style="113" bestFit="1" customWidth="1"/>
    <col min="15404" max="15404" width="8" style="113" bestFit="1" customWidth="1"/>
    <col min="15405" max="15405" width="8.5703125" style="113" bestFit="1" customWidth="1"/>
    <col min="15406" max="15406" width="9.28515625" style="113" bestFit="1" customWidth="1"/>
    <col min="15407" max="15408" width="12.140625" style="113" bestFit="1" customWidth="1"/>
    <col min="15409" max="15409" width="8" style="113" bestFit="1" customWidth="1"/>
    <col min="15410" max="15410" width="10.28515625" style="113" bestFit="1" customWidth="1"/>
    <col min="15411" max="15411" width="12.140625" style="113" bestFit="1" customWidth="1"/>
    <col min="15412" max="15616" width="11.42578125" style="113"/>
    <col min="15617" max="15617" width="67.28515625" style="113" customWidth="1"/>
    <col min="15618" max="15618" width="12.140625" style="113" customWidth="1"/>
    <col min="15619" max="15619" width="11.7109375" style="113" bestFit="1" customWidth="1"/>
    <col min="15620" max="15620" width="8" style="113" bestFit="1" customWidth="1"/>
    <col min="15621" max="15621" width="9.28515625" style="113" bestFit="1" customWidth="1"/>
    <col min="15622" max="15622" width="12.140625" style="113" bestFit="1" customWidth="1"/>
    <col min="15623" max="15624" width="11.7109375" style="113" bestFit="1" customWidth="1"/>
    <col min="15625" max="15625" width="8" style="113" bestFit="1" customWidth="1"/>
    <col min="15626" max="15626" width="9.28515625" style="113" bestFit="1" customWidth="1"/>
    <col min="15627" max="15627" width="11.7109375" style="113" bestFit="1" customWidth="1"/>
    <col min="15628" max="15629" width="11" style="113" bestFit="1" customWidth="1"/>
    <col min="15630" max="15630" width="8" style="113" bestFit="1" customWidth="1"/>
    <col min="15631" max="15631" width="8.5703125" style="113" bestFit="1" customWidth="1"/>
    <col min="15632" max="15632" width="11" style="113" bestFit="1" customWidth="1"/>
    <col min="15633" max="15634" width="9.28515625" style="113" bestFit="1" customWidth="1"/>
    <col min="15635" max="15635" width="8" style="113" bestFit="1" customWidth="1"/>
    <col min="15636" max="15636" width="8.5703125" style="113" bestFit="1" customWidth="1"/>
    <col min="15637" max="15637" width="10.28515625" style="113" bestFit="1" customWidth="1"/>
    <col min="15638" max="15639" width="9.28515625" style="113" bestFit="1" customWidth="1"/>
    <col min="15640" max="15640" width="8" style="113" bestFit="1" customWidth="1"/>
    <col min="15641" max="15641" width="8.5703125" style="113" bestFit="1" customWidth="1"/>
    <col min="15642" max="15642" width="9.28515625" style="113" bestFit="1" customWidth="1"/>
    <col min="15643" max="15643" width="10.5703125" style="113" bestFit="1" customWidth="1"/>
    <col min="15644" max="15644" width="9.28515625" style="113" bestFit="1" customWidth="1"/>
    <col min="15645" max="15645" width="8" style="113" bestFit="1" customWidth="1"/>
    <col min="15646" max="15646" width="8.5703125" style="113" bestFit="1" customWidth="1"/>
    <col min="15647" max="15648" width="10.5703125" style="113" bestFit="1" customWidth="1"/>
    <col min="15649" max="15649" width="9.28515625" style="113" bestFit="1" customWidth="1"/>
    <col min="15650" max="15650" width="8" style="113" bestFit="1" customWidth="1"/>
    <col min="15651" max="15651" width="8.5703125" style="113" bestFit="1" customWidth="1"/>
    <col min="15652" max="15652" width="10.5703125" style="113" bestFit="1" customWidth="1"/>
    <col min="15653" max="15654" width="9.28515625" style="113" bestFit="1" customWidth="1"/>
    <col min="15655" max="15655" width="8" style="113" bestFit="1" customWidth="1"/>
    <col min="15656" max="15656" width="8.5703125" style="113" bestFit="1" customWidth="1"/>
    <col min="15657" max="15657" width="9.28515625" style="113" bestFit="1" customWidth="1"/>
    <col min="15658" max="15659" width="8.85546875" style="113" bestFit="1" customWidth="1"/>
    <col min="15660" max="15660" width="8" style="113" bestFit="1" customWidth="1"/>
    <col min="15661" max="15661" width="8.5703125" style="113" bestFit="1" customWidth="1"/>
    <col min="15662" max="15662" width="9.28515625" style="113" bestFit="1" customWidth="1"/>
    <col min="15663" max="15664" width="12.140625" style="113" bestFit="1" customWidth="1"/>
    <col min="15665" max="15665" width="8" style="113" bestFit="1" customWidth="1"/>
    <col min="15666" max="15666" width="10.28515625" style="113" bestFit="1" customWidth="1"/>
    <col min="15667" max="15667" width="12.140625" style="113" bestFit="1" customWidth="1"/>
    <col min="15668" max="15872" width="11.42578125" style="113"/>
    <col min="15873" max="15873" width="67.28515625" style="113" customWidth="1"/>
    <col min="15874" max="15874" width="12.140625" style="113" customWidth="1"/>
    <col min="15875" max="15875" width="11.7109375" style="113" bestFit="1" customWidth="1"/>
    <col min="15876" max="15876" width="8" style="113" bestFit="1" customWidth="1"/>
    <col min="15877" max="15877" width="9.28515625" style="113" bestFit="1" customWidth="1"/>
    <col min="15878" max="15878" width="12.140625" style="113" bestFit="1" customWidth="1"/>
    <col min="15879" max="15880" width="11.7109375" style="113" bestFit="1" customWidth="1"/>
    <col min="15881" max="15881" width="8" style="113" bestFit="1" customWidth="1"/>
    <col min="15882" max="15882" width="9.28515625" style="113" bestFit="1" customWidth="1"/>
    <col min="15883" max="15883" width="11.7109375" style="113" bestFit="1" customWidth="1"/>
    <col min="15884" max="15885" width="11" style="113" bestFit="1" customWidth="1"/>
    <col min="15886" max="15886" width="8" style="113" bestFit="1" customWidth="1"/>
    <col min="15887" max="15887" width="8.5703125" style="113" bestFit="1" customWidth="1"/>
    <col min="15888" max="15888" width="11" style="113" bestFit="1" customWidth="1"/>
    <col min="15889" max="15890" width="9.28515625" style="113" bestFit="1" customWidth="1"/>
    <col min="15891" max="15891" width="8" style="113" bestFit="1" customWidth="1"/>
    <col min="15892" max="15892" width="8.5703125" style="113" bestFit="1" customWidth="1"/>
    <col min="15893" max="15893" width="10.28515625" style="113" bestFit="1" customWidth="1"/>
    <col min="15894" max="15895" width="9.28515625" style="113" bestFit="1" customWidth="1"/>
    <col min="15896" max="15896" width="8" style="113" bestFit="1" customWidth="1"/>
    <col min="15897" max="15897" width="8.5703125" style="113" bestFit="1" customWidth="1"/>
    <col min="15898" max="15898" width="9.28515625" style="113" bestFit="1" customWidth="1"/>
    <col min="15899" max="15899" width="10.5703125" style="113" bestFit="1" customWidth="1"/>
    <col min="15900" max="15900" width="9.28515625" style="113" bestFit="1" customWidth="1"/>
    <col min="15901" max="15901" width="8" style="113" bestFit="1" customWidth="1"/>
    <col min="15902" max="15902" width="8.5703125" style="113" bestFit="1" customWidth="1"/>
    <col min="15903" max="15904" width="10.5703125" style="113" bestFit="1" customWidth="1"/>
    <col min="15905" max="15905" width="9.28515625" style="113" bestFit="1" customWidth="1"/>
    <col min="15906" max="15906" width="8" style="113" bestFit="1" customWidth="1"/>
    <col min="15907" max="15907" width="8.5703125" style="113" bestFit="1" customWidth="1"/>
    <col min="15908" max="15908" width="10.5703125" style="113" bestFit="1" customWidth="1"/>
    <col min="15909" max="15910" width="9.28515625" style="113" bestFit="1" customWidth="1"/>
    <col min="15911" max="15911" width="8" style="113" bestFit="1" customWidth="1"/>
    <col min="15912" max="15912" width="8.5703125" style="113" bestFit="1" customWidth="1"/>
    <col min="15913" max="15913" width="9.28515625" style="113" bestFit="1" customWidth="1"/>
    <col min="15914" max="15915" width="8.85546875" style="113" bestFit="1" customWidth="1"/>
    <col min="15916" max="15916" width="8" style="113" bestFit="1" customWidth="1"/>
    <col min="15917" max="15917" width="8.5703125" style="113" bestFit="1" customWidth="1"/>
    <col min="15918" max="15918" width="9.28515625" style="113" bestFit="1" customWidth="1"/>
    <col min="15919" max="15920" width="12.140625" style="113" bestFit="1" customWidth="1"/>
    <col min="15921" max="15921" width="8" style="113" bestFit="1" customWidth="1"/>
    <col min="15922" max="15922" width="10.28515625" style="113" bestFit="1" customWidth="1"/>
    <col min="15923" max="15923" width="12.140625" style="113" bestFit="1" customWidth="1"/>
    <col min="15924" max="16128" width="11.42578125" style="113"/>
    <col min="16129" max="16129" width="67.28515625" style="113" customWidth="1"/>
    <col min="16130" max="16130" width="12.140625" style="113" customWidth="1"/>
    <col min="16131" max="16131" width="11.7109375" style="113" bestFit="1" customWidth="1"/>
    <col min="16132" max="16132" width="8" style="113" bestFit="1" customWidth="1"/>
    <col min="16133" max="16133" width="9.28515625" style="113" bestFit="1" customWidth="1"/>
    <col min="16134" max="16134" width="12.140625" style="113" bestFit="1" customWidth="1"/>
    <col min="16135" max="16136" width="11.7109375" style="113" bestFit="1" customWidth="1"/>
    <col min="16137" max="16137" width="8" style="113" bestFit="1" customWidth="1"/>
    <col min="16138" max="16138" width="9.28515625" style="113" bestFit="1" customWidth="1"/>
    <col min="16139" max="16139" width="11.7109375" style="113" bestFit="1" customWidth="1"/>
    <col min="16140" max="16141" width="11" style="113" bestFit="1" customWidth="1"/>
    <col min="16142" max="16142" width="8" style="113" bestFit="1" customWidth="1"/>
    <col min="16143" max="16143" width="8.5703125" style="113" bestFit="1" customWidth="1"/>
    <col min="16144" max="16144" width="11" style="113" bestFit="1" customWidth="1"/>
    <col min="16145" max="16146" width="9.28515625" style="113" bestFit="1" customWidth="1"/>
    <col min="16147" max="16147" width="8" style="113" bestFit="1" customWidth="1"/>
    <col min="16148" max="16148" width="8.5703125" style="113" bestFit="1" customWidth="1"/>
    <col min="16149" max="16149" width="10.28515625" style="113" bestFit="1" customWidth="1"/>
    <col min="16150" max="16151" width="9.28515625" style="113" bestFit="1" customWidth="1"/>
    <col min="16152" max="16152" width="8" style="113" bestFit="1" customWidth="1"/>
    <col min="16153" max="16153" width="8.5703125" style="113" bestFit="1" customWidth="1"/>
    <col min="16154" max="16154" width="9.28515625" style="113" bestFit="1" customWidth="1"/>
    <col min="16155" max="16155" width="10.5703125" style="113" bestFit="1" customWidth="1"/>
    <col min="16156" max="16156" width="9.28515625" style="113" bestFit="1" customWidth="1"/>
    <col min="16157" max="16157" width="8" style="113" bestFit="1" customWidth="1"/>
    <col min="16158" max="16158" width="8.5703125" style="113" bestFit="1" customWidth="1"/>
    <col min="16159" max="16160" width="10.5703125" style="113" bestFit="1" customWidth="1"/>
    <col min="16161" max="16161" width="9.28515625" style="113" bestFit="1" customWidth="1"/>
    <col min="16162" max="16162" width="8" style="113" bestFit="1" customWidth="1"/>
    <col min="16163" max="16163" width="8.5703125" style="113" bestFit="1" customWidth="1"/>
    <col min="16164" max="16164" width="10.5703125" style="113" bestFit="1" customWidth="1"/>
    <col min="16165" max="16166" width="9.28515625" style="113" bestFit="1" customWidth="1"/>
    <col min="16167" max="16167" width="8" style="113" bestFit="1" customWidth="1"/>
    <col min="16168" max="16168" width="8.5703125" style="113" bestFit="1" customWidth="1"/>
    <col min="16169" max="16169" width="9.28515625" style="113" bestFit="1" customWidth="1"/>
    <col min="16170" max="16171" width="8.85546875" style="113" bestFit="1" customWidth="1"/>
    <col min="16172" max="16172" width="8" style="113" bestFit="1" customWidth="1"/>
    <col min="16173" max="16173" width="8.5703125" style="113" bestFit="1" customWidth="1"/>
    <col min="16174" max="16174" width="9.28515625" style="113" bestFit="1" customWidth="1"/>
    <col min="16175" max="16176" width="12.140625" style="113" bestFit="1" customWidth="1"/>
    <col min="16177" max="16177" width="8" style="113" bestFit="1" customWidth="1"/>
    <col min="16178" max="16178" width="10.28515625" style="113" bestFit="1" customWidth="1"/>
    <col min="16179" max="16179" width="12.140625" style="113" bestFit="1" customWidth="1"/>
    <col min="16180" max="16384" width="11.42578125" style="113"/>
  </cols>
  <sheetData>
    <row r="1" spans="1:83" ht="42"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row>
    <row r="2" spans="1:83" ht="29.25" customHeight="1">
      <c r="A2" s="467" t="s">
        <v>1057</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row>
    <row r="3" spans="1:83" ht="29.25"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row>
    <row r="4" spans="1:83" ht="29.25"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row>
    <row r="5" spans="1:83" ht="25.5" customHeight="1" thickTop="1" thickBot="1">
      <c r="A5" s="148"/>
      <c r="B5" s="546" t="s">
        <v>1039</v>
      </c>
      <c r="C5" s="546"/>
      <c r="D5" s="546"/>
      <c r="E5" s="546"/>
      <c r="F5" s="546"/>
      <c r="G5" s="546" t="s">
        <v>235</v>
      </c>
      <c r="H5" s="546"/>
      <c r="I5" s="546"/>
      <c r="J5" s="546"/>
      <c r="K5" s="546"/>
      <c r="L5" s="546" t="s">
        <v>1040</v>
      </c>
      <c r="M5" s="546"/>
      <c r="N5" s="546"/>
      <c r="O5" s="546"/>
      <c r="P5" s="546"/>
      <c r="Q5" s="546" t="s">
        <v>1041</v>
      </c>
      <c r="R5" s="546"/>
      <c r="S5" s="546"/>
      <c r="T5" s="546"/>
      <c r="U5" s="546"/>
      <c r="V5" s="546" t="s">
        <v>1042</v>
      </c>
      <c r="W5" s="546"/>
      <c r="X5" s="546"/>
      <c r="Y5" s="546"/>
      <c r="Z5" s="546"/>
      <c r="AA5" s="546" t="s">
        <v>1043</v>
      </c>
      <c r="AB5" s="546"/>
      <c r="AC5" s="546"/>
      <c r="AD5" s="546"/>
      <c r="AE5" s="546"/>
      <c r="AF5" s="546" t="s">
        <v>1044</v>
      </c>
      <c r="AG5" s="546"/>
      <c r="AH5" s="546"/>
      <c r="AI5" s="546"/>
      <c r="AJ5" s="546"/>
      <c r="AK5" s="546" t="s">
        <v>1045</v>
      </c>
      <c r="AL5" s="546"/>
      <c r="AM5" s="546"/>
      <c r="AN5" s="546"/>
      <c r="AO5" s="546"/>
      <c r="AP5" s="546" t="s">
        <v>1046</v>
      </c>
      <c r="AQ5" s="546"/>
      <c r="AR5" s="546"/>
      <c r="AS5" s="546"/>
      <c r="AT5" s="546"/>
      <c r="AU5" s="546" t="s">
        <v>220</v>
      </c>
      <c r="AV5" s="546"/>
      <c r="AW5" s="546"/>
      <c r="AX5" s="546"/>
      <c r="AY5" s="546"/>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row>
    <row r="6" spans="1:83"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row>
    <row r="7" spans="1:83" ht="13.5" thickTop="1">
      <c r="A7" s="113" t="s">
        <v>1058</v>
      </c>
      <c r="B7" s="113">
        <v>4963853.29428</v>
      </c>
      <c r="C7" s="113">
        <v>1976211.17726</v>
      </c>
      <c r="D7" s="113">
        <v>10.06293</v>
      </c>
      <c r="E7" s="113">
        <v>385.77634</v>
      </c>
      <c r="F7" s="113">
        <v>6940460.3108000001</v>
      </c>
      <c r="G7" s="113">
        <v>4830571.2367200004</v>
      </c>
      <c r="H7" s="113">
        <v>3928162.4156599999</v>
      </c>
      <c r="I7" s="113">
        <v>148.53614000000002</v>
      </c>
      <c r="J7" s="113">
        <v>134.48589999999999</v>
      </c>
      <c r="K7" s="113">
        <v>8759016.6744100004</v>
      </c>
      <c r="L7" s="113">
        <v>1720428.5741600001</v>
      </c>
      <c r="M7" s="113">
        <v>646647.32723000005</v>
      </c>
      <c r="N7" s="113">
        <v>128.72789</v>
      </c>
      <c r="O7" s="113">
        <v>1.0000000000000001E-5</v>
      </c>
      <c r="P7" s="113">
        <v>2367204.6292900001</v>
      </c>
      <c r="Q7" s="113">
        <v>167626.34271</v>
      </c>
      <c r="R7" s="113">
        <v>62699.061259999995</v>
      </c>
      <c r="S7" s="113">
        <v>0</v>
      </c>
      <c r="T7" s="113">
        <v>1.3993599999999999</v>
      </c>
      <c r="U7" s="113">
        <v>230326.80333000002</v>
      </c>
      <c r="V7" s="113">
        <v>147455.61652000001</v>
      </c>
      <c r="W7" s="113">
        <v>82736.12870999999</v>
      </c>
      <c r="X7" s="113">
        <v>0</v>
      </c>
      <c r="Y7" s="113">
        <v>0</v>
      </c>
      <c r="Z7" s="113">
        <v>230191.74523</v>
      </c>
      <c r="AA7" s="113">
        <v>232864.42497999998</v>
      </c>
      <c r="AB7" s="113">
        <v>29329.624370000001</v>
      </c>
      <c r="AC7" s="113">
        <v>0</v>
      </c>
      <c r="AD7" s="113">
        <v>7.5609999999999997E-2</v>
      </c>
      <c r="AE7" s="113">
        <v>262194.12497</v>
      </c>
      <c r="AF7" s="113">
        <v>301831.69539999997</v>
      </c>
      <c r="AG7" s="113">
        <v>53188.221770000004</v>
      </c>
      <c r="AH7" s="113">
        <v>0</v>
      </c>
      <c r="AI7" s="113">
        <v>0.27585999999999999</v>
      </c>
      <c r="AJ7" s="113">
        <v>355020.19302999997</v>
      </c>
      <c r="AK7" s="113">
        <v>59223.9156</v>
      </c>
      <c r="AL7" s="113">
        <v>42811.892700000004</v>
      </c>
      <c r="AM7" s="113">
        <v>0</v>
      </c>
      <c r="AN7" s="113">
        <v>4.8579999999999998E-2</v>
      </c>
      <c r="AO7" s="113">
        <v>102035.85687999999</v>
      </c>
      <c r="AP7" s="113">
        <v>19358.028710000002</v>
      </c>
      <c r="AQ7" s="113">
        <v>2975.3914</v>
      </c>
      <c r="AR7" s="113">
        <v>0</v>
      </c>
      <c r="AS7" s="113">
        <v>0</v>
      </c>
      <c r="AT7" s="113">
        <v>22333.420109999999</v>
      </c>
      <c r="AU7" s="113">
        <v>12443213.129069999</v>
      </c>
      <c r="AV7" s="113">
        <v>6824761.2403500006</v>
      </c>
      <c r="AW7" s="113">
        <v>287.32696000000004</v>
      </c>
      <c r="AX7" s="113">
        <v>522.06165999999996</v>
      </c>
      <c r="AY7" s="113">
        <v>19268783.75804</v>
      </c>
    </row>
    <row r="8" spans="1:83">
      <c r="A8" s="113" t="s">
        <v>323</v>
      </c>
      <c r="B8" s="113">
        <v>4819306.29954</v>
      </c>
      <c r="C8" s="113">
        <v>1936298.4948099998</v>
      </c>
      <c r="D8" s="113">
        <v>10.06293</v>
      </c>
      <c r="E8" s="113">
        <v>117.87647</v>
      </c>
      <c r="F8" s="113">
        <v>6755732.7338199997</v>
      </c>
      <c r="G8" s="113">
        <v>4774475.5089300005</v>
      </c>
      <c r="H8" s="113">
        <v>3904190.7415300002</v>
      </c>
      <c r="I8" s="113">
        <v>148.53614000000002</v>
      </c>
      <c r="J8" s="113">
        <v>134.48589999999999</v>
      </c>
      <c r="K8" s="113">
        <v>8678949.2724900004</v>
      </c>
      <c r="L8" s="113">
        <v>1701160.0409500001</v>
      </c>
      <c r="M8" s="113">
        <v>633641.46167999995</v>
      </c>
      <c r="N8" s="113">
        <v>128.72789</v>
      </c>
      <c r="O8" s="113">
        <v>1.0000000000000001E-5</v>
      </c>
      <c r="P8" s="113">
        <v>2334930.2305199997</v>
      </c>
      <c r="Q8" s="113">
        <v>161599.54481999998</v>
      </c>
      <c r="R8" s="113">
        <v>62238.434780000003</v>
      </c>
      <c r="S8" s="113">
        <v>0</v>
      </c>
      <c r="T8" s="113">
        <v>1.3993599999999999</v>
      </c>
      <c r="U8" s="113">
        <v>223839.37896</v>
      </c>
      <c r="V8" s="113">
        <v>138450.80166999999</v>
      </c>
      <c r="W8" s="113">
        <v>82062.643730000011</v>
      </c>
      <c r="X8" s="113">
        <v>0</v>
      </c>
      <c r="Y8" s="113">
        <v>0</v>
      </c>
      <c r="Z8" s="113">
        <v>220513.4454</v>
      </c>
      <c r="AA8" s="113">
        <v>227192.68224000002</v>
      </c>
      <c r="AB8" s="113">
        <v>28406.971100000002</v>
      </c>
      <c r="AC8" s="113">
        <v>0</v>
      </c>
      <c r="AD8" s="113">
        <v>7.5609999999999997E-2</v>
      </c>
      <c r="AE8" s="113">
        <v>255599.72896000001</v>
      </c>
      <c r="AF8" s="113">
        <v>299291.16529999999</v>
      </c>
      <c r="AG8" s="113">
        <v>52608.934249999998</v>
      </c>
      <c r="AH8" s="113">
        <v>0</v>
      </c>
      <c r="AI8" s="113">
        <v>0.27585999999999999</v>
      </c>
      <c r="AJ8" s="113">
        <v>351900.37541000004</v>
      </c>
      <c r="AK8" s="113">
        <v>56760.66835</v>
      </c>
      <c r="AL8" s="113">
        <v>41722.603670000004</v>
      </c>
      <c r="AM8" s="113">
        <v>0</v>
      </c>
      <c r="AN8" s="113">
        <v>4.8579999999999998E-2</v>
      </c>
      <c r="AO8" s="113">
        <v>98483.320599999992</v>
      </c>
      <c r="AP8" s="113">
        <v>18314.551510000001</v>
      </c>
      <c r="AQ8" s="113">
        <v>2928.14066</v>
      </c>
      <c r="AR8" s="113">
        <v>0</v>
      </c>
      <c r="AS8" s="113">
        <v>0</v>
      </c>
      <c r="AT8" s="113">
        <v>21242.692170000002</v>
      </c>
      <c r="AU8" s="113">
        <v>12196551.26334</v>
      </c>
      <c r="AV8" s="113">
        <v>6744098.4261999996</v>
      </c>
      <c r="AW8" s="113">
        <v>287.32696000000004</v>
      </c>
      <c r="AX8" s="113">
        <v>254.16179</v>
      </c>
      <c r="AY8" s="113">
        <v>18941191.178290002</v>
      </c>
    </row>
    <row r="9" spans="1:83">
      <c r="A9" s="113" t="s">
        <v>324</v>
      </c>
      <c r="B9" s="113">
        <v>144546.53916999997</v>
      </c>
      <c r="C9" s="113">
        <v>39910.400580000001</v>
      </c>
      <c r="D9" s="113">
        <v>0</v>
      </c>
      <c r="E9" s="113">
        <v>267.89987000000002</v>
      </c>
      <c r="F9" s="113">
        <v>184724.83953999999</v>
      </c>
      <c r="G9" s="113">
        <v>56095.711510000001</v>
      </c>
      <c r="H9" s="113">
        <v>23895.006420000002</v>
      </c>
      <c r="I9" s="113">
        <v>0</v>
      </c>
      <c r="J9" s="113">
        <v>0</v>
      </c>
      <c r="K9" s="113">
        <v>79990.717930000013</v>
      </c>
      <c r="L9" s="113">
        <v>19268.533210000001</v>
      </c>
      <c r="M9" s="113">
        <v>13004.963380000001</v>
      </c>
      <c r="N9" s="113">
        <v>0</v>
      </c>
      <c r="O9" s="113">
        <v>0</v>
      </c>
      <c r="P9" s="113">
        <v>32273.496600000002</v>
      </c>
      <c r="Q9" s="113">
        <v>6026.67731</v>
      </c>
      <c r="R9" s="113">
        <v>460.62647999999996</v>
      </c>
      <c r="S9" s="113">
        <v>0</v>
      </c>
      <c r="T9" s="113">
        <v>0</v>
      </c>
      <c r="U9" s="113">
        <v>6487.3037899999999</v>
      </c>
      <c r="V9" s="113">
        <v>9004.8148499999988</v>
      </c>
      <c r="W9" s="113">
        <v>673.48497999999995</v>
      </c>
      <c r="X9" s="113">
        <v>0</v>
      </c>
      <c r="Y9" s="113">
        <v>0</v>
      </c>
      <c r="Z9" s="113">
        <v>9678.2998299999999</v>
      </c>
      <c r="AA9" s="113">
        <v>5671.7427400000006</v>
      </c>
      <c r="AB9" s="113">
        <v>922.64747</v>
      </c>
      <c r="AC9" s="113">
        <v>0</v>
      </c>
      <c r="AD9" s="113">
        <v>0</v>
      </c>
      <c r="AE9" s="113">
        <v>6594.3902099999996</v>
      </c>
      <c r="AF9" s="113">
        <v>2540.5300899999997</v>
      </c>
      <c r="AG9" s="113">
        <v>579.28034000000002</v>
      </c>
      <c r="AH9" s="113">
        <v>0</v>
      </c>
      <c r="AI9" s="113">
        <v>0</v>
      </c>
      <c r="AJ9" s="113">
        <v>3119.81043</v>
      </c>
      <c r="AK9" s="113">
        <v>2463.2469700000001</v>
      </c>
      <c r="AL9" s="113">
        <v>1089.2646200000001</v>
      </c>
      <c r="AM9" s="113">
        <v>0</v>
      </c>
      <c r="AN9" s="113">
        <v>0</v>
      </c>
      <c r="AO9" s="113">
        <v>3552.5115900000001</v>
      </c>
      <c r="AP9" s="113">
        <v>1043.4772</v>
      </c>
      <c r="AQ9" s="113">
        <v>47.250730000000004</v>
      </c>
      <c r="AR9" s="113">
        <v>0</v>
      </c>
      <c r="AS9" s="113">
        <v>0</v>
      </c>
      <c r="AT9" s="113">
        <v>1090.72793</v>
      </c>
      <c r="AU9" s="113">
        <v>246661.27301</v>
      </c>
      <c r="AV9" s="113">
        <v>80582.925000000003</v>
      </c>
      <c r="AW9" s="113">
        <v>0</v>
      </c>
      <c r="AX9" s="113">
        <v>267.89987000000002</v>
      </c>
      <c r="AY9" s="113">
        <v>327512.09788000002</v>
      </c>
    </row>
    <row r="10" spans="1:83">
      <c r="A10" s="113" t="s">
        <v>1059</v>
      </c>
      <c r="B10" s="113">
        <v>0.45556999999999997</v>
      </c>
      <c r="C10" s="113">
        <v>2.2818700000000001</v>
      </c>
      <c r="D10" s="113">
        <v>0</v>
      </c>
      <c r="E10" s="113">
        <v>0</v>
      </c>
      <c r="F10" s="113">
        <v>2.7374399999999999</v>
      </c>
      <c r="G10" s="113">
        <v>1.6280000000000003E-2</v>
      </c>
      <c r="H10" s="113">
        <v>76.66771</v>
      </c>
      <c r="I10" s="113">
        <v>0</v>
      </c>
      <c r="J10" s="113">
        <v>0</v>
      </c>
      <c r="K10" s="113">
        <v>76.683990000000009</v>
      </c>
      <c r="L10" s="113">
        <v>0</v>
      </c>
      <c r="M10" s="113">
        <v>0.90216999999999992</v>
      </c>
      <c r="N10" s="113">
        <v>0</v>
      </c>
      <c r="O10" s="113">
        <v>0</v>
      </c>
      <c r="P10" s="113">
        <v>0.90216999999999992</v>
      </c>
      <c r="Q10" s="113">
        <v>0.12057999999999999</v>
      </c>
      <c r="R10" s="113">
        <v>0</v>
      </c>
      <c r="S10" s="113">
        <v>0</v>
      </c>
      <c r="T10" s="113">
        <v>0</v>
      </c>
      <c r="U10" s="113">
        <v>0.12057999999999999</v>
      </c>
      <c r="V10" s="113">
        <v>0</v>
      </c>
      <c r="W10" s="113">
        <v>0</v>
      </c>
      <c r="X10" s="113">
        <v>0</v>
      </c>
      <c r="Y10" s="113">
        <v>0</v>
      </c>
      <c r="Z10" s="113">
        <v>0</v>
      </c>
      <c r="AA10" s="113">
        <v>0</v>
      </c>
      <c r="AB10" s="113">
        <v>5.7999999999999996E-3</v>
      </c>
      <c r="AC10" s="113">
        <v>0</v>
      </c>
      <c r="AD10" s="113">
        <v>0</v>
      </c>
      <c r="AE10" s="113">
        <v>5.7999999999999996E-3</v>
      </c>
      <c r="AF10" s="113">
        <v>1.0000000000000001E-5</v>
      </c>
      <c r="AG10" s="113">
        <v>7.1799999999999998E-3</v>
      </c>
      <c r="AH10" s="113">
        <v>0</v>
      </c>
      <c r="AI10" s="113">
        <v>0</v>
      </c>
      <c r="AJ10" s="113">
        <v>7.1900000000000002E-3</v>
      </c>
      <c r="AK10" s="113">
        <v>2.8000000000000003E-4</v>
      </c>
      <c r="AL10" s="113">
        <v>2.4410000000000001E-2</v>
      </c>
      <c r="AM10" s="113">
        <v>0</v>
      </c>
      <c r="AN10" s="113">
        <v>0</v>
      </c>
      <c r="AO10" s="113">
        <v>2.469E-2</v>
      </c>
      <c r="AP10" s="113">
        <v>0</v>
      </c>
      <c r="AQ10" s="113">
        <v>1.0000000000000001E-5</v>
      </c>
      <c r="AR10" s="113">
        <v>0</v>
      </c>
      <c r="AS10" s="113">
        <v>0</v>
      </c>
      <c r="AT10" s="113">
        <v>1.0000000000000001E-5</v>
      </c>
      <c r="AU10" s="113">
        <v>0.59272000000000002</v>
      </c>
      <c r="AV10" s="113">
        <v>79.889150000000001</v>
      </c>
      <c r="AW10" s="113">
        <v>0</v>
      </c>
      <c r="AX10" s="113">
        <v>0</v>
      </c>
      <c r="AY10" s="113">
        <v>80.481870000000001</v>
      </c>
    </row>
    <row r="11" spans="1:83">
      <c r="A11" s="113" t="s">
        <v>1060</v>
      </c>
      <c r="B11" s="113">
        <v>7366859.5984199997</v>
      </c>
      <c r="C11" s="113">
        <v>2238975.4839400002</v>
      </c>
      <c r="D11" s="113">
        <v>0</v>
      </c>
      <c r="E11" s="113">
        <v>2368.2454199999997</v>
      </c>
      <c r="F11" s="113">
        <v>9608203.3277800009</v>
      </c>
      <c r="G11" s="113">
        <v>4334422.3858199995</v>
      </c>
      <c r="H11" s="113">
        <v>2939667.87084</v>
      </c>
      <c r="I11" s="113">
        <v>0</v>
      </c>
      <c r="J11" s="113">
        <v>5315.2957000000006</v>
      </c>
      <c r="K11" s="113">
        <v>7279405.5523600001</v>
      </c>
      <c r="L11" s="113">
        <v>2577967.6201300002</v>
      </c>
      <c r="M11" s="113">
        <v>1810878.57226</v>
      </c>
      <c r="N11" s="113">
        <v>0</v>
      </c>
      <c r="O11" s="113">
        <v>221.06623999999999</v>
      </c>
      <c r="P11" s="113">
        <v>4389067.2586300001</v>
      </c>
      <c r="Q11" s="113">
        <v>693809.69099999999</v>
      </c>
      <c r="R11" s="113">
        <v>206889.77307</v>
      </c>
      <c r="S11" s="113">
        <v>0</v>
      </c>
      <c r="T11" s="113">
        <v>317.40911</v>
      </c>
      <c r="U11" s="113">
        <v>901016.87318</v>
      </c>
      <c r="V11" s="113">
        <v>610515.41791999992</v>
      </c>
      <c r="W11" s="113">
        <v>152054.92415000001</v>
      </c>
      <c r="X11" s="113">
        <v>0</v>
      </c>
      <c r="Y11" s="113">
        <v>330.09964000000002</v>
      </c>
      <c r="Z11" s="113">
        <v>762900.44171000004</v>
      </c>
      <c r="AA11" s="113">
        <v>655749.13149000006</v>
      </c>
      <c r="AB11" s="113">
        <v>259045.32172000001</v>
      </c>
      <c r="AC11" s="113">
        <v>0</v>
      </c>
      <c r="AD11" s="113">
        <v>355.43650000000002</v>
      </c>
      <c r="AE11" s="113">
        <v>915149.88971000002</v>
      </c>
      <c r="AF11" s="113">
        <v>762359.01396000001</v>
      </c>
      <c r="AG11" s="113">
        <v>336427.23414999997</v>
      </c>
      <c r="AH11" s="113">
        <v>0</v>
      </c>
      <c r="AI11" s="113">
        <v>40.081300000000006</v>
      </c>
      <c r="AJ11" s="113">
        <v>1098826.32941</v>
      </c>
      <c r="AK11" s="113">
        <v>278526.05494999996</v>
      </c>
      <c r="AL11" s="113">
        <v>90525.83309</v>
      </c>
      <c r="AM11" s="113">
        <v>0</v>
      </c>
      <c r="AN11" s="113">
        <v>9.077729999999999</v>
      </c>
      <c r="AO11" s="113">
        <v>369060.96577000001</v>
      </c>
      <c r="AP11" s="113">
        <v>85679.061029999997</v>
      </c>
      <c r="AQ11" s="113">
        <v>15033.107300000001</v>
      </c>
      <c r="AR11" s="113">
        <v>0</v>
      </c>
      <c r="AS11" s="113">
        <v>90.284109999999998</v>
      </c>
      <c r="AT11" s="113">
        <v>100802.45243999999</v>
      </c>
      <c r="AU11" s="113">
        <v>17365887.974720001</v>
      </c>
      <c r="AV11" s="113">
        <v>8049498.1205200003</v>
      </c>
      <c r="AW11" s="113">
        <v>0</v>
      </c>
      <c r="AX11" s="113">
        <v>9046.99575</v>
      </c>
      <c r="AY11" s="113">
        <v>25424433.090990003</v>
      </c>
    </row>
    <row r="12" spans="1:83">
      <c r="A12" s="113" t="s">
        <v>1061</v>
      </c>
      <c r="B12" s="113">
        <v>7311033.0496899998</v>
      </c>
      <c r="C12" s="113">
        <v>2234997.4210399999</v>
      </c>
      <c r="D12" s="113">
        <v>0</v>
      </c>
      <c r="E12" s="113">
        <v>2360.4187299999999</v>
      </c>
      <c r="F12" s="113">
        <v>9548390.8894599993</v>
      </c>
      <c r="G12" s="113">
        <v>4331044.70756</v>
      </c>
      <c r="H12" s="113">
        <v>2939667.8592099999</v>
      </c>
      <c r="I12" s="113">
        <v>0</v>
      </c>
      <c r="J12" s="113">
        <v>5315.2957000000006</v>
      </c>
      <c r="K12" s="113">
        <v>7276027.8624700001</v>
      </c>
      <c r="L12" s="113">
        <v>2577966.1173100001</v>
      </c>
      <c r="M12" s="113">
        <v>1810878.57216</v>
      </c>
      <c r="N12" s="113">
        <v>0</v>
      </c>
      <c r="O12" s="113">
        <v>221.06623999999999</v>
      </c>
      <c r="P12" s="113">
        <v>4389065.7556999996</v>
      </c>
      <c r="Q12" s="113">
        <v>693809.57253</v>
      </c>
      <c r="R12" s="113">
        <v>206889.77308000001</v>
      </c>
      <c r="S12" s="113">
        <v>0</v>
      </c>
      <c r="T12" s="113">
        <v>317.40911</v>
      </c>
      <c r="U12" s="113">
        <v>901016.75472000008</v>
      </c>
      <c r="V12" s="113">
        <v>610513.44152999995</v>
      </c>
      <c r="W12" s="113">
        <v>152054.92416</v>
      </c>
      <c r="X12" s="113">
        <v>0</v>
      </c>
      <c r="Y12" s="113">
        <v>330.09964000000002</v>
      </c>
      <c r="Z12" s="113">
        <v>762898.46533000004</v>
      </c>
      <c r="AA12" s="113">
        <v>655748.96745</v>
      </c>
      <c r="AB12" s="113">
        <v>259045.32172000001</v>
      </c>
      <c r="AC12" s="113">
        <v>0</v>
      </c>
      <c r="AD12" s="113">
        <v>355.43650000000002</v>
      </c>
      <c r="AE12" s="113">
        <v>915149.72566999996</v>
      </c>
      <c r="AF12" s="113">
        <v>762358.33837000001</v>
      </c>
      <c r="AG12" s="113">
        <v>336427.23414999997</v>
      </c>
      <c r="AH12" s="113">
        <v>0</v>
      </c>
      <c r="AI12" s="113">
        <v>40.081300000000006</v>
      </c>
      <c r="AJ12" s="113">
        <v>1098825.6538199999</v>
      </c>
      <c r="AK12" s="113">
        <v>278525.85920999997</v>
      </c>
      <c r="AL12" s="113">
        <v>90525.833079999997</v>
      </c>
      <c r="AM12" s="113">
        <v>0</v>
      </c>
      <c r="AN12" s="113">
        <v>9.077729999999999</v>
      </c>
      <c r="AO12" s="113">
        <v>369060.77002</v>
      </c>
      <c r="AP12" s="113">
        <v>85678.978930000012</v>
      </c>
      <c r="AQ12" s="113">
        <v>15033.107300000001</v>
      </c>
      <c r="AR12" s="113">
        <v>0</v>
      </c>
      <c r="AS12" s="113">
        <v>90.284109999999998</v>
      </c>
      <c r="AT12" s="113">
        <v>100802.37034000001</v>
      </c>
      <c r="AU12" s="113">
        <v>17306679.032580003</v>
      </c>
      <c r="AV12" s="113">
        <v>8045520.0458800001</v>
      </c>
      <c r="AW12" s="113">
        <v>0</v>
      </c>
      <c r="AX12" s="113">
        <v>9039.1690600000002</v>
      </c>
      <c r="AY12" s="113">
        <v>25361238.24752</v>
      </c>
    </row>
    <row r="13" spans="1:83">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row>
    <row r="14" spans="1:83">
      <c r="A14" s="113" t="s">
        <v>1059</v>
      </c>
      <c r="B14" s="113">
        <v>8.6765499999999989</v>
      </c>
      <c r="C14" s="113">
        <v>0.3594</v>
      </c>
      <c r="D14" s="113">
        <v>0</v>
      </c>
      <c r="E14" s="113">
        <v>0</v>
      </c>
      <c r="F14" s="113">
        <v>9.0359500000000015</v>
      </c>
      <c r="G14" s="113">
        <v>1.38192</v>
      </c>
      <c r="H14" s="113">
        <v>1.149E-2</v>
      </c>
      <c r="I14" s="113">
        <v>0</v>
      </c>
      <c r="J14" s="113">
        <v>0</v>
      </c>
      <c r="K14" s="113">
        <v>1.39341</v>
      </c>
      <c r="L14" s="113">
        <v>1.50282</v>
      </c>
      <c r="M14" s="113">
        <v>1.1E-4</v>
      </c>
      <c r="N14" s="113">
        <v>0</v>
      </c>
      <c r="O14" s="113">
        <v>0</v>
      </c>
      <c r="P14" s="113">
        <v>1.5029300000000001</v>
      </c>
      <c r="Q14" s="113">
        <v>0.11846999999999999</v>
      </c>
      <c r="R14" s="113">
        <v>0</v>
      </c>
      <c r="S14" s="113">
        <v>0</v>
      </c>
      <c r="T14" s="113">
        <v>0</v>
      </c>
      <c r="U14" s="113">
        <v>0.11846999999999999</v>
      </c>
      <c r="V14" s="113">
        <v>1.9763900000000001</v>
      </c>
      <c r="W14" s="113">
        <v>0</v>
      </c>
      <c r="X14" s="113">
        <v>0</v>
      </c>
      <c r="Y14" s="113">
        <v>0</v>
      </c>
      <c r="Z14" s="113">
        <v>1.9763900000000001</v>
      </c>
      <c r="AA14" s="113">
        <v>0.16403999999999999</v>
      </c>
      <c r="AB14" s="113">
        <v>0</v>
      </c>
      <c r="AC14" s="113">
        <v>0</v>
      </c>
      <c r="AD14" s="113">
        <v>0</v>
      </c>
      <c r="AE14" s="113">
        <v>0.16403999999999999</v>
      </c>
      <c r="AF14" s="113">
        <v>0.67559000000000002</v>
      </c>
      <c r="AG14" s="113">
        <v>0</v>
      </c>
      <c r="AH14" s="113">
        <v>0</v>
      </c>
      <c r="AI14" s="113">
        <v>0</v>
      </c>
      <c r="AJ14" s="113">
        <v>0.67559000000000002</v>
      </c>
      <c r="AK14" s="113">
        <v>0.19574</v>
      </c>
      <c r="AL14" s="113">
        <v>0</v>
      </c>
      <c r="AM14" s="113">
        <v>0</v>
      </c>
      <c r="AN14" s="113">
        <v>0</v>
      </c>
      <c r="AO14" s="113">
        <v>0.19574</v>
      </c>
      <c r="AP14" s="113">
        <v>8.2099999999999992E-2</v>
      </c>
      <c r="AQ14" s="113">
        <v>0</v>
      </c>
      <c r="AR14" s="113">
        <v>0</v>
      </c>
      <c r="AS14" s="113">
        <v>0</v>
      </c>
      <c r="AT14" s="113">
        <v>8.2099999999999992E-2</v>
      </c>
      <c r="AU14" s="113">
        <v>14.773620000000001</v>
      </c>
      <c r="AV14" s="113">
        <v>0.371</v>
      </c>
      <c r="AW14" s="113">
        <v>0</v>
      </c>
      <c r="AX14" s="113">
        <v>0</v>
      </c>
      <c r="AY14" s="113">
        <v>15.144620000000002</v>
      </c>
    </row>
    <row r="15" spans="1:83">
      <c r="A15" s="113" t="s">
        <v>1063</v>
      </c>
      <c r="B15" s="113">
        <v>3221065.8987399996</v>
      </c>
      <c r="C15" s="113">
        <v>1181958.7618699998</v>
      </c>
      <c r="D15" s="113">
        <v>8.3430999999999997</v>
      </c>
      <c r="E15" s="113">
        <v>2799.3380499999998</v>
      </c>
      <c r="F15" s="113">
        <v>4405832.3417600002</v>
      </c>
      <c r="G15" s="113">
        <v>2012644.0596800002</v>
      </c>
      <c r="H15" s="113">
        <v>432524.34047000005</v>
      </c>
      <c r="I15" s="113">
        <v>0.93805999999999989</v>
      </c>
      <c r="J15" s="113">
        <v>248.80329999999998</v>
      </c>
      <c r="K15" s="113">
        <v>2445418.1414999999</v>
      </c>
      <c r="L15" s="113">
        <v>558810.16274000006</v>
      </c>
      <c r="M15" s="113">
        <v>306173.62624000001</v>
      </c>
      <c r="N15" s="113">
        <v>0.15297999999999998</v>
      </c>
      <c r="O15" s="113">
        <v>1787.9751100000001</v>
      </c>
      <c r="P15" s="113">
        <v>866771.91705999989</v>
      </c>
      <c r="Q15" s="113">
        <v>73614.230040000009</v>
      </c>
      <c r="R15" s="113">
        <v>69098.141810000001</v>
      </c>
      <c r="S15" s="113">
        <v>0</v>
      </c>
      <c r="T15" s="113">
        <v>364.07447999999999</v>
      </c>
      <c r="U15" s="113">
        <v>143076.44633000001</v>
      </c>
      <c r="V15" s="113">
        <v>60540.570469999999</v>
      </c>
      <c r="W15" s="113">
        <v>48352.99323</v>
      </c>
      <c r="X15" s="113">
        <v>0</v>
      </c>
      <c r="Y15" s="113">
        <v>795.68418999999994</v>
      </c>
      <c r="Z15" s="113">
        <v>109689.24789</v>
      </c>
      <c r="AA15" s="113">
        <v>124667.20907</v>
      </c>
      <c r="AB15" s="113">
        <v>117013.28267</v>
      </c>
      <c r="AC15" s="113">
        <v>0</v>
      </c>
      <c r="AD15" s="113">
        <v>43.839589999999994</v>
      </c>
      <c r="AE15" s="113">
        <v>241724.33133000002</v>
      </c>
      <c r="AF15" s="113">
        <v>72798.113830000002</v>
      </c>
      <c r="AG15" s="113">
        <v>65549.589569999996</v>
      </c>
      <c r="AH15" s="113">
        <v>0</v>
      </c>
      <c r="AI15" s="113">
        <v>128.62246999999999</v>
      </c>
      <c r="AJ15" s="113">
        <v>138476.32587</v>
      </c>
      <c r="AK15" s="113">
        <v>30620.342860000001</v>
      </c>
      <c r="AL15" s="113">
        <v>6512.0972300000003</v>
      </c>
      <c r="AM15" s="113">
        <v>0</v>
      </c>
      <c r="AN15" s="113">
        <v>0</v>
      </c>
      <c r="AO15" s="113">
        <v>37132.440090000004</v>
      </c>
      <c r="AP15" s="113">
        <v>9191.7936699999991</v>
      </c>
      <c r="AQ15" s="113">
        <v>94.461799999999997</v>
      </c>
      <c r="AR15" s="113">
        <v>0</v>
      </c>
      <c r="AS15" s="113">
        <v>280.15446000000003</v>
      </c>
      <c r="AT15" s="113">
        <v>9566.4099299999998</v>
      </c>
      <c r="AU15" s="113">
        <v>6163952.3811000008</v>
      </c>
      <c r="AV15" s="113">
        <v>2227277.2948799999</v>
      </c>
      <c r="AW15" s="113">
        <v>9.4341399999999993</v>
      </c>
      <c r="AX15" s="113">
        <v>6448.4916499999999</v>
      </c>
      <c r="AY15" s="113">
        <v>8397687.6017700005</v>
      </c>
    </row>
    <row r="16" spans="1:83">
      <c r="A16" s="113" t="s">
        <v>326</v>
      </c>
      <c r="B16" s="113">
        <v>3109259.3884399999</v>
      </c>
      <c r="C16" s="113">
        <v>1128613.3349300001</v>
      </c>
      <c r="D16" s="113">
        <v>8.3430999999999997</v>
      </c>
      <c r="E16" s="113">
        <v>2797.8974600000001</v>
      </c>
      <c r="F16" s="113">
        <v>4240678.9639299996</v>
      </c>
      <c r="G16" s="113">
        <v>1922045.85072</v>
      </c>
      <c r="H16" s="113">
        <v>424263.85275000002</v>
      </c>
      <c r="I16" s="113">
        <v>0.93805999999999989</v>
      </c>
      <c r="J16" s="113">
        <v>248.80365</v>
      </c>
      <c r="K16" s="113">
        <v>2346559.4451799998</v>
      </c>
      <c r="L16" s="113">
        <v>548352.93171999999</v>
      </c>
      <c r="M16" s="113">
        <v>304221.03337999998</v>
      </c>
      <c r="N16" s="113">
        <v>0.15297999999999998</v>
      </c>
      <c r="O16" s="113">
        <v>1787.9716299999998</v>
      </c>
      <c r="P16" s="113">
        <v>854362.08971000009</v>
      </c>
      <c r="Q16" s="113">
        <v>73079.537689999997</v>
      </c>
      <c r="R16" s="113">
        <v>68900.542450000008</v>
      </c>
      <c r="S16" s="113">
        <v>0</v>
      </c>
      <c r="T16" s="113">
        <v>363.85778999999997</v>
      </c>
      <c r="U16" s="113">
        <v>142343.93793000001</v>
      </c>
      <c r="V16" s="113">
        <v>59981.113360000003</v>
      </c>
      <c r="W16" s="113">
        <v>48285.114580000001</v>
      </c>
      <c r="X16" s="113">
        <v>0</v>
      </c>
      <c r="Y16" s="113">
        <v>795.65344999999991</v>
      </c>
      <c r="Z16" s="113">
        <v>109061.88139</v>
      </c>
      <c r="AA16" s="113">
        <v>123839.91232999999</v>
      </c>
      <c r="AB16" s="113">
        <v>116376.24602999999</v>
      </c>
      <c r="AC16" s="113">
        <v>0</v>
      </c>
      <c r="AD16" s="113">
        <v>43.789459999999998</v>
      </c>
      <c r="AE16" s="113">
        <v>240259.94782</v>
      </c>
      <c r="AF16" s="113">
        <v>72147.150030000004</v>
      </c>
      <c r="AG16" s="113">
        <v>65372.090060000002</v>
      </c>
      <c r="AH16" s="113">
        <v>0</v>
      </c>
      <c r="AI16" s="113">
        <v>128.60507000000001</v>
      </c>
      <c r="AJ16" s="113">
        <v>137647.84516</v>
      </c>
      <c r="AK16" s="113">
        <v>30360.248609999999</v>
      </c>
      <c r="AL16" s="113">
        <v>6464.4358000000002</v>
      </c>
      <c r="AM16" s="113">
        <v>0</v>
      </c>
      <c r="AN16" s="113">
        <v>0</v>
      </c>
      <c r="AO16" s="113">
        <v>36824.684409999994</v>
      </c>
      <c r="AP16" s="113">
        <v>9106.4673399999992</v>
      </c>
      <c r="AQ16" s="113">
        <v>93.039860000000004</v>
      </c>
      <c r="AR16" s="113">
        <v>0</v>
      </c>
      <c r="AS16" s="113">
        <v>280.13693999999998</v>
      </c>
      <c r="AT16" s="113">
        <v>9479.6441400000003</v>
      </c>
      <c r="AU16" s="113">
        <v>5948172.6002399996</v>
      </c>
      <c r="AV16" s="113">
        <v>2162589.6898400001</v>
      </c>
      <c r="AW16" s="113">
        <v>9.4341399999999993</v>
      </c>
      <c r="AX16" s="113">
        <v>6446.7154500000006</v>
      </c>
      <c r="AY16" s="113">
        <v>8117218.4396700002</v>
      </c>
    </row>
    <row r="17" spans="1:51">
      <c r="A17" s="113" t="s">
        <v>327</v>
      </c>
      <c r="B17" s="113">
        <v>90975.276259999999</v>
      </c>
      <c r="C17" s="113">
        <v>155278.03691</v>
      </c>
      <c r="D17" s="113">
        <v>8.3430999999999997</v>
      </c>
      <c r="E17" s="113">
        <v>2354.7530000000002</v>
      </c>
      <c r="F17" s="113">
        <v>248616.40927</v>
      </c>
      <c r="G17" s="113">
        <v>52615.618539999996</v>
      </c>
      <c r="H17" s="113">
        <v>111344.11652</v>
      </c>
      <c r="I17" s="113">
        <v>0.93805999999999989</v>
      </c>
      <c r="J17" s="113">
        <v>218.19535999999999</v>
      </c>
      <c r="K17" s="113">
        <v>164178.86847999998</v>
      </c>
      <c r="L17" s="113">
        <v>28194.12513</v>
      </c>
      <c r="M17" s="113">
        <v>91289.786659999998</v>
      </c>
      <c r="N17" s="113">
        <v>0.15297999999999998</v>
      </c>
      <c r="O17" s="113">
        <v>1787.9716299999998</v>
      </c>
      <c r="P17" s="113">
        <v>121272.03640000001</v>
      </c>
      <c r="Q17" s="113">
        <v>19218.221559999998</v>
      </c>
      <c r="R17" s="113">
        <v>32575.947760000003</v>
      </c>
      <c r="S17" s="113">
        <v>0</v>
      </c>
      <c r="T17" s="113">
        <v>363.85778999999997</v>
      </c>
      <c r="U17" s="113">
        <v>52158.027110000003</v>
      </c>
      <c r="V17" s="113">
        <v>10120.36981</v>
      </c>
      <c r="W17" s="113">
        <v>11568.8226</v>
      </c>
      <c r="X17" s="113">
        <v>0</v>
      </c>
      <c r="Y17" s="113">
        <v>585.46131000000003</v>
      </c>
      <c r="Z17" s="113">
        <v>22274.653719999998</v>
      </c>
      <c r="AA17" s="113">
        <v>3842.97073</v>
      </c>
      <c r="AB17" s="113">
        <v>14623.19868</v>
      </c>
      <c r="AC17" s="113">
        <v>0</v>
      </c>
      <c r="AD17" s="113">
        <v>43.789459999999998</v>
      </c>
      <c r="AE17" s="113">
        <v>18509.958870000002</v>
      </c>
      <c r="AF17" s="113">
        <v>24318.302949999998</v>
      </c>
      <c r="AG17" s="113">
        <v>30059.65857</v>
      </c>
      <c r="AH17" s="113">
        <v>0</v>
      </c>
      <c r="AI17" s="113">
        <v>110.99866</v>
      </c>
      <c r="AJ17" s="113">
        <v>54488.960180000002</v>
      </c>
      <c r="AK17" s="113">
        <v>1122.22282</v>
      </c>
      <c r="AL17" s="113">
        <v>4267.3773300000003</v>
      </c>
      <c r="AM17" s="113">
        <v>0</v>
      </c>
      <c r="AN17" s="113">
        <v>0</v>
      </c>
      <c r="AO17" s="113">
        <v>5389.6001500000002</v>
      </c>
      <c r="AP17" s="113">
        <v>685.46700999999996</v>
      </c>
      <c r="AQ17" s="113">
        <v>92.663989999999998</v>
      </c>
      <c r="AR17" s="113">
        <v>0</v>
      </c>
      <c r="AS17" s="113">
        <v>0</v>
      </c>
      <c r="AT17" s="113">
        <v>778.13099999999997</v>
      </c>
      <c r="AU17" s="113">
        <v>231092.57480999999</v>
      </c>
      <c r="AV17" s="113">
        <v>451099.60901999997</v>
      </c>
      <c r="AW17" s="113">
        <v>9.4341399999999993</v>
      </c>
      <c r="AX17" s="113">
        <v>5465.0272100000002</v>
      </c>
      <c r="AY17" s="113">
        <v>687666.64517999999</v>
      </c>
    </row>
    <row r="18" spans="1:51">
      <c r="A18" s="113" t="s">
        <v>328</v>
      </c>
      <c r="B18" s="113">
        <v>42271.461109999997</v>
      </c>
      <c r="C18" s="113">
        <v>23185.402120000002</v>
      </c>
      <c r="D18" s="113">
        <v>1.0000000000000001E-5</v>
      </c>
      <c r="E18" s="113">
        <v>391.03586999999999</v>
      </c>
      <c r="F18" s="113">
        <v>65847.899109999998</v>
      </c>
      <c r="G18" s="113">
        <v>6447.6638000000003</v>
      </c>
      <c r="H18" s="113">
        <v>29439.375410000001</v>
      </c>
      <c r="I18" s="113">
        <v>0</v>
      </c>
      <c r="J18" s="113">
        <v>30.60829</v>
      </c>
      <c r="K18" s="113">
        <v>35917.647499999999</v>
      </c>
      <c r="L18" s="113">
        <v>3364.05971</v>
      </c>
      <c r="M18" s="113">
        <v>33917.5334</v>
      </c>
      <c r="N18" s="113">
        <v>0</v>
      </c>
      <c r="O18" s="113">
        <v>0</v>
      </c>
      <c r="P18" s="113">
        <v>37281.593110000002</v>
      </c>
      <c r="Q18" s="113">
        <v>2284.6488599999998</v>
      </c>
      <c r="R18" s="113">
        <v>5523.9626399999997</v>
      </c>
      <c r="S18" s="113">
        <v>0</v>
      </c>
      <c r="T18" s="113">
        <v>0</v>
      </c>
      <c r="U18" s="113">
        <v>7808.6115</v>
      </c>
      <c r="V18" s="113">
        <v>559.61704000000009</v>
      </c>
      <c r="W18" s="113">
        <v>3558.09528</v>
      </c>
      <c r="X18" s="113">
        <v>0</v>
      </c>
      <c r="Y18" s="113">
        <v>17.420249999999999</v>
      </c>
      <c r="Z18" s="113">
        <v>4135.1325699999998</v>
      </c>
      <c r="AA18" s="113">
        <v>926.41976999999997</v>
      </c>
      <c r="AB18" s="113">
        <v>4808.1612699999996</v>
      </c>
      <c r="AC18" s="113">
        <v>0</v>
      </c>
      <c r="AD18" s="113">
        <v>0</v>
      </c>
      <c r="AE18" s="113">
        <v>5734.58104</v>
      </c>
      <c r="AF18" s="113">
        <v>1261.8361100000002</v>
      </c>
      <c r="AG18" s="113">
        <v>4109.5049900000004</v>
      </c>
      <c r="AH18" s="113">
        <v>0</v>
      </c>
      <c r="AI18" s="113">
        <v>10.00665</v>
      </c>
      <c r="AJ18" s="113">
        <v>5381.3477499999999</v>
      </c>
      <c r="AK18" s="113">
        <v>527.90963999999997</v>
      </c>
      <c r="AL18" s="113">
        <v>38.89188</v>
      </c>
      <c r="AM18" s="113">
        <v>0</v>
      </c>
      <c r="AN18" s="113">
        <v>0</v>
      </c>
      <c r="AO18" s="113">
        <v>566.80151999999998</v>
      </c>
      <c r="AP18" s="113">
        <v>382.63797</v>
      </c>
      <c r="AQ18" s="113">
        <v>0</v>
      </c>
      <c r="AR18" s="113">
        <v>0</v>
      </c>
      <c r="AS18" s="113">
        <v>0</v>
      </c>
      <c r="AT18" s="113">
        <v>382.63797</v>
      </c>
      <c r="AU18" s="113">
        <v>58026.254009999997</v>
      </c>
      <c r="AV18" s="113">
        <v>104580.92698999999</v>
      </c>
      <c r="AW18" s="113">
        <v>1.0000000000000001E-5</v>
      </c>
      <c r="AX18" s="113">
        <v>449.07105999999999</v>
      </c>
      <c r="AY18" s="113">
        <v>163056.25206999999</v>
      </c>
    </row>
    <row r="19" spans="1:51">
      <c r="A19" s="113" t="s">
        <v>329</v>
      </c>
      <c r="B19" s="113">
        <v>4122.3110299999998</v>
      </c>
      <c r="C19" s="113">
        <v>9618.6757200000011</v>
      </c>
      <c r="D19" s="113">
        <v>-1.0000000000000001E-5</v>
      </c>
      <c r="E19" s="113">
        <v>-2.9999999999999997E-5</v>
      </c>
      <c r="F19" s="113">
        <v>13740.986710000001</v>
      </c>
      <c r="G19" s="113">
        <v>4466.5401300000003</v>
      </c>
      <c r="H19" s="113">
        <v>1394.2567099999999</v>
      </c>
      <c r="I19" s="113">
        <v>0</v>
      </c>
      <c r="J19" s="113">
        <v>0</v>
      </c>
      <c r="K19" s="113">
        <v>5860.79684</v>
      </c>
      <c r="L19" s="113">
        <v>844.68578000000002</v>
      </c>
      <c r="M19" s="113">
        <v>2242.3533399999997</v>
      </c>
      <c r="N19" s="113">
        <v>0</v>
      </c>
      <c r="O19" s="113">
        <v>0</v>
      </c>
      <c r="P19" s="113">
        <v>3087.0391199999999</v>
      </c>
      <c r="Q19" s="113">
        <v>613.33772999999997</v>
      </c>
      <c r="R19" s="113">
        <v>2293.4472999999998</v>
      </c>
      <c r="S19" s="113">
        <v>0</v>
      </c>
      <c r="T19" s="113">
        <v>0</v>
      </c>
      <c r="U19" s="113">
        <v>2906.78503</v>
      </c>
      <c r="V19" s="113">
        <v>403.72707000000003</v>
      </c>
      <c r="W19" s="113">
        <v>926.43957</v>
      </c>
      <c r="X19" s="113">
        <v>0</v>
      </c>
      <c r="Y19" s="113">
        <v>0</v>
      </c>
      <c r="Z19" s="113">
        <v>1330.1666399999999</v>
      </c>
      <c r="AA19" s="113">
        <v>1068.2313200000001</v>
      </c>
      <c r="AB19" s="113">
        <v>198.97176000000002</v>
      </c>
      <c r="AC19" s="113">
        <v>0</v>
      </c>
      <c r="AD19" s="113">
        <v>0</v>
      </c>
      <c r="AE19" s="113">
        <v>1267.20308</v>
      </c>
      <c r="AF19" s="113">
        <v>546.61454000000003</v>
      </c>
      <c r="AG19" s="113">
        <v>818.8732</v>
      </c>
      <c r="AH19" s="113">
        <v>0</v>
      </c>
      <c r="AI19" s="113">
        <v>0</v>
      </c>
      <c r="AJ19" s="113">
        <v>1365.48774</v>
      </c>
      <c r="AK19" s="113">
        <v>570</v>
      </c>
      <c r="AL19" s="113">
        <v>63.383180000000003</v>
      </c>
      <c r="AM19" s="113">
        <v>0</v>
      </c>
      <c r="AN19" s="113">
        <v>0</v>
      </c>
      <c r="AO19" s="113">
        <v>633.38318000000004</v>
      </c>
      <c r="AP19" s="113">
        <v>80.209999999999994</v>
      </c>
      <c r="AQ19" s="113">
        <v>0</v>
      </c>
      <c r="AR19" s="113">
        <v>0</v>
      </c>
      <c r="AS19" s="113">
        <v>0</v>
      </c>
      <c r="AT19" s="113">
        <v>80.209999999999994</v>
      </c>
      <c r="AU19" s="113">
        <v>12715.6576</v>
      </c>
      <c r="AV19" s="113">
        <v>17556.40078</v>
      </c>
      <c r="AW19" s="113">
        <v>-1.0000000000000001E-5</v>
      </c>
      <c r="AX19" s="113">
        <v>-2.9999999999999997E-5</v>
      </c>
      <c r="AY19" s="113">
        <v>30272.05834</v>
      </c>
    </row>
    <row r="20" spans="1:51">
      <c r="A20" s="113" t="s">
        <v>330</v>
      </c>
      <c r="B20" s="113">
        <v>34880.375909999995</v>
      </c>
      <c r="C20" s="113">
        <v>28809.595559999998</v>
      </c>
      <c r="D20" s="113">
        <v>0</v>
      </c>
      <c r="E20" s="113">
        <v>0</v>
      </c>
      <c r="F20" s="113">
        <v>63689.971469999997</v>
      </c>
      <c r="G20" s="113">
        <v>25886.754430000001</v>
      </c>
      <c r="H20" s="113">
        <v>22800.768329999999</v>
      </c>
      <c r="I20" s="113">
        <v>0</v>
      </c>
      <c r="J20" s="113">
        <v>0</v>
      </c>
      <c r="K20" s="113">
        <v>48687.52276</v>
      </c>
      <c r="L20" s="113">
        <v>4739.0832399999999</v>
      </c>
      <c r="M20" s="113">
        <v>25677.192429999999</v>
      </c>
      <c r="N20" s="113">
        <v>0</v>
      </c>
      <c r="O20" s="113">
        <v>0</v>
      </c>
      <c r="P20" s="113">
        <v>30416.275670000003</v>
      </c>
      <c r="Q20" s="113">
        <v>3618.2665999999999</v>
      </c>
      <c r="R20" s="113">
        <v>2753.6914400000001</v>
      </c>
      <c r="S20" s="113">
        <v>0</v>
      </c>
      <c r="T20" s="113">
        <v>0</v>
      </c>
      <c r="U20" s="113">
        <v>6371.9580400000004</v>
      </c>
      <c r="V20" s="113">
        <v>2894.0805299999997</v>
      </c>
      <c r="W20" s="113">
        <v>778.24946999999997</v>
      </c>
      <c r="X20" s="113">
        <v>0</v>
      </c>
      <c r="Y20" s="113">
        <v>6.8176800000000002</v>
      </c>
      <c r="Z20" s="113">
        <v>3679.14768</v>
      </c>
      <c r="AA20" s="113">
        <v>22062.575359999999</v>
      </c>
      <c r="AB20" s="113">
        <v>14725.368189999999</v>
      </c>
      <c r="AC20" s="113">
        <v>0</v>
      </c>
      <c r="AD20" s="113">
        <v>0</v>
      </c>
      <c r="AE20" s="113">
        <v>36787.943549999996</v>
      </c>
      <c r="AF20" s="113">
        <v>1842.9110700000001</v>
      </c>
      <c r="AG20" s="113">
        <v>4776.0423000000001</v>
      </c>
      <c r="AH20" s="113">
        <v>0</v>
      </c>
      <c r="AI20" s="113">
        <v>0.50287000000000004</v>
      </c>
      <c r="AJ20" s="113">
        <v>6619.4562400000004</v>
      </c>
      <c r="AK20" s="113">
        <v>223.50076000000001</v>
      </c>
      <c r="AL20" s="113">
        <v>20.623009999999997</v>
      </c>
      <c r="AM20" s="113">
        <v>0</v>
      </c>
      <c r="AN20" s="113">
        <v>0</v>
      </c>
      <c r="AO20" s="113">
        <v>244.12376999999998</v>
      </c>
      <c r="AP20" s="113">
        <v>104.71198</v>
      </c>
      <c r="AQ20" s="113">
        <v>0</v>
      </c>
      <c r="AR20" s="113">
        <v>0</v>
      </c>
      <c r="AS20" s="113">
        <v>280.13693999999998</v>
      </c>
      <c r="AT20" s="113">
        <v>384.84891999999996</v>
      </c>
      <c r="AU20" s="113">
        <v>96252.259879999998</v>
      </c>
      <c r="AV20" s="113">
        <v>100341.53073</v>
      </c>
      <c r="AW20" s="113">
        <v>0</v>
      </c>
      <c r="AX20" s="113">
        <v>287.45749000000001</v>
      </c>
      <c r="AY20" s="113">
        <v>196881.2481</v>
      </c>
    </row>
    <row r="21" spans="1:51">
      <c r="A21" s="113" t="s">
        <v>331</v>
      </c>
      <c r="B21" s="113">
        <v>124281.04478</v>
      </c>
      <c r="C21" s="113">
        <v>130335.37303</v>
      </c>
      <c r="D21" s="113">
        <v>0</v>
      </c>
      <c r="E21" s="113">
        <v>0</v>
      </c>
      <c r="F21" s="113">
        <v>254616.41781000001</v>
      </c>
      <c r="G21" s="113">
        <v>225198.15902000002</v>
      </c>
      <c r="H21" s="113">
        <v>141391.03036</v>
      </c>
      <c r="I21" s="113">
        <v>0</v>
      </c>
      <c r="J21" s="113">
        <v>0</v>
      </c>
      <c r="K21" s="113">
        <v>366589.18938</v>
      </c>
      <c r="L21" s="113">
        <v>245117.35595</v>
      </c>
      <c r="M21" s="113">
        <v>47829.363969999999</v>
      </c>
      <c r="N21" s="113">
        <v>0</v>
      </c>
      <c r="O21" s="113">
        <v>0</v>
      </c>
      <c r="P21" s="113">
        <v>292946.71992</v>
      </c>
      <c r="Q21" s="113">
        <v>27797.04017</v>
      </c>
      <c r="R21" s="113">
        <v>15515.73617</v>
      </c>
      <c r="S21" s="113">
        <v>0</v>
      </c>
      <c r="T21" s="113">
        <v>0</v>
      </c>
      <c r="U21" s="113">
        <v>43312.776340000004</v>
      </c>
      <c r="V21" s="113">
        <v>10794.650300000001</v>
      </c>
      <c r="W21" s="113">
        <v>15222.560220000001</v>
      </c>
      <c r="X21" s="113">
        <v>0</v>
      </c>
      <c r="Y21" s="113">
        <v>155.09398999999999</v>
      </c>
      <c r="Z21" s="113">
        <v>26172.304510000002</v>
      </c>
      <c r="AA21" s="113">
        <v>8710.9318800000001</v>
      </c>
      <c r="AB21" s="113">
        <v>42332.161009999996</v>
      </c>
      <c r="AC21" s="113">
        <v>0</v>
      </c>
      <c r="AD21" s="113">
        <v>0</v>
      </c>
      <c r="AE21" s="113">
        <v>51043.09289</v>
      </c>
      <c r="AF21" s="113">
        <v>14911.791359999999</v>
      </c>
      <c r="AG21" s="113">
        <v>14877.147789999999</v>
      </c>
      <c r="AH21" s="113">
        <v>0</v>
      </c>
      <c r="AI21" s="113">
        <v>7.0968900000000001</v>
      </c>
      <c r="AJ21" s="113">
        <v>29796.036039999999</v>
      </c>
      <c r="AK21" s="113">
        <v>1772.7087099999999</v>
      </c>
      <c r="AL21" s="113">
        <v>472.43662</v>
      </c>
      <c r="AM21" s="113">
        <v>0</v>
      </c>
      <c r="AN21" s="113">
        <v>0</v>
      </c>
      <c r="AO21" s="113">
        <v>2245.1453300000003</v>
      </c>
      <c r="AP21" s="113">
        <v>1160.0488600000001</v>
      </c>
      <c r="AQ21" s="113">
        <v>0.37586999999999998</v>
      </c>
      <c r="AR21" s="113">
        <v>0</v>
      </c>
      <c r="AS21" s="113">
        <v>0</v>
      </c>
      <c r="AT21" s="113">
        <v>1160.42473</v>
      </c>
      <c r="AU21" s="113">
        <v>659743.73103000002</v>
      </c>
      <c r="AV21" s="113">
        <v>407976.18502999999</v>
      </c>
      <c r="AW21" s="113">
        <v>0</v>
      </c>
      <c r="AX21" s="113">
        <v>162.19087999999999</v>
      </c>
      <c r="AY21" s="113">
        <v>1067882.1069400001</v>
      </c>
    </row>
    <row r="22" spans="1:51">
      <c r="A22" s="113" t="s">
        <v>332</v>
      </c>
      <c r="B22" s="113">
        <v>655370.71520000009</v>
      </c>
      <c r="C22" s="113">
        <v>239774.63843000002</v>
      </c>
      <c r="D22" s="113">
        <v>0</v>
      </c>
      <c r="E22" s="113">
        <v>36.29627</v>
      </c>
      <c r="F22" s="113">
        <v>895181.64989999996</v>
      </c>
      <c r="G22" s="113">
        <v>292992.84617000003</v>
      </c>
      <c r="H22" s="113">
        <v>48821.285020000003</v>
      </c>
      <c r="I22" s="113">
        <v>0</v>
      </c>
      <c r="J22" s="113">
        <v>0</v>
      </c>
      <c r="K22" s="113">
        <v>341814.13118999999</v>
      </c>
      <c r="L22" s="113">
        <v>89588.424709999992</v>
      </c>
      <c r="M22" s="113">
        <v>69160.874430000011</v>
      </c>
      <c r="N22" s="113">
        <v>0</v>
      </c>
      <c r="O22" s="113">
        <v>0</v>
      </c>
      <c r="P22" s="113">
        <v>158749.29913999999</v>
      </c>
      <c r="Q22" s="113">
        <v>15320.619720000001</v>
      </c>
      <c r="R22" s="113">
        <v>8031.0929100000003</v>
      </c>
      <c r="S22" s="113">
        <v>0</v>
      </c>
      <c r="T22" s="113">
        <v>0</v>
      </c>
      <c r="U22" s="113">
        <v>23351.712629999998</v>
      </c>
      <c r="V22" s="113">
        <v>27557.42626</v>
      </c>
      <c r="W22" s="113">
        <v>7134.1898499999998</v>
      </c>
      <c r="X22" s="113">
        <v>0</v>
      </c>
      <c r="Y22" s="113">
        <v>30.860220000000002</v>
      </c>
      <c r="Z22" s="113">
        <v>34722.476329999998</v>
      </c>
      <c r="AA22" s="113">
        <v>67966.045209999997</v>
      </c>
      <c r="AB22" s="113">
        <v>30534.475269999999</v>
      </c>
      <c r="AC22" s="113">
        <v>0</v>
      </c>
      <c r="AD22" s="113">
        <v>0</v>
      </c>
      <c r="AE22" s="113">
        <v>98500.520480000007</v>
      </c>
      <c r="AF22" s="113">
        <v>15652.800710000001</v>
      </c>
      <c r="AG22" s="113">
        <v>8664.42958</v>
      </c>
      <c r="AH22" s="113">
        <v>0</v>
      </c>
      <c r="AI22" s="113">
        <v>0</v>
      </c>
      <c r="AJ22" s="113">
        <v>24317.23029</v>
      </c>
      <c r="AK22" s="113">
        <v>3301.5566800000001</v>
      </c>
      <c r="AL22" s="113">
        <v>1169.54377</v>
      </c>
      <c r="AM22" s="113">
        <v>0</v>
      </c>
      <c r="AN22" s="113">
        <v>0</v>
      </c>
      <c r="AO22" s="113">
        <v>4471.1004499999999</v>
      </c>
      <c r="AP22" s="113">
        <v>6625.2656200000001</v>
      </c>
      <c r="AQ22" s="113">
        <v>0</v>
      </c>
      <c r="AR22" s="113">
        <v>0</v>
      </c>
      <c r="AS22" s="113">
        <v>0</v>
      </c>
      <c r="AT22" s="113">
        <v>6625.2656200000001</v>
      </c>
      <c r="AU22" s="113">
        <v>1174375.70028</v>
      </c>
      <c r="AV22" s="113">
        <v>413290.52925999998</v>
      </c>
      <c r="AW22" s="113">
        <v>0</v>
      </c>
      <c r="AX22" s="113">
        <v>67.156490000000005</v>
      </c>
      <c r="AY22" s="113">
        <v>1587733.3860299999</v>
      </c>
    </row>
    <row r="23" spans="1:51">
      <c r="A23" s="113" t="s">
        <v>333</v>
      </c>
      <c r="B23" s="113">
        <v>677103.27911</v>
      </c>
      <c r="C23" s="113">
        <v>226300.46685</v>
      </c>
      <c r="D23" s="113">
        <v>0</v>
      </c>
      <c r="E23" s="113">
        <v>0</v>
      </c>
      <c r="F23" s="113">
        <v>903403.74596000009</v>
      </c>
      <c r="G23" s="113">
        <v>141037.81177</v>
      </c>
      <c r="H23" s="113">
        <v>22924.04119</v>
      </c>
      <c r="I23" s="113">
        <v>0</v>
      </c>
      <c r="J23" s="113">
        <v>0</v>
      </c>
      <c r="K23" s="113">
        <v>163961.85296000002</v>
      </c>
      <c r="L23" s="113">
        <v>26957.661809999998</v>
      </c>
      <c r="M23" s="113">
        <v>16480.046350000001</v>
      </c>
      <c r="N23" s="113">
        <v>0</v>
      </c>
      <c r="O23" s="113">
        <v>0</v>
      </c>
      <c r="P23" s="113">
        <v>43437.708159999995</v>
      </c>
      <c r="Q23" s="113">
        <v>3341.2402900000002</v>
      </c>
      <c r="R23" s="113">
        <v>394.13484999999997</v>
      </c>
      <c r="S23" s="113">
        <v>0</v>
      </c>
      <c r="T23" s="113">
        <v>0</v>
      </c>
      <c r="U23" s="113">
        <v>3735.3751400000001</v>
      </c>
      <c r="V23" s="113">
        <v>1843.5009599999998</v>
      </c>
      <c r="W23" s="113">
        <v>1388.06288</v>
      </c>
      <c r="X23" s="113">
        <v>0</v>
      </c>
      <c r="Y23" s="113">
        <v>0</v>
      </c>
      <c r="Z23" s="113">
        <v>3231.5638399999998</v>
      </c>
      <c r="AA23" s="113">
        <v>5753.6001500000002</v>
      </c>
      <c r="AB23" s="113">
        <v>5551.3796199999997</v>
      </c>
      <c r="AC23" s="113">
        <v>0</v>
      </c>
      <c r="AD23" s="113">
        <v>0</v>
      </c>
      <c r="AE23" s="113">
        <v>11304.97977</v>
      </c>
      <c r="AF23" s="113">
        <v>6268.4316500000004</v>
      </c>
      <c r="AG23" s="113">
        <v>615.31813999999997</v>
      </c>
      <c r="AH23" s="113">
        <v>0</v>
      </c>
      <c r="AI23" s="113">
        <v>0</v>
      </c>
      <c r="AJ23" s="113">
        <v>6883.7497899999998</v>
      </c>
      <c r="AK23" s="113">
        <v>746.85</v>
      </c>
      <c r="AL23" s="113">
        <v>20.580009999999998</v>
      </c>
      <c r="AM23" s="113">
        <v>0</v>
      </c>
      <c r="AN23" s="113">
        <v>0</v>
      </c>
      <c r="AO23" s="113">
        <v>767.43001000000004</v>
      </c>
      <c r="AP23" s="113">
        <v>42.125900000000001</v>
      </c>
      <c r="AQ23" s="113">
        <v>0</v>
      </c>
      <c r="AR23" s="113">
        <v>0</v>
      </c>
      <c r="AS23" s="113">
        <v>0</v>
      </c>
      <c r="AT23" s="113">
        <v>42.125900000000001</v>
      </c>
      <c r="AU23" s="113">
        <v>863094.50164000003</v>
      </c>
      <c r="AV23" s="113">
        <v>273674.02989000001</v>
      </c>
      <c r="AW23" s="113">
        <v>0</v>
      </c>
      <c r="AX23" s="113">
        <v>0</v>
      </c>
      <c r="AY23" s="113">
        <v>1136768.53153</v>
      </c>
    </row>
    <row r="24" spans="1:51">
      <c r="A24" s="113" t="s">
        <v>334</v>
      </c>
      <c r="B24" s="113">
        <v>1480254.9250399999</v>
      </c>
      <c r="C24" s="113">
        <v>315311.14630999998</v>
      </c>
      <c r="D24" s="113">
        <v>0</v>
      </c>
      <c r="E24" s="113">
        <v>15.81235</v>
      </c>
      <c r="F24" s="113">
        <v>1795581.8837000001</v>
      </c>
      <c r="G24" s="113">
        <v>1173400.4568599998</v>
      </c>
      <c r="H24" s="113">
        <v>46148.979209999998</v>
      </c>
      <c r="I24" s="113">
        <v>0</v>
      </c>
      <c r="J24" s="113">
        <v>0</v>
      </c>
      <c r="K24" s="113">
        <v>1219549.4360699998</v>
      </c>
      <c r="L24" s="113">
        <v>149547.53538999998</v>
      </c>
      <c r="M24" s="113">
        <v>17623.882809999999</v>
      </c>
      <c r="N24" s="113">
        <v>0</v>
      </c>
      <c r="O24" s="113">
        <v>0</v>
      </c>
      <c r="P24" s="113">
        <v>167171.41819999999</v>
      </c>
      <c r="Q24" s="113">
        <v>886.16276000000005</v>
      </c>
      <c r="R24" s="113">
        <v>1812.5293799999999</v>
      </c>
      <c r="S24" s="113">
        <v>0</v>
      </c>
      <c r="T24" s="113">
        <v>0</v>
      </c>
      <c r="U24" s="113">
        <v>2698.6921400000001</v>
      </c>
      <c r="V24" s="113">
        <v>5807.7413899999992</v>
      </c>
      <c r="W24" s="113">
        <v>7708.6947099999998</v>
      </c>
      <c r="X24" s="113">
        <v>0</v>
      </c>
      <c r="Y24" s="113">
        <v>0</v>
      </c>
      <c r="Z24" s="113">
        <v>13516.436099999999</v>
      </c>
      <c r="AA24" s="113">
        <v>13509.137909999999</v>
      </c>
      <c r="AB24" s="113">
        <v>3602.5302299999998</v>
      </c>
      <c r="AC24" s="113">
        <v>0</v>
      </c>
      <c r="AD24" s="113">
        <v>0</v>
      </c>
      <c r="AE24" s="113">
        <v>17111.668140000002</v>
      </c>
      <c r="AF24" s="113">
        <v>7344.4616399999995</v>
      </c>
      <c r="AG24" s="113">
        <v>1451.1154899999999</v>
      </c>
      <c r="AH24" s="113">
        <v>0</v>
      </c>
      <c r="AI24" s="113">
        <v>0</v>
      </c>
      <c r="AJ24" s="113">
        <v>8795.5771300000015</v>
      </c>
      <c r="AK24" s="113">
        <v>22095.5</v>
      </c>
      <c r="AL24" s="113">
        <v>411.6</v>
      </c>
      <c r="AM24" s="113">
        <v>0</v>
      </c>
      <c r="AN24" s="113">
        <v>0</v>
      </c>
      <c r="AO24" s="113">
        <v>22507.1</v>
      </c>
      <c r="AP24" s="113">
        <v>26</v>
      </c>
      <c r="AQ24" s="113">
        <v>0</v>
      </c>
      <c r="AR24" s="113">
        <v>0</v>
      </c>
      <c r="AS24" s="113">
        <v>0</v>
      </c>
      <c r="AT24" s="113">
        <v>26</v>
      </c>
      <c r="AU24" s="113">
        <v>2852871.9209899995</v>
      </c>
      <c r="AV24" s="113">
        <v>394070.47813999996</v>
      </c>
      <c r="AW24" s="113">
        <v>0</v>
      </c>
      <c r="AX24" s="113">
        <v>15.81235</v>
      </c>
      <c r="AY24" s="113">
        <v>3246958.2114800001</v>
      </c>
    </row>
    <row r="25" spans="1:51">
      <c r="A25" s="113" t="s">
        <v>1059</v>
      </c>
      <c r="B25" s="113">
        <v>111806.51029999999</v>
      </c>
      <c r="C25" s="113">
        <v>53345.426939999998</v>
      </c>
      <c r="D25" s="113">
        <v>0</v>
      </c>
      <c r="E25" s="113">
        <v>1.4405899999999998</v>
      </c>
      <c r="F25" s="113">
        <v>165153.37783000001</v>
      </c>
      <c r="G25" s="113">
        <v>90598.208959999989</v>
      </c>
      <c r="H25" s="113">
        <v>8260.4877199999992</v>
      </c>
      <c r="I25" s="113">
        <v>0</v>
      </c>
      <c r="J25" s="113">
        <v>-3.5E-4</v>
      </c>
      <c r="K25" s="113">
        <v>98858.696319999988</v>
      </c>
      <c r="L25" s="113">
        <v>10457.231019999999</v>
      </c>
      <c r="M25" s="113">
        <v>1952.5928600000002</v>
      </c>
      <c r="N25" s="113">
        <v>0</v>
      </c>
      <c r="O25" s="113">
        <v>3.48E-3</v>
      </c>
      <c r="P25" s="113">
        <v>12409.82735</v>
      </c>
      <c r="Q25" s="113">
        <v>534.69235000000003</v>
      </c>
      <c r="R25" s="113">
        <v>197.59935999999999</v>
      </c>
      <c r="S25" s="113">
        <v>0</v>
      </c>
      <c r="T25" s="113">
        <v>0.21668999999999999</v>
      </c>
      <c r="U25" s="113">
        <v>732.50840000000005</v>
      </c>
      <c r="V25" s="113">
        <v>559.45710999999994</v>
      </c>
      <c r="W25" s="113">
        <v>67.878649999999993</v>
      </c>
      <c r="X25" s="113">
        <v>0</v>
      </c>
      <c r="Y25" s="113">
        <v>3.074E-2</v>
      </c>
      <c r="Z25" s="113">
        <v>627.36649999999997</v>
      </c>
      <c r="AA25" s="113">
        <v>827.29674</v>
      </c>
      <c r="AB25" s="113">
        <v>637.03664000000003</v>
      </c>
      <c r="AC25" s="113">
        <v>0</v>
      </c>
      <c r="AD25" s="113">
        <v>5.0130000000000001E-2</v>
      </c>
      <c r="AE25" s="113">
        <v>1464.3835100000001</v>
      </c>
      <c r="AF25" s="113">
        <v>650.96379999999999</v>
      </c>
      <c r="AG25" s="113">
        <v>177.49951000000001</v>
      </c>
      <c r="AH25" s="113">
        <v>0</v>
      </c>
      <c r="AI25" s="113">
        <v>1.7399999999999999E-2</v>
      </c>
      <c r="AJ25" s="113">
        <v>828.48070999999993</v>
      </c>
      <c r="AK25" s="113">
        <v>260.09424999999999</v>
      </c>
      <c r="AL25" s="113">
        <v>47.661430000000003</v>
      </c>
      <c r="AM25" s="113">
        <v>0</v>
      </c>
      <c r="AN25" s="113">
        <v>0</v>
      </c>
      <c r="AO25" s="113">
        <v>307.75567999999998</v>
      </c>
      <c r="AP25" s="113">
        <v>85.326329999999999</v>
      </c>
      <c r="AQ25" s="113">
        <v>1.42194</v>
      </c>
      <c r="AR25" s="113">
        <v>0</v>
      </c>
      <c r="AS25" s="113">
        <v>1.7520000000000001E-2</v>
      </c>
      <c r="AT25" s="113">
        <v>86.765789999999996</v>
      </c>
      <c r="AU25" s="113">
        <v>215779.78086000003</v>
      </c>
      <c r="AV25" s="113">
        <v>64687.605040000002</v>
      </c>
      <c r="AW25" s="113">
        <v>0</v>
      </c>
      <c r="AX25" s="113">
        <v>1.7762</v>
      </c>
      <c r="AY25" s="113">
        <v>280469.16210000002</v>
      </c>
    </row>
    <row r="26" spans="1:51">
      <c r="A26" s="113" t="s">
        <v>1064</v>
      </c>
      <c r="B26" s="113">
        <v>623512.05324000004</v>
      </c>
      <c r="C26" s="113">
        <v>216851.42733999999</v>
      </c>
      <c r="D26" s="113">
        <v>15.06846</v>
      </c>
      <c r="E26" s="113">
        <v>6538.2764999999999</v>
      </c>
      <c r="F26" s="113">
        <v>846916.82553999999</v>
      </c>
      <c r="G26" s="113">
        <v>326506.11537999997</v>
      </c>
      <c r="H26" s="113">
        <v>330149.98683000001</v>
      </c>
      <c r="I26" s="113">
        <v>42.832140000000003</v>
      </c>
      <c r="J26" s="113">
        <v>3928.2124900000003</v>
      </c>
      <c r="K26" s="113">
        <v>660627.14685000002</v>
      </c>
      <c r="L26" s="113">
        <v>144992.80408</v>
      </c>
      <c r="M26" s="113">
        <v>114798.73826</v>
      </c>
      <c r="N26" s="113">
        <v>29.927229999999998</v>
      </c>
      <c r="O26" s="113">
        <v>238.65701999999999</v>
      </c>
      <c r="P26" s="113">
        <v>260060.12656999999</v>
      </c>
      <c r="Q26" s="113">
        <v>57762.132290000001</v>
      </c>
      <c r="R26" s="113">
        <v>7633.7791399999996</v>
      </c>
      <c r="S26" s="113">
        <v>0</v>
      </c>
      <c r="T26" s="113">
        <v>178.56405999999998</v>
      </c>
      <c r="U26" s="113">
        <v>65574.475489999997</v>
      </c>
      <c r="V26" s="113">
        <v>42359.869399999996</v>
      </c>
      <c r="W26" s="113">
        <v>10702.47292</v>
      </c>
      <c r="X26" s="113">
        <v>0</v>
      </c>
      <c r="Y26" s="113">
        <v>8.5074500000000004</v>
      </c>
      <c r="Z26" s="113">
        <v>53070.849770000001</v>
      </c>
      <c r="AA26" s="113">
        <v>56038.138079999997</v>
      </c>
      <c r="AB26" s="113">
        <v>16455.909250000001</v>
      </c>
      <c r="AC26" s="113">
        <v>0</v>
      </c>
      <c r="AD26" s="113">
        <v>40.829910000000005</v>
      </c>
      <c r="AE26" s="113">
        <v>72534.877240000002</v>
      </c>
      <c r="AF26" s="113">
        <v>94009.898560000001</v>
      </c>
      <c r="AG26" s="113">
        <v>39629.200369999999</v>
      </c>
      <c r="AH26" s="113">
        <v>0</v>
      </c>
      <c r="AI26" s="113">
        <v>81.201679999999996</v>
      </c>
      <c r="AJ26" s="113">
        <v>133720.30061000001</v>
      </c>
      <c r="AK26" s="113">
        <v>20794.36044</v>
      </c>
      <c r="AL26" s="113">
        <v>8659.31999</v>
      </c>
      <c r="AM26" s="113">
        <v>0</v>
      </c>
      <c r="AN26" s="113">
        <v>4.5795399999999997</v>
      </c>
      <c r="AO26" s="113">
        <v>29458.259969999999</v>
      </c>
      <c r="AP26" s="113">
        <v>9613.7883699999984</v>
      </c>
      <c r="AQ26" s="113">
        <v>1070.9200499999999</v>
      </c>
      <c r="AR26" s="113">
        <v>0</v>
      </c>
      <c r="AS26" s="113">
        <v>2570.0402999999997</v>
      </c>
      <c r="AT26" s="113">
        <v>13254.748720000001</v>
      </c>
      <c r="AU26" s="113">
        <v>1375589.1598399999</v>
      </c>
      <c r="AV26" s="113">
        <v>745951.75414999994</v>
      </c>
      <c r="AW26" s="113">
        <v>87.827830000000006</v>
      </c>
      <c r="AX26" s="113">
        <v>13588.86895</v>
      </c>
      <c r="AY26" s="113">
        <v>2135217.6107700001</v>
      </c>
    </row>
    <row r="27" spans="1:51">
      <c r="A27" s="113" t="s">
        <v>1065</v>
      </c>
      <c r="B27" s="113">
        <v>14903105.480389999</v>
      </c>
      <c r="C27" s="113">
        <v>1298672.69068</v>
      </c>
      <c r="D27" s="113">
        <v>0</v>
      </c>
      <c r="E27" s="113">
        <v>0</v>
      </c>
      <c r="F27" s="113">
        <v>16201778.17107</v>
      </c>
      <c r="G27" s="113">
        <v>4659657.9697299991</v>
      </c>
      <c r="H27" s="113">
        <v>351986.27275</v>
      </c>
      <c r="I27" s="113">
        <v>0</v>
      </c>
      <c r="J27" s="113">
        <v>0</v>
      </c>
      <c r="K27" s="113">
        <v>5011644.2424799995</v>
      </c>
      <c r="L27" s="113">
        <v>872291.10509000008</v>
      </c>
      <c r="M27" s="113">
        <v>22941.82677</v>
      </c>
      <c r="N27" s="113">
        <v>0</v>
      </c>
      <c r="O27" s="113">
        <v>0</v>
      </c>
      <c r="P27" s="113">
        <v>895232.93186000001</v>
      </c>
      <c r="Q27" s="113">
        <v>37009.418250000002</v>
      </c>
      <c r="R27" s="113">
        <v>0</v>
      </c>
      <c r="S27" s="113">
        <v>0</v>
      </c>
      <c r="T27" s="113">
        <v>0</v>
      </c>
      <c r="U27" s="113">
        <v>37009.418250000002</v>
      </c>
      <c r="V27" s="113">
        <v>0</v>
      </c>
      <c r="W27" s="113">
        <v>2910.5330199999999</v>
      </c>
      <c r="X27" s="113">
        <v>0</v>
      </c>
      <c r="Y27" s="113">
        <v>0</v>
      </c>
      <c r="Z27" s="113">
        <v>2910.5330199999999</v>
      </c>
      <c r="AA27" s="113">
        <v>40382.017479999995</v>
      </c>
      <c r="AB27" s="113">
        <v>97.70335</v>
      </c>
      <c r="AC27" s="113">
        <v>0</v>
      </c>
      <c r="AD27" s="113">
        <v>0</v>
      </c>
      <c r="AE27" s="113">
        <v>40479.720829999998</v>
      </c>
      <c r="AF27" s="113">
        <v>48494.404869999998</v>
      </c>
      <c r="AG27" s="113">
        <v>0.68600000000000005</v>
      </c>
      <c r="AH27" s="113">
        <v>0</v>
      </c>
      <c r="AI27" s="113">
        <v>0</v>
      </c>
      <c r="AJ27" s="113">
        <v>48495.09087</v>
      </c>
      <c r="AK27" s="113">
        <v>37349.67254</v>
      </c>
      <c r="AL27" s="113">
        <v>0</v>
      </c>
      <c r="AM27" s="113">
        <v>0</v>
      </c>
      <c r="AN27" s="113">
        <v>0</v>
      </c>
      <c r="AO27" s="113">
        <v>37349.67254</v>
      </c>
      <c r="AP27" s="113">
        <v>0</v>
      </c>
      <c r="AQ27" s="113">
        <v>0</v>
      </c>
      <c r="AR27" s="113">
        <v>0</v>
      </c>
      <c r="AS27" s="113">
        <v>0</v>
      </c>
      <c r="AT27" s="113">
        <v>0</v>
      </c>
      <c r="AU27" s="113">
        <v>20598290.068349998</v>
      </c>
      <c r="AV27" s="113">
        <v>1676609.71257</v>
      </c>
      <c r="AW27" s="113">
        <v>0</v>
      </c>
      <c r="AX27" s="113">
        <v>0</v>
      </c>
      <c r="AY27" s="113">
        <v>22274899.780919999</v>
      </c>
    </row>
    <row r="28" spans="1:51">
      <c r="A28" s="113" t="s">
        <v>113</v>
      </c>
      <c r="B28" s="113">
        <v>2398477.86558</v>
      </c>
      <c r="C28" s="113">
        <v>49856.025979999999</v>
      </c>
      <c r="D28" s="113">
        <v>0</v>
      </c>
      <c r="E28" s="113">
        <v>0</v>
      </c>
      <c r="F28" s="113">
        <v>2448333.8915599999</v>
      </c>
      <c r="G28" s="113">
        <v>1239154.0538499998</v>
      </c>
      <c r="H28" s="113">
        <v>567496.19516</v>
      </c>
      <c r="I28" s="113">
        <v>28.953859999999999</v>
      </c>
      <c r="J28" s="113">
        <v>0</v>
      </c>
      <c r="K28" s="113">
        <v>1806679.2028699999</v>
      </c>
      <c r="L28" s="113">
        <v>56777.810969999999</v>
      </c>
      <c r="M28" s="113">
        <v>42442.989840000002</v>
      </c>
      <c r="N28" s="113">
        <v>0</v>
      </c>
      <c r="O28" s="113">
        <v>0</v>
      </c>
      <c r="P28" s="113">
        <v>99220.800810000001</v>
      </c>
      <c r="Q28" s="113">
        <v>65.171089999999992</v>
      </c>
      <c r="R28" s="113">
        <v>0</v>
      </c>
      <c r="S28" s="113">
        <v>0</v>
      </c>
      <c r="T28" s="113">
        <v>0</v>
      </c>
      <c r="U28" s="113">
        <v>65.171089999999992</v>
      </c>
      <c r="V28" s="113">
        <v>753.78895999999997</v>
      </c>
      <c r="W28" s="113">
        <v>0</v>
      </c>
      <c r="X28" s="113">
        <v>0</v>
      </c>
      <c r="Y28" s="113">
        <v>0</v>
      </c>
      <c r="Z28" s="113">
        <v>753.78895999999997</v>
      </c>
      <c r="AA28" s="113">
        <v>273.41734000000002</v>
      </c>
      <c r="AB28" s="113">
        <v>0</v>
      </c>
      <c r="AC28" s="113">
        <v>0</v>
      </c>
      <c r="AD28" s="113">
        <v>0</v>
      </c>
      <c r="AE28" s="113">
        <v>273.41734000000002</v>
      </c>
      <c r="AF28" s="113">
        <v>32.358040000000003</v>
      </c>
      <c r="AG28" s="113">
        <v>0</v>
      </c>
      <c r="AH28" s="113">
        <v>0</v>
      </c>
      <c r="AI28" s="113">
        <v>0</v>
      </c>
      <c r="AJ28" s="113">
        <v>32.358040000000003</v>
      </c>
      <c r="AK28" s="113">
        <v>451.98040000000003</v>
      </c>
      <c r="AL28" s="113">
        <v>0</v>
      </c>
      <c r="AM28" s="113">
        <v>0</v>
      </c>
      <c r="AN28" s="113">
        <v>0</v>
      </c>
      <c r="AO28" s="113">
        <v>451.98040000000003</v>
      </c>
      <c r="AP28" s="113">
        <v>0</v>
      </c>
      <c r="AQ28" s="113">
        <v>0</v>
      </c>
      <c r="AR28" s="113">
        <v>0</v>
      </c>
      <c r="AS28" s="113">
        <v>0</v>
      </c>
      <c r="AT28" s="113">
        <v>0</v>
      </c>
      <c r="AU28" s="113">
        <v>3695986.4462299999</v>
      </c>
      <c r="AV28" s="113">
        <v>659795.21097999997</v>
      </c>
      <c r="AW28" s="113">
        <v>28.953859999999999</v>
      </c>
      <c r="AX28" s="113">
        <v>0</v>
      </c>
      <c r="AY28" s="113">
        <v>4355810.6110699996</v>
      </c>
    </row>
    <row r="29" spans="1:51">
      <c r="A29" s="113" t="s">
        <v>338</v>
      </c>
      <c r="B29" s="113">
        <v>39543.860939999999</v>
      </c>
      <c r="C29" s="113">
        <v>779.27832999999998</v>
      </c>
      <c r="D29" s="113">
        <v>0</v>
      </c>
      <c r="E29" s="113">
        <v>0</v>
      </c>
      <c r="F29" s="113">
        <v>40323.13927</v>
      </c>
      <c r="G29" s="113">
        <v>102205.92914000001</v>
      </c>
      <c r="H29" s="113">
        <v>48.29589</v>
      </c>
      <c r="I29" s="113">
        <v>0</v>
      </c>
      <c r="J29" s="113">
        <v>0</v>
      </c>
      <c r="K29" s="113">
        <v>102254.22503</v>
      </c>
      <c r="L29" s="113">
        <v>3164.3064599999998</v>
      </c>
      <c r="M29" s="113">
        <v>395.28172999999998</v>
      </c>
      <c r="N29" s="113">
        <v>0</v>
      </c>
      <c r="O29" s="113">
        <v>0</v>
      </c>
      <c r="P29" s="113">
        <v>3559.5881899999999</v>
      </c>
      <c r="Q29" s="113">
        <v>21.24907</v>
      </c>
      <c r="R29" s="113">
        <v>0.43952999999999998</v>
      </c>
      <c r="S29" s="113">
        <v>0</v>
      </c>
      <c r="T29" s="113">
        <v>0</v>
      </c>
      <c r="U29" s="113">
        <v>21.688599999999997</v>
      </c>
      <c r="V29" s="113">
        <v>46.417589999999997</v>
      </c>
      <c r="W29" s="113">
        <v>0.12378</v>
      </c>
      <c r="X29" s="113">
        <v>0</v>
      </c>
      <c r="Y29" s="113">
        <v>0</v>
      </c>
      <c r="Z29" s="113">
        <v>46.541370000000001</v>
      </c>
      <c r="AA29" s="113">
        <v>42.091660000000005</v>
      </c>
      <c r="AB29" s="113">
        <v>0.73641999999999996</v>
      </c>
      <c r="AC29" s="113">
        <v>0</v>
      </c>
      <c r="AD29" s="113">
        <v>0</v>
      </c>
      <c r="AE29" s="113">
        <v>42.82808</v>
      </c>
      <c r="AF29" s="113">
        <v>633.27746999999999</v>
      </c>
      <c r="AG29" s="113">
        <v>0.12595000000000001</v>
      </c>
      <c r="AH29" s="113">
        <v>0</v>
      </c>
      <c r="AI29" s="113">
        <v>0</v>
      </c>
      <c r="AJ29" s="113">
        <v>633.4034200000001</v>
      </c>
      <c r="AK29" s="113">
        <v>409.08589000000001</v>
      </c>
      <c r="AL29" s="113">
        <v>1.3720000000000001E-2</v>
      </c>
      <c r="AM29" s="113">
        <v>0</v>
      </c>
      <c r="AN29" s="113">
        <v>0</v>
      </c>
      <c r="AO29" s="113">
        <v>409.09960999999998</v>
      </c>
      <c r="AP29" s="113">
        <v>16.617999999999999</v>
      </c>
      <c r="AQ29" s="113">
        <v>0</v>
      </c>
      <c r="AR29" s="113">
        <v>0</v>
      </c>
      <c r="AS29" s="113">
        <v>0</v>
      </c>
      <c r="AT29" s="113">
        <v>16.617999999999999</v>
      </c>
      <c r="AU29" s="113">
        <v>146082.83622</v>
      </c>
      <c r="AV29" s="113">
        <v>1224.2953500000001</v>
      </c>
      <c r="AW29" s="113">
        <v>0</v>
      </c>
      <c r="AX29" s="113">
        <v>0</v>
      </c>
      <c r="AY29" s="113">
        <v>147307.13157</v>
      </c>
    </row>
    <row r="30" spans="1:51">
      <c r="A30" s="113" t="s">
        <v>1066</v>
      </c>
      <c r="B30" s="113">
        <v>1247854.3300300001</v>
      </c>
      <c r="C30" s="113">
        <v>678560.10595</v>
      </c>
      <c r="D30" s="113">
        <v>5168.58043</v>
      </c>
      <c r="E30" s="113">
        <v>1319.18443</v>
      </c>
      <c r="F30" s="113">
        <v>1932902.2008399998</v>
      </c>
      <c r="G30" s="113">
        <v>394321.89964999998</v>
      </c>
      <c r="H30" s="113">
        <v>378283.89454000001</v>
      </c>
      <c r="I30" s="113">
        <v>0</v>
      </c>
      <c r="J30" s="113">
        <v>142.84980999999999</v>
      </c>
      <c r="K30" s="113">
        <v>772748.64399999997</v>
      </c>
      <c r="L30" s="113">
        <v>64676.427459999999</v>
      </c>
      <c r="M30" s="113">
        <v>63766.475610000001</v>
      </c>
      <c r="N30" s="113">
        <v>0</v>
      </c>
      <c r="O30" s="113">
        <v>0</v>
      </c>
      <c r="P30" s="113">
        <v>128442.90306999999</v>
      </c>
      <c r="Q30" s="113">
        <v>55664.92037</v>
      </c>
      <c r="R30" s="113">
        <v>10527.492390000001</v>
      </c>
      <c r="S30" s="113">
        <v>0</v>
      </c>
      <c r="T30" s="113">
        <v>0</v>
      </c>
      <c r="U30" s="113">
        <v>66192.412759999992</v>
      </c>
      <c r="V30" s="113">
        <v>12853.876960000001</v>
      </c>
      <c r="W30" s="113">
        <v>6437.0180899999996</v>
      </c>
      <c r="X30" s="113">
        <v>0</v>
      </c>
      <c r="Y30" s="113">
        <v>0</v>
      </c>
      <c r="Z30" s="113">
        <v>19290.895049999999</v>
      </c>
      <c r="AA30" s="113">
        <v>27473.792539999999</v>
      </c>
      <c r="AB30" s="113">
        <v>5874.5569500000001</v>
      </c>
      <c r="AC30" s="113">
        <v>0</v>
      </c>
      <c r="AD30" s="113">
        <v>0</v>
      </c>
      <c r="AE30" s="113">
        <v>33348.349490000001</v>
      </c>
      <c r="AF30" s="113">
        <v>20024.16015</v>
      </c>
      <c r="AG30" s="113">
        <v>16598.85297</v>
      </c>
      <c r="AH30" s="113">
        <v>0</v>
      </c>
      <c r="AI30" s="113">
        <v>0</v>
      </c>
      <c r="AJ30" s="113">
        <v>36623.013119999996</v>
      </c>
      <c r="AK30" s="113">
        <v>14052.281800000001</v>
      </c>
      <c r="AL30" s="113">
        <v>5381.5842699999994</v>
      </c>
      <c r="AM30" s="113">
        <v>0</v>
      </c>
      <c r="AN30" s="113">
        <v>0</v>
      </c>
      <c r="AO30" s="113">
        <v>19433.86607</v>
      </c>
      <c r="AP30" s="113">
        <v>4029.56441</v>
      </c>
      <c r="AQ30" s="113">
        <v>2435.8079600000001</v>
      </c>
      <c r="AR30" s="113">
        <v>0</v>
      </c>
      <c r="AS30" s="113">
        <v>0</v>
      </c>
      <c r="AT30" s="113">
        <v>6465.37237</v>
      </c>
      <c r="AU30" s="113">
        <v>1840951.2533699998</v>
      </c>
      <c r="AV30" s="113">
        <v>1167865.7887500001</v>
      </c>
      <c r="AW30" s="113">
        <v>5168.58043</v>
      </c>
      <c r="AX30" s="113">
        <v>1462.03424</v>
      </c>
      <c r="AY30" s="113">
        <v>3015447.6567899999</v>
      </c>
    </row>
    <row r="31" spans="1:51">
      <c r="A31" s="113" t="s">
        <v>1067</v>
      </c>
      <c r="B31" s="113">
        <v>174425.51926</v>
      </c>
      <c r="C31" s="113">
        <v>115644.85247</v>
      </c>
      <c r="D31" s="113">
        <v>0</v>
      </c>
      <c r="E31" s="113">
        <v>0</v>
      </c>
      <c r="F31" s="113">
        <v>290070.37173000001</v>
      </c>
      <c r="G31" s="113">
        <v>111662.67995000001</v>
      </c>
      <c r="H31" s="113">
        <v>110338.53828000001</v>
      </c>
      <c r="I31" s="113">
        <v>0</v>
      </c>
      <c r="J31" s="113">
        <v>-2.0000000000000002E-5</v>
      </c>
      <c r="K31" s="113">
        <v>222001.21821000002</v>
      </c>
      <c r="L31" s="113">
        <v>50014.183819999998</v>
      </c>
      <c r="M31" s="113">
        <v>35488.661970000001</v>
      </c>
      <c r="N31" s="113">
        <v>0</v>
      </c>
      <c r="O31" s="113">
        <v>0</v>
      </c>
      <c r="P31" s="113">
        <v>85502.845790000007</v>
      </c>
      <c r="Q31" s="113">
        <v>5151.3441399999992</v>
      </c>
      <c r="R31" s="113">
        <v>1458.94426</v>
      </c>
      <c r="S31" s="113">
        <v>0</v>
      </c>
      <c r="T31" s="113">
        <v>0</v>
      </c>
      <c r="U31" s="113">
        <v>6610.2884000000004</v>
      </c>
      <c r="V31" s="113">
        <v>4437.9603499999994</v>
      </c>
      <c r="W31" s="113">
        <v>2959.62237</v>
      </c>
      <c r="X31" s="113">
        <v>0</v>
      </c>
      <c r="Y31" s="113">
        <v>0</v>
      </c>
      <c r="Z31" s="113">
        <v>7397.5827199999994</v>
      </c>
      <c r="AA31" s="113">
        <v>8364.8264799999997</v>
      </c>
      <c r="AB31" s="113">
        <v>3104.2083700000003</v>
      </c>
      <c r="AC31" s="113">
        <v>0</v>
      </c>
      <c r="AD31" s="113">
        <v>0</v>
      </c>
      <c r="AE31" s="113">
        <v>11469.03485</v>
      </c>
      <c r="AF31" s="113">
        <v>9397.8829299999998</v>
      </c>
      <c r="AG31" s="113">
        <v>7528.2026699999997</v>
      </c>
      <c r="AH31" s="113">
        <v>0</v>
      </c>
      <c r="AI31" s="113">
        <v>0</v>
      </c>
      <c r="AJ31" s="113">
        <v>16926.085600000002</v>
      </c>
      <c r="AK31" s="113">
        <v>11971.297689999999</v>
      </c>
      <c r="AL31" s="113">
        <v>4799.3309400000007</v>
      </c>
      <c r="AM31" s="113">
        <v>0</v>
      </c>
      <c r="AN31" s="113">
        <v>0</v>
      </c>
      <c r="AO31" s="113">
        <v>16770.628629999999</v>
      </c>
      <c r="AP31" s="113">
        <v>2717.3544300000003</v>
      </c>
      <c r="AQ31" s="113">
        <v>2426.06315</v>
      </c>
      <c r="AR31" s="113">
        <v>0</v>
      </c>
      <c r="AS31" s="113">
        <v>0</v>
      </c>
      <c r="AT31" s="113">
        <v>5143.4175800000003</v>
      </c>
      <c r="AU31" s="113">
        <v>378143.04905000003</v>
      </c>
      <c r="AV31" s="113">
        <v>283748.42448000005</v>
      </c>
      <c r="AW31" s="113">
        <v>0</v>
      </c>
      <c r="AX31" s="113">
        <v>-2.0000000000000002E-5</v>
      </c>
      <c r="AY31" s="113">
        <v>661891.47351000004</v>
      </c>
    </row>
    <row r="32" spans="1:51">
      <c r="A32" s="113" t="s">
        <v>1068</v>
      </c>
      <c r="B32" s="113">
        <v>1059594.8925599998</v>
      </c>
      <c r="C32" s="113">
        <v>555569.81290000002</v>
      </c>
      <c r="D32" s="113">
        <v>5141.4450099999995</v>
      </c>
      <c r="E32" s="113">
        <v>1319.18443</v>
      </c>
      <c r="F32" s="113">
        <v>1621625.3349000001</v>
      </c>
      <c r="G32" s="113">
        <v>279403.63496</v>
      </c>
      <c r="H32" s="113">
        <v>264325.09051000001</v>
      </c>
      <c r="I32" s="113">
        <v>0</v>
      </c>
      <c r="J32" s="113">
        <v>142.84983</v>
      </c>
      <c r="K32" s="113">
        <v>543871.57529999991</v>
      </c>
      <c r="L32" s="113">
        <v>14104.812480000001</v>
      </c>
      <c r="M32" s="113">
        <v>27202.443319999998</v>
      </c>
      <c r="N32" s="113">
        <v>0</v>
      </c>
      <c r="O32" s="113">
        <v>0</v>
      </c>
      <c r="P32" s="113">
        <v>41307.255799999999</v>
      </c>
      <c r="Q32" s="113">
        <v>50057.208409999999</v>
      </c>
      <c r="R32" s="113">
        <v>9066.5619499999993</v>
      </c>
      <c r="S32" s="113">
        <v>0</v>
      </c>
      <c r="T32" s="113">
        <v>0</v>
      </c>
      <c r="U32" s="113">
        <v>59123.770360000002</v>
      </c>
      <c r="V32" s="113">
        <v>8415.9166100000002</v>
      </c>
      <c r="W32" s="113">
        <v>3477.39572</v>
      </c>
      <c r="X32" s="113">
        <v>0</v>
      </c>
      <c r="Y32" s="113">
        <v>0</v>
      </c>
      <c r="Z32" s="113">
        <v>11893.312330000001</v>
      </c>
      <c r="AA32" s="113">
        <v>18936.81911</v>
      </c>
      <c r="AB32" s="113">
        <v>2770.06286</v>
      </c>
      <c r="AC32" s="113">
        <v>0</v>
      </c>
      <c r="AD32" s="113">
        <v>0</v>
      </c>
      <c r="AE32" s="113">
        <v>21706.881969999999</v>
      </c>
      <c r="AF32" s="113">
        <v>10568.082630000001</v>
      </c>
      <c r="AG32" s="113">
        <v>9058.0324999999993</v>
      </c>
      <c r="AH32" s="113">
        <v>0</v>
      </c>
      <c r="AI32" s="113">
        <v>0</v>
      </c>
      <c r="AJ32" s="113">
        <v>19626.115129999998</v>
      </c>
      <c r="AK32" s="113">
        <v>2080.9841100000003</v>
      </c>
      <c r="AL32" s="113">
        <v>580.41217000000006</v>
      </c>
      <c r="AM32" s="113">
        <v>0</v>
      </c>
      <c r="AN32" s="113">
        <v>0</v>
      </c>
      <c r="AO32" s="113">
        <v>2661.3962799999999</v>
      </c>
      <c r="AP32" s="113">
        <v>1312.2099800000001</v>
      </c>
      <c r="AQ32" s="113">
        <v>9.7448099999999993</v>
      </c>
      <c r="AR32" s="113">
        <v>0</v>
      </c>
      <c r="AS32" s="113">
        <v>0</v>
      </c>
      <c r="AT32" s="113">
        <v>1321.95479</v>
      </c>
      <c r="AU32" s="113">
        <v>1444474.56085</v>
      </c>
      <c r="AV32" s="113">
        <v>872059.55674999999</v>
      </c>
      <c r="AW32" s="113">
        <v>5141.4450099999995</v>
      </c>
      <c r="AX32" s="113">
        <v>1462.0342599999999</v>
      </c>
      <c r="AY32" s="113">
        <v>2323137.59687</v>
      </c>
    </row>
    <row r="33" spans="1:51">
      <c r="A33" s="113" t="s">
        <v>1069</v>
      </c>
      <c r="B33" s="113">
        <v>13833.918210000002</v>
      </c>
      <c r="C33" s="113">
        <v>6089.2532599999995</v>
      </c>
      <c r="D33" s="113">
        <v>27.13542</v>
      </c>
      <c r="E33" s="113">
        <v>0</v>
      </c>
      <c r="F33" s="113">
        <v>19950.30689</v>
      </c>
      <c r="G33" s="113">
        <v>3255.5847400000002</v>
      </c>
      <c r="H33" s="113">
        <v>633.81270999999992</v>
      </c>
      <c r="I33" s="113">
        <v>0</v>
      </c>
      <c r="J33" s="113">
        <v>0</v>
      </c>
      <c r="K33" s="113">
        <v>3889.3974500000004</v>
      </c>
      <c r="L33" s="113">
        <v>557.43115999999998</v>
      </c>
      <c r="M33" s="113">
        <v>6.0739300000000007</v>
      </c>
      <c r="N33" s="113">
        <v>0</v>
      </c>
      <c r="O33" s="113">
        <v>0</v>
      </c>
      <c r="P33" s="113">
        <v>563.50509</v>
      </c>
      <c r="Q33" s="113">
        <v>456.36781999999999</v>
      </c>
      <c r="R33" s="113">
        <v>1.9861800000000001</v>
      </c>
      <c r="S33" s="113">
        <v>0</v>
      </c>
      <c r="T33" s="113">
        <v>0</v>
      </c>
      <c r="U33" s="113">
        <v>458.35399999999998</v>
      </c>
      <c r="V33" s="113">
        <v>0</v>
      </c>
      <c r="W33" s="113">
        <v>0</v>
      </c>
      <c r="X33" s="113">
        <v>0</v>
      </c>
      <c r="Y33" s="113">
        <v>0</v>
      </c>
      <c r="Z33" s="113">
        <v>0</v>
      </c>
      <c r="AA33" s="113">
        <v>172.14695</v>
      </c>
      <c r="AB33" s="113">
        <v>0.28564999999999996</v>
      </c>
      <c r="AC33" s="113">
        <v>0</v>
      </c>
      <c r="AD33" s="113">
        <v>0</v>
      </c>
      <c r="AE33" s="113">
        <v>172.43260000000001</v>
      </c>
      <c r="AF33" s="113">
        <v>58.194589999999998</v>
      </c>
      <c r="AG33" s="113">
        <v>12.617799999999999</v>
      </c>
      <c r="AH33" s="113">
        <v>0</v>
      </c>
      <c r="AI33" s="113">
        <v>0</v>
      </c>
      <c r="AJ33" s="113">
        <v>70.812389999999994</v>
      </c>
      <c r="AK33" s="113">
        <v>0</v>
      </c>
      <c r="AL33" s="113">
        <v>1.8411600000000001</v>
      </c>
      <c r="AM33" s="113">
        <v>0</v>
      </c>
      <c r="AN33" s="113">
        <v>0</v>
      </c>
      <c r="AO33" s="113">
        <v>1.8411600000000001</v>
      </c>
      <c r="AP33" s="113">
        <v>0</v>
      </c>
      <c r="AQ33" s="113">
        <v>0</v>
      </c>
      <c r="AR33" s="113">
        <v>0</v>
      </c>
      <c r="AS33" s="113">
        <v>0</v>
      </c>
      <c r="AT33" s="113">
        <v>0</v>
      </c>
      <c r="AU33" s="113">
        <v>18333.643469999999</v>
      </c>
      <c r="AV33" s="113">
        <v>6745.8706900000006</v>
      </c>
      <c r="AW33" s="113">
        <v>27.13542</v>
      </c>
      <c r="AX33" s="113">
        <v>0</v>
      </c>
      <c r="AY33" s="113">
        <v>25106.649579999998</v>
      </c>
    </row>
    <row r="34" spans="1:51">
      <c r="A34" s="113" t="s">
        <v>1070</v>
      </c>
      <c r="B34" s="113">
        <v>0</v>
      </c>
      <c r="C34" s="113">
        <v>1256.18732</v>
      </c>
      <c r="D34" s="113">
        <v>0</v>
      </c>
      <c r="E34" s="113">
        <v>0</v>
      </c>
      <c r="F34" s="113">
        <v>1256.18732</v>
      </c>
      <c r="G34" s="113">
        <v>0</v>
      </c>
      <c r="H34" s="113">
        <v>2986.4530399999999</v>
      </c>
      <c r="I34" s="113">
        <v>0</v>
      </c>
      <c r="J34" s="113">
        <v>0</v>
      </c>
      <c r="K34" s="113">
        <v>2986.4530399999999</v>
      </c>
      <c r="L34" s="113">
        <v>0</v>
      </c>
      <c r="M34" s="113">
        <v>1069.2963999999999</v>
      </c>
      <c r="N34" s="113">
        <v>0</v>
      </c>
      <c r="O34" s="113">
        <v>0</v>
      </c>
      <c r="P34" s="113">
        <v>1069.2963999999999</v>
      </c>
      <c r="Q34" s="113">
        <v>0</v>
      </c>
      <c r="R34" s="113">
        <v>0</v>
      </c>
      <c r="S34" s="113">
        <v>0</v>
      </c>
      <c r="T34" s="113">
        <v>0</v>
      </c>
      <c r="U34" s="113">
        <v>0</v>
      </c>
      <c r="V34" s="113">
        <v>0</v>
      </c>
      <c r="W34" s="113">
        <v>0</v>
      </c>
      <c r="X34" s="113">
        <v>0</v>
      </c>
      <c r="Y34" s="113">
        <v>0</v>
      </c>
      <c r="Z34" s="113">
        <v>0</v>
      </c>
      <c r="AA34" s="113">
        <v>0</v>
      </c>
      <c r="AB34" s="113">
        <v>7.0000000000000007E-5</v>
      </c>
      <c r="AC34" s="113">
        <v>0</v>
      </c>
      <c r="AD34" s="113">
        <v>0</v>
      </c>
      <c r="AE34" s="113">
        <v>7.0000000000000007E-5</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5311.9368299999996</v>
      </c>
      <c r="AW34" s="113">
        <v>0</v>
      </c>
      <c r="AX34" s="113">
        <v>0</v>
      </c>
      <c r="AY34" s="113">
        <v>5311.9368299999996</v>
      </c>
    </row>
    <row r="35" spans="1:51">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row>
    <row r="36" spans="1:51">
      <c r="A36" s="113" t="s">
        <v>347</v>
      </c>
      <c r="B36" s="113">
        <v>0</v>
      </c>
      <c r="C36" s="113">
        <v>1255.8860300000001</v>
      </c>
      <c r="D36" s="113">
        <v>0</v>
      </c>
      <c r="E36" s="113">
        <v>0</v>
      </c>
      <c r="F36" s="113">
        <v>1255.8860300000001</v>
      </c>
      <c r="G36" s="113">
        <v>0</v>
      </c>
      <c r="H36" s="113">
        <v>2986.4530399999999</v>
      </c>
      <c r="I36" s="113">
        <v>0</v>
      </c>
      <c r="J36" s="113">
        <v>0</v>
      </c>
      <c r="K36" s="113">
        <v>2986.4530399999999</v>
      </c>
      <c r="L36" s="113">
        <v>0</v>
      </c>
      <c r="M36" s="113">
        <v>1069.2963999999999</v>
      </c>
      <c r="N36" s="113">
        <v>0</v>
      </c>
      <c r="O36" s="113">
        <v>0</v>
      </c>
      <c r="P36" s="113">
        <v>1069.2963999999999</v>
      </c>
      <c r="Q36" s="113">
        <v>0</v>
      </c>
      <c r="R36" s="113">
        <v>0</v>
      </c>
      <c r="S36" s="113">
        <v>0</v>
      </c>
      <c r="T36" s="113">
        <v>0</v>
      </c>
      <c r="U36" s="113">
        <v>0</v>
      </c>
      <c r="V36" s="113">
        <v>0</v>
      </c>
      <c r="W36" s="113">
        <v>0</v>
      </c>
      <c r="X36" s="113">
        <v>0</v>
      </c>
      <c r="Y36" s="113">
        <v>0</v>
      </c>
      <c r="Z36" s="113">
        <v>0</v>
      </c>
      <c r="AA36" s="113">
        <v>0</v>
      </c>
      <c r="AB36" s="113">
        <v>7.0000000000000007E-5</v>
      </c>
      <c r="AC36" s="113">
        <v>0</v>
      </c>
      <c r="AD36" s="113">
        <v>0</v>
      </c>
      <c r="AE36" s="113">
        <v>7.0000000000000007E-5</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5311.6355400000002</v>
      </c>
      <c r="AW36" s="113">
        <v>0</v>
      </c>
      <c r="AX36" s="113">
        <v>0</v>
      </c>
      <c r="AY36" s="113">
        <v>5311.6355400000002</v>
      </c>
    </row>
    <row r="37" spans="1:51">
      <c r="A37" s="113" t="s">
        <v>1072</v>
      </c>
      <c r="B37" s="113">
        <v>0</v>
      </c>
      <c r="C37" s="113">
        <v>0.30129</v>
      </c>
      <c r="D37" s="113">
        <v>0</v>
      </c>
      <c r="E37" s="113">
        <v>0</v>
      </c>
      <c r="F37" s="113">
        <v>0.30129</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0.30129</v>
      </c>
      <c r="AW37" s="113">
        <v>0</v>
      </c>
      <c r="AX37" s="113">
        <v>0</v>
      </c>
      <c r="AY37" s="113">
        <v>0.30129</v>
      </c>
    </row>
    <row r="38" spans="1:51">
      <c r="A38" s="113" t="s">
        <v>892</v>
      </c>
      <c r="B38" s="113">
        <v>34764272.381580003</v>
      </c>
      <c r="C38" s="113">
        <v>7641864.9513400001</v>
      </c>
      <c r="D38" s="113">
        <v>5202.0549199999996</v>
      </c>
      <c r="E38" s="113">
        <v>13410.820740000001</v>
      </c>
      <c r="F38" s="113">
        <v>42424750.2086</v>
      </c>
      <c r="G38" s="113">
        <v>17899483.649970002</v>
      </c>
      <c r="H38" s="113">
        <v>8928319.27214</v>
      </c>
      <c r="I38" s="113">
        <v>221.2602</v>
      </c>
      <c r="J38" s="113">
        <v>9769.6471999999994</v>
      </c>
      <c r="K38" s="113">
        <v>26837793.82951</v>
      </c>
      <c r="L38" s="113">
        <v>5999108.81109</v>
      </c>
      <c r="M38" s="113">
        <v>3008044.83794</v>
      </c>
      <c r="N38" s="113">
        <v>158.8081</v>
      </c>
      <c r="O38" s="113">
        <v>2247.6983599999999</v>
      </c>
      <c r="P38" s="113">
        <v>9009560.1554899998</v>
      </c>
      <c r="Q38" s="113">
        <v>1085573.1548199998</v>
      </c>
      <c r="R38" s="113">
        <v>356848.68719000003</v>
      </c>
      <c r="S38" s="113">
        <v>0</v>
      </c>
      <c r="T38" s="113">
        <v>861.44700999999998</v>
      </c>
      <c r="U38" s="113">
        <v>1443283.2890299999</v>
      </c>
      <c r="V38" s="113">
        <v>874525.5578200001</v>
      </c>
      <c r="W38" s="113">
        <v>303194.19389999995</v>
      </c>
      <c r="X38" s="113">
        <v>0</v>
      </c>
      <c r="Y38" s="113">
        <v>1134.2912799999999</v>
      </c>
      <c r="Z38" s="113">
        <v>1178854.0430000001</v>
      </c>
      <c r="AA38" s="113">
        <v>1137490.2226400001</v>
      </c>
      <c r="AB38" s="113">
        <v>427817.13472999999</v>
      </c>
      <c r="AC38" s="113">
        <v>0</v>
      </c>
      <c r="AD38" s="113">
        <v>440.18160999999998</v>
      </c>
      <c r="AE38" s="113">
        <v>1565747.53898</v>
      </c>
      <c r="AF38" s="113">
        <v>1300182.9222800001</v>
      </c>
      <c r="AG38" s="113">
        <v>511393.91076999996</v>
      </c>
      <c r="AH38" s="113">
        <v>0</v>
      </c>
      <c r="AI38" s="113">
        <v>250.18131</v>
      </c>
      <c r="AJ38" s="113">
        <v>1811827.01437</v>
      </c>
      <c r="AK38" s="113">
        <v>441427.69448000001</v>
      </c>
      <c r="AL38" s="113">
        <v>153890.74100000001</v>
      </c>
      <c r="AM38" s="113">
        <v>0</v>
      </c>
      <c r="AN38" s="113">
        <v>13.70585</v>
      </c>
      <c r="AO38" s="113">
        <v>595332.14133000001</v>
      </c>
      <c r="AP38" s="113">
        <v>127888.85419</v>
      </c>
      <c r="AQ38" s="113">
        <v>21609.68851</v>
      </c>
      <c r="AR38" s="113">
        <v>0</v>
      </c>
      <c r="AS38" s="113">
        <v>2940.4788699999999</v>
      </c>
      <c r="AT38" s="113">
        <v>152439.02156999998</v>
      </c>
      <c r="AU38" s="113">
        <v>63629953.248900004</v>
      </c>
      <c r="AV38" s="113">
        <v>21352983.417549998</v>
      </c>
      <c r="AW38" s="113">
        <v>5582.1232199999995</v>
      </c>
      <c r="AX38" s="113">
        <v>31068.452249999998</v>
      </c>
      <c r="AY38" s="113">
        <v>85019587.241919994</v>
      </c>
    </row>
    <row r="39" spans="1:51">
      <c r="A39" s="113" t="s">
        <v>262</v>
      </c>
      <c r="B39" s="113">
        <v>16187095.83859</v>
      </c>
      <c r="C39" s="113">
        <v>1340211.92977</v>
      </c>
      <c r="D39" s="113">
        <v>0</v>
      </c>
      <c r="E39" s="113">
        <v>1896.35546</v>
      </c>
      <c r="F39" s="113">
        <v>17529204.123810001</v>
      </c>
      <c r="G39" s="113">
        <v>19268011.319139998</v>
      </c>
      <c r="H39" s="113">
        <v>4695790.7132299999</v>
      </c>
      <c r="I39" s="113">
        <v>110.11103</v>
      </c>
      <c r="J39" s="113">
        <v>495.31860999999998</v>
      </c>
      <c r="K39" s="113">
        <v>23964407.462000001</v>
      </c>
      <c r="L39" s="113">
        <v>9500381.4924999997</v>
      </c>
      <c r="M39" s="113">
        <v>958787.23702</v>
      </c>
      <c r="N39" s="113">
        <v>0</v>
      </c>
      <c r="O39" s="113">
        <v>167.08829999999998</v>
      </c>
      <c r="P39" s="113">
        <v>10459335.81782</v>
      </c>
      <c r="Q39" s="113">
        <v>1413484.2392799999</v>
      </c>
      <c r="R39" s="113">
        <v>211013.74901</v>
      </c>
      <c r="S39" s="113">
        <v>0</v>
      </c>
      <c r="T39" s="113">
        <v>0</v>
      </c>
      <c r="U39" s="113">
        <v>1624497.98829</v>
      </c>
      <c r="V39" s="113">
        <v>1138514.53281</v>
      </c>
      <c r="W39" s="113">
        <v>120465.29076</v>
      </c>
      <c r="X39" s="113">
        <v>0</v>
      </c>
      <c r="Y39" s="113">
        <v>0</v>
      </c>
      <c r="Z39" s="113">
        <v>1258979.82357</v>
      </c>
      <c r="AA39" s="113">
        <v>2283766.5336500001</v>
      </c>
      <c r="AB39" s="113">
        <v>172566.48993000001</v>
      </c>
      <c r="AC39" s="113">
        <v>0</v>
      </c>
      <c r="AD39" s="113">
        <v>146.62712999999999</v>
      </c>
      <c r="AE39" s="113">
        <v>2456479.6507100002</v>
      </c>
      <c r="AF39" s="113">
        <v>2207864.5695199999</v>
      </c>
      <c r="AG39" s="113">
        <v>228659.54848</v>
      </c>
      <c r="AH39" s="113">
        <v>0</v>
      </c>
      <c r="AI39" s="113">
        <v>33.679269999999995</v>
      </c>
      <c r="AJ39" s="113">
        <v>2436557.79727</v>
      </c>
      <c r="AK39" s="113">
        <v>1239517.09895</v>
      </c>
      <c r="AL39" s="113">
        <v>150285.69328000001</v>
      </c>
      <c r="AM39" s="113">
        <v>0</v>
      </c>
      <c r="AN39" s="113">
        <v>0</v>
      </c>
      <c r="AO39" s="113">
        <v>1389802.79223</v>
      </c>
      <c r="AP39" s="113">
        <v>501353.46517000004</v>
      </c>
      <c r="AQ39" s="113">
        <v>100797.38529000001</v>
      </c>
      <c r="AR39" s="113">
        <v>0</v>
      </c>
      <c r="AS39" s="113">
        <v>0</v>
      </c>
      <c r="AT39" s="113">
        <v>602150.85045999999</v>
      </c>
      <c r="AU39" s="113">
        <v>53739989.089610003</v>
      </c>
      <c r="AV39" s="113">
        <v>7978578.0367700001</v>
      </c>
      <c r="AW39" s="113">
        <v>110.11103</v>
      </c>
      <c r="AX39" s="113">
        <v>2739.0687599999997</v>
      </c>
      <c r="AY39" s="113">
        <v>61721416.306170002</v>
      </c>
    </row>
    <row r="40" spans="1:51">
      <c r="A40" s="113" t="s">
        <v>1073</v>
      </c>
      <c r="B40" s="113">
        <v>15941262.30689</v>
      </c>
      <c r="C40" s="113">
        <v>1325029.0045</v>
      </c>
      <c r="D40" s="113">
        <v>0</v>
      </c>
      <c r="E40" s="113">
        <v>1379.18487</v>
      </c>
      <c r="F40" s="113">
        <v>17267670.496270001</v>
      </c>
      <c r="G40" s="113">
        <v>19140345.762139998</v>
      </c>
      <c r="H40" s="113">
        <v>4651990.84351</v>
      </c>
      <c r="I40" s="113">
        <v>110.11103</v>
      </c>
      <c r="J40" s="113">
        <v>311.20453000000003</v>
      </c>
      <c r="K40" s="113">
        <v>23792757.921209998</v>
      </c>
      <c r="L40" s="113">
        <v>9338019.80339</v>
      </c>
      <c r="M40" s="113">
        <v>948152.13872000005</v>
      </c>
      <c r="N40" s="113">
        <v>0</v>
      </c>
      <c r="O40" s="113">
        <v>167.08829999999998</v>
      </c>
      <c r="P40" s="113">
        <v>10286339.030400001</v>
      </c>
      <c r="Q40" s="113">
        <v>1404029.5324600001</v>
      </c>
      <c r="R40" s="113">
        <v>210107.29234000001</v>
      </c>
      <c r="S40" s="113">
        <v>0</v>
      </c>
      <c r="T40" s="113">
        <v>0</v>
      </c>
      <c r="U40" s="113">
        <v>1614136.8248000001</v>
      </c>
      <c r="V40" s="113">
        <v>1133452.6610399999</v>
      </c>
      <c r="W40" s="113">
        <v>120339.59381000001</v>
      </c>
      <c r="X40" s="113">
        <v>0</v>
      </c>
      <c r="Y40" s="113">
        <v>0</v>
      </c>
      <c r="Z40" s="113">
        <v>1253792.2548499999</v>
      </c>
      <c r="AA40" s="113">
        <v>2256244.3054299997</v>
      </c>
      <c r="AB40" s="113">
        <v>172526.89207</v>
      </c>
      <c r="AC40" s="113">
        <v>0</v>
      </c>
      <c r="AD40" s="113">
        <v>146.62712999999999</v>
      </c>
      <c r="AE40" s="113">
        <v>2428917.8246300002</v>
      </c>
      <c r="AF40" s="113">
        <v>2161847.94013</v>
      </c>
      <c r="AG40" s="113">
        <v>227829.09574000002</v>
      </c>
      <c r="AH40" s="113">
        <v>0</v>
      </c>
      <c r="AI40" s="113">
        <v>33.679269999999995</v>
      </c>
      <c r="AJ40" s="113">
        <v>2389710.71514</v>
      </c>
      <c r="AK40" s="113">
        <v>1231924.7520099999</v>
      </c>
      <c r="AL40" s="113">
        <v>150282.89063000001</v>
      </c>
      <c r="AM40" s="113">
        <v>0</v>
      </c>
      <c r="AN40" s="113">
        <v>0</v>
      </c>
      <c r="AO40" s="113">
        <v>1382207.6426400002</v>
      </c>
      <c r="AP40" s="113">
        <v>498975.71619999997</v>
      </c>
      <c r="AQ40" s="113">
        <v>100797.38529000001</v>
      </c>
      <c r="AR40" s="113">
        <v>0</v>
      </c>
      <c r="AS40" s="113">
        <v>0</v>
      </c>
      <c r="AT40" s="113">
        <v>599773.10149000003</v>
      </c>
      <c r="AU40" s="113">
        <v>53106102.779690005</v>
      </c>
      <c r="AV40" s="113">
        <v>7907055.1366300005</v>
      </c>
      <c r="AW40" s="113">
        <v>110.11103</v>
      </c>
      <c r="AX40" s="113">
        <v>2037.7840900000001</v>
      </c>
      <c r="AY40" s="113">
        <v>61015305.811440006</v>
      </c>
    </row>
    <row r="41" spans="1:51">
      <c r="A41" s="113" t="s">
        <v>1074</v>
      </c>
      <c r="B41" s="113">
        <v>0</v>
      </c>
      <c r="C41" s="113">
        <v>5808.83788</v>
      </c>
      <c r="D41" s="113">
        <v>0</v>
      </c>
      <c r="E41" s="113">
        <v>0</v>
      </c>
      <c r="F41" s="113">
        <v>5808.83788</v>
      </c>
      <c r="G41" s="113">
        <v>0</v>
      </c>
      <c r="H41" s="113">
        <v>3618.8081200000001</v>
      </c>
      <c r="I41" s="113">
        <v>0</v>
      </c>
      <c r="J41" s="113">
        <v>0</v>
      </c>
      <c r="K41" s="113">
        <v>3618.8081200000001</v>
      </c>
      <c r="L41" s="113">
        <v>0</v>
      </c>
      <c r="M41" s="113">
        <v>1992.6825800000001</v>
      </c>
      <c r="N41" s="113">
        <v>0</v>
      </c>
      <c r="O41" s="113">
        <v>0</v>
      </c>
      <c r="P41" s="113">
        <v>1992.6825800000001</v>
      </c>
      <c r="Q41" s="113">
        <v>0</v>
      </c>
      <c r="R41" s="113">
        <v>0</v>
      </c>
      <c r="S41" s="113">
        <v>0</v>
      </c>
      <c r="T41" s="113">
        <v>0</v>
      </c>
      <c r="U41" s="113">
        <v>0</v>
      </c>
      <c r="V41" s="113">
        <v>0</v>
      </c>
      <c r="W41" s="113">
        <v>0</v>
      </c>
      <c r="X41" s="113">
        <v>0</v>
      </c>
      <c r="Y41" s="113">
        <v>0</v>
      </c>
      <c r="Z41" s="113">
        <v>0</v>
      </c>
      <c r="AA41" s="113">
        <v>0</v>
      </c>
      <c r="AB41" s="113">
        <v>0</v>
      </c>
      <c r="AC41" s="113">
        <v>0</v>
      </c>
      <c r="AD41" s="113">
        <v>0</v>
      </c>
      <c r="AE41" s="113">
        <v>0</v>
      </c>
      <c r="AF41" s="113">
        <v>0</v>
      </c>
      <c r="AG41" s="113">
        <v>623.48474999999996</v>
      </c>
      <c r="AH41" s="113">
        <v>0</v>
      </c>
      <c r="AI41" s="113">
        <v>0</v>
      </c>
      <c r="AJ41" s="113">
        <v>623.48474999999996</v>
      </c>
      <c r="AK41" s="113">
        <v>0</v>
      </c>
      <c r="AL41" s="113">
        <v>0</v>
      </c>
      <c r="AM41" s="113">
        <v>0</v>
      </c>
      <c r="AN41" s="113">
        <v>0</v>
      </c>
      <c r="AO41" s="113">
        <v>0</v>
      </c>
      <c r="AP41" s="113">
        <v>0</v>
      </c>
      <c r="AQ41" s="113">
        <v>0</v>
      </c>
      <c r="AR41" s="113">
        <v>0</v>
      </c>
      <c r="AS41" s="113">
        <v>0</v>
      </c>
      <c r="AT41" s="113">
        <v>0</v>
      </c>
      <c r="AU41" s="113">
        <v>0</v>
      </c>
      <c r="AV41" s="113">
        <v>12043.813330000001</v>
      </c>
      <c r="AW41" s="113">
        <v>0</v>
      </c>
      <c r="AX41" s="113">
        <v>0</v>
      </c>
      <c r="AY41" s="113">
        <v>12043.813330000001</v>
      </c>
    </row>
    <row r="42" spans="1:51">
      <c r="A42" s="113" t="s">
        <v>1075</v>
      </c>
      <c r="B42" s="113">
        <v>206307.71137999999</v>
      </c>
      <c r="C42" s="113">
        <v>8585.7570099999994</v>
      </c>
      <c r="D42" s="113">
        <v>0</v>
      </c>
      <c r="E42" s="113">
        <v>517.17059000000006</v>
      </c>
      <c r="F42" s="113">
        <v>215410.63897999999</v>
      </c>
      <c r="G42" s="113">
        <v>102959.46124999999</v>
      </c>
      <c r="H42" s="113">
        <v>33896.136350000001</v>
      </c>
      <c r="I42" s="113">
        <v>0</v>
      </c>
      <c r="J42" s="113">
        <v>184.11408</v>
      </c>
      <c r="K42" s="113">
        <v>137039.71168000001</v>
      </c>
      <c r="L42" s="113">
        <v>135641.0864</v>
      </c>
      <c r="M42" s="113">
        <v>1412.4801699999998</v>
      </c>
      <c r="N42" s="113">
        <v>0</v>
      </c>
      <c r="O42" s="113">
        <v>0</v>
      </c>
      <c r="P42" s="113">
        <v>137053.56657</v>
      </c>
      <c r="Q42" s="113">
        <v>3987.3130299999998</v>
      </c>
      <c r="R42" s="113">
        <v>822.92793999999992</v>
      </c>
      <c r="S42" s="113">
        <v>0</v>
      </c>
      <c r="T42" s="113">
        <v>0</v>
      </c>
      <c r="U42" s="113">
        <v>4810.2409699999998</v>
      </c>
      <c r="V42" s="113">
        <v>2834.8556100000001</v>
      </c>
      <c r="W42" s="113">
        <v>5.64825</v>
      </c>
      <c r="X42" s="113">
        <v>0</v>
      </c>
      <c r="Y42" s="113">
        <v>0</v>
      </c>
      <c r="Z42" s="113">
        <v>2840.5038599999998</v>
      </c>
      <c r="AA42" s="113">
        <v>19959.879010000001</v>
      </c>
      <c r="AB42" s="113">
        <v>13.60441</v>
      </c>
      <c r="AC42" s="113">
        <v>0</v>
      </c>
      <c r="AD42" s="113">
        <v>0</v>
      </c>
      <c r="AE42" s="113">
        <v>19973.48342</v>
      </c>
      <c r="AF42" s="113">
        <v>40315.634469999997</v>
      </c>
      <c r="AG42" s="113">
        <v>73.361460000000008</v>
      </c>
      <c r="AH42" s="113">
        <v>0</v>
      </c>
      <c r="AI42" s="113">
        <v>0</v>
      </c>
      <c r="AJ42" s="113">
        <v>40388.995929999997</v>
      </c>
      <c r="AK42" s="113">
        <v>1683.11058</v>
      </c>
      <c r="AL42" s="113">
        <v>0</v>
      </c>
      <c r="AM42" s="113">
        <v>0</v>
      </c>
      <c r="AN42" s="113">
        <v>0</v>
      </c>
      <c r="AO42" s="113">
        <v>1683.11058</v>
      </c>
      <c r="AP42" s="113">
        <v>444.48136999999997</v>
      </c>
      <c r="AQ42" s="113">
        <v>0</v>
      </c>
      <c r="AR42" s="113">
        <v>0</v>
      </c>
      <c r="AS42" s="113">
        <v>0</v>
      </c>
      <c r="AT42" s="113">
        <v>444.48136999999997</v>
      </c>
      <c r="AU42" s="113">
        <v>514133.5331</v>
      </c>
      <c r="AV42" s="113">
        <v>44809.915590000004</v>
      </c>
      <c r="AW42" s="113">
        <v>0</v>
      </c>
      <c r="AX42" s="113">
        <v>701.28467000000001</v>
      </c>
      <c r="AY42" s="113">
        <v>559644.73336000007</v>
      </c>
    </row>
    <row r="43" spans="1:51">
      <c r="A43" s="113" t="s">
        <v>1076</v>
      </c>
      <c r="B43" s="113">
        <v>0</v>
      </c>
      <c r="C43" s="113">
        <v>187.27799999999999</v>
      </c>
      <c r="D43" s="113">
        <v>0</v>
      </c>
      <c r="E43" s="113">
        <v>0</v>
      </c>
      <c r="F43" s="113">
        <v>187.27799999999999</v>
      </c>
      <c r="G43" s="113">
        <v>7440.4750000000004</v>
      </c>
      <c r="H43" s="113">
        <v>5433.9405299999999</v>
      </c>
      <c r="I43" s="113">
        <v>0</v>
      </c>
      <c r="J43" s="113">
        <v>0</v>
      </c>
      <c r="K43" s="113">
        <v>12874.41553</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7440.4750000000004</v>
      </c>
      <c r="AV43" s="113">
        <v>5621.2185300000001</v>
      </c>
      <c r="AW43" s="113">
        <v>0</v>
      </c>
      <c r="AX43" s="113">
        <v>0</v>
      </c>
      <c r="AY43" s="113">
        <v>13061.693529999999</v>
      </c>
    </row>
    <row r="44" spans="1:51">
      <c r="A44" s="113" t="s">
        <v>1077</v>
      </c>
      <c r="B44" s="113">
        <v>39525.820319999999</v>
      </c>
      <c r="C44" s="113">
        <v>601.05237</v>
      </c>
      <c r="D44" s="113">
        <v>0</v>
      </c>
      <c r="E44" s="113">
        <v>0</v>
      </c>
      <c r="F44" s="113">
        <v>40126.872689999997</v>
      </c>
      <c r="G44" s="113">
        <v>17265.620749999998</v>
      </c>
      <c r="H44" s="113">
        <v>850.98470999999995</v>
      </c>
      <c r="I44" s="113">
        <v>0</v>
      </c>
      <c r="J44" s="113">
        <v>0</v>
      </c>
      <c r="K44" s="113">
        <v>18116.605460000002</v>
      </c>
      <c r="L44" s="113">
        <v>26720.602709999999</v>
      </c>
      <c r="M44" s="113">
        <v>7229.9355500000001</v>
      </c>
      <c r="N44" s="113">
        <v>0</v>
      </c>
      <c r="O44" s="113">
        <v>0</v>
      </c>
      <c r="P44" s="113">
        <v>33950.538260000001</v>
      </c>
      <c r="Q44" s="113">
        <v>5467.3937900000001</v>
      </c>
      <c r="R44" s="113">
        <v>83.528739999999999</v>
      </c>
      <c r="S44" s="113">
        <v>0</v>
      </c>
      <c r="T44" s="113">
        <v>0</v>
      </c>
      <c r="U44" s="113">
        <v>5550.9225299999998</v>
      </c>
      <c r="V44" s="113">
        <v>2227.0161600000001</v>
      </c>
      <c r="W44" s="113">
        <v>120.0487</v>
      </c>
      <c r="X44" s="113">
        <v>0</v>
      </c>
      <c r="Y44" s="113">
        <v>0</v>
      </c>
      <c r="Z44" s="113">
        <v>2347.06486</v>
      </c>
      <c r="AA44" s="113">
        <v>7562.3492100000003</v>
      </c>
      <c r="AB44" s="113">
        <v>25.99344</v>
      </c>
      <c r="AC44" s="113">
        <v>0</v>
      </c>
      <c r="AD44" s="113">
        <v>0</v>
      </c>
      <c r="AE44" s="113">
        <v>7588.3426500000005</v>
      </c>
      <c r="AF44" s="113">
        <v>5700.9949200000001</v>
      </c>
      <c r="AG44" s="113">
        <v>133.60652999999999</v>
      </c>
      <c r="AH44" s="113">
        <v>0</v>
      </c>
      <c r="AI44" s="113">
        <v>0</v>
      </c>
      <c r="AJ44" s="113">
        <v>5834.6014500000001</v>
      </c>
      <c r="AK44" s="113">
        <v>5909.2363600000008</v>
      </c>
      <c r="AL44" s="113">
        <v>2.8026500000000003</v>
      </c>
      <c r="AM44" s="113">
        <v>0</v>
      </c>
      <c r="AN44" s="113">
        <v>0</v>
      </c>
      <c r="AO44" s="113">
        <v>5912.0390099999995</v>
      </c>
      <c r="AP44" s="113">
        <v>1933.2676000000001</v>
      </c>
      <c r="AQ44" s="113">
        <v>0</v>
      </c>
      <c r="AR44" s="113">
        <v>0</v>
      </c>
      <c r="AS44" s="113">
        <v>0</v>
      </c>
      <c r="AT44" s="113">
        <v>1933.2676000000001</v>
      </c>
      <c r="AU44" s="113">
        <v>112312.30181999999</v>
      </c>
      <c r="AV44" s="113">
        <v>9047.9526900000001</v>
      </c>
      <c r="AW44" s="113">
        <v>0</v>
      </c>
      <c r="AX44" s="113">
        <v>0</v>
      </c>
      <c r="AY44" s="113">
        <v>121360.25451</v>
      </c>
    </row>
    <row r="45" spans="1:51">
      <c r="A45" s="113" t="s">
        <v>1078</v>
      </c>
      <c r="B45" s="113">
        <v>133736.37291000001</v>
      </c>
      <c r="C45" s="113">
        <v>113596.71416</v>
      </c>
      <c r="D45" s="113">
        <v>0</v>
      </c>
      <c r="E45" s="113">
        <v>0</v>
      </c>
      <c r="F45" s="113">
        <v>247333.08706999998</v>
      </c>
      <c r="G45" s="113">
        <v>177578.01488</v>
      </c>
      <c r="H45" s="113">
        <v>117455.63377</v>
      </c>
      <c r="I45" s="113">
        <v>0</v>
      </c>
      <c r="J45" s="113">
        <v>0</v>
      </c>
      <c r="K45" s="113">
        <v>295033.64864999999</v>
      </c>
      <c r="L45" s="113">
        <v>96419.418040000004</v>
      </c>
      <c r="M45" s="113">
        <v>21118.107820000001</v>
      </c>
      <c r="N45" s="113">
        <v>0</v>
      </c>
      <c r="O45" s="113">
        <v>156.67632999999998</v>
      </c>
      <c r="P45" s="113">
        <v>117694.20219</v>
      </c>
      <c r="Q45" s="113">
        <v>4099.3269900000005</v>
      </c>
      <c r="R45" s="113">
        <v>466.25471999999996</v>
      </c>
      <c r="S45" s="113">
        <v>0</v>
      </c>
      <c r="T45" s="113">
        <v>0</v>
      </c>
      <c r="U45" s="113">
        <v>4565.5817100000004</v>
      </c>
      <c r="V45" s="113">
        <v>1164.0273</v>
      </c>
      <c r="W45" s="113">
        <v>25398.561819999999</v>
      </c>
      <c r="X45" s="113">
        <v>0</v>
      </c>
      <c r="Y45" s="113">
        <v>0</v>
      </c>
      <c r="Z45" s="113">
        <v>26562.589120000001</v>
      </c>
      <c r="AA45" s="113">
        <v>6153.0985899999996</v>
      </c>
      <c r="AB45" s="113">
        <v>5357.4298899999994</v>
      </c>
      <c r="AC45" s="113">
        <v>0</v>
      </c>
      <c r="AD45" s="113">
        <v>0</v>
      </c>
      <c r="AE45" s="113">
        <v>11510.528480000001</v>
      </c>
      <c r="AF45" s="113">
        <v>2981.8239199999998</v>
      </c>
      <c r="AG45" s="113">
        <v>1141.33942</v>
      </c>
      <c r="AH45" s="113">
        <v>0</v>
      </c>
      <c r="AI45" s="113">
        <v>0</v>
      </c>
      <c r="AJ45" s="113">
        <v>4123.1633400000001</v>
      </c>
      <c r="AK45" s="113">
        <v>18400.2284</v>
      </c>
      <c r="AL45" s="113">
        <v>595.21116000000006</v>
      </c>
      <c r="AM45" s="113">
        <v>0</v>
      </c>
      <c r="AN45" s="113">
        <v>0</v>
      </c>
      <c r="AO45" s="113">
        <v>18995.439559999999</v>
      </c>
      <c r="AP45" s="113">
        <v>517.56209999999999</v>
      </c>
      <c r="AQ45" s="113">
        <v>590.55805000000009</v>
      </c>
      <c r="AR45" s="113">
        <v>0</v>
      </c>
      <c r="AS45" s="113">
        <v>0</v>
      </c>
      <c r="AT45" s="113">
        <v>1108.12015</v>
      </c>
      <c r="AU45" s="113">
        <v>441049.87313000002</v>
      </c>
      <c r="AV45" s="113">
        <v>285719.81079000002</v>
      </c>
      <c r="AW45" s="113">
        <v>0</v>
      </c>
      <c r="AX45" s="113">
        <v>156.67632999999998</v>
      </c>
      <c r="AY45" s="113">
        <v>726926.36025000003</v>
      </c>
    </row>
    <row r="46" spans="1:51">
      <c r="A46" s="113" t="s">
        <v>266</v>
      </c>
      <c r="B46" s="113">
        <v>58657.428740000003</v>
      </c>
      <c r="C46" s="113">
        <v>6013.1751900000008</v>
      </c>
      <c r="D46" s="113">
        <v>0</v>
      </c>
      <c r="E46" s="113">
        <v>0</v>
      </c>
      <c r="F46" s="113">
        <v>64670.603929999997</v>
      </c>
      <c r="G46" s="113">
        <v>87526.853629999998</v>
      </c>
      <c r="H46" s="113">
        <v>23399.484680000001</v>
      </c>
      <c r="I46" s="113">
        <v>66.514150000000001</v>
      </c>
      <c r="J46" s="113">
        <v>0</v>
      </c>
      <c r="K46" s="113">
        <v>110992.85245999999</v>
      </c>
      <c r="L46" s="113">
        <v>31048.73387</v>
      </c>
      <c r="M46" s="113">
        <v>8204.2911399999994</v>
      </c>
      <c r="N46" s="113">
        <v>0</v>
      </c>
      <c r="O46" s="113">
        <v>0</v>
      </c>
      <c r="P46" s="113">
        <v>39253.025009999998</v>
      </c>
      <c r="Q46" s="113">
        <v>8357.4879199999996</v>
      </c>
      <c r="R46" s="113">
        <v>338.79240999999996</v>
      </c>
      <c r="S46" s="113">
        <v>0</v>
      </c>
      <c r="T46" s="113">
        <v>0</v>
      </c>
      <c r="U46" s="113">
        <v>8696.2803299999996</v>
      </c>
      <c r="V46" s="113">
        <v>9751.1876999999986</v>
      </c>
      <c r="W46" s="113">
        <v>833.14872000000003</v>
      </c>
      <c r="X46" s="113">
        <v>0</v>
      </c>
      <c r="Y46" s="113">
        <v>0</v>
      </c>
      <c r="Z46" s="113">
        <v>10584.33642</v>
      </c>
      <c r="AA46" s="113">
        <v>7583.6401299999998</v>
      </c>
      <c r="AB46" s="113">
        <v>814.11536999999998</v>
      </c>
      <c r="AC46" s="113">
        <v>0</v>
      </c>
      <c r="AD46" s="113">
        <v>0</v>
      </c>
      <c r="AE46" s="113">
        <v>8397.7554999999993</v>
      </c>
      <c r="AF46" s="113">
        <v>10453.943380000001</v>
      </c>
      <c r="AG46" s="113">
        <v>1992.80207</v>
      </c>
      <c r="AH46" s="113">
        <v>0</v>
      </c>
      <c r="AI46" s="113">
        <v>0</v>
      </c>
      <c r="AJ46" s="113">
        <v>12446.745449999999</v>
      </c>
      <c r="AK46" s="113">
        <v>10884.685289999999</v>
      </c>
      <c r="AL46" s="113">
        <v>271.26657</v>
      </c>
      <c r="AM46" s="113">
        <v>0</v>
      </c>
      <c r="AN46" s="113">
        <v>0</v>
      </c>
      <c r="AO46" s="113">
        <v>11155.951859999999</v>
      </c>
      <c r="AP46" s="113">
        <v>2932.2886800000001</v>
      </c>
      <c r="AQ46" s="113">
        <v>175.74310999999997</v>
      </c>
      <c r="AR46" s="113">
        <v>0</v>
      </c>
      <c r="AS46" s="113">
        <v>0</v>
      </c>
      <c r="AT46" s="113">
        <v>3108.03179</v>
      </c>
      <c r="AU46" s="113">
        <v>227196.24934000001</v>
      </c>
      <c r="AV46" s="113">
        <v>42042.819259999997</v>
      </c>
      <c r="AW46" s="113">
        <v>66.514150000000001</v>
      </c>
      <c r="AX46" s="113">
        <v>0</v>
      </c>
      <c r="AY46" s="113">
        <v>269305.58275</v>
      </c>
    </row>
    <row r="47" spans="1:51">
      <c r="A47" s="113" t="s">
        <v>1079</v>
      </c>
      <c r="B47" s="113">
        <v>8783.7894600000018</v>
      </c>
      <c r="C47" s="113">
        <v>10794.05279</v>
      </c>
      <c r="D47" s="113">
        <v>0</v>
      </c>
      <c r="E47" s="113">
        <v>0</v>
      </c>
      <c r="F47" s="113">
        <v>19577.842250000002</v>
      </c>
      <c r="G47" s="113">
        <v>18744.392079999998</v>
      </c>
      <c r="H47" s="113">
        <v>3451.3739100000003</v>
      </c>
      <c r="I47" s="113">
        <v>0</v>
      </c>
      <c r="J47" s="113">
        <v>0</v>
      </c>
      <c r="K47" s="113">
        <v>22195.76599</v>
      </c>
      <c r="L47" s="113">
        <v>1039.5814800000001</v>
      </c>
      <c r="M47" s="113">
        <v>4549.7963399999999</v>
      </c>
      <c r="N47" s="113">
        <v>0</v>
      </c>
      <c r="O47" s="113">
        <v>0</v>
      </c>
      <c r="P47" s="113">
        <v>5589.3778200000006</v>
      </c>
      <c r="Q47" s="113">
        <v>2500.2196099999996</v>
      </c>
      <c r="R47" s="113">
        <v>0</v>
      </c>
      <c r="S47" s="113">
        <v>0</v>
      </c>
      <c r="T47" s="113">
        <v>0</v>
      </c>
      <c r="U47" s="113">
        <v>2500.2196099999996</v>
      </c>
      <c r="V47" s="113">
        <v>49.954749999999997</v>
      </c>
      <c r="W47" s="113">
        <v>76.670860000000005</v>
      </c>
      <c r="X47" s="113">
        <v>0</v>
      </c>
      <c r="Y47" s="113">
        <v>0</v>
      </c>
      <c r="Z47" s="113">
        <v>126.62560999999999</v>
      </c>
      <c r="AA47" s="113">
        <v>1650.61221</v>
      </c>
      <c r="AB47" s="113">
        <v>0</v>
      </c>
      <c r="AC47" s="113">
        <v>0</v>
      </c>
      <c r="AD47" s="113">
        <v>0</v>
      </c>
      <c r="AE47" s="113">
        <v>1650.61221</v>
      </c>
      <c r="AF47" s="113">
        <v>291.61363</v>
      </c>
      <c r="AG47" s="113">
        <v>21.202200000000001</v>
      </c>
      <c r="AH47" s="113">
        <v>0</v>
      </c>
      <c r="AI47" s="113">
        <v>0</v>
      </c>
      <c r="AJ47" s="113">
        <v>312.81583000000001</v>
      </c>
      <c r="AK47" s="113">
        <v>507.71083000000004</v>
      </c>
      <c r="AL47" s="113">
        <v>104.03938000000001</v>
      </c>
      <c r="AM47" s="113">
        <v>0</v>
      </c>
      <c r="AN47" s="113">
        <v>0</v>
      </c>
      <c r="AO47" s="113">
        <v>611.75020999999992</v>
      </c>
      <c r="AP47" s="113">
        <v>0</v>
      </c>
      <c r="AQ47" s="113">
        <v>0</v>
      </c>
      <c r="AR47" s="113">
        <v>0</v>
      </c>
      <c r="AS47" s="113">
        <v>0</v>
      </c>
      <c r="AT47" s="113">
        <v>0</v>
      </c>
      <c r="AU47" s="113">
        <v>33567.874049999999</v>
      </c>
      <c r="AV47" s="113">
        <v>18997.135480000001</v>
      </c>
      <c r="AW47" s="113">
        <v>0</v>
      </c>
      <c r="AX47" s="113">
        <v>0</v>
      </c>
      <c r="AY47" s="113">
        <v>52565.009530000003</v>
      </c>
    </row>
    <row r="48" spans="1:51">
      <c r="A48" s="113" t="s">
        <v>270</v>
      </c>
      <c r="B48" s="113">
        <v>93085.694870000007</v>
      </c>
      <c r="C48" s="113">
        <v>51480.707450000002</v>
      </c>
      <c r="D48" s="113">
        <v>0</v>
      </c>
      <c r="E48" s="113">
        <v>741.73269999999991</v>
      </c>
      <c r="F48" s="113">
        <v>145308.13502000002</v>
      </c>
      <c r="G48" s="113">
        <v>89594.611000000004</v>
      </c>
      <c r="H48" s="113">
        <v>120983.3881</v>
      </c>
      <c r="I48" s="113">
        <v>7367.7593399999996</v>
      </c>
      <c r="J48" s="113">
        <v>417.59325999999999</v>
      </c>
      <c r="K48" s="113">
        <v>218363.3517</v>
      </c>
      <c r="L48" s="113">
        <v>40678.346100000002</v>
      </c>
      <c r="M48" s="113">
        <v>39669.452789999996</v>
      </c>
      <c r="N48" s="113">
        <v>10.86168</v>
      </c>
      <c r="O48" s="113">
        <v>105.86783</v>
      </c>
      <c r="P48" s="113">
        <v>80464.52840000001</v>
      </c>
      <c r="Q48" s="113">
        <v>7854.0554099999999</v>
      </c>
      <c r="R48" s="113">
        <v>2873.3306600000001</v>
      </c>
      <c r="S48" s="113">
        <v>0</v>
      </c>
      <c r="T48" s="113">
        <v>0</v>
      </c>
      <c r="U48" s="113">
        <v>10727.38607</v>
      </c>
      <c r="V48" s="113">
        <v>4364.2115199999998</v>
      </c>
      <c r="W48" s="113">
        <v>4573.8292000000001</v>
      </c>
      <c r="X48" s="113">
        <v>0</v>
      </c>
      <c r="Y48" s="113">
        <v>0</v>
      </c>
      <c r="Z48" s="113">
        <v>8938.0407200000009</v>
      </c>
      <c r="AA48" s="113">
        <v>8616.3522300000004</v>
      </c>
      <c r="AB48" s="113">
        <v>5486.0689299999995</v>
      </c>
      <c r="AC48" s="113">
        <v>0</v>
      </c>
      <c r="AD48" s="113">
        <v>0</v>
      </c>
      <c r="AE48" s="113">
        <v>14102.42116</v>
      </c>
      <c r="AF48" s="113">
        <v>11273.206840000001</v>
      </c>
      <c r="AG48" s="113">
        <v>5551.12763</v>
      </c>
      <c r="AH48" s="113">
        <v>228.27523000000002</v>
      </c>
      <c r="AI48" s="113">
        <v>0</v>
      </c>
      <c r="AJ48" s="113">
        <v>17052.609700000001</v>
      </c>
      <c r="AK48" s="113">
        <v>8495.7619900000009</v>
      </c>
      <c r="AL48" s="113">
        <v>2969.8789900000002</v>
      </c>
      <c r="AM48" s="113">
        <v>0</v>
      </c>
      <c r="AN48" s="113">
        <v>0</v>
      </c>
      <c r="AO48" s="113">
        <v>11465.64098</v>
      </c>
      <c r="AP48" s="113">
        <v>1098.19893</v>
      </c>
      <c r="AQ48" s="113">
        <v>137.42877999999999</v>
      </c>
      <c r="AR48" s="113">
        <v>0</v>
      </c>
      <c r="AS48" s="113">
        <v>0</v>
      </c>
      <c r="AT48" s="113">
        <v>1235.62771</v>
      </c>
      <c r="AU48" s="113">
        <v>265060.43888999999</v>
      </c>
      <c r="AV48" s="113">
        <v>233725.21265999999</v>
      </c>
      <c r="AW48" s="113">
        <v>7606.8962499999998</v>
      </c>
      <c r="AX48" s="113">
        <v>1265.19379</v>
      </c>
      <c r="AY48" s="113">
        <v>507657.74158999999</v>
      </c>
    </row>
    <row r="49" spans="1:51">
      <c r="A49" s="113" t="s">
        <v>1080</v>
      </c>
      <c r="B49" s="113">
        <v>12485.835369999999</v>
      </c>
      <c r="C49" s="113">
        <v>53484.30343</v>
      </c>
      <c r="D49" s="113">
        <v>0</v>
      </c>
      <c r="E49" s="113">
        <v>0</v>
      </c>
      <c r="F49" s="113">
        <v>65970.138800000001</v>
      </c>
      <c r="G49" s="113">
        <v>3469.9768300000001</v>
      </c>
      <c r="H49" s="113">
        <v>108561.27829999999</v>
      </c>
      <c r="I49" s="113">
        <v>14.197659999999999</v>
      </c>
      <c r="J49" s="113">
        <v>0</v>
      </c>
      <c r="K49" s="113">
        <v>112045.45279000001</v>
      </c>
      <c r="L49" s="113">
        <v>6555.7134800000003</v>
      </c>
      <c r="M49" s="113">
        <v>9800.7560299999986</v>
      </c>
      <c r="N49" s="113">
        <v>788.11658999999997</v>
      </c>
      <c r="O49" s="113">
        <v>140.14014</v>
      </c>
      <c r="P49" s="113">
        <v>17284.72624</v>
      </c>
      <c r="Q49" s="113">
        <v>5846.15</v>
      </c>
      <c r="R49" s="113">
        <v>219.40535999999997</v>
      </c>
      <c r="S49" s="113">
        <v>0</v>
      </c>
      <c r="T49" s="113">
        <v>0</v>
      </c>
      <c r="U49" s="113">
        <v>6065.5553600000003</v>
      </c>
      <c r="V49" s="113">
        <v>0</v>
      </c>
      <c r="W49" s="113">
        <v>477.19183000000004</v>
      </c>
      <c r="X49" s="113">
        <v>0</v>
      </c>
      <c r="Y49" s="113">
        <v>0</v>
      </c>
      <c r="Z49" s="113">
        <v>477.19183000000004</v>
      </c>
      <c r="AA49" s="113">
        <v>7.9146200000000002</v>
      </c>
      <c r="AB49" s="113">
        <v>1056.30314</v>
      </c>
      <c r="AC49" s="113">
        <v>0</v>
      </c>
      <c r="AD49" s="113">
        <v>0</v>
      </c>
      <c r="AE49" s="113">
        <v>1064.21776</v>
      </c>
      <c r="AF49" s="113">
        <v>1072.6394499999999</v>
      </c>
      <c r="AG49" s="113">
        <v>322.05387999999999</v>
      </c>
      <c r="AH49" s="113">
        <v>0</v>
      </c>
      <c r="AI49" s="113">
        <v>0</v>
      </c>
      <c r="AJ49" s="113">
        <v>1394.6933300000001</v>
      </c>
      <c r="AK49" s="113">
        <v>152.55216000000001</v>
      </c>
      <c r="AL49" s="113">
        <v>1234.57773</v>
      </c>
      <c r="AM49" s="113">
        <v>0</v>
      </c>
      <c r="AN49" s="113">
        <v>0</v>
      </c>
      <c r="AO49" s="113">
        <v>1387.1298899999999</v>
      </c>
      <c r="AP49" s="113">
        <v>23.099220000000003</v>
      </c>
      <c r="AQ49" s="113">
        <v>38.60239</v>
      </c>
      <c r="AR49" s="113">
        <v>0</v>
      </c>
      <c r="AS49" s="113">
        <v>0</v>
      </c>
      <c r="AT49" s="113">
        <v>61.701610000000002</v>
      </c>
      <c r="AU49" s="113">
        <v>29613.881129999998</v>
      </c>
      <c r="AV49" s="113">
        <v>175194.47208000001</v>
      </c>
      <c r="AW49" s="113">
        <v>802.31425000000002</v>
      </c>
      <c r="AX49" s="113">
        <v>140.14014</v>
      </c>
      <c r="AY49" s="113">
        <v>205750.8076</v>
      </c>
    </row>
    <row r="50" spans="1:51">
      <c r="A50" s="113" t="s">
        <v>391</v>
      </c>
      <c r="B50" s="113">
        <v>1728017.7609000001</v>
      </c>
      <c r="C50" s="113">
        <v>2801863.8849400003</v>
      </c>
      <c r="D50" s="113">
        <v>0</v>
      </c>
      <c r="E50" s="113">
        <v>30703.63812</v>
      </c>
      <c r="F50" s="113">
        <v>4560585.2839700002</v>
      </c>
      <c r="G50" s="113">
        <v>1137870.3346199999</v>
      </c>
      <c r="H50" s="113">
        <v>2601170.0835899999</v>
      </c>
      <c r="I50" s="113">
        <v>0</v>
      </c>
      <c r="J50" s="113">
        <v>396263.60093999997</v>
      </c>
      <c r="K50" s="113">
        <v>4135304.0191500001</v>
      </c>
      <c r="L50" s="113">
        <v>589165.34238000005</v>
      </c>
      <c r="M50" s="113">
        <v>492239.81887000002</v>
      </c>
      <c r="N50" s="113">
        <v>0</v>
      </c>
      <c r="O50" s="113">
        <v>8340.8829000000005</v>
      </c>
      <c r="P50" s="113">
        <v>1089746.0441500002</v>
      </c>
      <c r="Q50" s="113">
        <v>118466.96491</v>
      </c>
      <c r="R50" s="113">
        <v>23233.173489999997</v>
      </c>
      <c r="S50" s="113">
        <v>0</v>
      </c>
      <c r="T50" s="113">
        <v>9853.4073499999995</v>
      </c>
      <c r="U50" s="113">
        <v>151553.54574999999</v>
      </c>
      <c r="V50" s="113">
        <v>146790.74346999999</v>
      </c>
      <c r="W50" s="113">
        <v>9049.1584999999995</v>
      </c>
      <c r="X50" s="113">
        <v>0</v>
      </c>
      <c r="Y50" s="113">
        <v>0</v>
      </c>
      <c r="Z50" s="113">
        <v>155839.90197000001</v>
      </c>
      <c r="AA50" s="113">
        <v>254176.34659999999</v>
      </c>
      <c r="AB50" s="113">
        <v>53158.76225</v>
      </c>
      <c r="AC50" s="113">
        <v>0</v>
      </c>
      <c r="AD50" s="113">
        <v>1662.1106000000002</v>
      </c>
      <c r="AE50" s="113">
        <v>308997.21944999998</v>
      </c>
      <c r="AF50" s="113">
        <v>360239.22330000001</v>
      </c>
      <c r="AG50" s="113">
        <v>54765.579319999997</v>
      </c>
      <c r="AH50" s="113">
        <v>0</v>
      </c>
      <c r="AI50" s="113">
        <v>291.94596999999999</v>
      </c>
      <c r="AJ50" s="113">
        <v>415296.74860000005</v>
      </c>
      <c r="AK50" s="113">
        <v>58741.603240000004</v>
      </c>
      <c r="AL50" s="113">
        <v>534.60570999999993</v>
      </c>
      <c r="AM50" s="113">
        <v>0</v>
      </c>
      <c r="AN50" s="113">
        <v>0</v>
      </c>
      <c r="AO50" s="113">
        <v>59276.20895</v>
      </c>
      <c r="AP50" s="113">
        <v>30101.103469999998</v>
      </c>
      <c r="AQ50" s="113">
        <v>19.550999999999998</v>
      </c>
      <c r="AR50" s="113">
        <v>0</v>
      </c>
      <c r="AS50" s="113">
        <v>14070.550579999999</v>
      </c>
      <c r="AT50" s="113">
        <v>44191.205049999997</v>
      </c>
      <c r="AU50" s="113">
        <v>4423569.42289</v>
      </c>
      <c r="AV50" s="113">
        <v>6036034.6176400008</v>
      </c>
      <c r="AW50" s="113">
        <v>0</v>
      </c>
      <c r="AX50" s="113">
        <v>461186.13645999995</v>
      </c>
      <c r="AY50" s="113">
        <v>10920790.176990001</v>
      </c>
    </row>
    <row r="51" spans="1:51">
      <c r="A51" s="113" t="s">
        <v>92</v>
      </c>
      <c r="B51" s="113">
        <v>141604.40097999998</v>
      </c>
      <c r="C51" s="113">
        <v>8748.3968299999997</v>
      </c>
      <c r="D51" s="113">
        <v>0</v>
      </c>
      <c r="E51" s="113">
        <v>5.6853400000000001</v>
      </c>
      <c r="F51" s="113">
        <v>150358.48315000001</v>
      </c>
      <c r="G51" s="113">
        <v>192358.58838999999</v>
      </c>
      <c r="H51" s="113">
        <v>46217.512790000001</v>
      </c>
      <c r="I51" s="113">
        <v>1.01353</v>
      </c>
      <c r="J51" s="113">
        <v>1.2111400000000001</v>
      </c>
      <c r="K51" s="113">
        <v>238578.32584999999</v>
      </c>
      <c r="L51" s="113">
        <v>80841.802739999999</v>
      </c>
      <c r="M51" s="113">
        <v>6361.9825499999997</v>
      </c>
      <c r="N51" s="113">
        <v>0</v>
      </c>
      <c r="O51" s="113">
        <v>1.39378</v>
      </c>
      <c r="P51" s="113">
        <v>87205.179069999998</v>
      </c>
      <c r="Q51" s="113">
        <v>11368.71435</v>
      </c>
      <c r="R51" s="113">
        <v>1375.8088600000001</v>
      </c>
      <c r="S51" s="113">
        <v>0</v>
      </c>
      <c r="T51" s="113">
        <v>0</v>
      </c>
      <c r="U51" s="113">
        <v>12744.523210000001</v>
      </c>
      <c r="V51" s="113">
        <v>8668.0178300000007</v>
      </c>
      <c r="W51" s="113">
        <v>804.51038000000005</v>
      </c>
      <c r="X51" s="113">
        <v>0</v>
      </c>
      <c r="Y51" s="113">
        <v>0</v>
      </c>
      <c r="Z51" s="113">
        <v>9472.5282100000004</v>
      </c>
      <c r="AA51" s="113">
        <v>16948.317500000001</v>
      </c>
      <c r="AB51" s="113">
        <v>1113.45695</v>
      </c>
      <c r="AC51" s="113">
        <v>0</v>
      </c>
      <c r="AD51" s="113">
        <v>0.22399000000000002</v>
      </c>
      <c r="AE51" s="113">
        <v>18061.998440000003</v>
      </c>
      <c r="AF51" s="113">
        <v>20376.316460000002</v>
      </c>
      <c r="AG51" s="113">
        <v>1507.6428100000001</v>
      </c>
      <c r="AH51" s="113">
        <v>0</v>
      </c>
      <c r="AI51" s="113">
        <v>0.10814</v>
      </c>
      <c r="AJ51" s="113">
        <v>21884.06741</v>
      </c>
      <c r="AK51" s="113">
        <v>11665.507609999999</v>
      </c>
      <c r="AL51" s="113">
        <v>1230.9536799999998</v>
      </c>
      <c r="AM51" s="113">
        <v>0</v>
      </c>
      <c r="AN51" s="113">
        <v>0</v>
      </c>
      <c r="AO51" s="113">
        <v>12896.461289999999</v>
      </c>
      <c r="AP51" s="113">
        <v>3602.0129500000003</v>
      </c>
      <c r="AQ51" s="113">
        <v>493.26284000000004</v>
      </c>
      <c r="AR51" s="113">
        <v>0</v>
      </c>
      <c r="AS51" s="113">
        <v>0</v>
      </c>
      <c r="AT51" s="113">
        <v>4095.2757900000001</v>
      </c>
      <c r="AU51" s="113">
        <v>487433.67881000001</v>
      </c>
      <c r="AV51" s="113">
        <v>67853.527690000003</v>
      </c>
      <c r="AW51" s="113">
        <v>1.01353</v>
      </c>
      <c r="AX51" s="113">
        <v>8.6223899999999993</v>
      </c>
      <c r="AY51" s="113">
        <v>555296.84242</v>
      </c>
    </row>
    <row r="52" spans="1:51">
      <c r="A52" s="113" t="s">
        <v>1081</v>
      </c>
      <c r="B52" s="113">
        <v>-327491.86377999996</v>
      </c>
      <c r="C52" s="113">
        <v>-278617.57107000001</v>
      </c>
      <c r="D52" s="113">
        <v>0</v>
      </c>
      <c r="E52" s="113">
        <v>-808.89909999999998</v>
      </c>
      <c r="F52" s="113">
        <v>-606918.33395</v>
      </c>
      <c r="G52" s="113">
        <v>-324841.07831000001</v>
      </c>
      <c r="H52" s="113">
        <v>-420944.07079999999</v>
      </c>
      <c r="I52" s="113">
        <v>-5259.8805000000002</v>
      </c>
      <c r="J52" s="113">
        <v>-638.50656000000004</v>
      </c>
      <c r="K52" s="113">
        <v>-751683.53616999998</v>
      </c>
      <c r="L52" s="113">
        <v>-148771.15080999999</v>
      </c>
      <c r="M52" s="113">
        <v>-91502.58627</v>
      </c>
      <c r="N52" s="113">
        <v>-399.48905999999999</v>
      </c>
      <c r="O52" s="113">
        <v>-256.59325000000001</v>
      </c>
      <c r="P52" s="113">
        <v>-240929.81940000001</v>
      </c>
      <c r="Q52" s="113">
        <v>-26757.262989999999</v>
      </c>
      <c r="R52" s="113">
        <v>-10792.432630000001</v>
      </c>
      <c r="S52" s="113">
        <v>0</v>
      </c>
      <c r="T52" s="113">
        <v>0</v>
      </c>
      <c r="U52" s="113">
        <v>-37549.695619999999</v>
      </c>
      <c r="V52" s="113">
        <v>-19135.950379999998</v>
      </c>
      <c r="W52" s="113">
        <v>-12998.893179999999</v>
      </c>
      <c r="X52" s="113">
        <v>0</v>
      </c>
      <c r="Y52" s="113">
        <v>0</v>
      </c>
      <c r="Z52" s="113">
        <v>-32134.843559999998</v>
      </c>
      <c r="AA52" s="113">
        <v>-33290.896690000001</v>
      </c>
      <c r="AB52" s="113">
        <v>-27516.29652</v>
      </c>
      <c r="AC52" s="113">
        <v>0</v>
      </c>
      <c r="AD52" s="113">
        <v>-0.18337000000000001</v>
      </c>
      <c r="AE52" s="113">
        <v>-60807.376579999996</v>
      </c>
      <c r="AF52" s="113">
        <v>-36106.945770000006</v>
      </c>
      <c r="AG52" s="113">
        <v>-17899.89991</v>
      </c>
      <c r="AH52" s="113">
        <v>-114.13766</v>
      </c>
      <c r="AI52" s="113">
        <v>-0.19778999999999999</v>
      </c>
      <c r="AJ52" s="113">
        <v>-54121.181130000004</v>
      </c>
      <c r="AK52" s="113">
        <v>-25443.370800000001</v>
      </c>
      <c r="AL52" s="113">
        <v>-8451.6434900000004</v>
      </c>
      <c r="AM52" s="113">
        <v>0</v>
      </c>
      <c r="AN52" s="113">
        <v>0</v>
      </c>
      <c r="AO52" s="113">
        <v>-33895.014289999999</v>
      </c>
      <c r="AP52" s="113">
        <v>-8075.6372099999999</v>
      </c>
      <c r="AQ52" s="113">
        <v>-4600.8482800000002</v>
      </c>
      <c r="AR52" s="113">
        <v>0</v>
      </c>
      <c r="AS52" s="113">
        <v>-21.747040000000002</v>
      </c>
      <c r="AT52" s="113">
        <v>-12698.232529999999</v>
      </c>
      <c r="AU52" s="113">
        <v>-949914.15674000001</v>
      </c>
      <c r="AV52" s="113">
        <v>-873324.24214999995</v>
      </c>
      <c r="AW52" s="113">
        <v>-5773.5072199999995</v>
      </c>
      <c r="AX52" s="113">
        <v>-1726.1271100000001</v>
      </c>
      <c r="AY52" s="113">
        <v>-1830738.0332200001</v>
      </c>
    </row>
    <row r="53" spans="1:51">
      <c r="A53" s="113" t="s">
        <v>1082</v>
      </c>
      <c r="B53" s="113">
        <v>18035975.25804</v>
      </c>
      <c r="C53" s="113">
        <v>4107575.5934899999</v>
      </c>
      <c r="D53" s="113">
        <v>0</v>
      </c>
      <c r="E53" s="113">
        <v>32538.51252</v>
      </c>
      <c r="F53" s="113">
        <v>22176089.364050001</v>
      </c>
      <c r="G53" s="113">
        <v>20650313.012259997</v>
      </c>
      <c r="H53" s="113">
        <v>7296085.3975499999</v>
      </c>
      <c r="I53" s="113">
        <v>2299.7152099999998</v>
      </c>
      <c r="J53" s="113">
        <v>396539.21739000001</v>
      </c>
      <c r="K53" s="113">
        <v>28345237.342409998</v>
      </c>
      <c r="L53" s="113">
        <v>10197359.27978</v>
      </c>
      <c r="M53" s="113">
        <v>1449228.8562799999</v>
      </c>
      <c r="N53" s="113">
        <v>399.48921000000001</v>
      </c>
      <c r="O53" s="113">
        <v>8655.4560299999994</v>
      </c>
      <c r="P53" s="113">
        <v>11655643.081290001</v>
      </c>
      <c r="Q53" s="113">
        <v>1545219.8954799999</v>
      </c>
      <c r="R53" s="113">
        <v>228728.08186999999</v>
      </c>
      <c r="S53" s="113">
        <v>0</v>
      </c>
      <c r="T53" s="113">
        <v>9853.4073499999995</v>
      </c>
      <c r="U53" s="113">
        <v>1783801.3847000001</v>
      </c>
      <c r="V53" s="113">
        <v>1290166.7250000001</v>
      </c>
      <c r="W53" s="113">
        <v>148679.46890000001</v>
      </c>
      <c r="X53" s="113">
        <v>0</v>
      </c>
      <c r="Y53" s="113">
        <v>0</v>
      </c>
      <c r="Z53" s="113">
        <v>1438846.1939000001</v>
      </c>
      <c r="AA53" s="113">
        <v>2545611.9188399999</v>
      </c>
      <c r="AB53" s="113">
        <v>212036.32993000001</v>
      </c>
      <c r="AC53" s="113">
        <v>0</v>
      </c>
      <c r="AD53" s="113">
        <v>1808.77835</v>
      </c>
      <c r="AE53" s="113">
        <v>2759457.0271199998</v>
      </c>
      <c r="AF53" s="113">
        <v>2578446.3907300001</v>
      </c>
      <c r="AG53" s="113">
        <v>276061.3959</v>
      </c>
      <c r="AH53" s="113">
        <v>114.13757000000001</v>
      </c>
      <c r="AI53" s="113">
        <v>325.53559000000001</v>
      </c>
      <c r="AJ53" s="113">
        <v>2854947.4598000003</v>
      </c>
      <c r="AK53" s="113">
        <v>1322921.77767</v>
      </c>
      <c r="AL53" s="113">
        <v>148774.58301</v>
      </c>
      <c r="AM53" s="113">
        <v>0</v>
      </c>
      <c r="AN53" s="113">
        <v>0</v>
      </c>
      <c r="AO53" s="113">
        <v>1471696.3606800002</v>
      </c>
      <c r="AP53" s="113">
        <v>531552.09331000003</v>
      </c>
      <c r="AQ53" s="113">
        <v>97651.683180000007</v>
      </c>
      <c r="AR53" s="113">
        <v>0</v>
      </c>
      <c r="AS53" s="113">
        <v>14048.803539999999</v>
      </c>
      <c r="AT53" s="113">
        <v>643252.58002999995</v>
      </c>
      <c r="AU53" s="113">
        <v>58697566.351110004</v>
      </c>
      <c r="AV53" s="113">
        <v>13964821.390219999</v>
      </c>
      <c r="AW53" s="113">
        <v>2813.3419900000004</v>
      </c>
      <c r="AX53" s="113">
        <v>463769.71075999999</v>
      </c>
      <c r="AY53" s="113">
        <v>73128970.794080004</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E56"/>
  <sheetViews>
    <sheetView zoomScale="75" workbookViewId="0"/>
  </sheetViews>
  <sheetFormatPr defaultColWidth="11.42578125" defaultRowHeight="12.75"/>
  <cols>
    <col min="1" max="1" width="72.5703125" style="113" customWidth="1"/>
    <col min="2" max="3" width="10.5703125" style="113" bestFit="1" customWidth="1"/>
    <col min="4" max="4" width="8" style="113" bestFit="1" customWidth="1"/>
    <col min="5" max="5" width="9.28515625" style="113" bestFit="1" customWidth="1"/>
    <col min="6" max="6" width="11" style="113" bestFit="1" customWidth="1"/>
    <col min="7" max="7" width="10.5703125" style="113" bestFit="1" customWidth="1"/>
    <col min="8" max="8" width="9.28515625" style="113" bestFit="1" customWidth="1"/>
    <col min="9" max="9" width="8" style="113" bestFit="1" customWidth="1"/>
    <col min="10" max="10" width="8.5703125" style="113" bestFit="1" customWidth="1"/>
    <col min="11" max="11" width="10.5703125" style="113" bestFit="1" customWidth="1"/>
    <col min="12" max="12" width="11" style="113" bestFit="1" customWidth="1"/>
    <col min="13" max="13" width="10.5703125" style="113" bestFit="1" customWidth="1"/>
    <col min="14" max="14" width="8" style="113" bestFit="1" customWidth="1"/>
    <col min="15" max="15" width="8.5703125" style="113" bestFit="1" customWidth="1"/>
    <col min="16" max="16" width="11" style="113" bestFit="1" customWidth="1"/>
    <col min="17" max="18" width="10.5703125" style="113" bestFit="1" customWidth="1"/>
    <col min="19" max="19" width="8" style="113" bestFit="1" customWidth="1"/>
    <col min="20" max="20" width="8.5703125" style="113" bestFit="1" customWidth="1"/>
    <col min="21" max="22" width="11" style="113" bestFit="1" customWidth="1"/>
    <col min="23" max="23" width="9.7109375" style="113" bestFit="1" customWidth="1"/>
    <col min="24" max="24" width="8" style="113" bestFit="1" customWidth="1"/>
    <col min="25" max="25" width="8.5703125" style="113" bestFit="1" customWidth="1"/>
    <col min="26" max="26" width="10.5703125" style="113" bestFit="1" customWidth="1"/>
    <col min="27" max="27" width="9.28515625" style="113" bestFit="1" customWidth="1"/>
    <col min="28" max="28" width="8.85546875" style="113" bestFit="1" customWidth="1"/>
    <col min="29" max="29" width="8" style="113" bestFit="1" customWidth="1"/>
    <col min="30" max="30" width="8.5703125" style="113" bestFit="1" customWidth="1"/>
    <col min="31" max="31" width="10.28515625" style="113" bestFit="1" customWidth="1"/>
    <col min="32" max="33" width="9.28515625" style="113" bestFit="1" customWidth="1"/>
    <col min="34" max="34" width="8" style="113" bestFit="1" customWidth="1"/>
    <col min="35" max="35" width="8.5703125" style="113" bestFit="1" customWidth="1"/>
    <col min="36" max="36" width="10.28515625" style="113" bestFit="1" customWidth="1"/>
    <col min="37" max="37" width="10.5703125" style="113" bestFit="1" customWidth="1"/>
    <col min="38" max="38" width="9.28515625" style="113" bestFit="1" customWidth="1"/>
    <col min="39" max="39" width="8" style="113" bestFit="1" customWidth="1"/>
    <col min="40" max="40" width="8.5703125" style="113" bestFit="1" customWidth="1"/>
    <col min="41" max="41" width="10.5703125" style="113" bestFit="1" customWidth="1"/>
    <col min="42" max="42" width="9.28515625" style="113" bestFit="1" customWidth="1"/>
    <col min="43" max="43" width="8.140625" style="113" bestFit="1" customWidth="1"/>
    <col min="44" max="44" width="8" style="113" bestFit="1" customWidth="1"/>
    <col min="45" max="45" width="8.5703125" style="113" bestFit="1" customWidth="1"/>
    <col min="46" max="46" width="9.28515625" style="113" bestFit="1" customWidth="1"/>
    <col min="47" max="47" width="11" style="113" bestFit="1" customWidth="1"/>
    <col min="48" max="48" width="10.28515625" style="113" bestFit="1" customWidth="1"/>
    <col min="49" max="49" width="8" style="113" bestFit="1" customWidth="1"/>
    <col min="50" max="50" width="8.5703125" style="113" bestFit="1" customWidth="1"/>
    <col min="51" max="53" width="10.5703125" style="113" bestFit="1" customWidth="1"/>
    <col min="54" max="54" width="8" style="113" bestFit="1" customWidth="1"/>
    <col min="55" max="55" width="8.5703125" style="113" bestFit="1" customWidth="1"/>
    <col min="56" max="56" width="10.5703125" style="113" bestFit="1" customWidth="1"/>
    <col min="57" max="61" width="10.5703125" style="113" customWidth="1"/>
    <col min="62" max="62" width="11.42578125" style="113" bestFit="1" customWidth="1"/>
    <col min="63" max="63" width="11.7109375" style="113" bestFit="1" customWidth="1"/>
    <col min="64" max="64" width="8" style="113" bestFit="1" customWidth="1"/>
    <col min="65" max="65" width="9.28515625" style="113" bestFit="1" customWidth="1"/>
    <col min="66" max="66" width="12.140625" style="113" bestFit="1" customWidth="1"/>
    <col min="67" max="256" width="11.42578125" style="113"/>
    <col min="257" max="257" width="72.5703125" style="113" customWidth="1"/>
    <col min="258" max="259" width="10.5703125" style="113" bestFit="1" customWidth="1"/>
    <col min="260" max="260" width="8" style="113" bestFit="1" customWidth="1"/>
    <col min="261" max="261" width="9.28515625" style="113" bestFit="1" customWidth="1"/>
    <col min="262" max="262" width="11" style="113" bestFit="1" customWidth="1"/>
    <col min="263" max="263" width="10.5703125" style="113" bestFit="1" customWidth="1"/>
    <col min="264" max="264" width="9.28515625" style="113" bestFit="1" customWidth="1"/>
    <col min="265" max="265" width="8" style="113" bestFit="1" customWidth="1"/>
    <col min="266" max="266" width="8.5703125" style="113" bestFit="1" customWidth="1"/>
    <col min="267" max="267" width="10.5703125" style="113" bestFit="1" customWidth="1"/>
    <col min="268" max="268" width="11" style="113" bestFit="1" customWidth="1"/>
    <col min="269" max="269" width="10.5703125" style="113" bestFit="1" customWidth="1"/>
    <col min="270" max="270" width="8" style="113" bestFit="1" customWidth="1"/>
    <col min="271" max="271" width="8.5703125" style="113" bestFit="1" customWidth="1"/>
    <col min="272" max="272" width="11" style="113" bestFit="1" customWidth="1"/>
    <col min="273" max="274" width="10.5703125" style="113" bestFit="1" customWidth="1"/>
    <col min="275" max="275" width="8" style="113" bestFit="1" customWidth="1"/>
    <col min="276" max="276" width="8.5703125" style="113" bestFit="1" customWidth="1"/>
    <col min="277" max="278" width="11" style="113" bestFit="1" customWidth="1"/>
    <col min="279" max="279" width="9.7109375" style="113" bestFit="1" customWidth="1"/>
    <col min="280" max="280" width="8" style="113" bestFit="1" customWidth="1"/>
    <col min="281" max="281" width="8.5703125" style="113" bestFit="1" customWidth="1"/>
    <col min="282" max="282" width="10.5703125" style="113" bestFit="1" customWidth="1"/>
    <col min="283" max="283" width="9.28515625" style="113" bestFit="1" customWidth="1"/>
    <col min="284" max="284" width="8.85546875" style="113" bestFit="1" customWidth="1"/>
    <col min="285" max="285" width="8" style="113" bestFit="1" customWidth="1"/>
    <col min="286" max="286" width="8.5703125" style="113" bestFit="1" customWidth="1"/>
    <col min="287" max="287" width="10.28515625" style="113" bestFit="1" customWidth="1"/>
    <col min="288" max="289" width="9.28515625" style="113" bestFit="1" customWidth="1"/>
    <col min="290" max="290" width="8" style="113" bestFit="1" customWidth="1"/>
    <col min="291" max="291" width="8.5703125" style="113" bestFit="1" customWidth="1"/>
    <col min="292" max="292" width="10.28515625" style="113" bestFit="1" customWidth="1"/>
    <col min="293" max="293" width="10.5703125" style="113" bestFit="1" customWidth="1"/>
    <col min="294" max="294" width="9.28515625" style="113" bestFit="1" customWidth="1"/>
    <col min="295" max="295" width="8" style="113" bestFit="1" customWidth="1"/>
    <col min="296" max="296" width="8.5703125" style="113" bestFit="1" customWidth="1"/>
    <col min="297" max="297" width="10.5703125" style="113" bestFit="1" customWidth="1"/>
    <col min="298" max="298" width="9.28515625" style="113" bestFit="1" customWidth="1"/>
    <col min="299" max="299" width="8.140625" style="113" bestFit="1" customWidth="1"/>
    <col min="300" max="300" width="8" style="113" bestFit="1" customWidth="1"/>
    <col min="301" max="301" width="8.5703125" style="113" bestFit="1" customWidth="1"/>
    <col min="302" max="302" width="9.28515625" style="113" bestFit="1" customWidth="1"/>
    <col min="303" max="303" width="11" style="113" bestFit="1" customWidth="1"/>
    <col min="304" max="304" width="10.28515625" style="113" bestFit="1" customWidth="1"/>
    <col min="305" max="305" width="8" style="113" bestFit="1" customWidth="1"/>
    <col min="306" max="306" width="8.5703125" style="113" bestFit="1" customWidth="1"/>
    <col min="307" max="309" width="10.5703125" style="113" bestFit="1" customWidth="1"/>
    <col min="310" max="310" width="8" style="113" bestFit="1" customWidth="1"/>
    <col min="311" max="311" width="8.5703125" style="113" bestFit="1" customWidth="1"/>
    <col min="312" max="312" width="10.5703125" style="113" bestFit="1" customWidth="1"/>
    <col min="313" max="317" width="10.5703125" style="113" customWidth="1"/>
    <col min="318" max="318" width="11.42578125" style="113" bestFit="1" customWidth="1"/>
    <col min="319" max="319" width="11.7109375" style="113" bestFit="1" customWidth="1"/>
    <col min="320" max="320" width="8" style="113" bestFit="1" customWidth="1"/>
    <col min="321" max="321" width="9.28515625" style="113" bestFit="1" customWidth="1"/>
    <col min="322" max="322" width="12.140625" style="113" bestFit="1" customWidth="1"/>
    <col min="323" max="512" width="11.42578125" style="113"/>
    <col min="513" max="513" width="72.5703125" style="113" customWidth="1"/>
    <col min="514" max="515" width="10.5703125" style="113" bestFit="1" customWidth="1"/>
    <col min="516" max="516" width="8" style="113" bestFit="1" customWidth="1"/>
    <col min="517" max="517" width="9.28515625" style="113" bestFit="1" customWidth="1"/>
    <col min="518" max="518" width="11" style="113" bestFit="1" customWidth="1"/>
    <col min="519" max="519" width="10.5703125" style="113" bestFit="1" customWidth="1"/>
    <col min="520" max="520" width="9.28515625" style="113" bestFit="1" customWidth="1"/>
    <col min="521" max="521" width="8" style="113" bestFit="1" customWidth="1"/>
    <col min="522" max="522" width="8.5703125" style="113" bestFit="1" customWidth="1"/>
    <col min="523" max="523" width="10.5703125" style="113" bestFit="1" customWidth="1"/>
    <col min="524" max="524" width="11" style="113" bestFit="1" customWidth="1"/>
    <col min="525" max="525" width="10.5703125" style="113" bestFit="1" customWidth="1"/>
    <col min="526" max="526" width="8" style="113" bestFit="1" customWidth="1"/>
    <col min="527" max="527" width="8.5703125" style="113" bestFit="1" customWidth="1"/>
    <col min="528" max="528" width="11" style="113" bestFit="1" customWidth="1"/>
    <col min="529" max="530" width="10.5703125" style="113" bestFit="1" customWidth="1"/>
    <col min="531" max="531" width="8" style="113" bestFit="1" customWidth="1"/>
    <col min="532" max="532" width="8.5703125" style="113" bestFit="1" customWidth="1"/>
    <col min="533" max="534" width="11" style="113" bestFit="1" customWidth="1"/>
    <col min="535" max="535" width="9.7109375" style="113" bestFit="1" customWidth="1"/>
    <col min="536" max="536" width="8" style="113" bestFit="1" customWidth="1"/>
    <col min="537" max="537" width="8.5703125" style="113" bestFit="1" customWidth="1"/>
    <col min="538" max="538" width="10.5703125" style="113" bestFit="1" customWidth="1"/>
    <col min="539" max="539" width="9.28515625" style="113" bestFit="1" customWidth="1"/>
    <col min="540" max="540" width="8.85546875" style="113" bestFit="1" customWidth="1"/>
    <col min="541" max="541" width="8" style="113" bestFit="1" customWidth="1"/>
    <col min="542" max="542" width="8.5703125" style="113" bestFit="1" customWidth="1"/>
    <col min="543" max="543" width="10.28515625" style="113" bestFit="1" customWidth="1"/>
    <col min="544" max="545" width="9.28515625" style="113" bestFit="1" customWidth="1"/>
    <col min="546" max="546" width="8" style="113" bestFit="1" customWidth="1"/>
    <col min="547" max="547" width="8.5703125" style="113" bestFit="1" customWidth="1"/>
    <col min="548" max="548" width="10.28515625" style="113" bestFit="1" customWidth="1"/>
    <col min="549" max="549" width="10.5703125" style="113" bestFit="1" customWidth="1"/>
    <col min="550" max="550" width="9.28515625" style="113" bestFit="1" customWidth="1"/>
    <col min="551" max="551" width="8" style="113" bestFit="1" customWidth="1"/>
    <col min="552" max="552" width="8.5703125" style="113" bestFit="1" customWidth="1"/>
    <col min="553" max="553" width="10.5703125" style="113" bestFit="1" customWidth="1"/>
    <col min="554" max="554" width="9.28515625" style="113" bestFit="1" customWidth="1"/>
    <col min="555" max="555" width="8.140625" style="113" bestFit="1" customWidth="1"/>
    <col min="556" max="556" width="8" style="113" bestFit="1" customWidth="1"/>
    <col min="557" max="557" width="8.5703125" style="113" bestFit="1" customWidth="1"/>
    <col min="558" max="558" width="9.28515625" style="113" bestFit="1" customWidth="1"/>
    <col min="559" max="559" width="11" style="113" bestFit="1" customWidth="1"/>
    <col min="560" max="560" width="10.28515625" style="113" bestFit="1" customWidth="1"/>
    <col min="561" max="561" width="8" style="113" bestFit="1" customWidth="1"/>
    <col min="562" max="562" width="8.5703125" style="113" bestFit="1" customWidth="1"/>
    <col min="563" max="565" width="10.5703125" style="113" bestFit="1" customWidth="1"/>
    <col min="566" max="566" width="8" style="113" bestFit="1" customWidth="1"/>
    <col min="567" max="567" width="8.5703125" style="113" bestFit="1" customWidth="1"/>
    <col min="568" max="568" width="10.5703125" style="113" bestFit="1" customWidth="1"/>
    <col min="569" max="573" width="10.5703125" style="113" customWidth="1"/>
    <col min="574" max="574" width="11.42578125" style="113" bestFit="1" customWidth="1"/>
    <col min="575" max="575" width="11.7109375" style="113" bestFit="1" customWidth="1"/>
    <col min="576" max="576" width="8" style="113" bestFit="1" customWidth="1"/>
    <col min="577" max="577" width="9.28515625" style="113" bestFit="1" customWidth="1"/>
    <col min="578" max="578" width="12.140625" style="113" bestFit="1" customWidth="1"/>
    <col min="579" max="768" width="11.42578125" style="113"/>
    <col min="769" max="769" width="72.5703125" style="113" customWidth="1"/>
    <col min="770" max="771" width="10.5703125" style="113" bestFit="1" customWidth="1"/>
    <col min="772" max="772" width="8" style="113" bestFit="1" customWidth="1"/>
    <col min="773" max="773" width="9.28515625" style="113" bestFit="1" customWidth="1"/>
    <col min="774" max="774" width="11" style="113" bestFit="1" customWidth="1"/>
    <col min="775" max="775" width="10.5703125" style="113" bestFit="1" customWidth="1"/>
    <col min="776" max="776" width="9.28515625" style="113" bestFit="1" customWidth="1"/>
    <col min="777" max="777" width="8" style="113" bestFit="1" customWidth="1"/>
    <col min="778" max="778" width="8.5703125" style="113" bestFit="1" customWidth="1"/>
    <col min="779" max="779" width="10.5703125" style="113" bestFit="1" customWidth="1"/>
    <col min="780" max="780" width="11" style="113" bestFit="1" customWidth="1"/>
    <col min="781" max="781" width="10.5703125" style="113" bestFit="1" customWidth="1"/>
    <col min="782" max="782" width="8" style="113" bestFit="1" customWidth="1"/>
    <col min="783" max="783" width="8.5703125" style="113" bestFit="1" customWidth="1"/>
    <col min="784" max="784" width="11" style="113" bestFit="1" customWidth="1"/>
    <col min="785" max="786" width="10.5703125" style="113" bestFit="1" customWidth="1"/>
    <col min="787" max="787" width="8" style="113" bestFit="1" customWidth="1"/>
    <col min="788" max="788" width="8.5703125" style="113" bestFit="1" customWidth="1"/>
    <col min="789" max="790" width="11" style="113" bestFit="1" customWidth="1"/>
    <col min="791" max="791" width="9.7109375" style="113" bestFit="1" customWidth="1"/>
    <col min="792" max="792" width="8" style="113" bestFit="1" customWidth="1"/>
    <col min="793" max="793" width="8.5703125" style="113" bestFit="1" customWidth="1"/>
    <col min="794" max="794" width="10.5703125" style="113" bestFit="1" customWidth="1"/>
    <col min="795" max="795" width="9.28515625" style="113" bestFit="1" customWidth="1"/>
    <col min="796" max="796" width="8.85546875" style="113" bestFit="1" customWidth="1"/>
    <col min="797" max="797" width="8" style="113" bestFit="1" customWidth="1"/>
    <col min="798" max="798" width="8.5703125" style="113" bestFit="1" customWidth="1"/>
    <col min="799" max="799" width="10.28515625" style="113" bestFit="1" customWidth="1"/>
    <col min="800" max="801" width="9.28515625" style="113" bestFit="1" customWidth="1"/>
    <col min="802" max="802" width="8" style="113" bestFit="1" customWidth="1"/>
    <col min="803" max="803" width="8.5703125" style="113" bestFit="1" customWidth="1"/>
    <col min="804" max="804" width="10.28515625" style="113" bestFit="1" customWidth="1"/>
    <col min="805" max="805" width="10.5703125" style="113" bestFit="1" customWidth="1"/>
    <col min="806" max="806" width="9.28515625" style="113" bestFit="1" customWidth="1"/>
    <col min="807" max="807" width="8" style="113" bestFit="1" customWidth="1"/>
    <col min="808" max="808" width="8.5703125" style="113" bestFit="1" customWidth="1"/>
    <col min="809" max="809" width="10.5703125" style="113" bestFit="1" customWidth="1"/>
    <col min="810" max="810" width="9.28515625" style="113" bestFit="1" customWidth="1"/>
    <col min="811" max="811" width="8.140625" style="113" bestFit="1" customWidth="1"/>
    <col min="812" max="812" width="8" style="113" bestFit="1" customWidth="1"/>
    <col min="813" max="813" width="8.5703125" style="113" bestFit="1" customWidth="1"/>
    <col min="814" max="814" width="9.28515625" style="113" bestFit="1" customWidth="1"/>
    <col min="815" max="815" width="11" style="113" bestFit="1" customWidth="1"/>
    <col min="816" max="816" width="10.28515625" style="113" bestFit="1" customWidth="1"/>
    <col min="817" max="817" width="8" style="113" bestFit="1" customWidth="1"/>
    <col min="818" max="818" width="8.5703125" style="113" bestFit="1" customWidth="1"/>
    <col min="819" max="821" width="10.5703125" style="113" bestFit="1" customWidth="1"/>
    <col min="822" max="822" width="8" style="113" bestFit="1" customWidth="1"/>
    <col min="823" max="823" width="8.5703125" style="113" bestFit="1" customWidth="1"/>
    <col min="824" max="824" width="10.5703125" style="113" bestFit="1" customWidth="1"/>
    <col min="825" max="829" width="10.5703125" style="113" customWidth="1"/>
    <col min="830" max="830" width="11.42578125" style="113" bestFit="1" customWidth="1"/>
    <col min="831" max="831" width="11.7109375" style="113" bestFit="1" customWidth="1"/>
    <col min="832" max="832" width="8" style="113" bestFit="1" customWidth="1"/>
    <col min="833" max="833" width="9.28515625" style="113" bestFit="1" customWidth="1"/>
    <col min="834" max="834" width="12.140625" style="113" bestFit="1" customWidth="1"/>
    <col min="835" max="1024" width="11.42578125" style="113"/>
    <col min="1025" max="1025" width="72.5703125" style="113" customWidth="1"/>
    <col min="1026" max="1027" width="10.5703125" style="113" bestFit="1" customWidth="1"/>
    <col min="1028" max="1028" width="8" style="113" bestFit="1" customWidth="1"/>
    <col min="1029" max="1029" width="9.28515625" style="113" bestFit="1" customWidth="1"/>
    <col min="1030" max="1030" width="11" style="113" bestFit="1" customWidth="1"/>
    <col min="1031" max="1031" width="10.5703125" style="113" bestFit="1" customWidth="1"/>
    <col min="1032" max="1032" width="9.28515625" style="113" bestFit="1" customWidth="1"/>
    <col min="1033" max="1033" width="8" style="113" bestFit="1" customWidth="1"/>
    <col min="1034" max="1034" width="8.5703125" style="113" bestFit="1" customWidth="1"/>
    <col min="1035" max="1035" width="10.5703125" style="113" bestFit="1" customWidth="1"/>
    <col min="1036" max="1036" width="11" style="113" bestFit="1" customWidth="1"/>
    <col min="1037" max="1037" width="10.5703125" style="113" bestFit="1" customWidth="1"/>
    <col min="1038" max="1038" width="8" style="113" bestFit="1" customWidth="1"/>
    <col min="1039" max="1039" width="8.5703125" style="113" bestFit="1" customWidth="1"/>
    <col min="1040" max="1040" width="11" style="113" bestFit="1" customWidth="1"/>
    <col min="1041" max="1042" width="10.5703125" style="113" bestFit="1" customWidth="1"/>
    <col min="1043" max="1043" width="8" style="113" bestFit="1" customWidth="1"/>
    <col min="1044" max="1044" width="8.5703125" style="113" bestFit="1" customWidth="1"/>
    <col min="1045" max="1046" width="11" style="113" bestFit="1" customWidth="1"/>
    <col min="1047" max="1047" width="9.7109375" style="113" bestFit="1" customWidth="1"/>
    <col min="1048" max="1048" width="8" style="113" bestFit="1" customWidth="1"/>
    <col min="1049" max="1049" width="8.5703125" style="113" bestFit="1" customWidth="1"/>
    <col min="1050" max="1050" width="10.5703125" style="113" bestFit="1" customWidth="1"/>
    <col min="1051" max="1051" width="9.28515625" style="113" bestFit="1" customWidth="1"/>
    <col min="1052" max="1052" width="8.85546875" style="113" bestFit="1" customWidth="1"/>
    <col min="1053" max="1053" width="8" style="113" bestFit="1" customWidth="1"/>
    <col min="1054" max="1054" width="8.5703125" style="113" bestFit="1" customWidth="1"/>
    <col min="1055" max="1055" width="10.28515625" style="113" bestFit="1" customWidth="1"/>
    <col min="1056" max="1057" width="9.28515625" style="113" bestFit="1" customWidth="1"/>
    <col min="1058" max="1058" width="8" style="113" bestFit="1" customWidth="1"/>
    <col min="1059" max="1059" width="8.5703125" style="113" bestFit="1" customWidth="1"/>
    <col min="1060" max="1060" width="10.28515625" style="113" bestFit="1" customWidth="1"/>
    <col min="1061" max="1061" width="10.5703125" style="113" bestFit="1" customWidth="1"/>
    <col min="1062" max="1062" width="9.28515625" style="113" bestFit="1" customWidth="1"/>
    <col min="1063" max="1063" width="8" style="113" bestFit="1" customWidth="1"/>
    <col min="1064" max="1064" width="8.5703125" style="113" bestFit="1" customWidth="1"/>
    <col min="1065" max="1065" width="10.5703125" style="113" bestFit="1" customWidth="1"/>
    <col min="1066" max="1066" width="9.28515625" style="113" bestFit="1" customWidth="1"/>
    <col min="1067" max="1067" width="8.140625" style="113" bestFit="1" customWidth="1"/>
    <col min="1068" max="1068" width="8" style="113" bestFit="1" customWidth="1"/>
    <col min="1069" max="1069" width="8.5703125" style="113" bestFit="1" customWidth="1"/>
    <col min="1070" max="1070" width="9.28515625" style="113" bestFit="1" customWidth="1"/>
    <col min="1071" max="1071" width="11" style="113" bestFit="1" customWidth="1"/>
    <col min="1072" max="1072" width="10.28515625" style="113" bestFit="1" customWidth="1"/>
    <col min="1073" max="1073" width="8" style="113" bestFit="1" customWidth="1"/>
    <col min="1074" max="1074" width="8.5703125" style="113" bestFit="1" customWidth="1"/>
    <col min="1075" max="1077" width="10.5703125" style="113" bestFit="1" customWidth="1"/>
    <col min="1078" max="1078" width="8" style="113" bestFit="1" customWidth="1"/>
    <col min="1079" max="1079" width="8.5703125" style="113" bestFit="1" customWidth="1"/>
    <col min="1080" max="1080" width="10.5703125" style="113" bestFit="1" customWidth="1"/>
    <col min="1081" max="1085" width="10.5703125" style="113" customWidth="1"/>
    <col min="1086" max="1086" width="11.42578125" style="113" bestFit="1" customWidth="1"/>
    <col min="1087" max="1087" width="11.7109375" style="113" bestFit="1" customWidth="1"/>
    <col min="1088" max="1088" width="8" style="113" bestFit="1" customWidth="1"/>
    <col min="1089" max="1089" width="9.28515625" style="113" bestFit="1" customWidth="1"/>
    <col min="1090" max="1090" width="12.140625" style="113" bestFit="1" customWidth="1"/>
    <col min="1091" max="1280" width="11.42578125" style="113"/>
    <col min="1281" max="1281" width="72.5703125" style="113" customWidth="1"/>
    <col min="1282" max="1283" width="10.5703125" style="113" bestFit="1" customWidth="1"/>
    <col min="1284" max="1284" width="8" style="113" bestFit="1" customWidth="1"/>
    <col min="1285" max="1285" width="9.28515625" style="113" bestFit="1" customWidth="1"/>
    <col min="1286" max="1286" width="11" style="113" bestFit="1" customWidth="1"/>
    <col min="1287" max="1287" width="10.5703125" style="113" bestFit="1" customWidth="1"/>
    <col min="1288" max="1288" width="9.28515625" style="113" bestFit="1" customWidth="1"/>
    <col min="1289" max="1289" width="8" style="113" bestFit="1" customWidth="1"/>
    <col min="1290" max="1290" width="8.5703125" style="113" bestFit="1" customWidth="1"/>
    <col min="1291" max="1291" width="10.5703125" style="113" bestFit="1" customWidth="1"/>
    <col min="1292" max="1292" width="11" style="113" bestFit="1" customWidth="1"/>
    <col min="1293" max="1293" width="10.5703125" style="113" bestFit="1" customWidth="1"/>
    <col min="1294" max="1294" width="8" style="113" bestFit="1" customWidth="1"/>
    <col min="1295" max="1295" width="8.5703125" style="113" bestFit="1" customWidth="1"/>
    <col min="1296" max="1296" width="11" style="113" bestFit="1" customWidth="1"/>
    <col min="1297" max="1298" width="10.5703125" style="113" bestFit="1" customWidth="1"/>
    <col min="1299" max="1299" width="8" style="113" bestFit="1" customWidth="1"/>
    <col min="1300" max="1300" width="8.5703125" style="113" bestFit="1" customWidth="1"/>
    <col min="1301" max="1302" width="11" style="113" bestFit="1" customWidth="1"/>
    <col min="1303" max="1303" width="9.7109375" style="113" bestFit="1" customWidth="1"/>
    <col min="1304" max="1304" width="8" style="113" bestFit="1" customWidth="1"/>
    <col min="1305" max="1305" width="8.5703125" style="113" bestFit="1" customWidth="1"/>
    <col min="1306" max="1306" width="10.5703125" style="113" bestFit="1" customWidth="1"/>
    <col min="1307" max="1307" width="9.28515625" style="113" bestFit="1" customWidth="1"/>
    <col min="1308" max="1308" width="8.85546875" style="113" bestFit="1" customWidth="1"/>
    <col min="1309" max="1309" width="8" style="113" bestFit="1" customWidth="1"/>
    <col min="1310" max="1310" width="8.5703125" style="113" bestFit="1" customWidth="1"/>
    <col min="1311" max="1311" width="10.28515625" style="113" bestFit="1" customWidth="1"/>
    <col min="1312" max="1313" width="9.28515625" style="113" bestFit="1" customWidth="1"/>
    <col min="1314" max="1314" width="8" style="113" bestFit="1" customWidth="1"/>
    <col min="1315" max="1315" width="8.5703125" style="113" bestFit="1" customWidth="1"/>
    <col min="1316" max="1316" width="10.28515625" style="113" bestFit="1" customWidth="1"/>
    <col min="1317" max="1317" width="10.5703125" style="113" bestFit="1" customWidth="1"/>
    <col min="1318" max="1318" width="9.28515625" style="113" bestFit="1" customWidth="1"/>
    <col min="1319" max="1319" width="8" style="113" bestFit="1" customWidth="1"/>
    <col min="1320" max="1320" width="8.5703125" style="113" bestFit="1" customWidth="1"/>
    <col min="1321" max="1321" width="10.5703125" style="113" bestFit="1" customWidth="1"/>
    <col min="1322" max="1322" width="9.28515625" style="113" bestFit="1" customWidth="1"/>
    <col min="1323" max="1323" width="8.140625" style="113" bestFit="1" customWidth="1"/>
    <col min="1324" max="1324" width="8" style="113" bestFit="1" customWidth="1"/>
    <col min="1325" max="1325" width="8.5703125" style="113" bestFit="1" customWidth="1"/>
    <col min="1326" max="1326" width="9.28515625" style="113" bestFit="1" customWidth="1"/>
    <col min="1327" max="1327" width="11" style="113" bestFit="1" customWidth="1"/>
    <col min="1328" max="1328" width="10.28515625" style="113" bestFit="1" customWidth="1"/>
    <col min="1329" max="1329" width="8" style="113" bestFit="1" customWidth="1"/>
    <col min="1330" max="1330" width="8.5703125" style="113" bestFit="1" customWidth="1"/>
    <col min="1331" max="1333" width="10.5703125" style="113" bestFit="1" customWidth="1"/>
    <col min="1334" max="1334" width="8" style="113" bestFit="1" customWidth="1"/>
    <col min="1335" max="1335" width="8.5703125" style="113" bestFit="1" customWidth="1"/>
    <col min="1336" max="1336" width="10.5703125" style="113" bestFit="1" customWidth="1"/>
    <col min="1337" max="1341" width="10.5703125" style="113" customWidth="1"/>
    <col min="1342" max="1342" width="11.42578125" style="113" bestFit="1" customWidth="1"/>
    <col min="1343" max="1343" width="11.7109375" style="113" bestFit="1" customWidth="1"/>
    <col min="1344" max="1344" width="8" style="113" bestFit="1" customWidth="1"/>
    <col min="1345" max="1345" width="9.28515625" style="113" bestFit="1" customWidth="1"/>
    <col min="1346" max="1346" width="12.140625" style="113" bestFit="1" customWidth="1"/>
    <col min="1347" max="1536" width="11.42578125" style="113"/>
    <col min="1537" max="1537" width="72.5703125" style="113" customWidth="1"/>
    <col min="1538" max="1539" width="10.5703125" style="113" bestFit="1" customWidth="1"/>
    <col min="1540" max="1540" width="8" style="113" bestFit="1" customWidth="1"/>
    <col min="1541" max="1541" width="9.28515625" style="113" bestFit="1" customWidth="1"/>
    <col min="1542" max="1542" width="11" style="113" bestFit="1" customWidth="1"/>
    <col min="1543" max="1543" width="10.5703125" style="113" bestFit="1" customWidth="1"/>
    <col min="1544" max="1544" width="9.28515625" style="113" bestFit="1" customWidth="1"/>
    <col min="1545" max="1545" width="8" style="113" bestFit="1" customWidth="1"/>
    <col min="1546" max="1546" width="8.5703125" style="113" bestFit="1" customWidth="1"/>
    <col min="1547" max="1547" width="10.5703125" style="113" bestFit="1" customWidth="1"/>
    <col min="1548" max="1548" width="11" style="113" bestFit="1" customWidth="1"/>
    <col min="1549" max="1549" width="10.5703125" style="113" bestFit="1" customWidth="1"/>
    <col min="1550" max="1550" width="8" style="113" bestFit="1" customWidth="1"/>
    <col min="1551" max="1551" width="8.5703125" style="113" bestFit="1" customWidth="1"/>
    <col min="1552" max="1552" width="11" style="113" bestFit="1" customWidth="1"/>
    <col min="1553" max="1554" width="10.5703125" style="113" bestFit="1" customWidth="1"/>
    <col min="1555" max="1555" width="8" style="113" bestFit="1" customWidth="1"/>
    <col min="1556" max="1556" width="8.5703125" style="113" bestFit="1" customWidth="1"/>
    <col min="1557" max="1558" width="11" style="113" bestFit="1" customWidth="1"/>
    <col min="1559" max="1559" width="9.7109375" style="113" bestFit="1" customWidth="1"/>
    <col min="1560" max="1560" width="8" style="113" bestFit="1" customWidth="1"/>
    <col min="1561" max="1561" width="8.5703125" style="113" bestFit="1" customWidth="1"/>
    <col min="1562" max="1562" width="10.5703125" style="113" bestFit="1" customWidth="1"/>
    <col min="1563" max="1563" width="9.28515625" style="113" bestFit="1" customWidth="1"/>
    <col min="1564" max="1564" width="8.85546875" style="113" bestFit="1" customWidth="1"/>
    <col min="1565" max="1565" width="8" style="113" bestFit="1" customWidth="1"/>
    <col min="1566" max="1566" width="8.5703125" style="113" bestFit="1" customWidth="1"/>
    <col min="1567" max="1567" width="10.28515625" style="113" bestFit="1" customWidth="1"/>
    <col min="1568" max="1569" width="9.28515625" style="113" bestFit="1" customWidth="1"/>
    <col min="1570" max="1570" width="8" style="113" bestFit="1" customWidth="1"/>
    <col min="1571" max="1571" width="8.5703125" style="113" bestFit="1" customWidth="1"/>
    <col min="1572" max="1572" width="10.28515625" style="113" bestFit="1" customWidth="1"/>
    <col min="1573" max="1573" width="10.5703125" style="113" bestFit="1" customWidth="1"/>
    <col min="1574" max="1574" width="9.28515625" style="113" bestFit="1" customWidth="1"/>
    <col min="1575" max="1575" width="8" style="113" bestFit="1" customWidth="1"/>
    <col min="1576" max="1576" width="8.5703125" style="113" bestFit="1" customWidth="1"/>
    <col min="1577" max="1577" width="10.5703125" style="113" bestFit="1" customWidth="1"/>
    <col min="1578" max="1578" width="9.28515625" style="113" bestFit="1" customWidth="1"/>
    <col min="1579" max="1579" width="8.140625" style="113" bestFit="1" customWidth="1"/>
    <col min="1580" max="1580" width="8" style="113" bestFit="1" customWidth="1"/>
    <col min="1581" max="1581" width="8.5703125" style="113" bestFit="1" customWidth="1"/>
    <col min="1582" max="1582" width="9.28515625" style="113" bestFit="1" customWidth="1"/>
    <col min="1583" max="1583" width="11" style="113" bestFit="1" customWidth="1"/>
    <col min="1584" max="1584" width="10.28515625" style="113" bestFit="1" customWidth="1"/>
    <col min="1585" max="1585" width="8" style="113" bestFit="1" customWidth="1"/>
    <col min="1586" max="1586" width="8.5703125" style="113" bestFit="1" customWidth="1"/>
    <col min="1587" max="1589" width="10.5703125" style="113" bestFit="1" customWidth="1"/>
    <col min="1590" max="1590" width="8" style="113" bestFit="1" customWidth="1"/>
    <col min="1591" max="1591" width="8.5703125" style="113" bestFit="1" customWidth="1"/>
    <col min="1592" max="1592" width="10.5703125" style="113" bestFit="1" customWidth="1"/>
    <col min="1593" max="1597" width="10.5703125" style="113" customWidth="1"/>
    <col min="1598" max="1598" width="11.42578125" style="113" bestFit="1" customWidth="1"/>
    <col min="1599" max="1599" width="11.7109375" style="113" bestFit="1" customWidth="1"/>
    <col min="1600" max="1600" width="8" style="113" bestFit="1" customWidth="1"/>
    <col min="1601" max="1601" width="9.28515625" style="113" bestFit="1" customWidth="1"/>
    <col min="1602" max="1602" width="12.140625" style="113" bestFit="1" customWidth="1"/>
    <col min="1603" max="1792" width="11.42578125" style="113"/>
    <col min="1793" max="1793" width="72.5703125" style="113" customWidth="1"/>
    <col min="1794" max="1795" width="10.5703125" style="113" bestFit="1" customWidth="1"/>
    <col min="1796" max="1796" width="8" style="113" bestFit="1" customWidth="1"/>
    <col min="1797" max="1797" width="9.28515625" style="113" bestFit="1" customWidth="1"/>
    <col min="1798" max="1798" width="11" style="113" bestFit="1" customWidth="1"/>
    <col min="1799" max="1799" width="10.5703125" style="113" bestFit="1" customWidth="1"/>
    <col min="1800" max="1800" width="9.28515625" style="113" bestFit="1" customWidth="1"/>
    <col min="1801" max="1801" width="8" style="113" bestFit="1" customWidth="1"/>
    <col min="1802" max="1802" width="8.5703125" style="113" bestFit="1" customWidth="1"/>
    <col min="1803" max="1803" width="10.5703125" style="113" bestFit="1" customWidth="1"/>
    <col min="1804" max="1804" width="11" style="113" bestFit="1" customWidth="1"/>
    <col min="1805" max="1805" width="10.5703125" style="113" bestFit="1" customWidth="1"/>
    <col min="1806" max="1806" width="8" style="113" bestFit="1" customWidth="1"/>
    <col min="1807" max="1807" width="8.5703125" style="113" bestFit="1" customWidth="1"/>
    <col min="1808" max="1808" width="11" style="113" bestFit="1" customWidth="1"/>
    <col min="1809" max="1810" width="10.5703125" style="113" bestFit="1" customWidth="1"/>
    <col min="1811" max="1811" width="8" style="113" bestFit="1" customWidth="1"/>
    <col min="1812" max="1812" width="8.5703125" style="113" bestFit="1" customWidth="1"/>
    <col min="1813" max="1814" width="11" style="113" bestFit="1" customWidth="1"/>
    <col min="1815" max="1815" width="9.7109375" style="113" bestFit="1" customWidth="1"/>
    <col min="1816" max="1816" width="8" style="113" bestFit="1" customWidth="1"/>
    <col min="1817" max="1817" width="8.5703125" style="113" bestFit="1" customWidth="1"/>
    <col min="1818" max="1818" width="10.5703125" style="113" bestFit="1" customWidth="1"/>
    <col min="1819" max="1819" width="9.28515625" style="113" bestFit="1" customWidth="1"/>
    <col min="1820" max="1820" width="8.85546875" style="113" bestFit="1" customWidth="1"/>
    <col min="1821" max="1821" width="8" style="113" bestFit="1" customWidth="1"/>
    <col min="1822" max="1822" width="8.5703125" style="113" bestFit="1" customWidth="1"/>
    <col min="1823" max="1823" width="10.28515625" style="113" bestFit="1" customWidth="1"/>
    <col min="1824" max="1825" width="9.28515625" style="113" bestFit="1" customWidth="1"/>
    <col min="1826" max="1826" width="8" style="113" bestFit="1" customWidth="1"/>
    <col min="1827" max="1827" width="8.5703125" style="113" bestFit="1" customWidth="1"/>
    <col min="1828" max="1828" width="10.28515625" style="113" bestFit="1" customWidth="1"/>
    <col min="1829" max="1829" width="10.5703125" style="113" bestFit="1" customWidth="1"/>
    <col min="1830" max="1830" width="9.28515625" style="113" bestFit="1" customWidth="1"/>
    <col min="1831" max="1831" width="8" style="113" bestFit="1" customWidth="1"/>
    <col min="1832" max="1832" width="8.5703125" style="113" bestFit="1" customWidth="1"/>
    <col min="1833" max="1833" width="10.5703125" style="113" bestFit="1" customWidth="1"/>
    <col min="1834" max="1834" width="9.28515625" style="113" bestFit="1" customWidth="1"/>
    <col min="1835" max="1835" width="8.140625" style="113" bestFit="1" customWidth="1"/>
    <col min="1836" max="1836" width="8" style="113" bestFit="1" customWidth="1"/>
    <col min="1837" max="1837" width="8.5703125" style="113" bestFit="1" customWidth="1"/>
    <col min="1838" max="1838" width="9.28515625" style="113" bestFit="1" customWidth="1"/>
    <col min="1839" max="1839" width="11" style="113" bestFit="1" customWidth="1"/>
    <col min="1840" max="1840" width="10.28515625" style="113" bestFit="1" customWidth="1"/>
    <col min="1841" max="1841" width="8" style="113" bestFit="1" customWidth="1"/>
    <col min="1842" max="1842" width="8.5703125" style="113" bestFit="1" customWidth="1"/>
    <col min="1843" max="1845" width="10.5703125" style="113" bestFit="1" customWidth="1"/>
    <col min="1846" max="1846" width="8" style="113" bestFit="1" customWidth="1"/>
    <col min="1847" max="1847" width="8.5703125" style="113" bestFit="1" customWidth="1"/>
    <col min="1848" max="1848" width="10.5703125" style="113" bestFit="1" customWidth="1"/>
    <col min="1849" max="1853" width="10.5703125" style="113" customWidth="1"/>
    <col min="1854" max="1854" width="11.42578125" style="113" bestFit="1" customWidth="1"/>
    <col min="1855" max="1855" width="11.7109375" style="113" bestFit="1" customWidth="1"/>
    <col min="1856" max="1856" width="8" style="113" bestFit="1" customWidth="1"/>
    <col min="1857" max="1857" width="9.28515625" style="113" bestFit="1" customWidth="1"/>
    <col min="1858" max="1858" width="12.140625" style="113" bestFit="1" customWidth="1"/>
    <col min="1859" max="2048" width="11.42578125" style="113"/>
    <col min="2049" max="2049" width="72.5703125" style="113" customWidth="1"/>
    <col min="2050" max="2051" width="10.5703125" style="113" bestFit="1" customWidth="1"/>
    <col min="2052" max="2052" width="8" style="113" bestFit="1" customWidth="1"/>
    <col min="2053" max="2053" width="9.28515625" style="113" bestFit="1" customWidth="1"/>
    <col min="2054" max="2054" width="11" style="113" bestFit="1" customWidth="1"/>
    <col min="2055" max="2055" width="10.5703125" style="113" bestFit="1" customWidth="1"/>
    <col min="2056" max="2056" width="9.28515625" style="113" bestFit="1" customWidth="1"/>
    <col min="2057" max="2057" width="8" style="113" bestFit="1" customWidth="1"/>
    <col min="2058" max="2058" width="8.5703125" style="113" bestFit="1" customWidth="1"/>
    <col min="2059" max="2059" width="10.5703125" style="113" bestFit="1" customWidth="1"/>
    <col min="2060" max="2060" width="11" style="113" bestFit="1" customWidth="1"/>
    <col min="2061" max="2061" width="10.5703125" style="113" bestFit="1" customWidth="1"/>
    <col min="2062" max="2062" width="8" style="113" bestFit="1" customWidth="1"/>
    <col min="2063" max="2063" width="8.5703125" style="113" bestFit="1" customWidth="1"/>
    <col min="2064" max="2064" width="11" style="113" bestFit="1" customWidth="1"/>
    <col min="2065" max="2066" width="10.5703125" style="113" bestFit="1" customWidth="1"/>
    <col min="2067" max="2067" width="8" style="113" bestFit="1" customWidth="1"/>
    <col min="2068" max="2068" width="8.5703125" style="113" bestFit="1" customWidth="1"/>
    <col min="2069" max="2070" width="11" style="113" bestFit="1" customWidth="1"/>
    <col min="2071" max="2071" width="9.7109375" style="113" bestFit="1" customWidth="1"/>
    <col min="2072" max="2072" width="8" style="113" bestFit="1" customWidth="1"/>
    <col min="2073" max="2073" width="8.5703125" style="113" bestFit="1" customWidth="1"/>
    <col min="2074" max="2074" width="10.5703125" style="113" bestFit="1" customWidth="1"/>
    <col min="2075" max="2075" width="9.28515625" style="113" bestFit="1" customWidth="1"/>
    <col min="2076" max="2076" width="8.85546875" style="113" bestFit="1" customWidth="1"/>
    <col min="2077" max="2077" width="8" style="113" bestFit="1" customWidth="1"/>
    <col min="2078" max="2078" width="8.5703125" style="113" bestFit="1" customWidth="1"/>
    <col min="2079" max="2079" width="10.28515625" style="113" bestFit="1" customWidth="1"/>
    <col min="2080" max="2081" width="9.28515625" style="113" bestFit="1" customWidth="1"/>
    <col min="2082" max="2082" width="8" style="113" bestFit="1" customWidth="1"/>
    <col min="2083" max="2083" width="8.5703125" style="113" bestFit="1" customWidth="1"/>
    <col min="2084" max="2084" width="10.28515625" style="113" bestFit="1" customWidth="1"/>
    <col min="2085" max="2085" width="10.5703125" style="113" bestFit="1" customWidth="1"/>
    <col min="2086" max="2086" width="9.28515625" style="113" bestFit="1" customWidth="1"/>
    <col min="2087" max="2087" width="8" style="113" bestFit="1" customWidth="1"/>
    <col min="2088" max="2088" width="8.5703125" style="113" bestFit="1" customWidth="1"/>
    <col min="2089" max="2089" width="10.5703125" style="113" bestFit="1" customWidth="1"/>
    <col min="2090" max="2090" width="9.28515625" style="113" bestFit="1" customWidth="1"/>
    <col min="2091" max="2091" width="8.140625" style="113" bestFit="1" customWidth="1"/>
    <col min="2092" max="2092" width="8" style="113" bestFit="1" customWidth="1"/>
    <col min="2093" max="2093" width="8.5703125" style="113" bestFit="1" customWidth="1"/>
    <col min="2094" max="2094" width="9.28515625" style="113" bestFit="1" customWidth="1"/>
    <col min="2095" max="2095" width="11" style="113" bestFit="1" customWidth="1"/>
    <col min="2096" max="2096" width="10.28515625" style="113" bestFit="1" customWidth="1"/>
    <col min="2097" max="2097" width="8" style="113" bestFit="1" customWidth="1"/>
    <col min="2098" max="2098" width="8.5703125" style="113" bestFit="1" customWidth="1"/>
    <col min="2099" max="2101" width="10.5703125" style="113" bestFit="1" customWidth="1"/>
    <col min="2102" max="2102" width="8" style="113" bestFit="1" customWidth="1"/>
    <col min="2103" max="2103" width="8.5703125" style="113" bestFit="1" customWidth="1"/>
    <col min="2104" max="2104" width="10.5703125" style="113" bestFit="1" customWidth="1"/>
    <col min="2105" max="2109" width="10.5703125" style="113" customWidth="1"/>
    <col min="2110" max="2110" width="11.42578125" style="113" bestFit="1" customWidth="1"/>
    <col min="2111" max="2111" width="11.7109375" style="113" bestFit="1" customWidth="1"/>
    <col min="2112" max="2112" width="8" style="113" bestFit="1" customWidth="1"/>
    <col min="2113" max="2113" width="9.28515625" style="113" bestFit="1" customWidth="1"/>
    <col min="2114" max="2114" width="12.140625" style="113" bestFit="1" customWidth="1"/>
    <col min="2115" max="2304" width="11.42578125" style="113"/>
    <col min="2305" max="2305" width="72.5703125" style="113" customWidth="1"/>
    <col min="2306" max="2307" width="10.5703125" style="113" bestFit="1" customWidth="1"/>
    <col min="2308" max="2308" width="8" style="113" bestFit="1" customWidth="1"/>
    <col min="2309" max="2309" width="9.28515625" style="113" bestFit="1" customWidth="1"/>
    <col min="2310" max="2310" width="11" style="113" bestFit="1" customWidth="1"/>
    <col min="2311" max="2311" width="10.5703125" style="113" bestFit="1" customWidth="1"/>
    <col min="2312" max="2312" width="9.28515625" style="113" bestFit="1" customWidth="1"/>
    <col min="2313" max="2313" width="8" style="113" bestFit="1" customWidth="1"/>
    <col min="2314" max="2314" width="8.5703125" style="113" bestFit="1" customWidth="1"/>
    <col min="2315" max="2315" width="10.5703125" style="113" bestFit="1" customWidth="1"/>
    <col min="2316" max="2316" width="11" style="113" bestFit="1" customWidth="1"/>
    <col min="2317" max="2317" width="10.5703125" style="113" bestFit="1" customWidth="1"/>
    <col min="2318" max="2318" width="8" style="113" bestFit="1" customWidth="1"/>
    <col min="2319" max="2319" width="8.5703125" style="113" bestFit="1" customWidth="1"/>
    <col min="2320" max="2320" width="11" style="113" bestFit="1" customWidth="1"/>
    <col min="2321" max="2322" width="10.5703125" style="113" bestFit="1" customWidth="1"/>
    <col min="2323" max="2323" width="8" style="113" bestFit="1" customWidth="1"/>
    <col min="2324" max="2324" width="8.5703125" style="113" bestFit="1" customWidth="1"/>
    <col min="2325" max="2326" width="11" style="113" bestFit="1" customWidth="1"/>
    <col min="2327" max="2327" width="9.7109375" style="113" bestFit="1" customWidth="1"/>
    <col min="2328" max="2328" width="8" style="113" bestFit="1" customWidth="1"/>
    <col min="2329" max="2329" width="8.5703125" style="113" bestFit="1" customWidth="1"/>
    <col min="2330" max="2330" width="10.5703125" style="113" bestFit="1" customWidth="1"/>
    <col min="2331" max="2331" width="9.28515625" style="113" bestFit="1" customWidth="1"/>
    <col min="2332" max="2332" width="8.85546875" style="113" bestFit="1" customWidth="1"/>
    <col min="2333" max="2333" width="8" style="113" bestFit="1" customWidth="1"/>
    <col min="2334" max="2334" width="8.5703125" style="113" bestFit="1" customWidth="1"/>
    <col min="2335" max="2335" width="10.28515625" style="113" bestFit="1" customWidth="1"/>
    <col min="2336" max="2337" width="9.28515625" style="113" bestFit="1" customWidth="1"/>
    <col min="2338" max="2338" width="8" style="113" bestFit="1" customWidth="1"/>
    <col min="2339" max="2339" width="8.5703125" style="113" bestFit="1" customWidth="1"/>
    <col min="2340" max="2340" width="10.28515625" style="113" bestFit="1" customWidth="1"/>
    <col min="2341" max="2341" width="10.5703125" style="113" bestFit="1" customWidth="1"/>
    <col min="2342" max="2342" width="9.28515625" style="113" bestFit="1" customWidth="1"/>
    <col min="2343" max="2343" width="8" style="113" bestFit="1" customWidth="1"/>
    <col min="2344" max="2344" width="8.5703125" style="113" bestFit="1" customWidth="1"/>
    <col min="2345" max="2345" width="10.5703125" style="113" bestFit="1" customWidth="1"/>
    <col min="2346" max="2346" width="9.28515625" style="113" bestFit="1" customWidth="1"/>
    <col min="2347" max="2347" width="8.140625" style="113" bestFit="1" customWidth="1"/>
    <col min="2348" max="2348" width="8" style="113" bestFit="1" customWidth="1"/>
    <col min="2349" max="2349" width="8.5703125" style="113" bestFit="1" customWidth="1"/>
    <col min="2350" max="2350" width="9.28515625" style="113" bestFit="1" customWidth="1"/>
    <col min="2351" max="2351" width="11" style="113" bestFit="1" customWidth="1"/>
    <col min="2352" max="2352" width="10.28515625" style="113" bestFit="1" customWidth="1"/>
    <col min="2353" max="2353" width="8" style="113" bestFit="1" customWidth="1"/>
    <col min="2354" max="2354" width="8.5703125" style="113" bestFit="1" customWidth="1"/>
    <col min="2355" max="2357" width="10.5703125" style="113" bestFit="1" customWidth="1"/>
    <col min="2358" max="2358" width="8" style="113" bestFit="1" customWidth="1"/>
    <col min="2359" max="2359" width="8.5703125" style="113" bestFit="1" customWidth="1"/>
    <col min="2360" max="2360" width="10.5703125" style="113" bestFit="1" customWidth="1"/>
    <col min="2361" max="2365" width="10.5703125" style="113" customWidth="1"/>
    <col min="2366" max="2366" width="11.42578125" style="113" bestFit="1" customWidth="1"/>
    <col min="2367" max="2367" width="11.7109375" style="113" bestFit="1" customWidth="1"/>
    <col min="2368" max="2368" width="8" style="113" bestFit="1" customWidth="1"/>
    <col min="2369" max="2369" width="9.28515625" style="113" bestFit="1" customWidth="1"/>
    <col min="2370" max="2370" width="12.140625" style="113" bestFit="1" customWidth="1"/>
    <col min="2371" max="2560" width="11.42578125" style="113"/>
    <col min="2561" max="2561" width="72.5703125" style="113" customWidth="1"/>
    <col min="2562" max="2563" width="10.5703125" style="113" bestFit="1" customWidth="1"/>
    <col min="2564" max="2564" width="8" style="113" bestFit="1" customWidth="1"/>
    <col min="2565" max="2565" width="9.28515625" style="113" bestFit="1" customWidth="1"/>
    <col min="2566" max="2566" width="11" style="113" bestFit="1" customWidth="1"/>
    <col min="2567" max="2567" width="10.5703125" style="113" bestFit="1" customWidth="1"/>
    <col min="2568" max="2568" width="9.28515625" style="113" bestFit="1" customWidth="1"/>
    <col min="2569" max="2569" width="8" style="113" bestFit="1" customWidth="1"/>
    <col min="2570" max="2570" width="8.5703125" style="113" bestFit="1" customWidth="1"/>
    <col min="2571" max="2571" width="10.5703125" style="113" bestFit="1" customWidth="1"/>
    <col min="2572" max="2572" width="11" style="113" bestFit="1" customWidth="1"/>
    <col min="2573" max="2573" width="10.5703125" style="113" bestFit="1" customWidth="1"/>
    <col min="2574" max="2574" width="8" style="113" bestFit="1" customWidth="1"/>
    <col min="2575" max="2575" width="8.5703125" style="113" bestFit="1" customWidth="1"/>
    <col min="2576" max="2576" width="11" style="113" bestFit="1" customWidth="1"/>
    <col min="2577" max="2578" width="10.5703125" style="113" bestFit="1" customWidth="1"/>
    <col min="2579" max="2579" width="8" style="113" bestFit="1" customWidth="1"/>
    <col min="2580" max="2580" width="8.5703125" style="113" bestFit="1" customWidth="1"/>
    <col min="2581" max="2582" width="11" style="113" bestFit="1" customWidth="1"/>
    <col min="2583" max="2583" width="9.7109375" style="113" bestFit="1" customWidth="1"/>
    <col min="2584" max="2584" width="8" style="113" bestFit="1" customWidth="1"/>
    <col min="2585" max="2585" width="8.5703125" style="113" bestFit="1" customWidth="1"/>
    <col min="2586" max="2586" width="10.5703125" style="113" bestFit="1" customWidth="1"/>
    <col min="2587" max="2587" width="9.28515625" style="113" bestFit="1" customWidth="1"/>
    <col min="2588" max="2588" width="8.85546875" style="113" bestFit="1" customWidth="1"/>
    <col min="2589" max="2589" width="8" style="113" bestFit="1" customWidth="1"/>
    <col min="2590" max="2590" width="8.5703125" style="113" bestFit="1" customWidth="1"/>
    <col min="2591" max="2591" width="10.28515625" style="113" bestFit="1" customWidth="1"/>
    <col min="2592" max="2593" width="9.28515625" style="113" bestFit="1" customWidth="1"/>
    <col min="2594" max="2594" width="8" style="113" bestFit="1" customWidth="1"/>
    <col min="2595" max="2595" width="8.5703125" style="113" bestFit="1" customWidth="1"/>
    <col min="2596" max="2596" width="10.28515625" style="113" bestFit="1" customWidth="1"/>
    <col min="2597" max="2597" width="10.5703125" style="113" bestFit="1" customWidth="1"/>
    <col min="2598" max="2598" width="9.28515625" style="113" bestFit="1" customWidth="1"/>
    <col min="2599" max="2599" width="8" style="113" bestFit="1" customWidth="1"/>
    <col min="2600" max="2600" width="8.5703125" style="113" bestFit="1" customWidth="1"/>
    <col min="2601" max="2601" width="10.5703125" style="113" bestFit="1" customWidth="1"/>
    <col min="2602" max="2602" width="9.28515625" style="113" bestFit="1" customWidth="1"/>
    <col min="2603" max="2603" width="8.140625" style="113" bestFit="1" customWidth="1"/>
    <col min="2604" max="2604" width="8" style="113" bestFit="1" customWidth="1"/>
    <col min="2605" max="2605" width="8.5703125" style="113" bestFit="1" customWidth="1"/>
    <col min="2606" max="2606" width="9.28515625" style="113" bestFit="1" customWidth="1"/>
    <col min="2607" max="2607" width="11" style="113" bestFit="1" customWidth="1"/>
    <col min="2608" max="2608" width="10.28515625" style="113" bestFit="1" customWidth="1"/>
    <col min="2609" max="2609" width="8" style="113" bestFit="1" customWidth="1"/>
    <col min="2610" max="2610" width="8.5703125" style="113" bestFit="1" customWidth="1"/>
    <col min="2611" max="2613" width="10.5703125" style="113" bestFit="1" customWidth="1"/>
    <col min="2614" max="2614" width="8" style="113" bestFit="1" customWidth="1"/>
    <col min="2615" max="2615" width="8.5703125" style="113" bestFit="1" customWidth="1"/>
    <col min="2616" max="2616" width="10.5703125" style="113" bestFit="1" customWidth="1"/>
    <col min="2617" max="2621" width="10.5703125" style="113" customWidth="1"/>
    <col min="2622" max="2622" width="11.42578125" style="113" bestFit="1" customWidth="1"/>
    <col min="2623" max="2623" width="11.7109375" style="113" bestFit="1" customWidth="1"/>
    <col min="2624" max="2624" width="8" style="113" bestFit="1" customWidth="1"/>
    <col min="2625" max="2625" width="9.28515625" style="113" bestFit="1" customWidth="1"/>
    <col min="2626" max="2626" width="12.140625" style="113" bestFit="1" customWidth="1"/>
    <col min="2627" max="2816" width="11.42578125" style="113"/>
    <col min="2817" max="2817" width="72.5703125" style="113" customWidth="1"/>
    <col min="2818" max="2819" width="10.5703125" style="113" bestFit="1" customWidth="1"/>
    <col min="2820" max="2820" width="8" style="113" bestFit="1" customWidth="1"/>
    <col min="2821" max="2821" width="9.28515625" style="113" bestFit="1" customWidth="1"/>
    <col min="2822" max="2822" width="11" style="113" bestFit="1" customWidth="1"/>
    <col min="2823" max="2823" width="10.5703125" style="113" bestFit="1" customWidth="1"/>
    <col min="2824" max="2824" width="9.28515625" style="113" bestFit="1" customWidth="1"/>
    <col min="2825" max="2825" width="8" style="113" bestFit="1" customWidth="1"/>
    <col min="2826" max="2826" width="8.5703125" style="113" bestFit="1" customWidth="1"/>
    <col min="2827" max="2827" width="10.5703125" style="113" bestFit="1" customWidth="1"/>
    <col min="2828" max="2828" width="11" style="113" bestFit="1" customWidth="1"/>
    <col min="2829" max="2829" width="10.5703125" style="113" bestFit="1" customWidth="1"/>
    <col min="2830" max="2830" width="8" style="113" bestFit="1" customWidth="1"/>
    <col min="2831" max="2831" width="8.5703125" style="113" bestFit="1" customWidth="1"/>
    <col min="2832" max="2832" width="11" style="113" bestFit="1" customWidth="1"/>
    <col min="2833" max="2834" width="10.5703125" style="113" bestFit="1" customWidth="1"/>
    <col min="2835" max="2835" width="8" style="113" bestFit="1" customWidth="1"/>
    <col min="2836" max="2836" width="8.5703125" style="113" bestFit="1" customWidth="1"/>
    <col min="2837" max="2838" width="11" style="113" bestFit="1" customWidth="1"/>
    <col min="2839" max="2839" width="9.7109375" style="113" bestFit="1" customWidth="1"/>
    <col min="2840" max="2840" width="8" style="113" bestFit="1" customWidth="1"/>
    <col min="2841" max="2841" width="8.5703125" style="113" bestFit="1" customWidth="1"/>
    <col min="2842" max="2842" width="10.5703125" style="113" bestFit="1" customWidth="1"/>
    <col min="2843" max="2843" width="9.28515625" style="113" bestFit="1" customWidth="1"/>
    <col min="2844" max="2844" width="8.85546875" style="113" bestFit="1" customWidth="1"/>
    <col min="2845" max="2845" width="8" style="113" bestFit="1" customWidth="1"/>
    <col min="2846" max="2846" width="8.5703125" style="113" bestFit="1" customWidth="1"/>
    <col min="2847" max="2847" width="10.28515625" style="113" bestFit="1" customWidth="1"/>
    <col min="2848" max="2849" width="9.28515625" style="113" bestFit="1" customWidth="1"/>
    <col min="2850" max="2850" width="8" style="113" bestFit="1" customWidth="1"/>
    <col min="2851" max="2851" width="8.5703125" style="113" bestFit="1" customWidth="1"/>
    <col min="2852" max="2852" width="10.28515625" style="113" bestFit="1" customWidth="1"/>
    <col min="2853" max="2853" width="10.5703125" style="113" bestFit="1" customWidth="1"/>
    <col min="2854" max="2854" width="9.28515625" style="113" bestFit="1" customWidth="1"/>
    <col min="2855" max="2855" width="8" style="113" bestFit="1" customWidth="1"/>
    <col min="2856" max="2856" width="8.5703125" style="113" bestFit="1" customWidth="1"/>
    <col min="2857" max="2857" width="10.5703125" style="113" bestFit="1" customWidth="1"/>
    <col min="2858" max="2858" width="9.28515625" style="113" bestFit="1" customWidth="1"/>
    <col min="2859" max="2859" width="8.140625" style="113" bestFit="1" customWidth="1"/>
    <col min="2860" max="2860" width="8" style="113" bestFit="1" customWidth="1"/>
    <col min="2861" max="2861" width="8.5703125" style="113" bestFit="1" customWidth="1"/>
    <col min="2862" max="2862" width="9.28515625" style="113" bestFit="1" customWidth="1"/>
    <col min="2863" max="2863" width="11" style="113" bestFit="1" customWidth="1"/>
    <col min="2864" max="2864" width="10.28515625" style="113" bestFit="1" customWidth="1"/>
    <col min="2865" max="2865" width="8" style="113" bestFit="1" customWidth="1"/>
    <col min="2866" max="2866" width="8.5703125" style="113" bestFit="1" customWidth="1"/>
    <col min="2867" max="2869" width="10.5703125" style="113" bestFit="1" customWidth="1"/>
    <col min="2870" max="2870" width="8" style="113" bestFit="1" customWidth="1"/>
    <col min="2871" max="2871" width="8.5703125" style="113" bestFit="1" customWidth="1"/>
    <col min="2872" max="2872" width="10.5703125" style="113" bestFit="1" customWidth="1"/>
    <col min="2873" max="2877" width="10.5703125" style="113" customWidth="1"/>
    <col min="2878" max="2878" width="11.42578125" style="113" bestFit="1" customWidth="1"/>
    <col min="2879" max="2879" width="11.7109375" style="113" bestFit="1" customWidth="1"/>
    <col min="2880" max="2880" width="8" style="113" bestFit="1" customWidth="1"/>
    <col min="2881" max="2881" width="9.28515625" style="113" bestFit="1" customWidth="1"/>
    <col min="2882" max="2882" width="12.140625" style="113" bestFit="1" customWidth="1"/>
    <col min="2883" max="3072" width="11.42578125" style="113"/>
    <col min="3073" max="3073" width="72.5703125" style="113" customWidth="1"/>
    <col min="3074" max="3075" width="10.5703125" style="113" bestFit="1" customWidth="1"/>
    <col min="3076" max="3076" width="8" style="113" bestFit="1" customWidth="1"/>
    <col min="3077" max="3077" width="9.28515625" style="113" bestFit="1" customWidth="1"/>
    <col min="3078" max="3078" width="11" style="113" bestFit="1" customWidth="1"/>
    <col min="3079" max="3079" width="10.5703125" style="113" bestFit="1" customWidth="1"/>
    <col min="3080" max="3080" width="9.28515625" style="113" bestFit="1" customWidth="1"/>
    <col min="3081" max="3081" width="8" style="113" bestFit="1" customWidth="1"/>
    <col min="3082" max="3082" width="8.5703125" style="113" bestFit="1" customWidth="1"/>
    <col min="3083" max="3083" width="10.5703125" style="113" bestFit="1" customWidth="1"/>
    <col min="3084" max="3084" width="11" style="113" bestFit="1" customWidth="1"/>
    <col min="3085" max="3085" width="10.5703125" style="113" bestFit="1" customWidth="1"/>
    <col min="3086" max="3086" width="8" style="113" bestFit="1" customWidth="1"/>
    <col min="3087" max="3087" width="8.5703125" style="113" bestFit="1" customWidth="1"/>
    <col min="3088" max="3088" width="11" style="113" bestFit="1" customWidth="1"/>
    <col min="3089" max="3090" width="10.5703125" style="113" bestFit="1" customWidth="1"/>
    <col min="3091" max="3091" width="8" style="113" bestFit="1" customWidth="1"/>
    <col min="3092" max="3092" width="8.5703125" style="113" bestFit="1" customWidth="1"/>
    <col min="3093" max="3094" width="11" style="113" bestFit="1" customWidth="1"/>
    <col min="3095" max="3095" width="9.7109375" style="113" bestFit="1" customWidth="1"/>
    <col min="3096" max="3096" width="8" style="113" bestFit="1" customWidth="1"/>
    <col min="3097" max="3097" width="8.5703125" style="113" bestFit="1" customWidth="1"/>
    <col min="3098" max="3098" width="10.5703125" style="113" bestFit="1" customWidth="1"/>
    <col min="3099" max="3099" width="9.28515625" style="113" bestFit="1" customWidth="1"/>
    <col min="3100" max="3100" width="8.85546875" style="113" bestFit="1" customWidth="1"/>
    <col min="3101" max="3101" width="8" style="113" bestFit="1" customWidth="1"/>
    <col min="3102" max="3102" width="8.5703125" style="113" bestFit="1" customWidth="1"/>
    <col min="3103" max="3103" width="10.28515625" style="113" bestFit="1" customWidth="1"/>
    <col min="3104" max="3105" width="9.28515625" style="113" bestFit="1" customWidth="1"/>
    <col min="3106" max="3106" width="8" style="113" bestFit="1" customWidth="1"/>
    <col min="3107" max="3107" width="8.5703125" style="113" bestFit="1" customWidth="1"/>
    <col min="3108" max="3108" width="10.28515625" style="113" bestFit="1" customWidth="1"/>
    <col min="3109" max="3109" width="10.5703125" style="113" bestFit="1" customWidth="1"/>
    <col min="3110" max="3110" width="9.28515625" style="113" bestFit="1" customWidth="1"/>
    <col min="3111" max="3111" width="8" style="113" bestFit="1" customWidth="1"/>
    <col min="3112" max="3112" width="8.5703125" style="113" bestFit="1" customWidth="1"/>
    <col min="3113" max="3113" width="10.5703125" style="113" bestFit="1" customWidth="1"/>
    <col min="3114" max="3114" width="9.28515625" style="113" bestFit="1" customWidth="1"/>
    <col min="3115" max="3115" width="8.140625" style="113" bestFit="1" customWidth="1"/>
    <col min="3116" max="3116" width="8" style="113" bestFit="1" customWidth="1"/>
    <col min="3117" max="3117" width="8.5703125" style="113" bestFit="1" customWidth="1"/>
    <col min="3118" max="3118" width="9.28515625" style="113" bestFit="1" customWidth="1"/>
    <col min="3119" max="3119" width="11" style="113" bestFit="1" customWidth="1"/>
    <col min="3120" max="3120" width="10.28515625" style="113" bestFit="1" customWidth="1"/>
    <col min="3121" max="3121" width="8" style="113" bestFit="1" customWidth="1"/>
    <col min="3122" max="3122" width="8.5703125" style="113" bestFit="1" customWidth="1"/>
    <col min="3123" max="3125" width="10.5703125" style="113" bestFit="1" customWidth="1"/>
    <col min="3126" max="3126" width="8" style="113" bestFit="1" customWidth="1"/>
    <col min="3127" max="3127" width="8.5703125" style="113" bestFit="1" customWidth="1"/>
    <col min="3128" max="3128" width="10.5703125" style="113" bestFit="1" customWidth="1"/>
    <col min="3129" max="3133" width="10.5703125" style="113" customWidth="1"/>
    <col min="3134" max="3134" width="11.42578125" style="113" bestFit="1" customWidth="1"/>
    <col min="3135" max="3135" width="11.7109375" style="113" bestFit="1" customWidth="1"/>
    <col min="3136" max="3136" width="8" style="113" bestFit="1" customWidth="1"/>
    <col min="3137" max="3137" width="9.28515625" style="113" bestFit="1" customWidth="1"/>
    <col min="3138" max="3138" width="12.140625" style="113" bestFit="1" customWidth="1"/>
    <col min="3139" max="3328" width="11.42578125" style="113"/>
    <col min="3329" max="3329" width="72.5703125" style="113" customWidth="1"/>
    <col min="3330" max="3331" width="10.5703125" style="113" bestFit="1" customWidth="1"/>
    <col min="3332" max="3332" width="8" style="113" bestFit="1" customWidth="1"/>
    <col min="3333" max="3333" width="9.28515625" style="113" bestFit="1" customWidth="1"/>
    <col min="3334" max="3334" width="11" style="113" bestFit="1" customWidth="1"/>
    <col min="3335" max="3335" width="10.5703125" style="113" bestFit="1" customWidth="1"/>
    <col min="3336" max="3336" width="9.28515625" style="113" bestFit="1" customWidth="1"/>
    <col min="3337" max="3337" width="8" style="113" bestFit="1" customWidth="1"/>
    <col min="3338" max="3338" width="8.5703125" style="113" bestFit="1" customWidth="1"/>
    <col min="3339" max="3339" width="10.5703125" style="113" bestFit="1" customWidth="1"/>
    <col min="3340" max="3340" width="11" style="113" bestFit="1" customWidth="1"/>
    <col min="3341" max="3341" width="10.5703125" style="113" bestFit="1" customWidth="1"/>
    <col min="3342" max="3342" width="8" style="113" bestFit="1" customWidth="1"/>
    <col min="3343" max="3343" width="8.5703125" style="113" bestFit="1" customWidth="1"/>
    <col min="3344" max="3344" width="11" style="113" bestFit="1" customWidth="1"/>
    <col min="3345" max="3346" width="10.5703125" style="113" bestFit="1" customWidth="1"/>
    <col min="3347" max="3347" width="8" style="113" bestFit="1" customWidth="1"/>
    <col min="3348" max="3348" width="8.5703125" style="113" bestFit="1" customWidth="1"/>
    <col min="3349" max="3350" width="11" style="113" bestFit="1" customWidth="1"/>
    <col min="3351" max="3351" width="9.7109375" style="113" bestFit="1" customWidth="1"/>
    <col min="3352" max="3352" width="8" style="113" bestFit="1" customWidth="1"/>
    <col min="3353" max="3353" width="8.5703125" style="113" bestFit="1" customWidth="1"/>
    <col min="3354" max="3354" width="10.5703125" style="113" bestFit="1" customWidth="1"/>
    <col min="3355" max="3355" width="9.28515625" style="113" bestFit="1" customWidth="1"/>
    <col min="3356" max="3356" width="8.85546875" style="113" bestFit="1" customWidth="1"/>
    <col min="3357" max="3357" width="8" style="113" bestFit="1" customWidth="1"/>
    <col min="3358" max="3358" width="8.5703125" style="113" bestFit="1" customWidth="1"/>
    <col min="3359" max="3359" width="10.28515625" style="113" bestFit="1" customWidth="1"/>
    <col min="3360" max="3361" width="9.28515625" style="113" bestFit="1" customWidth="1"/>
    <col min="3362" max="3362" width="8" style="113" bestFit="1" customWidth="1"/>
    <col min="3363" max="3363" width="8.5703125" style="113" bestFit="1" customWidth="1"/>
    <col min="3364" max="3364" width="10.28515625" style="113" bestFit="1" customWidth="1"/>
    <col min="3365" max="3365" width="10.5703125" style="113" bestFit="1" customWidth="1"/>
    <col min="3366" max="3366" width="9.28515625" style="113" bestFit="1" customWidth="1"/>
    <col min="3367" max="3367" width="8" style="113" bestFit="1" customWidth="1"/>
    <col min="3368" max="3368" width="8.5703125" style="113" bestFit="1" customWidth="1"/>
    <col min="3369" max="3369" width="10.5703125" style="113" bestFit="1" customWidth="1"/>
    <col min="3370" max="3370" width="9.28515625" style="113" bestFit="1" customWidth="1"/>
    <col min="3371" max="3371" width="8.140625" style="113" bestFit="1" customWidth="1"/>
    <col min="3372" max="3372" width="8" style="113" bestFit="1" customWidth="1"/>
    <col min="3373" max="3373" width="8.5703125" style="113" bestFit="1" customWidth="1"/>
    <col min="3374" max="3374" width="9.28515625" style="113" bestFit="1" customWidth="1"/>
    <col min="3375" max="3375" width="11" style="113" bestFit="1" customWidth="1"/>
    <col min="3376" max="3376" width="10.28515625" style="113" bestFit="1" customWidth="1"/>
    <col min="3377" max="3377" width="8" style="113" bestFit="1" customWidth="1"/>
    <col min="3378" max="3378" width="8.5703125" style="113" bestFit="1" customWidth="1"/>
    <col min="3379" max="3381" width="10.5703125" style="113" bestFit="1" customWidth="1"/>
    <col min="3382" max="3382" width="8" style="113" bestFit="1" customWidth="1"/>
    <col min="3383" max="3383" width="8.5703125" style="113" bestFit="1" customWidth="1"/>
    <col min="3384" max="3384" width="10.5703125" style="113" bestFit="1" customWidth="1"/>
    <col min="3385" max="3389" width="10.5703125" style="113" customWidth="1"/>
    <col min="3390" max="3390" width="11.42578125" style="113" bestFit="1" customWidth="1"/>
    <col min="3391" max="3391" width="11.7109375" style="113" bestFit="1" customWidth="1"/>
    <col min="3392" max="3392" width="8" style="113" bestFit="1" customWidth="1"/>
    <col min="3393" max="3393" width="9.28515625" style="113" bestFit="1" customWidth="1"/>
    <col min="3394" max="3394" width="12.140625" style="113" bestFit="1" customWidth="1"/>
    <col min="3395" max="3584" width="11.42578125" style="113"/>
    <col min="3585" max="3585" width="72.5703125" style="113" customWidth="1"/>
    <col min="3586" max="3587" width="10.5703125" style="113" bestFit="1" customWidth="1"/>
    <col min="3588" max="3588" width="8" style="113" bestFit="1" customWidth="1"/>
    <col min="3589" max="3589" width="9.28515625" style="113" bestFit="1" customWidth="1"/>
    <col min="3590" max="3590" width="11" style="113" bestFit="1" customWidth="1"/>
    <col min="3591" max="3591" width="10.5703125" style="113" bestFit="1" customWidth="1"/>
    <col min="3592" max="3592" width="9.28515625" style="113" bestFit="1" customWidth="1"/>
    <col min="3593" max="3593" width="8" style="113" bestFit="1" customWidth="1"/>
    <col min="3594" max="3594" width="8.5703125" style="113" bestFit="1" customWidth="1"/>
    <col min="3595" max="3595" width="10.5703125" style="113" bestFit="1" customWidth="1"/>
    <col min="3596" max="3596" width="11" style="113" bestFit="1" customWidth="1"/>
    <col min="3597" max="3597" width="10.5703125" style="113" bestFit="1" customWidth="1"/>
    <col min="3598" max="3598" width="8" style="113" bestFit="1" customWidth="1"/>
    <col min="3599" max="3599" width="8.5703125" style="113" bestFit="1" customWidth="1"/>
    <col min="3600" max="3600" width="11" style="113" bestFit="1" customWidth="1"/>
    <col min="3601" max="3602" width="10.5703125" style="113" bestFit="1" customWidth="1"/>
    <col min="3603" max="3603" width="8" style="113" bestFit="1" customWidth="1"/>
    <col min="3604" max="3604" width="8.5703125" style="113" bestFit="1" customWidth="1"/>
    <col min="3605" max="3606" width="11" style="113" bestFit="1" customWidth="1"/>
    <col min="3607" max="3607" width="9.7109375" style="113" bestFit="1" customWidth="1"/>
    <col min="3608" max="3608" width="8" style="113" bestFit="1" customWidth="1"/>
    <col min="3609" max="3609" width="8.5703125" style="113" bestFit="1" customWidth="1"/>
    <col min="3610" max="3610" width="10.5703125" style="113" bestFit="1" customWidth="1"/>
    <col min="3611" max="3611" width="9.28515625" style="113" bestFit="1" customWidth="1"/>
    <col min="3612" max="3612" width="8.85546875" style="113" bestFit="1" customWidth="1"/>
    <col min="3613" max="3613" width="8" style="113" bestFit="1" customWidth="1"/>
    <col min="3614" max="3614" width="8.5703125" style="113" bestFit="1" customWidth="1"/>
    <col min="3615" max="3615" width="10.28515625" style="113" bestFit="1" customWidth="1"/>
    <col min="3616" max="3617" width="9.28515625" style="113" bestFit="1" customWidth="1"/>
    <col min="3618" max="3618" width="8" style="113" bestFit="1" customWidth="1"/>
    <col min="3619" max="3619" width="8.5703125" style="113" bestFit="1" customWidth="1"/>
    <col min="3620" max="3620" width="10.28515625" style="113" bestFit="1" customWidth="1"/>
    <col min="3621" max="3621" width="10.5703125" style="113" bestFit="1" customWidth="1"/>
    <col min="3622" max="3622" width="9.28515625" style="113" bestFit="1" customWidth="1"/>
    <col min="3623" max="3623" width="8" style="113" bestFit="1" customWidth="1"/>
    <col min="3624" max="3624" width="8.5703125" style="113" bestFit="1" customWidth="1"/>
    <col min="3625" max="3625" width="10.5703125" style="113" bestFit="1" customWidth="1"/>
    <col min="3626" max="3626" width="9.28515625" style="113" bestFit="1" customWidth="1"/>
    <col min="3627" max="3627" width="8.140625" style="113" bestFit="1" customWidth="1"/>
    <col min="3628" max="3628" width="8" style="113" bestFit="1" customWidth="1"/>
    <col min="3629" max="3629" width="8.5703125" style="113" bestFit="1" customWidth="1"/>
    <col min="3630" max="3630" width="9.28515625" style="113" bestFit="1" customWidth="1"/>
    <col min="3631" max="3631" width="11" style="113" bestFit="1" customWidth="1"/>
    <col min="3632" max="3632" width="10.28515625" style="113" bestFit="1" customWidth="1"/>
    <col min="3633" max="3633" width="8" style="113" bestFit="1" customWidth="1"/>
    <col min="3634" max="3634" width="8.5703125" style="113" bestFit="1" customWidth="1"/>
    <col min="3635" max="3637" width="10.5703125" style="113" bestFit="1" customWidth="1"/>
    <col min="3638" max="3638" width="8" style="113" bestFit="1" customWidth="1"/>
    <col min="3639" max="3639" width="8.5703125" style="113" bestFit="1" customWidth="1"/>
    <col min="3640" max="3640" width="10.5703125" style="113" bestFit="1" customWidth="1"/>
    <col min="3641" max="3645" width="10.5703125" style="113" customWidth="1"/>
    <col min="3646" max="3646" width="11.42578125" style="113" bestFit="1" customWidth="1"/>
    <col min="3647" max="3647" width="11.7109375" style="113" bestFit="1" customWidth="1"/>
    <col min="3648" max="3648" width="8" style="113" bestFit="1" customWidth="1"/>
    <col min="3649" max="3649" width="9.28515625" style="113" bestFit="1" customWidth="1"/>
    <col min="3650" max="3650" width="12.140625" style="113" bestFit="1" customWidth="1"/>
    <col min="3651" max="3840" width="11.42578125" style="113"/>
    <col min="3841" max="3841" width="72.5703125" style="113" customWidth="1"/>
    <col min="3842" max="3843" width="10.5703125" style="113" bestFit="1" customWidth="1"/>
    <col min="3844" max="3844" width="8" style="113" bestFit="1" customWidth="1"/>
    <col min="3845" max="3845" width="9.28515625" style="113" bestFit="1" customWidth="1"/>
    <col min="3846" max="3846" width="11" style="113" bestFit="1" customWidth="1"/>
    <col min="3847" max="3847" width="10.5703125" style="113" bestFit="1" customWidth="1"/>
    <col min="3848" max="3848" width="9.28515625" style="113" bestFit="1" customWidth="1"/>
    <col min="3849" max="3849" width="8" style="113" bestFit="1" customWidth="1"/>
    <col min="3850" max="3850" width="8.5703125" style="113" bestFit="1" customWidth="1"/>
    <col min="3851" max="3851" width="10.5703125" style="113" bestFit="1" customWidth="1"/>
    <col min="3852" max="3852" width="11" style="113" bestFit="1" customWidth="1"/>
    <col min="3853" max="3853" width="10.5703125" style="113" bestFit="1" customWidth="1"/>
    <col min="3854" max="3854" width="8" style="113" bestFit="1" customWidth="1"/>
    <col min="3855" max="3855" width="8.5703125" style="113" bestFit="1" customWidth="1"/>
    <col min="3856" max="3856" width="11" style="113" bestFit="1" customWidth="1"/>
    <col min="3857" max="3858" width="10.5703125" style="113" bestFit="1" customWidth="1"/>
    <col min="3859" max="3859" width="8" style="113" bestFit="1" customWidth="1"/>
    <col min="3860" max="3860" width="8.5703125" style="113" bestFit="1" customWidth="1"/>
    <col min="3861" max="3862" width="11" style="113" bestFit="1" customWidth="1"/>
    <col min="3863" max="3863" width="9.7109375" style="113" bestFit="1" customWidth="1"/>
    <col min="3864" max="3864" width="8" style="113" bestFit="1" customWidth="1"/>
    <col min="3865" max="3865" width="8.5703125" style="113" bestFit="1" customWidth="1"/>
    <col min="3866" max="3866" width="10.5703125" style="113" bestFit="1" customWidth="1"/>
    <col min="3867" max="3867" width="9.28515625" style="113" bestFit="1" customWidth="1"/>
    <col min="3868" max="3868" width="8.85546875" style="113" bestFit="1" customWidth="1"/>
    <col min="3869" max="3869" width="8" style="113" bestFit="1" customWidth="1"/>
    <col min="3870" max="3870" width="8.5703125" style="113" bestFit="1" customWidth="1"/>
    <col min="3871" max="3871" width="10.28515625" style="113" bestFit="1" customWidth="1"/>
    <col min="3872" max="3873" width="9.28515625" style="113" bestFit="1" customWidth="1"/>
    <col min="3874" max="3874" width="8" style="113" bestFit="1" customWidth="1"/>
    <col min="3875" max="3875" width="8.5703125" style="113" bestFit="1" customWidth="1"/>
    <col min="3876" max="3876" width="10.28515625" style="113" bestFit="1" customWidth="1"/>
    <col min="3877" max="3877" width="10.5703125" style="113" bestFit="1" customWidth="1"/>
    <col min="3878" max="3878" width="9.28515625" style="113" bestFit="1" customWidth="1"/>
    <col min="3879" max="3879" width="8" style="113" bestFit="1" customWidth="1"/>
    <col min="3880" max="3880" width="8.5703125" style="113" bestFit="1" customWidth="1"/>
    <col min="3881" max="3881" width="10.5703125" style="113" bestFit="1" customWidth="1"/>
    <col min="3882" max="3882" width="9.28515625" style="113" bestFit="1" customWidth="1"/>
    <col min="3883" max="3883" width="8.140625" style="113" bestFit="1" customWidth="1"/>
    <col min="3884" max="3884" width="8" style="113" bestFit="1" customWidth="1"/>
    <col min="3885" max="3885" width="8.5703125" style="113" bestFit="1" customWidth="1"/>
    <col min="3886" max="3886" width="9.28515625" style="113" bestFit="1" customWidth="1"/>
    <col min="3887" max="3887" width="11" style="113" bestFit="1" customWidth="1"/>
    <col min="3888" max="3888" width="10.28515625" style="113" bestFit="1" customWidth="1"/>
    <col min="3889" max="3889" width="8" style="113" bestFit="1" customWidth="1"/>
    <col min="3890" max="3890" width="8.5703125" style="113" bestFit="1" customWidth="1"/>
    <col min="3891" max="3893" width="10.5703125" style="113" bestFit="1" customWidth="1"/>
    <col min="3894" max="3894" width="8" style="113" bestFit="1" customWidth="1"/>
    <col min="3895" max="3895" width="8.5703125" style="113" bestFit="1" customWidth="1"/>
    <col min="3896" max="3896" width="10.5703125" style="113" bestFit="1" customWidth="1"/>
    <col min="3897" max="3901" width="10.5703125" style="113" customWidth="1"/>
    <col min="3902" max="3902" width="11.42578125" style="113" bestFit="1" customWidth="1"/>
    <col min="3903" max="3903" width="11.7109375" style="113" bestFit="1" customWidth="1"/>
    <col min="3904" max="3904" width="8" style="113" bestFit="1" customWidth="1"/>
    <col min="3905" max="3905" width="9.28515625" style="113" bestFit="1" customWidth="1"/>
    <col min="3906" max="3906" width="12.140625" style="113" bestFit="1" customWidth="1"/>
    <col min="3907" max="4096" width="11.42578125" style="113"/>
    <col min="4097" max="4097" width="72.5703125" style="113" customWidth="1"/>
    <col min="4098" max="4099" width="10.5703125" style="113" bestFit="1" customWidth="1"/>
    <col min="4100" max="4100" width="8" style="113" bestFit="1" customWidth="1"/>
    <col min="4101" max="4101" width="9.28515625" style="113" bestFit="1" customWidth="1"/>
    <col min="4102" max="4102" width="11" style="113" bestFit="1" customWidth="1"/>
    <col min="4103" max="4103" width="10.5703125" style="113" bestFit="1" customWidth="1"/>
    <col min="4104" max="4104" width="9.28515625" style="113" bestFit="1" customWidth="1"/>
    <col min="4105" max="4105" width="8" style="113" bestFit="1" customWidth="1"/>
    <col min="4106" max="4106" width="8.5703125" style="113" bestFit="1" customWidth="1"/>
    <col min="4107" max="4107" width="10.5703125" style="113" bestFit="1" customWidth="1"/>
    <col min="4108" max="4108" width="11" style="113" bestFit="1" customWidth="1"/>
    <col min="4109" max="4109" width="10.5703125" style="113" bestFit="1" customWidth="1"/>
    <col min="4110" max="4110" width="8" style="113" bestFit="1" customWidth="1"/>
    <col min="4111" max="4111" width="8.5703125" style="113" bestFit="1" customWidth="1"/>
    <col min="4112" max="4112" width="11" style="113" bestFit="1" customWidth="1"/>
    <col min="4113" max="4114" width="10.5703125" style="113" bestFit="1" customWidth="1"/>
    <col min="4115" max="4115" width="8" style="113" bestFit="1" customWidth="1"/>
    <col min="4116" max="4116" width="8.5703125" style="113" bestFit="1" customWidth="1"/>
    <col min="4117" max="4118" width="11" style="113" bestFit="1" customWidth="1"/>
    <col min="4119" max="4119" width="9.7109375" style="113" bestFit="1" customWidth="1"/>
    <col min="4120" max="4120" width="8" style="113" bestFit="1" customWidth="1"/>
    <col min="4121" max="4121" width="8.5703125" style="113" bestFit="1" customWidth="1"/>
    <col min="4122" max="4122" width="10.5703125" style="113" bestFit="1" customWidth="1"/>
    <col min="4123" max="4123" width="9.28515625" style="113" bestFit="1" customWidth="1"/>
    <col min="4124" max="4124" width="8.85546875" style="113" bestFit="1" customWidth="1"/>
    <col min="4125" max="4125" width="8" style="113" bestFit="1" customWidth="1"/>
    <col min="4126" max="4126" width="8.5703125" style="113" bestFit="1" customWidth="1"/>
    <col min="4127" max="4127" width="10.28515625" style="113" bestFit="1" customWidth="1"/>
    <col min="4128" max="4129" width="9.28515625" style="113" bestFit="1" customWidth="1"/>
    <col min="4130" max="4130" width="8" style="113" bestFit="1" customWidth="1"/>
    <col min="4131" max="4131" width="8.5703125" style="113" bestFit="1" customWidth="1"/>
    <col min="4132" max="4132" width="10.28515625" style="113" bestFit="1" customWidth="1"/>
    <col min="4133" max="4133" width="10.5703125" style="113" bestFit="1" customWidth="1"/>
    <col min="4134" max="4134" width="9.28515625" style="113" bestFit="1" customWidth="1"/>
    <col min="4135" max="4135" width="8" style="113" bestFit="1" customWidth="1"/>
    <col min="4136" max="4136" width="8.5703125" style="113" bestFit="1" customWidth="1"/>
    <col min="4137" max="4137" width="10.5703125" style="113" bestFit="1" customWidth="1"/>
    <col min="4138" max="4138" width="9.28515625" style="113" bestFit="1" customWidth="1"/>
    <col min="4139" max="4139" width="8.140625" style="113" bestFit="1" customWidth="1"/>
    <col min="4140" max="4140" width="8" style="113" bestFit="1" customWidth="1"/>
    <col min="4141" max="4141" width="8.5703125" style="113" bestFit="1" customWidth="1"/>
    <col min="4142" max="4142" width="9.28515625" style="113" bestFit="1" customWidth="1"/>
    <col min="4143" max="4143" width="11" style="113" bestFit="1" customWidth="1"/>
    <col min="4144" max="4144" width="10.28515625" style="113" bestFit="1" customWidth="1"/>
    <col min="4145" max="4145" width="8" style="113" bestFit="1" customWidth="1"/>
    <col min="4146" max="4146" width="8.5703125" style="113" bestFit="1" customWidth="1"/>
    <col min="4147" max="4149" width="10.5703125" style="113" bestFit="1" customWidth="1"/>
    <col min="4150" max="4150" width="8" style="113" bestFit="1" customWidth="1"/>
    <col min="4151" max="4151" width="8.5703125" style="113" bestFit="1" customWidth="1"/>
    <col min="4152" max="4152" width="10.5703125" style="113" bestFit="1" customWidth="1"/>
    <col min="4153" max="4157" width="10.5703125" style="113" customWidth="1"/>
    <col min="4158" max="4158" width="11.42578125" style="113" bestFit="1" customWidth="1"/>
    <col min="4159" max="4159" width="11.7109375" style="113" bestFit="1" customWidth="1"/>
    <col min="4160" max="4160" width="8" style="113" bestFit="1" customWidth="1"/>
    <col min="4161" max="4161" width="9.28515625" style="113" bestFit="1" customWidth="1"/>
    <col min="4162" max="4162" width="12.140625" style="113" bestFit="1" customWidth="1"/>
    <col min="4163" max="4352" width="11.42578125" style="113"/>
    <col min="4353" max="4353" width="72.5703125" style="113" customWidth="1"/>
    <col min="4354" max="4355" width="10.5703125" style="113" bestFit="1" customWidth="1"/>
    <col min="4356" max="4356" width="8" style="113" bestFit="1" customWidth="1"/>
    <col min="4357" max="4357" width="9.28515625" style="113" bestFit="1" customWidth="1"/>
    <col min="4358" max="4358" width="11" style="113" bestFit="1" customWidth="1"/>
    <col min="4359" max="4359" width="10.5703125" style="113" bestFit="1" customWidth="1"/>
    <col min="4360" max="4360" width="9.28515625" style="113" bestFit="1" customWidth="1"/>
    <col min="4361" max="4361" width="8" style="113" bestFit="1" customWidth="1"/>
    <col min="4362" max="4362" width="8.5703125" style="113" bestFit="1" customWidth="1"/>
    <col min="4363" max="4363" width="10.5703125" style="113" bestFit="1" customWidth="1"/>
    <col min="4364" max="4364" width="11" style="113" bestFit="1" customWidth="1"/>
    <col min="4365" max="4365" width="10.5703125" style="113" bestFit="1" customWidth="1"/>
    <col min="4366" max="4366" width="8" style="113" bestFit="1" customWidth="1"/>
    <col min="4367" max="4367" width="8.5703125" style="113" bestFit="1" customWidth="1"/>
    <col min="4368" max="4368" width="11" style="113" bestFit="1" customWidth="1"/>
    <col min="4369" max="4370" width="10.5703125" style="113" bestFit="1" customWidth="1"/>
    <col min="4371" max="4371" width="8" style="113" bestFit="1" customWidth="1"/>
    <col min="4372" max="4372" width="8.5703125" style="113" bestFit="1" customWidth="1"/>
    <col min="4373" max="4374" width="11" style="113" bestFit="1" customWidth="1"/>
    <col min="4375" max="4375" width="9.7109375" style="113" bestFit="1" customWidth="1"/>
    <col min="4376" max="4376" width="8" style="113" bestFit="1" customWidth="1"/>
    <col min="4377" max="4377" width="8.5703125" style="113" bestFit="1" customWidth="1"/>
    <col min="4378" max="4378" width="10.5703125" style="113" bestFit="1" customWidth="1"/>
    <col min="4379" max="4379" width="9.28515625" style="113" bestFit="1" customWidth="1"/>
    <col min="4380" max="4380" width="8.85546875" style="113" bestFit="1" customWidth="1"/>
    <col min="4381" max="4381" width="8" style="113" bestFit="1" customWidth="1"/>
    <col min="4382" max="4382" width="8.5703125" style="113" bestFit="1" customWidth="1"/>
    <col min="4383" max="4383" width="10.28515625" style="113" bestFit="1" customWidth="1"/>
    <col min="4384" max="4385" width="9.28515625" style="113" bestFit="1" customWidth="1"/>
    <col min="4386" max="4386" width="8" style="113" bestFit="1" customWidth="1"/>
    <col min="4387" max="4387" width="8.5703125" style="113" bestFit="1" customWidth="1"/>
    <col min="4388" max="4388" width="10.28515625" style="113" bestFit="1" customWidth="1"/>
    <col min="4389" max="4389" width="10.5703125" style="113" bestFit="1" customWidth="1"/>
    <col min="4390" max="4390" width="9.28515625" style="113" bestFit="1" customWidth="1"/>
    <col min="4391" max="4391" width="8" style="113" bestFit="1" customWidth="1"/>
    <col min="4392" max="4392" width="8.5703125" style="113" bestFit="1" customWidth="1"/>
    <col min="4393" max="4393" width="10.5703125" style="113" bestFit="1" customWidth="1"/>
    <col min="4394" max="4394" width="9.28515625" style="113" bestFit="1" customWidth="1"/>
    <col min="4395" max="4395" width="8.140625" style="113" bestFit="1" customWidth="1"/>
    <col min="4396" max="4396" width="8" style="113" bestFit="1" customWidth="1"/>
    <col min="4397" max="4397" width="8.5703125" style="113" bestFit="1" customWidth="1"/>
    <col min="4398" max="4398" width="9.28515625" style="113" bestFit="1" customWidth="1"/>
    <col min="4399" max="4399" width="11" style="113" bestFit="1" customWidth="1"/>
    <col min="4400" max="4400" width="10.28515625" style="113" bestFit="1" customWidth="1"/>
    <col min="4401" max="4401" width="8" style="113" bestFit="1" customWidth="1"/>
    <col min="4402" max="4402" width="8.5703125" style="113" bestFit="1" customWidth="1"/>
    <col min="4403" max="4405" width="10.5703125" style="113" bestFit="1" customWidth="1"/>
    <col min="4406" max="4406" width="8" style="113" bestFit="1" customWidth="1"/>
    <col min="4407" max="4407" width="8.5703125" style="113" bestFit="1" customWidth="1"/>
    <col min="4408" max="4408" width="10.5703125" style="113" bestFit="1" customWidth="1"/>
    <col min="4409" max="4413" width="10.5703125" style="113" customWidth="1"/>
    <col min="4414" max="4414" width="11.42578125" style="113" bestFit="1" customWidth="1"/>
    <col min="4415" max="4415" width="11.7109375" style="113" bestFit="1" customWidth="1"/>
    <col min="4416" max="4416" width="8" style="113" bestFit="1" customWidth="1"/>
    <col min="4417" max="4417" width="9.28515625" style="113" bestFit="1" customWidth="1"/>
    <col min="4418" max="4418" width="12.140625" style="113" bestFit="1" customWidth="1"/>
    <col min="4419" max="4608" width="11.42578125" style="113"/>
    <col min="4609" max="4609" width="72.5703125" style="113" customWidth="1"/>
    <col min="4610" max="4611" width="10.5703125" style="113" bestFit="1" customWidth="1"/>
    <col min="4612" max="4612" width="8" style="113" bestFit="1" customWidth="1"/>
    <col min="4613" max="4613" width="9.28515625" style="113" bestFit="1" customWidth="1"/>
    <col min="4614" max="4614" width="11" style="113" bestFit="1" customWidth="1"/>
    <col min="4615" max="4615" width="10.5703125" style="113" bestFit="1" customWidth="1"/>
    <col min="4616" max="4616" width="9.28515625" style="113" bestFit="1" customWidth="1"/>
    <col min="4617" max="4617" width="8" style="113" bestFit="1" customWidth="1"/>
    <col min="4618" max="4618" width="8.5703125" style="113" bestFit="1" customWidth="1"/>
    <col min="4619" max="4619" width="10.5703125" style="113" bestFit="1" customWidth="1"/>
    <col min="4620" max="4620" width="11" style="113" bestFit="1" customWidth="1"/>
    <col min="4621" max="4621" width="10.5703125" style="113" bestFit="1" customWidth="1"/>
    <col min="4622" max="4622" width="8" style="113" bestFit="1" customWidth="1"/>
    <col min="4623" max="4623" width="8.5703125" style="113" bestFit="1" customWidth="1"/>
    <col min="4624" max="4624" width="11" style="113" bestFit="1" customWidth="1"/>
    <col min="4625" max="4626" width="10.5703125" style="113" bestFit="1" customWidth="1"/>
    <col min="4627" max="4627" width="8" style="113" bestFit="1" customWidth="1"/>
    <col min="4628" max="4628" width="8.5703125" style="113" bestFit="1" customWidth="1"/>
    <col min="4629" max="4630" width="11" style="113" bestFit="1" customWidth="1"/>
    <col min="4631" max="4631" width="9.7109375" style="113" bestFit="1" customWidth="1"/>
    <col min="4632" max="4632" width="8" style="113" bestFit="1" customWidth="1"/>
    <col min="4633" max="4633" width="8.5703125" style="113" bestFit="1" customWidth="1"/>
    <col min="4634" max="4634" width="10.5703125" style="113" bestFit="1" customWidth="1"/>
    <col min="4635" max="4635" width="9.28515625" style="113" bestFit="1" customWidth="1"/>
    <col min="4636" max="4636" width="8.85546875" style="113" bestFit="1" customWidth="1"/>
    <col min="4637" max="4637" width="8" style="113" bestFit="1" customWidth="1"/>
    <col min="4638" max="4638" width="8.5703125" style="113" bestFit="1" customWidth="1"/>
    <col min="4639" max="4639" width="10.28515625" style="113" bestFit="1" customWidth="1"/>
    <col min="4640" max="4641" width="9.28515625" style="113" bestFit="1" customWidth="1"/>
    <col min="4642" max="4642" width="8" style="113" bestFit="1" customWidth="1"/>
    <col min="4643" max="4643" width="8.5703125" style="113" bestFit="1" customWidth="1"/>
    <col min="4644" max="4644" width="10.28515625" style="113" bestFit="1" customWidth="1"/>
    <col min="4645" max="4645" width="10.5703125" style="113" bestFit="1" customWidth="1"/>
    <col min="4646" max="4646" width="9.28515625" style="113" bestFit="1" customWidth="1"/>
    <col min="4647" max="4647" width="8" style="113" bestFit="1" customWidth="1"/>
    <col min="4648" max="4648" width="8.5703125" style="113" bestFit="1" customWidth="1"/>
    <col min="4649" max="4649" width="10.5703125" style="113" bestFit="1" customWidth="1"/>
    <col min="4650" max="4650" width="9.28515625" style="113" bestFit="1" customWidth="1"/>
    <col min="4651" max="4651" width="8.140625" style="113" bestFit="1" customWidth="1"/>
    <col min="4652" max="4652" width="8" style="113" bestFit="1" customWidth="1"/>
    <col min="4653" max="4653" width="8.5703125" style="113" bestFit="1" customWidth="1"/>
    <col min="4654" max="4654" width="9.28515625" style="113" bestFit="1" customWidth="1"/>
    <col min="4655" max="4655" width="11" style="113" bestFit="1" customWidth="1"/>
    <col min="4656" max="4656" width="10.28515625" style="113" bestFit="1" customWidth="1"/>
    <col min="4657" max="4657" width="8" style="113" bestFit="1" customWidth="1"/>
    <col min="4658" max="4658" width="8.5703125" style="113" bestFit="1" customWidth="1"/>
    <col min="4659" max="4661" width="10.5703125" style="113" bestFit="1" customWidth="1"/>
    <col min="4662" max="4662" width="8" style="113" bestFit="1" customWidth="1"/>
    <col min="4663" max="4663" width="8.5703125" style="113" bestFit="1" customWidth="1"/>
    <col min="4664" max="4664" width="10.5703125" style="113" bestFit="1" customWidth="1"/>
    <col min="4665" max="4669" width="10.5703125" style="113" customWidth="1"/>
    <col min="4670" max="4670" width="11.42578125" style="113" bestFit="1" customWidth="1"/>
    <col min="4671" max="4671" width="11.7109375" style="113" bestFit="1" customWidth="1"/>
    <col min="4672" max="4672" width="8" style="113" bestFit="1" customWidth="1"/>
    <col min="4673" max="4673" width="9.28515625" style="113" bestFit="1" customWidth="1"/>
    <col min="4674" max="4674" width="12.140625" style="113" bestFit="1" customWidth="1"/>
    <col min="4675" max="4864" width="11.42578125" style="113"/>
    <col min="4865" max="4865" width="72.5703125" style="113" customWidth="1"/>
    <col min="4866" max="4867" width="10.5703125" style="113" bestFit="1" customWidth="1"/>
    <col min="4868" max="4868" width="8" style="113" bestFit="1" customWidth="1"/>
    <col min="4869" max="4869" width="9.28515625" style="113" bestFit="1" customWidth="1"/>
    <col min="4870" max="4870" width="11" style="113" bestFit="1" customWidth="1"/>
    <col min="4871" max="4871" width="10.5703125" style="113" bestFit="1" customWidth="1"/>
    <col min="4872" max="4872" width="9.28515625" style="113" bestFit="1" customWidth="1"/>
    <col min="4873" max="4873" width="8" style="113" bestFit="1" customWidth="1"/>
    <col min="4874" max="4874" width="8.5703125" style="113" bestFit="1" customWidth="1"/>
    <col min="4875" max="4875" width="10.5703125" style="113" bestFit="1" customWidth="1"/>
    <col min="4876" max="4876" width="11" style="113" bestFit="1" customWidth="1"/>
    <col min="4877" max="4877" width="10.5703125" style="113" bestFit="1" customWidth="1"/>
    <col min="4878" max="4878" width="8" style="113" bestFit="1" customWidth="1"/>
    <col min="4879" max="4879" width="8.5703125" style="113" bestFit="1" customWidth="1"/>
    <col min="4880" max="4880" width="11" style="113" bestFit="1" customWidth="1"/>
    <col min="4881" max="4882" width="10.5703125" style="113" bestFit="1" customWidth="1"/>
    <col min="4883" max="4883" width="8" style="113" bestFit="1" customWidth="1"/>
    <col min="4884" max="4884" width="8.5703125" style="113" bestFit="1" customWidth="1"/>
    <col min="4885" max="4886" width="11" style="113" bestFit="1" customWidth="1"/>
    <col min="4887" max="4887" width="9.7109375" style="113" bestFit="1" customWidth="1"/>
    <col min="4888" max="4888" width="8" style="113" bestFit="1" customWidth="1"/>
    <col min="4889" max="4889" width="8.5703125" style="113" bestFit="1" customWidth="1"/>
    <col min="4890" max="4890" width="10.5703125" style="113" bestFit="1" customWidth="1"/>
    <col min="4891" max="4891" width="9.28515625" style="113" bestFit="1" customWidth="1"/>
    <col min="4892" max="4892" width="8.85546875" style="113" bestFit="1" customWidth="1"/>
    <col min="4893" max="4893" width="8" style="113" bestFit="1" customWidth="1"/>
    <col min="4894" max="4894" width="8.5703125" style="113" bestFit="1" customWidth="1"/>
    <col min="4895" max="4895" width="10.28515625" style="113" bestFit="1" customWidth="1"/>
    <col min="4896" max="4897" width="9.28515625" style="113" bestFit="1" customWidth="1"/>
    <col min="4898" max="4898" width="8" style="113" bestFit="1" customWidth="1"/>
    <col min="4899" max="4899" width="8.5703125" style="113" bestFit="1" customWidth="1"/>
    <col min="4900" max="4900" width="10.28515625" style="113" bestFit="1" customWidth="1"/>
    <col min="4901" max="4901" width="10.5703125" style="113" bestFit="1" customWidth="1"/>
    <col min="4902" max="4902" width="9.28515625" style="113" bestFit="1" customWidth="1"/>
    <col min="4903" max="4903" width="8" style="113" bestFit="1" customWidth="1"/>
    <col min="4904" max="4904" width="8.5703125" style="113" bestFit="1" customWidth="1"/>
    <col min="4905" max="4905" width="10.5703125" style="113" bestFit="1" customWidth="1"/>
    <col min="4906" max="4906" width="9.28515625" style="113" bestFit="1" customWidth="1"/>
    <col min="4907" max="4907" width="8.140625" style="113" bestFit="1" customWidth="1"/>
    <col min="4908" max="4908" width="8" style="113" bestFit="1" customWidth="1"/>
    <col min="4909" max="4909" width="8.5703125" style="113" bestFit="1" customWidth="1"/>
    <col min="4910" max="4910" width="9.28515625" style="113" bestFit="1" customWidth="1"/>
    <col min="4911" max="4911" width="11" style="113" bestFit="1" customWidth="1"/>
    <col min="4912" max="4912" width="10.28515625" style="113" bestFit="1" customWidth="1"/>
    <col min="4913" max="4913" width="8" style="113" bestFit="1" customWidth="1"/>
    <col min="4914" max="4914" width="8.5703125" style="113" bestFit="1" customWidth="1"/>
    <col min="4915" max="4917" width="10.5703125" style="113" bestFit="1" customWidth="1"/>
    <col min="4918" max="4918" width="8" style="113" bestFit="1" customWidth="1"/>
    <col min="4919" max="4919" width="8.5703125" style="113" bestFit="1" customWidth="1"/>
    <col min="4920" max="4920" width="10.5703125" style="113" bestFit="1" customWidth="1"/>
    <col min="4921" max="4925" width="10.5703125" style="113" customWidth="1"/>
    <col min="4926" max="4926" width="11.42578125" style="113" bestFit="1" customWidth="1"/>
    <col min="4927" max="4927" width="11.7109375" style="113" bestFit="1" customWidth="1"/>
    <col min="4928" max="4928" width="8" style="113" bestFit="1" customWidth="1"/>
    <col min="4929" max="4929" width="9.28515625" style="113" bestFit="1" customWidth="1"/>
    <col min="4930" max="4930" width="12.140625" style="113" bestFit="1" customWidth="1"/>
    <col min="4931" max="5120" width="11.42578125" style="113"/>
    <col min="5121" max="5121" width="72.5703125" style="113" customWidth="1"/>
    <col min="5122" max="5123" width="10.5703125" style="113" bestFit="1" customWidth="1"/>
    <col min="5124" max="5124" width="8" style="113" bestFit="1" customWidth="1"/>
    <col min="5125" max="5125" width="9.28515625" style="113" bestFit="1" customWidth="1"/>
    <col min="5126" max="5126" width="11" style="113" bestFit="1" customWidth="1"/>
    <col min="5127" max="5127" width="10.5703125" style="113" bestFit="1" customWidth="1"/>
    <col min="5128" max="5128" width="9.28515625" style="113" bestFit="1" customWidth="1"/>
    <col min="5129" max="5129" width="8" style="113" bestFit="1" customWidth="1"/>
    <col min="5130" max="5130" width="8.5703125" style="113" bestFit="1" customWidth="1"/>
    <col min="5131" max="5131" width="10.5703125" style="113" bestFit="1" customWidth="1"/>
    <col min="5132" max="5132" width="11" style="113" bestFit="1" customWidth="1"/>
    <col min="5133" max="5133" width="10.5703125" style="113" bestFit="1" customWidth="1"/>
    <col min="5134" max="5134" width="8" style="113" bestFit="1" customWidth="1"/>
    <col min="5135" max="5135" width="8.5703125" style="113" bestFit="1" customWidth="1"/>
    <col min="5136" max="5136" width="11" style="113" bestFit="1" customWidth="1"/>
    <col min="5137" max="5138" width="10.5703125" style="113" bestFit="1" customWidth="1"/>
    <col min="5139" max="5139" width="8" style="113" bestFit="1" customWidth="1"/>
    <col min="5140" max="5140" width="8.5703125" style="113" bestFit="1" customWidth="1"/>
    <col min="5141" max="5142" width="11" style="113" bestFit="1" customWidth="1"/>
    <col min="5143" max="5143" width="9.7109375" style="113" bestFit="1" customWidth="1"/>
    <col min="5144" max="5144" width="8" style="113" bestFit="1" customWidth="1"/>
    <col min="5145" max="5145" width="8.5703125" style="113" bestFit="1" customWidth="1"/>
    <col min="5146" max="5146" width="10.5703125" style="113" bestFit="1" customWidth="1"/>
    <col min="5147" max="5147" width="9.28515625" style="113" bestFit="1" customWidth="1"/>
    <col min="5148" max="5148" width="8.85546875" style="113" bestFit="1" customWidth="1"/>
    <col min="5149" max="5149" width="8" style="113" bestFit="1" customWidth="1"/>
    <col min="5150" max="5150" width="8.5703125" style="113" bestFit="1" customWidth="1"/>
    <col min="5151" max="5151" width="10.28515625" style="113" bestFit="1" customWidth="1"/>
    <col min="5152" max="5153" width="9.28515625" style="113" bestFit="1" customWidth="1"/>
    <col min="5154" max="5154" width="8" style="113" bestFit="1" customWidth="1"/>
    <col min="5155" max="5155" width="8.5703125" style="113" bestFit="1" customWidth="1"/>
    <col min="5156" max="5156" width="10.28515625" style="113" bestFit="1" customWidth="1"/>
    <col min="5157" max="5157" width="10.5703125" style="113" bestFit="1" customWidth="1"/>
    <col min="5158" max="5158" width="9.28515625" style="113" bestFit="1" customWidth="1"/>
    <col min="5159" max="5159" width="8" style="113" bestFit="1" customWidth="1"/>
    <col min="5160" max="5160" width="8.5703125" style="113" bestFit="1" customWidth="1"/>
    <col min="5161" max="5161" width="10.5703125" style="113" bestFit="1" customWidth="1"/>
    <col min="5162" max="5162" width="9.28515625" style="113" bestFit="1" customWidth="1"/>
    <col min="5163" max="5163" width="8.140625" style="113" bestFit="1" customWidth="1"/>
    <col min="5164" max="5164" width="8" style="113" bestFit="1" customWidth="1"/>
    <col min="5165" max="5165" width="8.5703125" style="113" bestFit="1" customWidth="1"/>
    <col min="5166" max="5166" width="9.28515625" style="113" bestFit="1" customWidth="1"/>
    <col min="5167" max="5167" width="11" style="113" bestFit="1" customWidth="1"/>
    <col min="5168" max="5168" width="10.28515625" style="113" bestFit="1" customWidth="1"/>
    <col min="5169" max="5169" width="8" style="113" bestFit="1" customWidth="1"/>
    <col min="5170" max="5170" width="8.5703125" style="113" bestFit="1" customWidth="1"/>
    <col min="5171" max="5173" width="10.5703125" style="113" bestFit="1" customWidth="1"/>
    <col min="5174" max="5174" width="8" style="113" bestFit="1" customWidth="1"/>
    <col min="5175" max="5175" width="8.5703125" style="113" bestFit="1" customWidth="1"/>
    <col min="5176" max="5176" width="10.5703125" style="113" bestFit="1" customWidth="1"/>
    <col min="5177" max="5181" width="10.5703125" style="113" customWidth="1"/>
    <col min="5182" max="5182" width="11.42578125" style="113" bestFit="1" customWidth="1"/>
    <col min="5183" max="5183" width="11.7109375" style="113" bestFit="1" customWidth="1"/>
    <col min="5184" max="5184" width="8" style="113" bestFit="1" customWidth="1"/>
    <col min="5185" max="5185" width="9.28515625" style="113" bestFit="1" customWidth="1"/>
    <col min="5186" max="5186" width="12.140625" style="113" bestFit="1" customWidth="1"/>
    <col min="5187" max="5376" width="11.42578125" style="113"/>
    <col min="5377" max="5377" width="72.5703125" style="113" customWidth="1"/>
    <col min="5378" max="5379" width="10.5703125" style="113" bestFit="1" customWidth="1"/>
    <col min="5380" max="5380" width="8" style="113" bestFit="1" customWidth="1"/>
    <col min="5381" max="5381" width="9.28515625" style="113" bestFit="1" customWidth="1"/>
    <col min="5382" max="5382" width="11" style="113" bestFit="1" customWidth="1"/>
    <col min="5383" max="5383" width="10.5703125" style="113" bestFit="1" customWidth="1"/>
    <col min="5384" max="5384" width="9.28515625" style="113" bestFit="1" customWidth="1"/>
    <col min="5385" max="5385" width="8" style="113" bestFit="1" customWidth="1"/>
    <col min="5386" max="5386" width="8.5703125" style="113" bestFit="1" customWidth="1"/>
    <col min="5387" max="5387" width="10.5703125" style="113" bestFit="1" customWidth="1"/>
    <col min="5388" max="5388" width="11" style="113" bestFit="1" customWidth="1"/>
    <col min="5389" max="5389" width="10.5703125" style="113" bestFit="1" customWidth="1"/>
    <col min="5390" max="5390" width="8" style="113" bestFit="1" customWidth="1"/>
    <col min="5391" max="5391" width="8.5703125" style="113" bestFit="1" customWidth="1"/>
    <col min="5392" max="5392" width="11" style="113" bestFit="1" customWidth="1"/>
    <col min="5393" max="5394" width="10.5703125" style="113" bestFit="1" customWidth="1"/>
    <col min="5395" max="5395" width="8" style="113" bestFit="1" customWidth="1"/>
    <col min="5396" max="5396" width="8.5703125" style="113" bestFit="1" customWidth="1"/>
    <col min="5397" max="5398" width="11" style="113" bestFit="1" customWidth="1"/>
    <col min="5399" max="5399" width="9.7109375" style="113" bestFit="1" customWidth="1"/>
    <col min="5400" max="5400" width="8" style="113" bestFit="1" customWidth="1"/>
    <col min="5401" max="5401" width="8.5703125" style="113" bestFit="1" customWidth="1"/>
    <col min="5402" max="5402" width="10.5703125" style="113" bestFit="1" customWidth="1"/>
    <col min="5403" max="5403" width="9.28515625" style="113" bestFit="1" customWidth="1"/>
    <col min="5404" max="5404" width="8.85546875" style="113" bestFit="1" customWidth="1"/>
    <col min="5405" max="5405" width="8" style="113" bestFit="1" customWidth="1"/>
    <col min="5406" max="5406" width="8.5703125" style="113" bestFit="1" customWidth="1"/>
    <col min="5407" max="5407" width="10.28515625" style="113" bestFit="1" customWidth="1"/>
    <col min="5408" max="5409" width="9.28515625" style="113" bestFit="1" customWidth="1"/>
    <col min="5410" max="5410" width="8" style="113" bestFit="1" customWidth="1"/>
    <col min="5411" max="5411" width="8.5703125" style="113" bestFit="1" customWidth="1"/>
    <col min="5412" max="5412" width="10.28515625" style="113" bestFit="1" customWidth="1"/>
    <col min="5413" max="5413" width="10.5703125" style="113" bestFit="1" customWidth="1"/>
    <col min="5414" max="5414" width="9.28515625" style="113" bestFit="1" customWidth="1"/>
    <col min="5415" max="5415" width="8" style="113" bestFit="1" customWidth="1"/>
    <col min="5416" max="5416" width="8.5703125" style="113" bestFit="1" customWidth="1"/>
    <col min="5417" max="5417" width="10.5703125" style="113" bestFit="1" customWidth="1"/>
    <col min="5418" max="5418" width="9.28515625" style="113" bestFit="1" customWidth="1"/>
    <col min="5419" max="5419" width="8.140625" style="113" bestFit="1" customWidth="1"/>
    <col min="5420" max="5420" width="8" style="113" bestFit="1" customWidth="1"/>
    <col min="5421" max="5421" width="8.5703125" style="113" bestFit="1" customWidth="1"/>
    <col min="5422" max="5422" width="9.28515625" style="113" bestFit="1" customWidth="1"/>
    <col min="5423" max="5423" width="11" style="113" bestFit="1" customWidth="1"/>
    <col min="5424" max="5424" width="10.28515625" style="113" bestFit="1" customWidth="1"/>
    <col min="5425" max="5425" width="8" style="113" bestFit="1" customWidth="1"/>
    <col min="5426" max="5426" width="8.5703125" style="113" bestFit="1" customWidth="1"/>
    <col min="5427" max="5429" width="10.5703125" style="113" bestFit="1" customWidth="1"/>
    <col min="5430" max="5430" width="8" style="113" bestFit="1" customWidth="1"/>
    <col min="5431" max="5431" width="8.5703125" style="113" bestFit="1" customWidth="1"/>
    <col min="5432" max="5432" width="10.5703125" style="113" bestFit="1" customWidth="1"/>
    <col min="5433" max="5437" width="10.5703125" style="113" customWidth="1"/>
    <col min="5438" max="5438" width="11.42578125" style="113" bestFit="1" customWidth="1"/>
    <col min="5439" max="5439" width="11.7109375" style="113" bestFit="1" customWidth="1"/>
    <col min="5440" max="5440" width="8" style="113" bestFit="1" customWidth="1"/>
    <col min="5441" max="5441" width="9.28515625" style="113" bestFit="1" customWidth="1"/>
    <col min="5442" max="5442" width="12.140625" style="113" bestFit="1" customWidth="1"/>
    <col min="5443" max="5632" width="11.42578125" style="113"/>
    <col min="5633" max="5633" width="72.5703125" style="113" customWidth="1"/>
    <col min="5634" max="5635" width="10.5703125" style="113" bestFit="1" customWidth="1"/>
    <col min="5636" max="5636" width="8" style="113" bestFit="1" customWidth="1"/>
    <col min="5637" max="5637" width="9.28515625" style="113" bestFit="1" customWidth="1"/>
    <col min="5638" max="5638" width="11" style="113" bestFit="1" customWidth="1"/>
    <col min="5639" max="5639" width="10.5703125" style="113" bestFit="1" customWidth="1"/>
    <col min="5640" max="5640" width="9.28515625" style="113" bestFit="1" customWidth="1"/>
    <col min="5641" max="5641" width="8" style="113" bestFit="1" customWidth="1"/>
    <col min="5642" max="5642" width="8.5703125" style="113" bestFit="1" customWidth="1"/>
    <col min="5643" max="5643" width="10.5703125" style="113" bestFit="1" customWidth="1"/>
    <col min="5644" max="5644" width="11" style="113" bestFit="1" customWidth="1"/>
    <col min="5645" max="5645" width="10.5703125" style="113" bestFit="1" customWidth="1"/>
    <col min="5646" max="5646" width="8" style="113" bestFit="1" customWidth="1"/>
    <col min="5647" max="5647" width="8.5703125" style="113" bestFit="1" customWidth="1"/>
    <col min="5648" max="5648" width="11" style="113" bestFit="1" customWidth="1"/>
    <col min="5649" max="5650" width="10.5703125" style="113" bestFit="1" customWidth="1"/>
    <col min="5651" max="5651" width="8" style="113" bestFit="1" customWidth="1"/>
    <col min="5652" max="5652" width="8.5703125" style="113" bestFit="1" customWidth="1"/>
    <col min="5653" max="5654" width="11" style="113" bestFit="1" customWidth="1"/>
    <col min="5655" max="5655" width="9.7109375" style="113" bestFit="1" customWidth="1"/>
    <col min="5656" max="5656" width="8" style="113" bestFit="1" customWidth="1"/>
    <col min="5657" max="5657" width="8.5703125" style="113" bestFit="1" customWidth="1"/>
    <col min="5658" max="5658" width="10.5703125" style="113" bestFit="1" customWidth="1"/>
    <col min="5659" max="5659" width="9.28515625" style="113" bestFit="1" customWidth="1"/>
    <col min="5660" max="5660" width="8.85546875" style="113" bestFit="1" customWidth="1"/>
    <col min="5661" max="5661" width="8" style="113" bestFit="1" customWidth="1"/>
    <col min="5662" max="5662" width="8.5703125" style="113" bestFit="1" customWidth="1"/>
    <col min="5663" max="5663" width="10.28515625" style="113" bestFit="1" customWidth="1"/>
    <col min="5664" max="5665" width="9.28515625" style="113" bestFit="1" customWidth="1"/>
    <col min="5666" max="5666" width="8" style="113" bestFit="1" customWidth="1"/>
    <col min="5667" max="5667" width="8.5703125" style="113" bestFit="1" customWidth="1"/>
    <col min="5668" max="5668" width="10.28515625" style="113" bestFit="1" customWidth="1"/>
    <col min="5669" max="5669" width="10.5703125" style="113" bestFit="1" customWidth="1"/>
    <col min="5670" max="5670" width="9.28515625" style="113" bestFit="1" customWidth="1"/>
    <col min="5671" max="5671" width="8" style="113" bestFit="1" customWidth="1"/>
    <col min="5672" max="5672" width="8.5703125" style="113" bestFit="1" customWidth="1"/>
    <col min="5673" max="5673" width="10.5703125" style="113" bestFit="1" customWidth="1"/>
    <col min="5674" max="5674" width="9.28515625" style="113" bestFit="1" customWidth="1"/>
    <col min="5675" max="5675" width="8.140625" style="113" bestFit="1" customWidth="1"/>
    <col min="5676" max="5676" width="8" style="113" bestFit="1" customWidth="1"/>
    <col min="5677" max="5677" width="8.5703125" style="113" bestFit="1" customWidth="1"/>
    <col min="5678" max="5678" width="9.28515625" style="113" bestFit="1" customWidth="1"/>
    <col min="5679" max="5679" width="11" style="113" bestFit="1" customWidth="1"/>
    <col min="5680" max="5680" width="10.28515625" style="113" bestFit="1" customWidth="1"/>
    <col min="5681" max="5681" width="8" style="113" bestFit="1" customWidth="1"/>
    <col min="5682" max="5682" width="8.5703125" style="113" bestFit="1" customWidth="1"/>
    <col min="5683" max="5685" width="10.5703125" style="113" bestFit="1" customWidth="1"/>
    <col min="5686" max="5686" width="8" style="113" bestFit="1" customWidth="1"/>
    <col min="5687" max="5687" width="8.5703125" style="113" bestFit="1" customWidth="1"/>
    <col min="5688" max="5688" width="10.5703125" style="113" bestFit="1" customWidth="1"/>
    <col min="5689" max="5693" width="10.5703125" style="113" customWidth="1"/>
    <col min="5694" max="5694" width="11.42578125" style="113" bestFit="1" customWidth="1"/>
    <col min="5695" max="5695" width="11.7109375" style="113" bestFit="1" customWidth="1"/>
    <col min="5696" max="5696" width="8" style="113" bestFit="1" customWidth="1"/>
    <col min="5697" max="5697" width="9.28515625" style="113" bestFit="1" customWidth="1"/>
    <col min="5698" max="5698" width="12.140625" style="113" bestFit="1" customWidth="1"/>
    <col min="5699" max="5888" width="11.42578125" style="113"/>
    <col min="5889" max="5889" width="72.5703125" style="113" customWidth="1"/>
    <col min="5890" max="5891" width="10.5703125" style="113" bestFit="1" customWidth="1"/>
    <col min="5892" max="5892" width="8" style="113" bestFit="1" customWidth="1"/>
    <col min="5893" max="5893" width="9.28515625" style="113" bestFit="1" customWidth="1"/>
    <col min="5894" max="5894" width="11" style="113" bestFit="1" customWidth="1"/>
    <col min="5895" max="5895" width="10.5703125" style="113" bestFit="1" customWidth="1"/>
    <col min="5896" max="5896" width="9.28515625" style="113" bestFit="1" customWidth="1"/>
    <col min="5897" max="5897" width="8" style="113" bestFit="1" customWidth="1"/>
    <col min="5898" max="5898" width="8.5703125" style="113" bestFit="1" customWidth="1"/>
    <col min="5899" max="5899" width="10.5703125" style="113" bestFit="1" customWidth="1"/>
    <col min="5900" max="5900" width="11" style="113" bestFit="1" customWidth="1"/>
    <col min="5901" max="5901" width="10.5703125" style="113" bestFit="1" customWidth="1"/>
    <col min="5902" max="5902" width="8" style="113" bestFit="1" customWidth="1"/>
    <col min="5903" max="5903" width="8.5703125" style="113" bestFit="1" customWidth="1"/>
    <col min="5904" max="5904" width="11" style="113" bestFit="1" customWidth="1"/>
    <col min="5905" max="5906" width="10.5703125" style="113" bestFit="1" customWidth="1"/>
    <col min="5907" max="5907" width="8" style="113" bestFit="1" customWidth="1"/>
    <col min="5908" max="5908" width="8.5703125" style="113" bestFit="1" customWidth="1"/>
    <col min="5909" max="5910" width="11" style="113" bestFit="1" customWidth="1"/>
    <col min="5911" max="5911" width="9.7109375" style="113" bestFit="1" customWidth="1"/>
    <col min="5912" max="5912" width="8" style="113" bestFit="1" customWidth="1"/>
    <col min="5913" max="5913" width="8.5703125" style="113" bestFit="1" customWidth="1"/>
    <col min="5914" max="5914" width="10.5703125" style="113" bestFit="1" customWidth="1"/>
    <col min="5915" max="5915" width="9.28515625" style="113" bestFit="1" customWidth="1"/>
    <col min="5916" max="5916" width="8.85546875" style="113" bestFit="1" customWidth="1"/>
    <col min="5917" max="5917" width="8" style="113" bestFit="1" customWidth="1"/>
    <col min="5918" max="5918" width="8.5703125" style="113" bestFit="1" customWidth="1"/>
    <col min="5919" max="5919" width="10.28515625" style="113" bestFit="1" customWidth="1"/>
    <col min="5920" max="5921" width="9.28515625" style="113" bestFit="1" customWidth="1"/>
    <col min="5922" max="5922" width="8" style="113" bestFit="1" customWidth="1"/>
    <col min="5923" max="5923" width="8.5703125" style="113" bestFit="1" customWidth="1"/>
    <col min="5924" max="5924" width="10.28515625" style="113" bestFit="1" customWidth="1"/>
    <col min="5925" max="5925" width="10.5703125" style="113" bestFit="1" customWidth="1"/>
    <col min="5926" max="5926" width="9.28515625" style="113" bestFit="1" customWidth="1"/>
    <col min="5927" max="5927" width="8" style="113" bestFit="1" customWidth="1"/>
    <col min="5928" max="5928" width="8.5703125" style="113" bestFit="1" customWidth="1"/>
    <col min="5929" max="5929" width="10.5703125" style="113" bestFit="1" customWidth="1"/>
    <col min="5930" max="5930" width="9.28515625" style="113" bestFit="1" customWidth="1"/>
    <col min="5931" max="5931" width="8.140625" style="113" bestFit="1" customWidth="1"/>
    <col min="5932" max="5932" width="8" style="113" bestFit="1" customWidth="1"/>
    <col min="5933" max="5933" width="8.5703125" style="113" bestFit="1" customWidth="1"/>
    <col min="5934" max="5934" width="9.28515625" style="113" bestFit="1" customWidth="1"/>
    <col min="5935" max="5935" width="11" style="113" bestFit="1" customWidth="1"/>
    <col min="5936" max="5936" width="10.28515625" style="113" bestFit="1" customWidth="1"/>
    <col min="5937" max="5937" width="8" style="113" bestFit="1" customWidth="1"/>
    <col min="5938" max="5938" width="8.5703125" style="113" bestFit="1" customWidth="1"/>
    <col min="5939" max="5941" width="10.5703125" style="113" bestFit="1" customWidth="1"/>
    <col min="5942" max="5942" width="8" style="113" bestFit="1" customWidth="1"/>
    <col min="5943" max="5943" width="8.5703125" style="113" bestFit="1" customWidth="1"/>
    <col min="5944" max="5944" width="10.5703125" style="113" bestFit="1" customWidth="1"/>
    <col min="5945" max="5949" width="10.5703125" style="113" customWidth="1"/>
    <col min="5950" max="5950" width="11.42578125" style="113" bestFit="1" customWidth="1"/>
    <col min="5951" max="5951" width="11.7109375" style="113" bestFit="1" customWidth="1"/>
    <col min="5952" max="5952" width="8" style="113" bestFit="1" customWidth="1"/>
    <col min="5953" max="5953" width="9.28515625" style="113" bestFit="1" customWidth="1"/>
    <col min="5954" max="5954" width="12.140625" style="113" bestFit="1" customWidth="1"/>
    <col min="5955" max="6144" width="11.42578125" style="113"/>
    <col min="6145" max="6145" width="72.5703125" style="113" customWidth="1"/>
    <col min="6146" max="6147" width="10.5703125" style="113" bestFit="1" customWidth="1"/>
    <col min="6148" max="6148" width="8" style="113" bestFit="1" customWidth="1"/>
    <col min="6149" max="6149" width="9.28515625" style="113" bestFit="1" customWidth="1"/>
    <col min="6150" max="6150" width="11" style="113" bestFit="1" customWidth="1"/>
    <col min="6151" max="6151" width="10.5703125" style="113" bestFit="1" customWidth="1"/>
    <col min="6152" max="6152" width="9.28515625" style="113" bestFit="1" customWidth="1"/>
    <col min="6153" max="6153" width="8" style="113" bestFit="1" customWidth="1"/>
    <col min="6154" max="6154" width="8.5703125" style="113" bestFit="1" customWidth="1"/>
    <col min="6155" max="6155" width="10.5703125" style="113" bestFit="1" customWidth="1"/>
    <col min="6156" max="6156" width="11" style="113" bestFit="1" customWidth="1"/>
    <col min="6157" max="6157" width="10.5703125" style="113" bestFit="1" customWidth="1"/>
    <col min="6158" max="6158" width="8" style="113" bestFit="1" customWidth="1"/>
    <col min="6159" max="6159" width="8.5703125" style="113" bestFit="1" customWidth="1"/>
    <col min="6160" max="6160" width="11" style="113" bestFit="1" customWidth="1"/>
    <col min="6161" max="6162" width="10.5703125" style="113" bestFit="1" customWidth="1"/>
    <col min="6163" max="6163" width="8" style="113" bestFit="1" customWidth="1"/>
    <col min="6164" max="6164" width="8.5703125" style="113" bestFit="1" customWidth="1"/>
    <col min="6165" max="6166" width="11" style="113" bestFit="1" customWidth="1"/>
    <col min="6167" max="6167" width="9.7109375" style="113" bestFit="1" customWidth="1"/>
    <col min="6168" max="6168" width="8" style="113" bestFit="1" customWidth="1"/>
    <col min="6169" max="6169" width="8.5703125" style="113" bestFit="1" customWidth="1"/>
    <col min="6170" max="6170" width="10.5703125" style="113" bestFit="1" customWidth="1"/>
    <col min="6171" max="6171" width="9.28515625" style="113" bestFit="1" customWidth="1"/>
    <col min="6172" max="6172" width="8.85546875" style="113" bestFit="1" customWidth="1"/>
    <col min="6173" max="6173" width="8" style="113" bestFit="1" customWidth="1"/>
    <col min="6174" max="6174" width="8.5703125" style="113" bestFit="1" customWidth="1"/>
    <col min="6175" max="6175" width="10.28515625" style="113" bestFit="1" customWidth="1"/>
    <col min="6176" max="6177" width="9.28515625" style="113" bestFit="1" customWidth="1"/>
    <col min="6178" max="6178" width="8" style="113" bestFit="1" customWidth="1"/>
    <col min="6179" max="6179" width="8.5703125" style="113" bestFit="1" customWidth="1"/>
    <col min="6180" max="6180" width="10.28515625" style="113" bestFit="1" customWidth="1"/>
    <col min="6181" max="6181" width="10.5703125" style="113" bestFit="1" customWidth="1"/>
    <col min="6182" max="6182" width="9.28515625" style="113" bestFit="1" customWidth="1"/>
    <col min="6183" max="6183" width="8" style="113" bestFit="1" customWidth="1"/>
    <col min="6184" max="6184" width="8.5703125" style="113" bestFit="1" customWidth="1"/>
    <col min="6185" max="6185" width="10.5703125" style="113" bestFit="1" customWidth="1"/>
    <col min="6186" max="6186" width="9.28515625" style="113" bestFit="1" customWidth="1"/>
    <col min="6187" max="6187" width="8.140625" style="113" bestFit="1" customWidth="1"/>
    <col min="6188" max="6188" width="8" style="113" bestFit="1" customWidth="1"/>
    <col min="6189" max="6189" width="8.5703125" style="113" bestFit="1" customWidth="1"/>
    <col min="6190" max="6190" width="9.28515625" style="113" bestFit="1" customWidth="1"/>
    <col min="6191" max="6191" width="11" style="113" bestFit="1" customWidth="1"/>
    <col min="6192" max="6192" width="10.28515625" style="113" bestFit="1" customWidth="1"/>
    <col min="6193" max="6193" width="8" style="113" bestFit="1" customWidth="1"/>
    <col min="6194" max="6194" width="8.5703125" style="113" bestFit="1" customWidth="1"/>
    <col min="6195" max="6197" width="10.5703125" style="113" bestFit="1" customWidth="1"/>
    <col min="6198" max="6198" width="8" style="113" bestFit="1" customWidth="1"/>
    <col min="6199" max="6199" width="8.5703125" style="113" bestFit="1" customWidth="1"/>
    <col min="6200" max="6200" width="10.5703125" style="113" bestFit="1" customWidth="1"/>
    <col min="6201" max="6205" width="10.5703125" style="113" customWidth="1"/>
    <col min="6206" max="6206" width="11.42578125" style="113" bestFit="1" customWidth="1"/>
    <col min="6207" max="6207" width="11.7109375" style="113" bestFit="1" customWidth="1"/>
    <col min="6208" max="6208" width="8" style="113" bestFit="1" customWidth="1"/>
    <col min="6209" max="6209" width="9.28515625" style="113" bestFit="1" customWidth="1"/>
    <col min="6210" max="6210" width="12.140625" style="113" bestFit="1" customWidth="1"/>
    <col min="6211" max="6400" width="11.42578125" style="113"/>
    <col min="6401" max="6401" width="72.5703125" style="113" customWidth="1"/>
    <col min="6402" max="6403" width="10.5703125" style="113" bestFit="1" customWidth="1"/>
    <col min="6404" max="6404" width="8" style="113" bestFit="1" customWidth="1"/>
    <col min="6405" max="6405" width="9.28515625" style="113" bestFit="1" customWidth="1"/>
    <col min="6406" max="6406" width="11" style="113" bestFit="1" customWidth="1"/>
    <col min="6407" max="6407" width="10.5703125" style="113" bestFit="1" customWidth="1"/>
    <col min="6408" max="6408" width="9.28515625" style="113" bestFit="1" customWidth="1"/>
    <col min="6409" max="6409" width="8" style="113" bestFit="1" customWidth="1"/>
    <col min="6410" max="6410" width="8.5703125" style="113" bestFit="1" customWidth="1"/>
    <col min="6411" max="6411" width="10.5703125" style="113" bestFit="1" customWidth="1"/>
    <col min="6412" max="6412" width="11" style="113" bestFit="1" customWidth="1"/>
    <col min="6413" max="6413" width="10.5703125" style="113" bestFit="1" customWidth="1"/>
    <col min="6414" max="6414" width="8" style="113" bestFit="1" customWidth="1"/>
    <col min="6415" max="6415" width="8.5703125" style="113" bestFit="1" customWidth="1"/>
    <col min="6416" max="6416" width="11" style="113" bestFit="1" customWidth="1"/>
    <col min="6417" max="6418" width="10.5703125" style="113" bestFit="1" customWidth="1"/>
    <col min="6419" max="6419" width="8" style="113" bestFit="1" customWidth="1"/>
    <col min="6420" max="6420" width="8.5703125" style="113" bestFit="1" customWidth="1"/>
    <col min="6421" max="6422" width="11" style="113" bestFit="1" customWidth="1"/>
    <col min="6423" max="6423" width="9.7109375" style="113" bestFit="1" customWidth="1"/>
    <col min="6424" max="6424" width="8" style="113" bestFit="1" customWidth="1"/>
    <col min="6425" max="6425" width="8.5703125" style="113" bestFit="1" customWidth="1"/>
    <col min="6426" max="6426" width="10.5703125" style="113" bestFit="1" customWidth="1"/>
    <col min="6427" max="6427" width="9.28515625" style="113" bestFit="1" customWidth="1"/>
    <col min="6428" max="6428" width="8.85546875" style="113" bestFit="1" customWidth="1"/>
    <col min="6429" max="6429" width="8" style="113" bestFit="1" customWidth="1"/>
    <col min="6430" max="6430" width="8.5703125" style="113" bestFit="1" customWidth="1"/>
    <col min="6431" max="6431" width="10.28515625" style="113" bestFit="1" customWidth="1"/>
    <col min="6432" max="6433" width="9.28515625" style="113" bestFit="1" customWidth="1"/>
    <col min="6434" max="6434" width="8" style="113" bestFit="1" customWidth="1"/>
    <col min="6435" max="6435" width="8.5703125" style="113" bestFit="1" customWidth="1"/>
    <col min="6436" max="6436" width="10.28515625" style="113" bestFit="1" customWidth="1"/>
    <col min="6437" max="6437" width="10.5703125" style="113" bestFit="1" customWidth="1"/>
    <col min="6438" max="6438" width="9.28515625" style="113" bestFit="1" customWidth="1"/>
    <col min="6439" max="6439" width="8" style="113" bestFit="1" customWidth="1"/>
    <col min="6440" max="6440" width="8.5703125" style="113" bestFit="1" customWidth="1"/>
    <col min="6441" max="6441" width="10.5703125" style="113" bestFit="1" customWidth="1"/>
    <col min="6442" max="6442" width="9.28515625" style="113" bestFit="1" customWidth="1"/>
    <col min="6443" max="6443" width="8.140625" style="113" bestFit="1" customWidth="1"/>
    <col min="6444" max="6444" width="8" style="113" bestFit="1" customWidth="1"/>
    <col min="6445" max="6445" width="8.5703125" style="113" bestFit="1" customWidth="1"/>
    <col min="6446" max="6446" width="9.28515625" style="113" bestFit="1" customWidth="1"/>
    <col min="6447" max="6447" width="11" style="113" bestFit="1" customWidth="1"/>
    <col min="6448" max="6448" width="10.28515625" style="113" bestFit="1" customWidth="1"/>
    <col min="6449" max="6449" width="8" style="113" bestFit="1" customWidth="1"/>
    <col min="6450" max="6450" width="8.5703125" style="113" bestFit="1" customWidth="1"/>
    <col min="6451" max="6453" width="10.5703125" style="113" bestFit="1" customWidth="1"/>
    <col min="6454" max="6454" width="8" style="113" bestFit="1" customWidth="1"/>
    <col min="6455" max="6455" width="8.5703125" style="113" bestFit="1" customWidth="1"/>
    <col min="6456" max="6456" width="10.5703125" style="113" bestFit="1" customWidth="1"/>
    <col min="6457" max="6461" width="10.5703125" style="113" customWidth="1"/>
    <col min="6462" max="6462" width="11.42578125" style="113" bestFit="1" customWidth="1"/>
    <col min="6463" max="6463" width="11.7109375" style="113" bestFit="1" customWidth="1"/>
    <col min="6464" max="6464" width="8" style="113" bestFit="1" customWidth="1"/>
    <col min="6465" max="6465" width="9.28515625" style="113" bestFit="1" customWidth="1"/>
    <col min="6466" max="6466" width="12.140625" style="113" bestFit="1" customWidth="1"/>
    <col min="6467" max="6656" width="11.42578125" style="113"/>
    <col min="6657" max="6657" width="72.5703125" style="113" customWidth="1"/>
    <col min="6658" max="6659" width="10.5703125" style="113" bestFit="1" customWidth="1"/>
    <col min="6660" max="6660" width="8" style="113" bestFit="1" customWidth="1"/>
    <col min="6661" max="6661" width="9.28515625" style="113" bestFit="1" customWidth="1"/>
    <col min="6662" max="6662" width="11" style="113" bestFit="1" customWidth="1"/>
    <col min="6663" max="6663" width="10.5703125" style="113" bestFit="1" customWidth="1"/>
    <col min="6664" max="6664" width="9.28515625" style="113" bestFit="1" customWidth="1"/>
    <col min="6665" max="6665" width="8" style="113" bestFit="1" customWidth="1"/>
    <col min="6666" max="6666" width="8.5703125" style="113" bestFit="1" customWidth="1"/>
    <col min="6667" max="6667" width="10.5703125" style="113" bestFit="1" customWidth="1"/>
    <col min="6668" max="6668" width="11" style="113" bestFit="1" customWidth="1"/>
    <col min="6669" max="6669" width="10.5703125" style="113" bestFit="1" customWidth="1"/>
    <col min="6670" max="6670" width="8" style="113" bestFit="1" customWidth="1"/>
    <col min="6671" max="6671" width="8.5703125" style="113" bestFit="1" customWidth="1"/>
    <col min="6672" max="6672" width="11" style="113" bestFit="1" customWidth="1"/>
    <col min="6673" max="6674" width="10.5703125" style="113" bestFit="1" customWidth="1"/>
    <col min="6675" max="6675" width="8" style="113" bestFit="1" customWidth="1"/>
    <col min="6676" max="6676" width="8.5703125" style="113" bestFit="1" customWidth="1"/>
    <col min="6677" max="6678" width="11" style="113" bestFit="1" customWidth="1"/>
    <col min="6679" max="6679" width="9.7109375" style="113" bestFit="1" customWidth="1"/>
    <col min="6680" max="6680" width="8" style="113" bestFit="1" customWidth="1"/>
    <col min="6681" max="6681" width="8.5703125" style="113" bestFit="1" customWidth="1"/>
    <col min="6682" max="6682" width="10.5703125" style="113" bestFit="1" customWidth="1"/>
    <col min="6683" max="6683" width="9.28515625" style="113" bestFit="1" customWidth="1"/>
    <col min="6684" max="6684" width="8.85546875" style="113" bestFit="1" customWidth="1"/>
    <col min="6685" max="6685" width="8" style="113" bestFit="1" customWidth="1"/>
    <col min="6686" max="6686" width="8.5703125" style="113" bestFit="1" customWidth="1"/>
    <col min="6687" max="6687" width="10.28515625" style="113" bestFit="1" customWidth="1"/>
    <col min="6688" max="6689" width="9.28515625" style="113" bestFit="1" customWidth="1"/>
    <col min="6690" max="6690" width="8" style="113" bestFit="1" customWidth="1"/>
    <col min="6691" max="6691" width="8.5703125" style="113" bestFit="1" customWidth="1"/>
    <col min="6692" max="6692" width="10.28515625" style="113" bestFit="1" customWidth="1"/>
    <col min="6693" max="6693" width="10.5703125" style="113" bestFit="1" customWidth="1"/>
    <col min="6694" max="6694" width="9.28515625" style="113" bestFit="1" customWidth="1"/>
    <col min="6695" max="6695" width="8" style="113" bestFit="1" customWidth="1"/>
    <col min="6696" max="6696" width="8.5703125" style="113" bestFit="1" customWidth="1"/>
    <col min="6697" max="6697" width="10.5703125" style="113" bestFit="1" customWidth="1"/>
    <col min="6698" max="6698" width="9.28515625" style="113" bestFit="1" customWidth="1"/>
    <col min="6699" max="6699" width="8.140625" style="113" bestFit="1" customWidth="1"/>
    <col min="6700" max="6700" width="8" style="113" bestFit="1" customWidth="1"/>
    <col min="6701" max="6701" width="8.5703125" style="113" bestFit="1" customWidth="1"/>
    <col min="6702" max="6702" width="9.28515625" style="113" bestFit="1" customWidth="1"/>
    <col min="6703" max="6703" width="11" style="113" bestFit="1" customWidth="1"/>
    <col min="6704" max="6704" width="10.28515625" style="113" bestFit="1" customWidth="1"/>
    <col min="6705" max="6705" width="8" style="113" bestFit="1" customWidth="1"/>
    <col min="6706" max="6706" width="8.5703125" style="113" bestFit="1" customWidth="1"/>
    <col min="6707" max="6709" width="10.5703125" style="113" bestFit="1" customWidth="1"/>
    <col min="6710" max="6710" width="8" style="113" bestFit="1" customWidth="1"/>
    <col min="6711" max="6711" width="8.5703125" style="113" bestFit="1" customWidth="1"/>
    <col min="6712" max="6712" width="10.5703125" style="113" bestFit="1" customWidth="1"/>
    <col min="6713" max="6717" width="10.5703125" style="113" customWidth="1"/>
    <col min="6718" max="6718" width="11.42578125" style="113" bestFit="1" customWidth="1"/>
    <col min="6719" max="6719" width="11.7109375" style="113" bestFit="1" customWidth="1"/>
    <col min="6720" max="6720" width="8" style="113" bestFit="1" customWidth="1"/>
    <col min="6721" max="6721" width="9.28515625" style="113" bestFit="1" customWidth="1"/>
    <col min="6722" max="6722" width="12.140625" style="113" bestFit="1" customWidth="1"/>
    <col min="6723" max="6912" width="11.42578125" style="113"/>
    <col min="6913" max="6913" width="72.5703125" style="113" customWidth="1"/>
    <col min="6914" max="6915" width="10.5703125" style="113" bestFit="1" customWidth="1"/>
    <col min="6916" max="6916" width="8" style="113" bestFit="1" customWidth="1"/>
    <col min="6917" max="6917" width="9.28515625" style="113" bestFit="1" customWidth="1"/>
    <col min="6918" max="6918" width="11" style="113" bestFit="1" customWidth="1"/>
    <col min="6919" max="6919" width="10.5703125" style="113" bestFit="1" customWidth="1"/>
    <col min="6920" max="6920" width="9.28515625" style="113" bestFit="1" customWidth="1"/>
    <col min="6921" max="6921" width="8" style="113" bestFit="1" customWidth="1"/>
    <col min="6922" max="6922" width="8.5703125" style="113" bestFit="1" customWidth="1"/>
    <col min="6923" max="6923" width="10.5703125" style="113" bestFit="1" customWidth="1"/>
    <col min="6924" max="6924" width="11" style="113" bestFit="1" customWidth="1"/>
    <col min="6925" max="6925" width="10.5703125" style="113" bestFit="1" customWidth="1"/>
    <col min="6926" max="6926" width="8" style="113" bestFit="1" customWidth="1"/>
    <col min="6927" max="6927" width="8.5703125" style="113" bestFit="1" customWidth="1"/>
    <col min="6928" max="6928" width="11" style="113" bestFit="1" customWidth="1"/>
    <col min="6929" max="6930" width="10.5703125" style="113" bestFit="1" customWidth="1"/>
    <col min="6931" max="6931" width="8" style="113" bestFit="1" customWidth="1"/>
    <col min="6932" max="6932" width="8.5703125" style="113" bestFit="1" customWidth="1"/>
    <col min="6933" max="6934" width="11" style="113" bestFit="1" customWidth="1"/>
    <col min="6935" max="6935" width="9.7109375" style="113" bestFit="1" customWidth="1"/>
    <col min="6936" max="6936" width="8" style="113" bestFit="1" customWidth="1"/>
    <col min="6937" max="6937" width="8.5703125" style="113" bestFit="1" customWidth="1"/>
    <col min="6938" max="6938" width="10.5703125" style="113" bestFit="1" customWidth="1"/>
    <col min="6939" max="6939" width="9.28515625" style="113" bestFit="1" customWidth="1"/>
    <col min="6940" max="6940" width="8.85546875" style="113" bestFit="1" customWidth="1"/>
    <col min="6941" max="6941" width="8" style="113" bestFit="1" customWidth="1"/>
    <col min="6942" max="6942" width="8.5703125" style="113" bestFit="1" customWidth="1"/>
    <col min="6943" max="6943" width="10.28515625" style="113" bestFit="1" customWidth="1"/>
    <col min="6944" max="6945" width="9.28515625" style="113" bestFit="1" customWidth="1"/>
    <col min="6946" max="6946" width="8" style="113" bestFit="1" customWidth="1"/>
    <col min="6947" max="6947" width="8.5703125" style="113" bestFit="1" customWidth="1"/>
    <col min="6948" max="6948" width="10.28515625" style="113" bestFit="1" customWidth="1"/>
    <col min="6949" max="6949" width="10.5703125" style="113" bestFit="1" customWidth="1"/>
    <col min="6950" max="6950" width="9.28515625" style="113" bestFit="1" customWidth="1"/>
    <col min="6951" max="6951" width="8" style="113" bestFit="1" customWidth="1"/>
    <col min="6952" max="6952" width="8.5703125" style="113" bestFit="1" customWidth="1"/>
    <col min="6953" max="6953" width="10.5703125" style="113" bestFit="1" customWidth="1"/>
    <col min="6954" max="6954" width="9.28515625" style="113" bestFit="1" customWidth="1"/>
    <col min="6955" max="6955" width="8.140625" style="113" bestFit="1" customWidth="1"/>
    <col min="6956" max="6956" width="8" style="113" bestFit="1" customWidth="1"/>
    <col min="6957" max="6957" width="8.5703125" style="113" bestFit="1" customWidth="1"/>
    <col min="6958" max="6958" width="9.28515625" style="113" bestFit="1" customWidth="1"/>
    <col min="6959" max="6959" width="11" style="113" bestFit="1" customWidth="1"/>
    <col min="6960" max="6960" width="10.28515625" style="113" bestFit="1" customWidth="1"/>
    <col min="6961" max="6961" width="8" style="113" bestFit="1" customWidth="1"/>
    <col min="6962" max="6962" width="8.5703125" style="113" bestFit="1" customWidth="1"/>
    <col min="6963" max="6965" width="10.5703125" style="113" bestFit="1" customWidth="1"/>
    <col min="6966" max="6966" width="8" style="113" bestFit="1" customWidth="1"/>
    <col min="6967" max="6967" width="8.5703125" style="113" bestFit="1" customWidth="1"/>
    <col min="6968" max="6968" width="10.5703125" style="113" bestFit="1" customWidth="1"/>
    <col min="6969" max="6973" width="10.5703125" style="113" customWidth="1"/>
    <col min="6974" max="6974" width="11.42578125" style="113" bestFit="1" customWidth="1"/>
    <col min="6975" max="6975" width="11.7109375" style="113" bestFit="1" customWidth="1"/>
    <col min="6976" max="6976" width="8" style="113" bestFit="1" customWidth="1"/>
    <col min="6977" max="6977" width="9.28515625" style="113" bestFit="1" customWidth="1"/>
    <col min="6978" max="6978" width="12.140625" style="113" bestFit="1" customWidth="1"/>
    <col min="6979" max="7168" width="11.42578125" style="113"/>
    <col min="7169" max="7169" width="72.5703125" style="113" customWidth="1"/>
    <col min="7170" max="7171" width="10.5703125" style="113" bestFit="1" customWidth="1"/>
    <col min="7172" max="7172" width="8" style="113" bestFit="1" customWidth="1"/>
    <col min="7173" max="7173" width="9.28515625" style="113" bestFit="1" customWidth="1"/>
    <col min="7174" max="7174" width="11" style="113" bestFit="1" customWidth="1"/>
    <col min="7175" max="7175" width="10.5703125" style="113" bestFit="1" customWidth="1"/>
    <col min="7176" max="7176" width="9.28515625" style="113" bestFit="1" customWidth="1"/>
    <col min="7177" max="7177" width="8" style="113" bestFit="1" customWidth="1"/>
    <col min="7178" max="7178" width="8.5703125" style="113" bestFit="1" customWidth="1"/>
    <col min="7179" max="7179" width="10.5703125" style="113" bestFit="1" customWidth="1"/>
    <col min="7180" max="7180" width="11" style="113" bestFit="1" customWidth="1"/>
    <col min="7181" max="7181" width="10.5703125" style="113" bestFit="1" customWidth="1"/>
    <col min="7182" max="7182" width="8" style="113" bestFit="1" customWidth="1"/>
    <col min="7183" max="7183" width="8.5703125" style="113" bestFit="1" customWidth="1"/>
    <col min="7184" max="7184" width="11" style="113" bestFit="1" customWidth="1"/>
    <col min="7185" max="7186" width="10.5703125" style="113" bestFit="1" customWidth="1"/>
    <col min="7187" max="7187" width="8" style="113" bestFit="1" customWidth="1"/>
    <col min="7188" max="7188" width="8.5703125" style="113" bestFit="1" customWidth="1"/>
    <col min="7189" max="7190" width="11" style="113" bestFit="1" customWidth="1"/>
    <col min="7191" max="7191" width="9.7109375" style="113" bestFit="1" customWidth="1"/>
    <col min="7192" max="7192" width="8" style="113" bestFit="1" customWidth="1"/>
    <col min="7193" max="7193" width="8.5703125" style="113" bestFit="1" customWidth="1"/>
    <col min="7194" max="7194" width="10.5703125" style="113" bestFit="1" customWidth="1"/>
    <col min="7195" max="7195" width="9.28515625" style="113" bestFit="1" customWidth="1"/>
    <col min="7196" max="7196" width="8.85546875" style="113" bestFit="1" customWidth="1"/>
    <col min="7197" max="7197" width="8" style="113" bestFit="1" customWidth="1"/>
    <col min="7198" max="7198" width="8.5703125" style="113" bestFit="1" customWidth="1"/>
    <col min="7199" max="7199" width="10.28515625" style="113" bestFit="1" customWidth="1"/>
    <col min="7200" max="7201" width="9.28515625" style="113" bestFit="1" customWidth="1"/>
    <col min="7202" max="7202" width="8" style="113" bestFit="1" customWidth="1"/>
    <col min="7203" max="7203" width="8.5703125" style="113" bestFit="1" customWidth="1"/>
    <col min="7204" max="7204" width="10.28515625" style="113" bestFit="1" customWidth="1"/>
    <col min="7205" max="7205" width="10.5703125" style="113" bestFit="1" customWidth="1"/>
    <col min="7206" max="7206" width="9.28515625" style="113" bestFit="1" customWidth="1"/>
    <col min="7207" max="7207" width="8" style="113" bestFit="1" customWidth="1"/>
    <col min="7208" max="7208" width="8.5703125" style="113" bestFit="1" customWidth="1"/>
    <col min="7209" max="7209" width="10.5703125" style="113" bestFit="1" customWidth="1"/>
    <col min="7210" max="7210" width="9.28515625" style="113" bestFit="1" customWidth="1"/>
    <col min="7211" max="7211" width="8.140625" style="113" bestFit="1" customWidth="1"/>
    <col min="7212" max="7212" width="8" style="113" bestFit="1" customWidth="1"/>
    <col min="7213" max="7213" width="8.5703125" style="113" bestFit="1" customWidth="1"/>
    <col min="7214" max="7214" width="9.28515625" style="113" bestFit="1" customWidth="1"/>
    <col min="7215" max="7215" width="11" style="113" bestFit="1" customWidth="1"/>
    <col min="7216" max="7216" width="10.28515625" style="113" bestFit="1" customWidth="1"/>
    <col min="7217" max="7217" width="8" style="113" bestFit="1" customWidth="1"/>
    <col min="7218" max="7218" width="8.5703125" style="113" bestFit="1" customWidth="1"/>
    <col min="7219" max="7221" width="10.5703125" style="113" bestFit="1" customWidth="1"/>
    <col min="7222" max="7222" width="8" style="113" bestFit="1" customWidth="1"/>
    <col min="7223" max="7223" width="8.5703125" style="113" bestFit="1" customWidth="1"/>
    <col min="7224" max="7224" width="10.5703125" style="113" bestFit="1" customWidth="1"/>
    <col min="7225" max="7229" width="10.5703125" style="113" customWidth="1"/>
    <col min="7230" max="7230" width="11.42578125" style="113" bestFit="1" customWidth="1"/>
    <col min="7231" max="7231" width="11.7109375" style="113" bestFit="1" customWidth="1"/>
    <col min="7232" max="7232" width="8" style="113" bestFit="1" customWidth="1"/>
    <col min="7233" max="7233" width="9.28515625" style="113" bestFit="1" customWidth="1"/>
    <col min="7234" max="7234" width="12.140625" style="113" bestFit="1" customWidth="1"/>
    <col min="7235" max="7424" width="11.42578125" style="113"/>
    <col min="7425" max="7425" width="72.5703125" style="113" customWidth="1"/>
    <col min="7426" max="7427" width="10.5703125" style="113" bestFit="1" customWidth="1"/>
    <col min="7428" max="7428" width="8" style="113" bestFit="1" customWidth="1"/>
    <col min="7429" max="7429" width="9.28515625" style="113" bestFit="1" customWidth="1"/>
    <col min="7430" max="7430" width="11" style="113" bestFit="1" customWidth="1"/>
    <col min="7431" max="7431" width="10.5703125" style="113" bestFit="1" customWidth="1"/>
    <col min="7432" max="7432" width="9.28515625" style="113" bestFit="1" customWidth="1"/>
    <col min="7433" max="7433" width="8" style="113" bestFit="1" customWidth="1"/>
    <col min="7434" max="7434" width="8.5703125" style="113" bestFit="1" customWidth="1"/>
    <col min="7435" max="7435" width="10.5703125" style="113" bestFit="1" customWidth="1"/>
    <col min="7436" max="7436" width="11" style="113" bestFit="1" customWidth="1"/>
    <col min="7437" max="7437" width="10.5703125" style="113" bestFit="1" customWidth="1"/>
    <col min="7438" max="7438" width="8" style="113" bestFit="1" customWidth="1"/>
    <col min="7439" max="7439" width="8.5703125" style="113" bestFit="1" customWidth="1"/>
    <col min="7440" max="7440" width="11" style="113" bestFit="1" customWidth="1"/>
    <col min="7441" max="7442" width="10.5703125" style="113" bestFit="1" customWidth="1"/>
    <col min="7443" max="7443" width="8" style="113" bestFit="1" customWidth="1"/>
    <col min="7444" max="7444" width="8.5703125" style="113" bestFit="1" customWidth="1"/>
    <col min="7445" max="7446" width="11" style="113" bestFit="1" customWidth="1"/>
    <col min="7447" max="7447" width="9.7109375" style="113" bestFit="1" customWidth="1"/>
    <col min="7448" max="7448" width="8" style="113" bestFit="1" customWidth="1"/>
    <col min="7449" max="7449" width="8.5703125" style="113" bestFit="1" customWidth="1"/>
    <col min="7450" max="7450" width="10.5703125" style="113" bestFit="1" customWidth="1"/>
    <col min="7451" max="7451" width="9.28515625" style="113" bestFit="1" customWidth="1"/>
    <col min="7452" max="7452" width="8.85546875" style="113" bestFit="1" customWidth="1"/>
    <col min="7453" max="7453" width="8" style="113" bestFit="1" customWidth="1"/>
    <col min="7454" max="7454" width="8.5703125" style="113" bestFit="1" customWidth="1"/>
    <col min="7455" max="7455" width="10.28515625" style="113" bestFit="1" customWidth="1"/>
    <col min="7456" max="7457" width="9.28515625" style="113" bestFit="1" customWidth="1"/>
    <col min="7458" max="7458" width="8" style="113" bestFit="1" customWidth="1"/>
    <col min="7459" max="7459" width="8.5703125" style="113" bestFit="1" customWidth="1"/>
    <col min="7460" max="7460" width="10.28515625" style="113" bestFit="1" customWidth="1"/>
    <col min="7461" max="7461" width="10.5703125" style="113" bestFit="1" customWidth="1"/>
    <col min="7462" max="7462" width="9.28515625" style="113" bestFit="1" customWidth="1"/>
    <col min="7463" max="7463" width="8" style="113" bestFit="1" customWidth="1"/>
    <col min="7464" max="7464" width="8.5703125" style="113" bestFit="1" customWidth="1"/>
    <col min="7465" max="7465" width="10.5703125" style="113" bestFit="1" customWidth="1"/>
    <col min="7466" max="7466" width="9.28515625" style="113" bestFit="1" customWidth="1"/>
    <col min="7467" max="7467" width="8.140625" style="113" bestFit="1" customWidth="1"/>
    <col min="7468" max="7468" width="8" style="113" bestFit="1" customWidth="1"/>
    <col min="7469" max="7469" width="8.5703125" style="113" bestFit="1" customWidth="1"/>
    <col min="7470" max="7470" width="9.28515625" style="113" bestFit="1" customWidth="1"/>
    <col min="7471" max="7471" width="11" style="113" bestFit="1" customWidth="1"/>
    <col min="7472" max="7472" width="10.28515625" style="113" bestFit="1" customWidth="1"/>
    <col min="7473" max="7473" width="8" style="113" bestFit="1" customWidth="1"/>
    <col min="7474" max="7474" width="8.5703125" style="113" bestFit="1" customWidth="1"/>
    <col min="7475" max="7477" width="10.5703125" style="113" bestFit="1" customWidth="1"/>
    <col min="7478" max="7478" width="8" style="113" bestFit="1" customWidth="1"/>
    <col min="7479" max="7479" width="8.5703125" style="113" bestFit="1" customWidth="1"/>
    <col min="7480" max="7480" width="10.5703125" style="113" bestFit="1" customWidth="1"/>
    <col min="7481" max="7485" width="10.5703125" style="113" customWidth="1"/>
    <col min="7486" max="7486" width="11.42578125" style="113" bestFit="1" customWidth="1"/>
    <col min="7487" max="7487" width="11.7109375" style="113" bestFit="1" customWidth="1"/>
    <col min="7488" max="7488" width="8" style="113" bestFit="1" customWidth="1"/>
    <col min="7489" max="7489" width="9.28515625" style="113" bestFit="1" customWidth="1"/>
    <col min="7490" max="7490" width="12.140625" style="113" bestFit="1" customWidth="1"/>
    <col min="7491" max="7680" width="11.42578125" style="113"/>
    <col min="7681" max="7681" width="72.5703125" style="113" customWidth="1"/>
    <col min="7682" max="7683" width="10.5703125" style="113" bestFit="1" customWidth="1"/>
    <col min="7684" max="7684" width="8" style="113" bestFit="1" customWidth="1"/>
    <col min="7685" max="7685" width="9.28515625" style="113" bestFit="1" customWidth="1"/>
    <col min="7686" max="7686" width="11" style="113" bestFit="1" customWidth="1"/>
    <col min="7687" max="7687" width="10.5703125" style="113" bestFit="1" customWidth="1"/>
    <col min="7688" max="7688" width="9.28515625" style="113" bestFit="1" customWidth="1"/>
    <col min="7689" max="7689" width="8" style="113" bestFit="1" customWidth="1"/>
    <col min="7690" max="7690" width="8.5703125" style="113" bestFit="1" customWidth="1"/>
    <col min="7691" max="7691" width="10.5703125" style="113" bestFit="1" customWidth="1"/>
    <col min="7692" max="7692" width="11" style="113" bestFit="1" customWidth="1"/>
    <col min="7693" max="7693" width="10.5703125" style="113" bestFit="1" customWidth="1"/>
    <col min="7694" max="7694" width="8" style="113" bestFit="1" customWidth="1"/>
    <col min="7695" max="7695" width="8.5703125" style="113" bestFit="1" customWidth="1"/>
    <col min="7696" max="7696" width="11" style="113" bestFit="1" customWidth="1"/>
    <col min="7697" max="7698" width="10.5703125" style="113" bestFit="1" customWidth="1"/>
    <col min="7699" max="7699" width="8" style="113" bestFit="1" customWidth="1"/>
    <col min="7700" max="7700" width="8.5703125" style="113" bestFit="1" customWidth="1"/>
    <col min="7701" max="7702" width="11" style="113" bestFit="1" customWidth="1"/>
    <col min="7703" max="7703" width="9.7109375" style="113" bestFit="1" customWidth="1"/>
    <col min="7704" max="7704" width="8" style="113" bestFit="1" customWidth="1"/>
    <col min="7705" max="7705" width="8.5703125" style="113" bestFit="1" customWidth="1"/>
    <col min="7706" max="7706" width="10.5703125" style="113" bestFit="1" customWidth="1"/>
    <col min="7707" max="7707" width="9.28515625" style="113" bestFit="1" customWidth="1"/>
    <col min="7708" max="7708" width="8.85546875" style="113" bestFit="1" customWidth="1"/>
    <col min="7709" max="7709" width="8" style="113" bestFit="1" customWidth="1"/>
    <col min="7710" max="7710" width="8.5703125" style="113" bestFit="1" customWidth="1"/>
    <col min="7711" max="7711" width="10.28515625" style="113" bestFit="1" customWidth="1"/>
    <col min="7712" max="7713" width="9.28515625" style="113" bestFit="1" customWidth="1"/>
    <col min="7714" max="7714" width="8" style="113" bestFit="1" customWidth="1"/>
    <col min="7715" max="7715" width="8.5703125" style="113" bestFit="1" customWidth="1"/>
    <col min="7716" max="7716" width="10.28515625" style="113" bestFit="1" customWidth="1"/>
    <col min="7717" max="7717" width="10.5703125" style="113" bestFit="1" customWidth="1"/>
    <col min="7718" max="7718" width="9.28515625" style="113" bestFit="1" customWidth="1"/>
    <col min="7719" max="7719" width="8" style="113" bestFit="1" customWidth="1"/>
    <col min="7720" max="7720" width="8.5703125" style="113" bestFit="1" customWidth="1"/>
    <col min="7721" max="7721" width="10.5703125" style="113" bestFit="1" customWidth="1"/>
    <col min="7722" max="7722" width="9.28515625" style="113" bestFit="1" customWidth="1"/>
    <col min="7723" max="7723" width="8.140625" style="113" bestFit="1" customWidth="1"/>
    <col min="7724" max="7724" width="8" style="113" bestFit="1" customWidth="1"/>
    <col min="7725" max="7725" width="8.5703125" style="113" bestFit="1" customWidth="1"/>
    <col min="7726" max="7726" width="9.28515625" style="113" bestFit="1" customWidth="1"/>
    <col min="7727" max="7727" width="11" style="113" bestFit="1" customWidth="1"/>
    <col min="7728" max="7728" width="10.28515625" style="113" bestFit="1" customWidth="1"/>
    <col min="7729" max="7729" width="8" style="113" bestFit="1" customWidth="1"/>
    <col min="7730" max="7730" width="8.5703125" style="113" bestFit="1" customWidth="1"/>
    <col min="7731" max="7733" width="10.5703125" style="113" bestFit="1" customWidth="1"/>
    <col min="7734" max="7734" width="8" style="113" bestFit="1" customWidth="1"/>
    <col min="7735" max="7735" width="8.5703125" style="113" bestFit="1" customWidth="1"/>
    <col min="7736" max="7736" width="10.5703125" style="113" bestFit="1" customWidth="1"/>
    <col min="7737" max="7741" width="10.5703125" style="113" customWidth="1"/>
    <col min="7742" max="7742" width="11.42578125" style="113" bestFit="1" customWidth="1"/>
    <col min="7743" max="7743" width="11.7109375" style="113" bestFit="1" customWidth="1"/>
    <col min="7744" max="7744" width="8" style="113" bestFit="1" customWidth="1"/>
    <col min="7745" max="7745" width="9.28515625" style="113" bestFit="1" customWidth="1"/>
    <col min="7746" max="7746" width="12.140625" style="113" bestFit="1" customWidth="1"/>
    <col min="7747" max="7936" width="11.42578125" style="113"/>
    <col min="7937" max="7937" width="72.5703125" style="113" customWidth="1"/>
    <col min="7938" max="7939" width="10.5703125" style="113" bestFit="1" customWidth="1"/>
    <col min="7940" max="7940" width="8" style="113" bestFit="1" customWidth="1"/>
    <col min="7941" max="7941" width="9.28515625" style="113" bestFit="1" customWidth="1"/>
    <col min="7942" max="7942" width="11" style="113" bestFit="1" customWidth="1"/>
    <col min="7943" max="7943" width="10.5703125" style="113" bestFit="1" customWidth="1"/>
    <col min="7944" max="7944" width="9.28515625" style="113" bestFit="1" customWidth="1"/>
    <col min="7945" max="7945" width="8" style="113" bestFit="1" customWidth="1"/>
    <col min="7946" max="7946" width="8.5703125" style="113" bestFit="1" customWidth="1"/>
    <col min="7947" max="7947" width="10.5703125" style="113" bestFit="1" customWidth="1"/>
    <col min="7948" max="7948" width="11" style="113" bestFit="1" customWidth="1"/>
    <col min="7949" max="7949" width="10.5703125" style="113" bestFit="1" customWidth="1"/>
    <col min="7950" max="7950" width="8" style="113" bestFit="1" customWidth="1"/>
    <col min="7951" max="7951" width="8.5703125" style="113" bestFit="1" customWidth="1"/>
    <col min="7952" max="7952" width="11" style="113" bestFit="1" customWidth="1"/>
    <col min="7953" max="7954" width="10.5703125" style="113" bestFit="1" customWidth="1"/>
    <col min="7955" max="7955" width="8" style="113" bestFit="1" customWidth="1"/>
    <col min="7956" max="7956" width="8.5703125" style="113" bestFit="1" customWidth="1"/>
    <col min="7957" max="7958" width="11" style="113" bestFit="1" customWidth="1"/>
    <col min="7959" max="7959" width="9.7109375" style="113" bestFit="1" customWidth="1"/>
    <col min="7960" max="7960" width="8" style="113" bestFit="1" customWidth="1"/>
    <col min="7961" max="7961" width="8.5703125" style="113" bestFit="1" customWidth="1"/>
    <col min="7962" max="7962" width="10.5703125" style="113" bestFit="1" customWidth="1"/>
    <col min="7963" max="7963" width="9.28515625" style="113" bestFit="1" customWidth="1"/>
    <col min="7964" max="7964" width="8.85546875" style="113" bestFit="1" customWidth="1"/>
    <col min="7965" max="7965" width="8" style="113" bestFit="1" customWidth="1"/>
    <col min="7966" max="7966" width="8.5703125" style="113" bestFit="1" customWidth="1"/>
    <col min="7967" max="7967" width="10.28515625" style="113" bestFit="1" customWidth="1"/>
    <col min="7968" max="7969" width="9.28515625" style="113" bestFit="1" customWidth="1"/>
    <col min="7970" max="7970" width="8" style="113" bestFit="1" customWidth="1"/>
    <col min="7971" max="7971" width="8.5703125" style="113" bestFit="1" customWidth="1"/>
    <col min="7972" max="7972" width="10.28515625" style="113" bestFit="1" customWidth="1"/>
    <col min="7973" max="7973" width="10.5703125" style="113" bestFit="1" customWidth="1"/>
    <col min="7974" max="7974" width="9.28515625" style="113" bestFit="1" customWidth="1"/>
    <col min="7975" max="7975" width="8" style="113" bestFit="1" customWidth="1"/>
    <col min="7976" max="7976" width="8.5703125" style="113" bestFit="1" customWidth="1"/>
    <col min="7977" max="7977" width="10.5703125" style="113" bestFit="1" customWidth="1"/>
    <col min="7978" max="7978" width="9.28515625" style="113" bestFit="1" customWidth="1"/>
    <col min="7979" max="7979" width="8.140625" style="113" bestFit="1" customWidth="1"/>
    <col min="7980" max="7980" width="8" style="113" bestFit="1" customWidth="1"/>
    <col min="7981" max="7981" width="8.5703125" style="113" bestFit="1" customWidth="1"/>
    <col min="7982" max="7982" width="9.28515625" style="113" bestFit="1" customWidth="1"/>
    <col min="7983" max="7983" width="11" style="113" bestFit="1" customWidth="1"/>
    <col min="7984" max="7984" width="10.28515625" style="113" bestFit="1" customWidth="1"/>
    <col min="7985" max="7985" width="8" style="113" bestFit="1" customWidth="1"/>
    <col min="7986" max="7986" width="8.5703125" style="113" bestFit="1" customWidth="1"/>
    <col min="7987" max="7989" width="10.5703125" style="113" bestFit="1" customWidth="1"/>
    <col min="7990" max="7990" width="8" style="113" bestFit="1" customWidth="1"/>
    <col min="7991" max="7991" width="8.5703125" style="113" bestFit="1" customWidth="1"/>
    <col min="7992" max="7992" width="10.5703125" style="113" bestFit="1" customWidth="1"/>
    <col min="7993" max="7997" width="10.5703125" style="113" customWidth="1"/>
    <col min="7998" max="7998" width="11.42578125" style="113" bestFit="1" customWidth="1"/>
    <col min="7999" max="7999" width="11.7109375" style="113" bestFit="1" customWidth="1"/>
    <col min="8000" max="8000" width="8" style="113" bestFit="1" customWidth="1"/>
    <col min="8001" max="8001" width="9.28515625" style="113" bestFit="1" customWidth="1"/>
    <col min="8002" max="8002" width="12.140625" style="113" bestFit="1" customWidth="1"/>
    <col min="8003" max="8192" width="11.42578125" style="113"/>
    <col min="8193" max="8193" width="72.5703125" style="113" customWidth="1"/>
    <col min="8194" max="8195" width="10.5703125" style="113" bestFit="1" customWidth="1"/>
    <col min="8196" max="8196" width="8" style="113" bestFit="1" customWidth="1"/>
    <col min="8197" max="8197" width="9.28515625" style="113" bestFit="1" customWidth="1"/>
    <col min="8198" max="8198" width="11" style="113" bestFit="1" customWidth="1"/>
    <col min="8199" max="8199" width="10.5703125" style="113" bestFit="1" customWidth="1"/>
    <col min="8200" max="8200" width="9.28515625" style="113" bestFit="1" customWidth="1"/>
    <col min="8201" max="8201" width="8" style="113" bestFit="1" customWidth="1"/>
    <col min="8202" max="8202" width="8.5703125" style="113" bestFit="1" customWidth="1"/>
    <col min="8203" max="8203" width="10.5703125" style="113" bestFit="1" customWidth="1"/>
    <col min="8204" max="8204" width="11" style="113" bestFit="1" customWidth="1"/>
    <col min="8205" max="8205" width="10.5703125" style="113" bestFit="1" customWidth="1"/>
    <col min="8206" max="8206" width="8" style="113" bestFit="1" customWidth="1"/>
    <col min="8207" max="8207" width="8.5703125" style="113" bestFit="1" customWidth="1"/>
    <col min="8208" max="8208" width="11" style="113" bestFit="1" customWidth="1"/>
    <col min="8209" max="8210" width="10.5703125" style="113" bestFit="1" customWidth="1"/>
    <col min="8211" max="8211" width="8" style="113" bestFit="1" customWidth="1"/>
    <col min="8212" max="8212" width="8.5703125" style="113" bestFit="1" customWidth="1"/>
    <col min="8213" max="8214" width="11" style="113" bestFit="1" customWidth="1"/>
    <col min="8215" max="8215" width="9.7109375" style="113" bestFit="1" customWidth="1"/>
    <col min="8216" max="8216" width="8" style="113" bestFit="1" customWidth="1"/>
    <col min="8217" max="8217" width="8.5703125" style="113" bestFit="1" customWidth="1"/>
    <col min="8218" max="8218" width="10.5703125" style="113" bestFit="1" customWidth="1"/>
    <col min="8219" max="8219" width="9.28515625" style="113" bestFit="1" customWidth="1"/>
    <col min="8220" max="8220" width="8.85546875" style="113" bestFit="1" customWidth="1"/>
    <col min="8221" max="8221" width="8" style="113" bestFit="1" customWidth="1"/>
    <col min="8222" max="8222" width="8.5703125" style="113" bestFit="1" customWidth="1"/>
    <col min="8223" max="8223" width="10.28515625" style="113" bestFit="1" customWidth="1"/>
    <col min="8224" max="8225" width="9.28515625" style="113" bestFit="1" customWidth="1"/>
    <col min="8226" max="8226" width="8" style="113" bestFit="1" customWidth="1"/>
    <col min="8227" max="8227" width="8.5703125" style="113" bestFit="1" customWidth="1"/>
    <col min="8228" max="8228" width="10.28515625" style="113" bestFit="1" customWidth="1"/>
    <col min="8229" max="8229" width="10.5703125" style="113" bestFit="1" customWidth="1"/>
    <col min="8230" max="8230" width="9.28515625" style="113" bestFit="1" customWidth="1"/>
    <col min="8231" max="8231" width="8" style="113" bestFit="1" customWidth="1"/>
    <col min="8232" max="8232" width="8.5703125" style="113" bestFit="1" customWidth="1"/>
    <col min="8233" max="8233" width="10.5703125" style="113" bestFit="1" customWidth="1"/>
    <col min="8234" max="8234" width="9.28515625" style="113" bestFit="1" customWidth="1"/>
    <col min="8235" max="8235" width="8.140625" style="113" bestFit="1" customWidth="1"/>
    <col min="8236" max="8236" width="8" style="113" bestFit="1" customWidth="1"/>
    <col min="8237" max="8237" width="8.5703125" style="113" bestFit="1" customWidth="1"/>
    <col min="8238" max="8238" width="9.28515625" style="113" bestFit="1" customWidth="1"/>
    <col min="8239" max="8239" width="11" style="113" bestFit="1" customWidth="1"/>
    <col min="8240" max="8240" width="10.28515625" style="113" bestFit="1" customWidth="1"/>
    <col min="8241" max="8241" width="8" style="113" bestFit="1" customWidth="1"/>
    <col min="8242" max="8242" width="8.5703125" style="113" bestFit="1" customWidth="1"/>
    <col min="8243" max="8245" width="10.5703125" style="113" bestFit="1" customWidth="1"/>
    <col min="8246" max="8246" width="8" style="113" bestFit="1" customWidth="1"/>
    <col min="8247" max="8247" width="8.5703125" style="113" bestFit="1" customWidth="1"/>
    <col min="8248" max="8248" width="10.5703125" style="113" bestFit="1" customWidth="1"/>
    <col min="8249" max="8253" width="10.5703125" style="113" customWidth="1"/>
    <col min="8254" max="8254" width="11.42578125" style="113" bestFit="1" customWidth="1"/>
    <col min="8255" max="8255" width="11.7109375" style="113" bestFit="1" customWidth="1"/>
    <col min="8256" max="8256" width="8" style="113" bestFit="1" customWidth="1"/>
    <col min="8257" max="8257" width="9.28515625" style="113" bestFit="1" customWidth="1"/>
    <col min="8258" max="8258" width="12.140625" style="113" bestFit="1" customWidth="1"/>
    <col min="8259" max="8448" width="11.42578125" style="113"/>
    <col min="8449" max="8449" width="72.5703125" style="113" customWidth="1"/>
    <col min="8450" max="8451" width="10.5703125" style="113" bestFit="1" customWidth="1"/>
    <col min="8452" max="8452" width="8" style="113" bestFit="1" customWidth="1"/>
    <col min="8453" max="8453" width="9.28515625" style="113" bestFit="1" customWidth="1"/>
    <col min="8454" max="8454" width="11" style="113" bestFit="1" customWidth="1"/>
    <col min="8455" max="8455" width="10.5703125" style="113" bestFit="1" customWidth="1"/>
    <col min="8456" max="8456" width="9.28515625" style="113" bestFit="1" customWidth="1"/>
    <col min="8457" max="8457" width="8" style="113" bestFit="1" customWidth="1"/>
    <col min="8458" max="8458" width="8.5703125" style="113" bestFit="1" customWidth="1"/>
    <col min="8459" max="8459" width="10.5703125" style="113" bestFit="1" customWidth="1"/>
    <col min="8460" max="8460" width="11" style="113" bestFit="1" customWidth="1"/>
    <col min="8461" max="8461" width="10.5703125" style="113" bestFit="1" customWidth="1"/>
    <col min="8462" max="8462" width="8" style="113" bestFit="1" customWidth="1"/>
    <col min="8463" max="8463" width="8.5703125" style="113" bestFit="1" customWidth="1"/>
    <col min="8464" max="8464" width="11" style="113" bestFit="1" customWidth="1"/>
    <col min="8465" max="8466" width="10.5703125" style="113" bestFit="1" customWidth="1"/>
    <col min="8467" max="8467" width="8" style="113" bestFit="1" customWidth="1"/>
    <col min="8468" max="8468" width="8.5703125" style="113" bestFit="1" customWidth="1"/>
    <col min="8469" max="8470" width="11" style="113" bestFit="1" customWidth="1"/>
    <col min="8471" max="8471" width="9.7109375" style="113" bestFit="1" customWidth="1"/>
    <col min="8472" max="8472" width="8" style="113" bestFit="1" customWidth="1"/>
    <col min="8473" max="8473" width="8.5703125" style="113" bestFit="1" customWidth="1"/>
    <col min="8474" max="8474" width="10.5703125" style="113" bestFit="1" customWidth="1"/>
    <col min="8475" max="8475" width="9.28515625" style="113" bestFit="1" customWidth="1"/>
    <col min="8476" max="8476" width="8.85546875" style="113" bestFit="1" customWidth="1"/>
    <col min="8477" max="8477" width="8" style="113" bestFit="1" customWidth="1"/>
    <col min="8478" max="8478" width="8.5703125" style="113" bestFit="1" customWidth="1"/>
    <col min="8479" max="8479" width="10.28515625" style="113" bestFit="1" customWidth="1"/>
    <col min="8480" max="8481" width="9.28515625" style="113" bestFit="1" customWidth="1"/>
    <col min="8482" max="8482" width="8" style="113" bestFit="1" customWidth="1"/>
    <col min="8483" max="8483" width="8.5703125" style="113" bestFit="1" customWidth="1"/>
    <col min="8484" max="8484" width="10.28515625" style="113" bestFit="1" customWidth="1"/>
    <col min="8485" max="8485" width="10.5703125" style="113" bestFit="1" customWidth="1"/>
    <col min="8486" max="8486" width="9.28515625" style="113" bestFit="1" customWidth="1"/>
    <col min="8487" max="8487" width="8" style="113" bestFit="1" customWidth="1"/>
    <col min="8488" max="8488" width="8.5703125" style="113" bestFit="1" customWidth="1"/>
    <col min="8489" max="8489" width="10.5703125" style="113" bestFit="1" customWidth="1"/>
    <col min="8490" max="8490" width="9.28515625" style="113" bestFit="1" customWidth="1"/>
    <col min="8491" max="8491" width="8.140625" style="113" bestFit="1" customWidth="1"/>
    <col min="8492" max="8492" width="8" style="113" bestFit="1" customWidth="1"/>
    <col min="8493" max="8493" width="8.5703125" style="113" bestFit="1" customWidth="1"/>
    <col min="8494" max="8494" width="9.28515625" style="113" bestFit="1" customWidth="1"/>
    <col min="8495" max="8495" width="11" style="113" bestFit="1" customWidth="1"/>
    <col min="8496" max="8496" width="10.28515625" style="113" bestFit="1" customWidth="1"/>
    <col min="8497" max="8497" width="8" style="113" bestFit="1" customWidth="1"/>
    <col min="8498" max="8498" width="8.5703125" style="113" bestFit="1" customWidth="1"/>
    <col min="8499" max="8501" width="10.5703125" style="113" bestFit="1" customWidth="1"/>
    <col min="8502" max="8502" width="8" style="113" bestFit="1" customWidth="1"/>
    <col min="8503" max="8503" width="8.5703125" style="113" bestFit="1" customWidth="1"/>
    <col min="8504" max="8504" width="10.5703125" style="113" bestFit="1" customWidth="1"/>
    <col min="8505" max="8509" width="10.5703125" style="113" customWidth="1"/>
    <col min="8510" max="8510" width="11.42578125" style="113" bestFit="1" customWidth="1"/>
    <col min="8511" max="8511" width="11.7109375" style="113" bestFit="1" customWidth="1"/>
    <col min="8512" max="8512" width="8" style="113" bestFit="1" customWidth="1"/>
    <col min="8513" max="8513" width="9.28515625" style="113" bestFit="1" customWidth="1"/>
    <col min="8514" max="8514" width="12.140625" style="113" bestFit="1" customWidth="1"/>
    <col min="8515" max="8704" width="11.42578125" style="113"/>
    <col min="8705" max="8705" width="72.5703125" style="113" customWidth="1"/>
    <col min="8706" max="8707" width="10.5703125" style="113" bestFit="1" customWidth="1"/>
    <col min="8708" max="8708" width="8" style="113" bestFit="1" customWidth="1"/>
    <col min="8709" max="8709" width="9.28515625" style="113" bestFit="1" customWidth="1"/>
    <col min="8710" max="8710" width="11" style="113" bestFit="1" customWidth="1"/>
    <col min="8711" max="8711" width="10.5703125" style="113" bestFit="1" customWidth="1"/>
    <col min="8712" max="8712" width="9.28515625" style="113" bestFit="1" customWidth="1"/>
    <col min="8713" max="8713" width="8" style="113" bestFit="1" customWidth="1"/>
    <col min="8714" max="8714" width="8.5703125" style="113" bestFit="1" customWidth="1"/>
    <col min="8715" max="8715" width="10.5703125" style="113" bestFit="1" customWidth="1"/>
    <col min="8716" max="8716" width="11" style="113" bestFit="1" customWidth="1"/>
    <col min="8717" max="8717" width="10.5703125" style="113" bestFit="1" customWidth="1"/>
    <col min="8718" max="8718" width="8" style="113" bestFit="1" customWidth="1"/>
    <col min="8719" max="8719" width="8.5703125" style="113" bestFit="1" customWidth="1"/>
    <col min="8720" max="8720" width="11" style="113" bestFit="1" customWidth="1"/>
    <col min="8721" max="8722" width="10.5703125" style="113" bestFit="1" customWidth="1"/>
    <col min="8723" max="8723" width="8" style="113" bestFit="1" customWidth="1"/>
    <col min="8724" max="8724" width="8.5703125" style="113" bestFit="1" customWidth="1"/>
    <col min="8725" max="8726" width="11" style="113" bestFit="1" customWidth="1"/>
    <col min="8727" max="8727" width="9.7109375" style="113" bestFit="1" customWidth="1"/>
    <col min="8728" max="8728" width="8" style="113" bestFit="1" customWidth="1"/>
    <col min="8729" max="8729" width="8.5703125" style="113" bestFit="1" customWidth="1"/>
    <col min="8730" max="8730" width="10.5703125" style="113" bestFit="1" customWidth="1"/>
    <col min="8731" max="8731" width="9.28515625" style="113" bestFit="1" customWidth="1"/>
    <col min="8732" max="8732" width="8.85546875" style="113" bestFit="1" customWidth="1"/>
    <col min="8733" max="8733" width="8" style="113" bestFit="1" customWidth="1"/>
    <col min="8734" max="8734" width="8.5703125" style="113" bestFit="1" customWidth="1"/>
    <col min="8735" max="8735" width="10.28515625" style="113" bestFit="1" customWidth="1"/>
    <col min="8736" max="8737" width="9.28515625" style="113" bestFit="1" customWidth="1"/>
    <col min="8738" max="8738" width="8" style="113" bestFit="1" customWidth="1"/>
    <col min="8739" max="8739" width="8.5703125" style="113" bestFit="1" customWidth="1"/>
    <col min="8740" max="8740" width="10.28515625" style="113" bestFit="1" customWidth="1"/>
    <col min="8741" max="8741" width="10.5703125" style="113" bestFit="1" customWidth="1"/>
    <col min="8742" max="8742" width="9.28515625" style="113" bestFit="1" customWidth="1"/>
    <col min="8743" max="8743" width="8" style="113" bestFit="1" customWidth="1"/>
    <col min="8744" max="8744" width="8.5703125" style="113" bestFit="1" customWidth="1"/>
    <col min="8745" max="8745" width="10.5703125" style="113" bestFit="1" customWidth="1"/>
    <col min="8746" max="8746" width="9.28515625" style="113" bestFit="1" customWidth="1"/>
    <col min="8747" max="8747" width="8.140625" style="113" bestFit="1" customWidth="1"/>
    <col min="8748" max="8748" width="8" style="113" bestFit="1" customWidth="1"/>
    <col min="8749" max="8749" width="8.5703125" style="113" bestFit="1" customWidth="1"/>
    <col min="8750" max="8750" width="9.28515625" style="113" bestFit="1" customWidth="1"/>
    <col min="8751" max="8751" width="11" style="113" bestFit="1" customWidth="1"/>
    <col min="8752" max="8752" width="10.28515625" style="113" bestFit="1" customWidth="1"/>
    <col min="8753" max="8753" width="8" style="113" bestFit="1" customWidth="1"/>
    <col min="8754" max="8754" width="8.5703125" style="113" bestFit="1" customWidth="1"/>
    <col min="8755" max="8757" width="10.5703125" style="113" bestFit="1" customWidth="1"/>
    <col min="8758" max="8758" width="8" style="113" bestFit="1" customWidth="1"/>
    <col min="8759" max="8759" width="8.5703125" style="113" bestFit="1" customWidth="1"/>
    <col min="8760" max="8760" width="10.5703125" style="113" bestFit="1" customWidth="1"/>
    <col min="8761" max="8765" width="10.5703125" style="113" customWidth="1"/>
    <col min="8766" max="8766" width="11.42578125" style="113" bestFit="1" customWidth="1"/>
    <col min="8767" max="8767" width="11.7109375" style="113" bestFit="1" customWidth="1"/>
    <col min="8768" max="8768" width="8" style="113" bestFit="1" customWidth="1"/>
    <col min="8769" max="8769" width="9.28515625" style="113" bestFit="1" customWidth="1"/>
    <col min="8770" max="8770" width="12.140625" style="113" bestFit="1" customWidth="1"/>
    <col min="8771" max="8960" width="11.42578125" style="113"/>
    <col min="8961" max="8961" width="72.5703125" style="113" customWidth="1"/>
    <col min="8962" max="8963" width="10.5703125" style="113" bestFit="1" customWidth="1"/>
    <col min="8964" max="8964" width="8" style="113" bestFit="1" customWidth="1"/>
    <col min="8965" max="8965" width="9.28515625" style="113" bestFit="1" customWidth="1"/>
    <col min="8966" max="8966" width="11" style="113" bestFit="1" customWidth="1"/>
    <col min="8967" max="8967" width="10.5703125" style="113" bestFit="1" customWidth="1"/>
    <col min="8968" max="8968" width="9.28515625" style="113" bestFit="1" customWidth="1"/>
    <col min="8969" max="8969" width="8" style="113" bestFit="1" customWidth="1"/>
    <col min="8970" max="8970" width="8.5703125" style="113" bestFit="1" customWidth="1"/>
    <col min="8971" max="8971" width="10.5703125" style="113" bestFit="1" customWidth="1"/>
    <col min="8972" max="8972" width="11" style="113" bestFit="1" customWidth="1"/>
    <col min="8973" max="8973" width="10.5703125" style="113" bestFit="1" customWidth="1"/>
    <col min="8974" max="8974" width="8" style="113" bestFit="1" customWidth="1"/>
    <col min="8975" max="8975" width="8.5703125" style="113" bestFit="1" customWidth="1"/>
    <col min="8976" max="8976" width="11" style="113" bestFit="1" customWidth="1"/>
    <col min="8977" max="8978" width="10.5703125" style="113" bestFit="1" customWidth="1"/>
    <col min="8979" max="8979" width="8" style="113" bestFit="1" customWidth="1"/>
    <col min="8980" max="8980" width="8.5703125" style="113" bestFit="1" customWidth="1"/>
    <col min="8981" max="8982" width="11" style="113" bestFit="1" customWidth="1"/>
    <col min="8983" max="8983" width="9.7109375" style="113" bestFit="1" customWidth="1"/>
    <col min="8984" max="8984" width="8" style="113" bestFit="1" customWidth="1"/>
    <col min="8985" max="8985" width="8.5703125" style="113" bestFit="1" customWidth="1"/>
    <col min="8986" max="8986" width="10.5703125" style="113" bestFit="1" customWidth="1"/>
    <col min="8987" max="8987" width="9.28515625" style="113" bestFit="1" customWidth="1"/>
    <col min="8988" max="8988" width="8.85546875" style="113" bestFit="1" customWidth="1"/>
    <col min="8989" max="8989" width="8" style="113" bestFit="1" customWidth="1"/>
    <col min="8990" max="8990" width="8.5703125" style="113" bestFit="1" customWidth="1"/>
    <col min="8991" max="8991" width="10.28515625" style="113" bestFit="1" customWidth="1"/>
    <col min="8992" max="8993" width="9.28515625" style="113" bestFit="1" customWidth="1"/>
    <col min="8994" max="8994" width="8" style="113" bestFit="1" customWidth="1"/>
    <col min="8995" max="8995" width="8.5703125" style="113" bestFit="1" customWidth="1"/>
    <col min="8996" max="8996" width="10.28515625" style="113" bestFit="1" customWidth="1"/>
    <col min="8997" max="8997" width="10.5703125" style="113" bestFit="1" customWidth="1"/>
    <col min="8998" max="8998" width="9.28515625" style="113" bestFit="1" customWidth="1"/>
    <col min="8999" max="8999" width="8" style="113" bestFit="1" customWidth="1"/>
    <col min="9000" max="9000" width="8.5703125" style="113" bestFit="1" customWidth="1"/>
    <col min="9001" max="9001" width="10.5703125" style="113" bestFit="1" customWidth="1"/>
    <col min="9002" max="9002" width="9.28515625" style="113" bestFit="1" customWidth="1"/>
    <col min="9003" max="9003" width="8.140625" style="113" bestFit="1" customWidth="1"/>
    <col min="9004" max="9004" width="8" style="113" bestFit="1" customWidth="1"/>
    <col min="9005" max="9005" width="8.5703125" style="113" bestFit="1" customWidth="1"/>
    <col min="9006" max="9006" width="9.28515625" style="113" bestFit="1" customWidth="1"/>
    <col min="9007" max="9007" width="11" style="113" bestFit="1" customWidth="1"/>
    <col min="9008" max="9008" width="10.28515625" style="113" bestFit="1" customWidth="1"/>
    <col min="9009" max="9009" width="8" style="113" bestFit="1" customWidth="1"/>
    <col min="9010" max="9010" width="8.5703125" style="113" bestFit="1" customWidth="1"/>
    <col min="9011" max="9013" width="10.5703125" style="113" bestFit="1" customWidth="1"/>
    <col min="9014" max="9014" width="8" style="113" bestFit="1" customWidth="1"/>
    <col min="9015" max="9015" width="8.5703125" style="113" bestFit="1" customWidth="1"/>
    <col min="9016" max="9016" width="10.5703125" style="113" bestFit="1" customWidth="1"/>
    <col min="9017" max="9021" width="10.5703125" style="113" customWidth="1"/>
    <col min="9022" max="9022" width="11.42578125" style="113" bestFit="1" customWidth="1"/>
    <col min="9023" max="9023" width="11.7109375" style="113" bestFit="1" customWidth="1"/>
    <col min="9024" max="9024" width="8" style="113" bestFit="1" customWidth="1"/>
    <col min="9025" max="9025" width="9.28515625" style="113" bestFit="1" customWidth="1"/>
    <col min="9026" max="9026" width="12.140625" style="113" bestFit="1" customWidth="1"/>
    <col min="9027" max="9216" width="11.42578125" style="113"/>
    <col min="9217" max="9217" width="72.5703125" style="113" customWidth="1"/>
    <col min="9218" max="9219" width="10.5703125" style="113" bestFit="1" customWidth="1"/>
    <col min="9220" max="9220" width="8" style="113" bestFit="1" customWidth="1"/>
    <col min="9221" max="9221" width="9.28515625" style="113" bestFit="1" customWidth="1"/>
    <col min="9222" max="9222" width="11" style="113" bestFit="1" customWidth="1"/>
    <col min="9223" max="9223" width="10.5703125" style="113" bestFit="1" customWidth="1"/>
    <col min="9224" max="9224" width="9.28515625" style="113" bestFit="1" customWidth="1"/>
    <col min="9225" max="9225" width="8" style="113" bestFit="1" customWidth="1"/>
    <col min="9226" max="9226" width="8.5703125" style="113" bestFit="1" customWidth="1"/>
    <col min="9227" max="9227" width="10.5703125" style="113" bestFit="1" customWidth="1"/>
    <col min="9228" max="9228" width="11" style="113" bestFit="1" customWidth="1"/>
    <col min="9229" max="9229" width="10.5703125" style="113" bestFit="1" customWidth="1"/>
    <col min="9230" max="9230" width="8" style="113" bestFit="1" customWidth="1"/>
    <col min="9231" max="9231" width="8.5703125" style="113" bestFit="1" customWidth="1"/>
    <col min="9232" max="9232" width="11" style="113" bestFit="1" customWidth="1"/>
    <col min="9233" max="9234" width="10.5703125" style="113" bestFit="1" customWidth="1"/>
    <col min="9235" max="9235" width="8" style="113" bestFit="1" customWidth="1"/>
    <col min="9236" max="9236" width="8.5703125" style="113" bestFit="1" customWidth="1"/>
    <col min="9237" max="9238" width="11" style="113" bestFit="1" customWidth="1"/>
    <col min="9239" max="9239" width="9.7109375" style="113" bestFit="1" customWidth="1"/>
    <col min="9240" max="9240" width="8" style="113" bestFit="1" customWidth="1"/>
    <col min="9241" max="9241" width="8.5703125" style="113" bestFit="1" customWidth="1"/>
    <col min="9242" max="9242" width="10.5703125" style="113" bestFit="1" customWidth="1"/>
    <col min="9243" max="9243" width="9.28515625" style="113" bestFit="1" customWidth="1"/>
    <col min="9244" max="9244" width="8.85546875" style="113" bestFit="1" customWidth="1"/>
    <col min="9245" max="9245" width="8" style="113" bestFit="1" customWidth="1"/>
    <col min="9246" max="9246" width="8.5703125" style="113" bestFit="1" customWidth="1"/>
    <col min="9247" max="9247" width="10.28515625" style="113" bestFit="1" customWidth="1"/>
    <col min="9248" max="9249" width="9.28515625" style="113" bestFit="1" customWidth="1"/>
    <col min="9250" max="9250" width="8" style="113" bestFit="1" customWidth="1"/>
    <col min="9251" max="9251" width="8.5703125" style="113" bestFit="1" customWidth="1"/>
    <col min="9252" max="9252" width="10.28515625" style="113" bestFit="1" customWidth="1"/>
    <col min="9253" max="9253" width="10.5703125" style="113" bestFit="1" customWidth="1"/>
    <col min="9254" max="9254" width="9.28515625" style="113" bestFit="1" customWidth="1"/>
    <col min="9255" max="9255" width="8" style="113" bestFit="1" customWidth="1"/>
    <col min="9256" max="9256" width="8.5703125" style="113" bestFit="1" customWidth="1"/>
    <col min="9257" max="9257" width="10.5703125" style="113" bestFit="1" customWidth="1"/>
    <col min="9258" max="9258" width="9.28515625" style="113" bestFit="1" customWidth="1"/>
    <col min="9259" max="9259" width="8.140625" style="113" bestFit="1" customWidth="1"/>
    <col min="9260" max="9260" width="8" style="113" bestFit="1" customWidth="1"/>
    <col min="9261" max="9261" width="8.5703125" style="113" bestFit="1" customWidth="1"/>
    <col min="9262" max="9262" width="9.28515625" style="113" bestFit="1" customWidth="1"/>
    <col min="9263" max="9263" width="11" style="113" bestFit="1" customWidth="1"/>
    <col min="9264" max="9264" width="10.28515625" style="113" bestFit="1" customWidth="1"/>
    <col min="9265" max="9265" width="8" style="113" bestFit="1" customWidth="1"/>
    <col min="9266" max="9266" width="8.5703125" style="113" bestFit="1" customWidth="1"/>
    <col min="9267" max="9269" width="10.5703125" style="113" bestFit="1" customWidth="1"/>
    <col min="9270" max="9270" width="8" style="113" bestFit="1" customWidth="1"/>
    <col min="9271" max="9271" width="8.5703125" style="113" bestFit="1" customWidth="1"/>
    <col min="9272" max="9272" width="10.5703125" style="113" bestFit="1" customWidth="1"/>
    <col min="9273" max="9277" width="10.5703125" style="113" customWidth="1"/>
    <col min="9278" max="9278" width="11.42578125" style="113" bestFit="1" customWidth="1"/>
    <col min="9279" max="9279" width="11.7109375" style="113" bestFit="1" customWidth="1"/>
    <col min="9280" max="9280" width="8" style="113" bestFit="1" customWidth="1"/>
    <col min="9281" max="9281" width="9.28515625" style="113" bestFit="1" customWidth="1"/>
    <col min="9282" max="9282" width="12.140625" style="113" bestFit="1" customWidth="1"/>
    <col min="9283" max="9472" width="11.42578125" style="113"/>
    <col min="9473" max="9473" width="72.5703125" style="113" customWidth="1"/>
    <col min="9474" max="9475" width="10.5703125" style="113" bestFit="1" customWidth="1"/>
    <col min="9476" max="9476" width="8" style="113" bestFit="1" customWidth="1"/>
    <col min="9477" max="9477" width="9.28515625" style="113" bestFit="1" customWidth="1"/>
    <col min="9478" max="9478" width="11" style="113" bestFit="1" customWidth="1"/>
    <col min="9479" max="9479" width="10.5703125" style="113" bestFit="1" customWidth="1"/>
    <col min="9480" max="9480" width="9.28515625" style="113" bestFit="1" customWidth="1"/>
    <col min="9481" max="9481" width="8" style="113" bestFit="1" customWidth="1"/>
    <col min="9482" max="9482" width="8.5703125" style="113" bestFit="1" customWidth="1"/>
    <col min="9483" max="9483" width="10.5703125" style="113" bestFit="1" customWidth="1"/>
    <col min="9484" max="9484" width="11" style="113" bestFit="1" customWidth="1"/>
    <col min="9485" max="9485" width="10.5703125" style="113" bestFit="1" customWidth="1"/>
    <col min="9486" max="9486" width="8" style="113" bestFit="1" customWidth="1"/>
    <col min="9487" max="9487" width="8.5703125" style="113" bestFit="1" customWidth="1"/>
    <col min="9488" max="9488" width="11" style="113" bestFit="1" customWidth="1"/>
    <col min="9489" max="9490" width="10.5703125" style="113" bestFit="1" customWidth="1"/>
    <col min="9491" max="9491" width="8" style="113" bestFit="1" customWidth="1"/>
    <col min="9492" max="9492" width="8.5703125" style="113" bestFit="1" customWidth="1"/>
    <col min="9493" max="9494" width="11" style="113" bestFit="1" customWidth="1"/>
    <col min="9495" max="9495" width="9.7109375" style="113" bestFit="1" customWidth="1"/>
    <col min="9496" max="9496" width="8" style="113" bestFit="1" customWidth="1"/>
    <col min="9497" max="9497" width="8.5703125" style="113" bestFit="1" customWidth="1"/>
    <col min="9498" max="9498" width="10.5703125" style="113" bestFit="1" customWidth="1"/>
    <col min="9499" max="9499" width="9.28515625" style="113" bestFit="1" customWidth="1"/>
    <col min="9500" max="9500" width="8.85546875" style="113" bestFit="1" customWidth="1"/>
    <col min="9501" max="9501" width="8" style="113" bestFit="1" customWidth="1"/>
    <col min="9502" max="9502" width="8.5703125" style="113" bestFit="1" customWidth="1"/>
    <col min="9503" max="9503" width="10.28515625" style="113" bestFit="1" customWidth="1"/>
    <col min="9504" max="9505" width="9.28515625" style="113" bestFit="1" customWidth="1"/>
    <col min="9506" max="9506" width="8" style="113" bestFit="1" customWidth="1"/>
    <col min="9507" max="9507" width="8.5703125" style="113" bestFit="1" customWidth="1"/>
    <col min="9508" max="9508" width="10.28515625" style="113" bestFit="1" customWidth="1"/>
    <col min="9509" max="9509" width="10.5703125" style="113" bestFit="1" customWidth="1"/>
    <col min="9510" max="9510" width="9.28515625" style="113" bestFit="1" customWidth="1"/>
    <col min="9511" max="9511" width="8" style="113" bestFit="1" customWidth="1"/>
    <col min="9512" max="9512" width="8.5703125" style="113" bestFit="1" customWidth="1"/>
    <col min="9513" max="9513" width="10.5703125" style="113" bestFit="1" customWidth="1"/>
    <col min="9514" max="9514" width="9.28515625" style="113" bestFit="1" customWidth="1"/>
    <col min="9515" max="9515" width="8.140625" style="113" bestFit="1" customWidth="1"/>
    <col min="9516" max="9516" width="8" style="113" bestFit="1" customWidth="1"/>
    <col min="9517" max="9517" width="8.5703125" style="113" bestFit="1" customWidth="1"/>
    <col min="9518" max="9518" width="9.28515625" style="113" bestFit="1" customWidth="1"/>
    <col min="9519" max="9519" width="11" style="113" bestFit="1" customWidth="1"/>
    <col min="9520" max="9520" width="10.28515625" style="113" bestFit="1" customWidth="1"/>
    <col min="9521" max="9521" width="8" style="113" bestFit="1" customWidth="1"/>
    <col min="9522" max="9522" width="8.5703125" style="113" bestFit="1" customWidth="1"/>
    <col min="9523" max="9525" width="10.5703125" style="113" bestFit="1" customWidth="1"/>
    <col min="9526" max="9526" width="8" style="113" bestFit="1" customWidth="1"/>
    <col min="9527" max="9527" width="8.5703125" style="113" bestFit="1" customWidth="1"/>
    <col min="9528" max="9528" width="10.5703125" style="113" bestFit="1" customWidth="1"/>
    <col min="9529" max="9533" width="10.5703125" style="113" customWidth="1"/>
    <col min="9534" max="9534" width="11.42578125" style="113" bestFit="1" customWidth="1"/>
    <col min="9535" max="9535" width="11.7109375" style="113" bestFit="1" customWidth="1"/>
    <col min="9536" max="9536" width="8" style="113" bestFit="1" customWidth="1"/>
    <col min="9537" max="9537" width="9.28515625" style="113" bestFit="1" customWidth="1"/>
    <col min="9538" max="9538" width="12.140625" style="113" bestFit="1" customWidth="1"/>
    <col min="9539" max="9728" width="11.42578125" style="113"/>
    <col min="9729" max="9729" width="72.5703125" style="113" customWidth="1"/>
    <col min="9730" max="9731" width="10.5703125" style="113" bestFit="1" customWidth="1"/>
    <col min="9732" max="9732" width="8" style="113" bestFit="1" customWidth="1"/>
    <col min="9733" max="9733" width="9.28515625" style="113" bestFit="1" customWidth="1"/>
    <col min="9734" max="9734" width="11" style="113" bestFit="1" customWidth="1"/>
    <col min="9735" max="9735" width="10.5703125" style="113" bestFit="1" customWidth="1"/>
    <col min="9736" max="9736" width="9.28515625" style="113" bestFit="1" customWidth="1"/>
    <col min="9737" max="9737" width="8" style="113" bestFit="1" customWidth="1"/>
    <col min="9738" max="9738" width="8.5703125" style="113" bestFit="1" customWidth="1"/>
    <col min="9739" max="9739" width="10.5703125" style="113" bestFit="1" customWidth="1"/>
    <col min="9740" max="9740" width="11" style="113" bestFit="1" customWidth="1"/>
    <col min="9741" max="9741" width="10.5703125" style="113" bestFit="1" customWidth="1"/>
    <col min="9742" max="9742" width="8" style="113" bestFit="1" customWidth="1"/>
    <col min="9743" max="9743" width="8.5703125" style="113" bestFit="1" customWidth="1"/>
    <col min="9744" max="9744" width="11" style="113" bestFit="1" customWidth="1"/>
    <col min="9745" max="9746" width="10.5703125" style="113" bestFit="1" customWidth="1"/>
    <col min="9747" max="9747" width="8" style="113" bestFit="1" customWidth="1"/>
    <col min="9748" max="9748" width="8.5703125" style="113" bestFit="1" customWidth="1"/>
    <col min="9749" max="9750" width="11" style="113" bestFit="1" customWidth="1"/>
    <col min="9751" max="9751" width="9.7109375" style="113" bestFit="1" customWidth="1"/>
    <col min="9752" max="9752" width="8" style="113" bestFit="1" customWidth="1"/>
    <col min="9753" max="9753" width="8.5703125" style="113" bestFit="1" customWidth="1"/>
    <col min="9754" max="9754" width="10.5703125" style="113" bestFit="1" customWidth="1"/>
    <col min="9755" max="9755" width="9.28515625" style="113" bestFit="1" customWidth="1"/>
    <col min="9756" max="9756" width="8.85546875" style="113" bestFit="1" customWidth="1"/>
    <col min="9757" max="9757" width="8" style="113" bestFit="1" customWidth="1"/>
    <col min="9758" max="9758" width="8.5703125" style="113" bestFit="1" customWidth="1"/>
    <col min="9759" max="9759" width="10.28515625" style="113" bestFit="1" customWidth="1"/>
    <col min="9760" max="9761" width="9.28515625" style="113" bestFit="1" customWidth="1"/>
    <col min="9762" max="9762" width="8" style="113" bestFit="1" customWidth="1"/>
    <col min="9763" max="9763" width="8.5703125" style="113" bestFit="1" customWidth="1"/>
    <col min="9764" max="9764" width="10.28515625" style="113" bestFit="1" customWidth="1"/>
    <col min="9765" max="9765" width="10.5703125" style="113" bestFit="1" customWidth="1"/>
    <col min="9766" max="9766" width="9.28515625" style="113" bestFit="1" customWidth="1"/>
    <col min="9767" max="9767" width="8" style="113" bestFit="1" customWidth="1"/>
    <col min="9768" max="9768" width="8.5703125" style="113" bestFit="1" customWidth="1"/>
    <col min="9769" max="9769" width="10.5703125" style="113" bestFit="1" customWidth="1"/>
    <col min="9770" max="9770" width="9.28515625" style="113" bestFit="1" customWidth="1"/>
    <col min="9771" max="9771" width="8.140625" style="113" bestFit="1" customWidth="1"/>
    <col min="9772" max="9772" width="8" style="113" bestFit="1" customWidth="1"/>
    <col min="9773" max="9773" width="8.5703125" style="113" bestFit="1" customWidth="1"/>
    <col min="9774" max="9774" width="9.28515625" style="113" bestFit="1" customWidth="1"/>
    <col min="9775" max="9775" width="11" style="113" bestFit="1" customWidth="1"/>
    <col min="9776" max="9776" width="10.28515625" style="113" bestFit="1" customWidth="1"/>
    <col min="9777" max="9777" width="8" style="113" bestFit="1" customWidth="1"/>
    <col min="9778" max="9778" width="8.5703125" style="113" bestFit="1" customWidth="1"/>
    <col min="9779" max="9781" width="10.5703125" style="113" bestFit="1" customWidth="1"/>
    <col min="9782" max="9782" width="8" style="113" bestFit="1" customWidth="1"/>
    <col min="9783" max="9783" width="8.5703125" style="113" bestFit="1" customWidth="1"/>
    <col min="9784" max="9784" width="10.5703125" style="113" bestFit="1" customWidth="1"/>
    <col min="9785" max="9789" width="10.5703125" style="113" customWidth="1"/>
    <col min="9790" max="9790" width="11.42578125" style="113" bestFit="1" customWidth="1"/>
    <col min="9791" max="9791" width="11.7109375" style="113" bestFit="1" customWidth="1"/>
    <col min="9792" max="9792" width="8" style="113" bestFit="1" customWidth="1"/>
    <col min="9793" max="9793" width="9.28515625" style="113" bestFit="1" customWidth="1"/>
    <col min="9794" max="9794" width="12.140625" style="113" bestFit="1" customWidth="1"/>
    <col min="9795" max="9984" width="11.42578125" style="113"/>
    <col min="9985" max="9985" width="72.5703125" style="113" customWidth="1"/>
    <col min="9986" max="9987" width="10.5703125" style="113" bestFit="1" customWidth="1"/>
    <col min="9988" max="9988" width="8" style="113" bestFit="1" customWidth="1"/>
    <col min="9989" max="9989" width="9.28515625" style="113" bestFit="1" customWidth="1"/>
    <col min="9990" max="9990" width="11" style="113" bestFit="1" customWidth="1"/>
    <col min="9991" max="9991" width="10.5703125" style="113" bestFit="1" customWidth="1"/>
    <col min="9992" max="9992" width="9.28515625" style="113" bestFit="1" customWidth="1"/>
    <col min="9993" max="9993" width="8" style="113" bestFit="1" customWidth="1"/>
    <col min="9994" max="9994" width="8.5703125" style="113" bestFit="1" customWidth="1"/>
    <col min="9995" max="9995" width="10.5703125" style="113" bestFit="1" customWidth="1"/>
    <col min="9996" max="9996" width="11" style="113" bestFit="1" customWidth="1"/>
    <col min="9997" max="9997" width="10.5703125" style="113" bestFit="1" customWidth="1"/>
    <col min="9998" max="9998" width="8" style="113" bestFit="1" customWidth="1"/>
    <col min="9999" max="9999" width="8.5703125" style="113" bestFit="1" customWidth="1"/>
    <col min="10000" max="10000" width="11" style="113" bestFit="1" customWidth="1"/>
    <col min="10001" max="10002" width="10.5703125" style="113" bestFit="1" customWidth="1"/>
    <col min="10003" max="10003" width="8" style="113" bestFit="1" customWidth="1"/>
    <col min="10004" max="10004" width="8.5703125" style="113" bestFit="1" customWidth="1"/>
    <col min="10005" max="10006" width="11" style="113" bestFit="1" customWidth="1"/>
    <col min="10007" max="10007" width="9.7109375" style="113" bestFit="1" customWidth="1"/>
    <col min="10008" max="10008" width="8" style="113" bestFit="1" customWidth="1"/>
    <col min="10009" max="10009" width="8.5703125" style="113" bestFit="1" customWidth="1"/>
    <col min="10010" max="10010" width="10.5703125" style="113" bestFit="1" customWidth="1"/>
    <col min="10011" max="10011" width="9.28515625" style="113" bestFit="1" customWidth="1"/>
    <col min="10012" max="10012" width="8.85546875" style="113" bestFit="1" customWidth="1"/>
    <col min="10013" max="10013" width="8" style="113" bestFit="1" customWidth="1"/>
    <col min="10014" max="10014" width="8.5703125" style="113" bestFit="1" customWidth="1"/>
    <col min="10015" max="10015" width="10.28515625" style="113" bestFit="1" customWidth="1"/>
    <col min="10016" max="10017" width="9.28515625" style="113" bestFit="1" customWidth="1"/>
    <col min="10018" max="10018" width="8" style="113" bestFit="1" customWidth="1"/>
    <col min="10019" max="10019" width="8.5703125" style="113" bestFit="1" customWidth="1"/>
    <col min="10020" max="10020" width="10.28515625" style="113" bestFit="1" customWidth="1"/>
    <col min="10021" max="10021" width="10.5703125" style="113" bestFit="1" customWidth="1"/>
    <col min="10022" max="10022" width="9.28515625" style="113" bestFit="1" customWidth="1"/>
    <col min="10023" max="10023" width="8" style="113" bestFit="1" customWidth="1"/>
    <col min="10024" max="10024" width="8.5703125" style="113" bestFit="1" customWidth="1"/>
    <col min="10025" max="10025" width="10.5703125" style="113" bestFit="1" customWidth="1"/>
    <col min="10026" max="10026" width="9.28515625" style="113" bestFit="1" customWidth="1"/>
    <col min="10027" max="10027" width="8.140625" style="113" bestFit="1" customWidth="1"/>
    <col min="10028" max="10028" width="8" style="113" bestFit="1" customWidth="1"/>
    <col min="10029" max="10029" width="8.5703125" style="113" bestFit="1" customWidth="1"/>
    <col min="10030" max="10030" width="9.28515625" style="113" bestFit="1" customWidth="1"/>
    <col min="10031" max="10031" width="11" style="113" bestFit="1" customWidth="1"/>
    <col min="10032" max="10032" width="10.28515625" style="113" bestFit="1" customWidth="1"/>
    <col min="10033" max="10033" width="8" style="113" bestFit="1" customWidth="1"/>
    <col min="10034" max="10034" width="8.5703125" style="113" bestFit="1" customWidth="1"/>
    <col min="10035" max="10037" width="10.5703125" style="113" bestFit="1" customWidth="1"/>
    <col min="10038" max="10038" width="8" style="113" bestFit="1" customWidth="1"/>
    <col min="10039" max="10039" width="8.5703125" style="113" bestFit="1" customWidth="1"/>
    <col min="10040" max="10040" width="10.5703125" style="113" bestFit="1" customWidth="1"/>
    <col min="10041" max="10045" width="10.5703125" style="113" customWidth="1"/>
    <col min="10046" max="10046" width="11.42578125" style="113" bestFit="1" customWidth="1"/>
    <col min="10047" max="10047" width="11.7109375" style="113" bestFit="1" customWidth="1"/>
    <col min="10048" max="10048" width="8" style="113" bestFit="1" customWidth="1"/>
    <col min="10049" max="10049" width="9.28515625" style="113" bestFit="1" customWidth="1"/>
    <col min="10050" max="10050" width="12.140625" style="113" bestFit="1" customWidth="1"/>
    <col min="10051" max="10240" width="11.42578125" style="113"/>
    <col min="10241" max="10241" width="72.5703125" style="113" customWidth="1"/>
    <col min="10242" max="10243" width="10.5703125" style="113" bestFit="1" customWidth="1"/>
    <col min="10244" max="10244" width="8" style="113" bestFit="1" customWidth="1"/>
    <col min="10245" max="10245" width="9.28515625" style="113" bestFit="1" customWidth="1"/>
    <col min="10246" max="10246" width="11" style="113" bestFit="1" customWidth="1"/>
    <col min="10247" max="10247" width="10.5703125" style="113" bestFit="1" customWidth="1"/>
    <col min="10248" max="10248" width="9.28515625" style="113" bestFit="1" customWidth="1"/>
    <col min="10249" max="10249" width="8" style="113" bestFit="1" customWidth="1"/>
    <col min="10250" max="10250" width="8.5703125" style="113" bestFit="1" customWidth="1"/>
    <col min="10251" max="10251" width="10.5703125" style="113" bestFit="1" customWidth="1"/>
    <col min="10252" max="10252" width="11" style="113" bestFit="1" customWidth="1"/>
    <col min="10253" max="10253" width="10.5703125" style="113" bestFit="1" customWidth="1"/>
    <col min="10254" max="10254" width="8" style="113" bestFit="1" customWidth="1"/>
    <col min="10255" max="10255" width="8.5703125" style="113" bestFit="1" customWidth="1"/>
    <col min="10256" max="10256" width="11" style="113" bestFit="1" customWidth="1"/>
    <col min="10257" max="10258" width="10.5703125" style="113" bestFit="1" customWidth="1"/>
    <col min="10259" max="10259" width="8" style="113" bestFit="1" customWidth="1"/>
    <col min="10260" max="10260" width="8.5703125" style="113" bestFit="1" customWidth="1"/>
    <col min="10261" max="10262" width="11" style="113" bestFit="1" customWidth="1"/>
    <col min="10263" max="10263" width="9.7109375" style="113" bestFit="1" customWidth="1"/>
    <col min="10264" max="10264" width="8" style="113" bestFit="1" customWidth="1"/>
    <col min="10265" max="10265" width="8.5703125" style="113" bestFit="1" customWidth="1"/>
    <col min="10266" max="10266" width="10.5703125" style="113" bestFit="1" customWidth="1"/>
    <col min="10267" max="10267" width="9.28515625" style="113" bestFit="1" customWidth="1"/>
    <col min="10268" max="10268" width="8.85546875" style="113" bestFit="1" customWidth="1"/>
    <col min="10269" max="10269" width="8" style="113" bestFit="1" customWidth="1"/>
    <col min="10270" max="10270" width="8.5703125" style="113" bestFit="1" customWidth="1"/>
    <col min="10271" max="10271" width="10.28515625" style="113" bestFit="1" customWidth="1"/>
    <col min="10272" max="10273" width="9.28515625" style="113" bestFit="1" customWidth="1"/>
    <col min="10274" max="10274" width="8" style="113" bestFit="1" customWidth="1"/>
    <col min="10275" max="10275" width="8.5703125" style="113" bestFit="1" customWidth="1"/>
    <col min="10276" max="10276" width="10.28515625" style="113" bestFit="1" customWidth="1"/>
    <col min="10277" max="10277" width="10.5703125" style="113" bestFit="1" customWidth="1"/>
    <col min="10278" max="10278" width="9.28515625" style="113" bestFit="1" customWidth="1"/>
    <col min="10279" max="10279" width="8" style="113" bestFit="1" customWidth="1"/>
    <col min="10280" max="10280" width="8.5703125" style="113" bestFit="1" customWidth="1"/>
    <col min="10281" max="10281" width="10.5703125" style="113" bestFit="1" customWidth="1"/>
    <col min="10282" max="10282" width="9.28515625" style="113" bestFit="1" customWidth="1"/>
    <col min="10283" max="10283" width="8.140625" style="113" bestFit="1" customWidth="1"/>
    <col min="10284" max="10284" width="8" style="113" bestFit="1" customWidth="1"/>
    <col min="10285" max="10285" width="8.5703125" style="113" bestFit="1" customWidth="1"/>
    <col min="10286" max="10286" width="9.28515625" style="113" bestFit="1" customWidth="1"/>
    <col min="10287" max="10287" width="11" style="113" bestFit="1" customWidth="1"/>
    <col min="10288" max="10288" width="10.28515625" style="113" bestFit="1" customWidth="1"/>
    <col min="10289" max="10289" width="8" style="113" bestFit="1" customWidth="1"/>
    <col min="10290" max="10290" width="8.5703125" style="113" bestFit="1" customWidth="1"/>
    <col min="10291" max="10293" width="10.5703125" style="113" bestFit="1" customWidth="1"/>
    <col min="10294" max="10294" width="8" style="113" bestFit="1" customWidth="1"/>
    <col min="10295" max="10295" width="8.5703125" style="113" bestFit="1" customWidth="1"/>
    <col min="10296" max="10296" width="10.5703125" style="113" bestFit="1" customWidth="1"/>
    <col min="10297" max="10301" width="10.5703125" style="113" customWidth="1"/>
    <col min="10302" max="10302" width="11.42578125" style="113" bestFit="1" customWidth="1"/>
    <col min="10303" max="10303" width="11.7109375" style="113" bestFit="1" customWidth="1"/>
    <col min="10304" max="10304" width="8" style="113" bestFit="1" customWidth="1"/>
    <col min="10305" max="10305" width="9.28515625" style="113" bestFit="1" customWidth="1"/>
    <col min="10306" max="10306" width="12.140625" style="113" bestFit="1" customWidth="1"/>
    <col min="10307" max="10496" width="11.42578125" style="113"/>
    <col min="10497" max="10497" width="72.5703125" style="113" customWidth="1"/>
    <col min="10498" max="10499" width="10.5703125" style="113" bestFit="1" customWidth="1"/>
    <col min="10500" max="10500" width="8" style="113" bestFit="1" customWidth="1"/>
    <col min="10501" max="10501" width="9.28515625" style="113" bestFit="1" customWidth="1"/>
    <col min="10502" max="10502" width="11" style="113" bestFit="1" customWidth="1"/>
    <col min="10503" max="10503" width="10.5703125" style="113" bestFit="1" customWidth="1"/>
    <col min="10504" max="10504" width="9.28515625" style="113" bestFit="1" customWidth="1"/>
    <col min="10505" max="10505" width="8" style="113" bestFit="1" customWidth="1"/>
    <col min="10506" max="10506" width="8.5703125" style="113" bestFit="1" customWidth="1"/>
    <col min="10507" max="10507" width="10.5703125" style="113" bestFit="1" customWidth="1"/>
    <col min="10508" max="10508" width="11" style="113" bestFit="1" customWidth="1"/>
    <col min="10509" max="10509" width="10.5703125" style="113" bestFit="1" customWidth="1"/>
    <col min="10510" max="10510" width="8" style="113" bestFit="1" customWidth="1"/>
    <col min="10511" max="10511" width="8.5703125" style="113" bestFit="1" customWidth="1"/>
    <col min="10512" max="10512" width="11" style="113" bestFit="1" customWidth="1"/>
    <col min="10513" max="10514" width="10.5703125" style="113" bestFit="1" customWidth="1"/>
    <col min="10515" max="10515" width="8" style="113" bestFit="1" customWidth="1"/>
    <col min="10516" max="10516" width="8.5703125" style="113" bestFit="1" customWidth="1"/>
    <col min="10517" max="10518" width="11" style="113" bestFit="1" customWidth="1"/>
    <col min="10519" max="10519" width="9.7109375" style="113" bestFit="1" customWidth="1"/>
    <col min="10520" max="10520" width="8" style="113" bestFit="1" customWidth="1"/>
    <col min="10521" max="10521" width="8.5703125" style="113" bestFit="1" customWidth="1"/>
    <col min="10522" max="10522" width="10.5703125" style="113" bestFit="1" customWidth="1"/>
    <col min="10523" max="10523" width="9.28515625" style="113" bestFit="1" customWidth="1"/>
    <col min="10524" max="10524" width="8.85546875" style="113" bestFit="1" customWidth="1"/>
    <col min="10525" max="10525" width="8" style="113" bestFit="1" customWidth="1"/>
    <col min="10526" max="10526" width="8.5703125" style="113" bestFit="1" customWidth="1"/>
    <col min="10527" max="10527" width="10.28515625" style="113" bestFit="1" customWidth="1"/>
    <col min="10528" max="10529" width="9.28515625" style="113" bestFit="1" customWidth="1"/>
    <col min="10530" max="10530" width="8" style="113" bestFit="1" customWidth="1"/>
    <col min="10531" max="10531" width="8.5703125" style="113" bestFit="1" customWidth="1"/>
    <col min="10532" max="10532" width="10.28515625" style="113" bestFit="1" customWidth="1"/>
    <col min="10533" max="10533" width="10.5703125" style="113" bestFit="1" customWidth="1"/>
    <col min="10534" max="10534" width="9.28515625" style="113" bestFit="1" customWidth="1"/>
    <col min="10535" max="10535" width="8" style="113" bestFit="1" customWidth="1"/>
    <col min="10536" max="10536" width="8.5703125" style="113" bestFit="1" customWidth="1"/>
    <col min="10537" max="10537" width="10.5703125" style="113" bestFit="1" customWidth="1"/>
    <col min="10538" max="10538" width="9.28515625" style="113" bestFit="1" customWidth="1"/>
    <col min="10539" max="10539" width="8.140625" style="113" bestFit="1" customWidth="1"/>
    <col min="10540" max="10540" width="8" style="113" bestFit="1" customWidth="1"/>
    <col min="10541" max="10541" width="8.5703125" style="113" bestFit="1" customWidth="1"/>
    <col min="10542" max="10542" width="9.28515625" style="113" bestFit="1" customWidth="1"/>
    <col min="10543" max="10543" width="11" style="113" bestFit="1" customWidth="1"/>
    <col min="10544" max="10544" width="10.28515625" style="113" bestFit="1" customWidth="1"/>
    <col min="10545" max="10545" width="8" style="113" bestFit="1" customWidth="1"/>
    <col min="10546" max="10546" width="8.5703125" style="113" bestFit="1" customWidth="1"/>
    <col min="10547" max="10549" width="10.5703125" style="113" bestFit="1" customWidth="1"/>
    <col min="10550" max="10550" width="8" style="113" bestFit="1" customWidth="1"/>
    <col min="10551" max="10551" width="8.5703125" style="113" bestFit="1" customWidth="1"/>
    <col min="10552" max="10552" width="10.5703125" style="113" bestFit="1" customWidth="1"/>
    <col min="10553" max="10557" width="10.5703125" style="113" customWidth="1"/>
    <col min="10558" max="10558" width="11.42578125" style="113" bestFit="1" customWidth="1"/>
    <col min="10559" max="10559" width="11.7109375" style="113" bestFit="1" customWidth="1"/>
    <col min="10560" max="10560" width="8" style="113" bestFit="1" customWidth="1"/>
    <col min="10561" max="10561" width="9.28515625" style="113" bestFit="1" customWidth="1"/>
    <col min="10562" max="10562" width="12.140625" style="113" bestFit="1" customWidth="1"/>
    <col min="10563" max="10752" width="11.42578125" style="113"/>
    <col min="10753" max="10753" width="72.5703125" style="113" customWidth="1"/>
    <col min="10754" max="10755" width="10.5703125" style="113" bestFit="1" customWidth="1"/>
    <col min="10756" max="10756" width="8" style="113" bestFit="1" customWidth="1"/>
    <col min="10757" max="10757" width="9.28515625" style="113" bestFit="1" customWidth="1"/>
    <col min="10758" max="10758" width="11" style="113" bestFit="1" customWidth="1"/>
    <col min="10759" max="10759" width="10.5703125" style="113" bestFit="1" customWidth="1"/>
    <col min="10760" max="10760" width="9.28515625" style="113" bestFit="1" customWidth="1"/>
    <col min="10761" max="10761" width="8" style="113" bestFit="1" customWidth="1"/>
    <col min="10762" max="10762" width="8.5703125" style="113" bestFit="1" customWidth="1"/>
    <col min="10763" max="10763" width="10.5703125" style="113" bestFit="1" customWidth="1"/>
    <col min="10764" max="10764" width="11" style="113" bestFit="1" customWidth="1"/>
    <col min="10765" max="10765" width="10.5703125" style="113" bestFit="1" customWidth="1"/>
    <col min="10766" max="10766" width="8" style="113" bestFit="1" customWidth="1"/>
    <col min="10767" max="10767" width="8.5703125" style="113" bestFit="1" customWidth="1"/>
    <col min="10768" max="10768" width="11" style="113" bestFit="1" customWidth="1"/>
    <col min="10769" max="10770" width="10.5703125" style="113" bestFit="1" customWidth="1"/>
    <col min="10771" max="10771" width="8" style="113" bestFit="1" customWidth="1"/>
    <col min="10772" max="10772" width="8.5703125" style="113" bestFit="1" customWidth="1"/>
    <col min="10773" max="10774" width="11" style="113" bestFit="1" customWidth="1"/>
    <col min="10775" max="10775" width="9.7109375" style="113" bestFit="1" customWidth="1"/>
    <col min="10776" max="10776" width="8" style="113" bestFit="1" customWidth="1"/>
    <col min="10777" max="10777" width="8.5703125" style="113" bestFit="1" customWidth="1"/>
    <col min="10778" max="10778" width="10.5703125" style="113" bestFit="1" customWidth="1"/>
    <col min="10779" max="10779" width="9.28515625" style="113" bestFit="1" customWidth="1"/>
    <col min="10780" max="10780" width="8.85546875" style="113" bestFit="1" customWidth="1"/>
    <col min="10781" max="10781" width="8" style="113" bestFit="1" customWidth="1"/>
    <col min="10782" max="10782" width="8.5703125" style="113" bestFit="1" customWidth="1"/>
    <col min="10783" max="10783" width="10.28515625" style="113" bestFit="1" customWidth="1"/>
    <col min="10784" max="10785" width="9.28515625" style="113" bestFit="1" customWidth="1"/>
    <col min="10786" max="10786" width="8" style="113" bestFit="1" customWidth="1"/>
    <col min="10787" max="10787" width="8.5703125" style="113" bestFit="1" customWidth="1"/>
    <col min="10788" max="10788" width="10.28515625" style="113" bestFit="1" customWidth="1"/>
    <col min="10789" max="10789" width="10.5703125" style="113" bestFit="1" customWidth="1"/>
    <col min="10790" max="10790" width="9.28515625" style="113" bestFit="1" customWidth="1"/>
    <col min="10791" max="10791" width="8" style="113" bestFit="1" customWidth="1"/>
    <col min="10792" max="10792" width="8.5703125" style="113" bestFit="1" customWidth="1"/>
    <col min="10793" max="10793" width="10.5703125" style="113" bestFit="1" customWidth="1"/>
    <col min="10794" max="10794" width="9.28515625" style="113" bestFit="1" customWidth="1"/>
    <col min="10795" max="10795" width="8.140625" style="113" bestFit="1" customWidth="1"/>
    <col min="10796" max="10796" width="8" style="113" bestFit="1" customWidth="1"/>
    <col min="10797" max="10797" width="8.5703125" style="113" bestFit="1" customWidth="1"/>
    <col min="10798" max="10798" width="9.28515625" style="113" bestFit="1" customWidth="1"/>
    <col min="10799" max="10799" width="11" style="113" bestFit="1" customWidth="1"/>
    <col min="10800" max="10800" width="10.28515625" style="113" bestFit="1" customWidth="1"/>
    <col min="10801" max="10801" width="8" style="113" bestFit="1" customWidth="1"/>
    <col min="10802" max="10802" width="8.5703125" style="113" bestFit="1" customWidth="1"/>
    <col min="10803" max="10805" width="10.5703125" style="113" bestFit="1" customWidth="1"/>
    <col min="10806" max="10806" width="8" style="113" bestFit="1" customWidth="1"/>
    <col min="10807" max="10807" width="8.5703125" style="113" bestFit="1" customWidth="1"/>
    <col min="10808" max="10808" width="10.5703125" style="113" bestFit="1" customWidth="1"/>
    <col min="10809" max="10813" width="10.5703125" style="113" customWidth="1"/>
    <col min="10814" max="10814" width="11.42578125" style="113" bestFit="1" customWidth="1"/>
    <col min="10815" max="10815" width="11.7109375" style="113" bestFit="1" customWidth="1"/>
    <col min="10816" max="10816" width="8" style="113" bestFit="1" customWidth="1"/>
    <col min="10817" max="10817" width="9.28515625" style="113" bestFit="1" customWidth="1"/>
    <col min="10818" max="10818" width="12.140625" style="113" bestFit="1" customWidth="1"/>
    <col min="10819" max="11008" width="11.42578125" style="113"/>
    <col min="11009" max="11009" width="72.5703125" style="113" customWidth="1"/>
    <col min="11010" max="11011" width="10.5703125" style="113" bestFit="1" customWidth="1"/>
    <col min="11012" max="11012" width="8" style="113" bestFit="1" customWidth="1"/>
    <col min="11013" max="11013" width="9.28515625" style="113" bestFit="1" customWidth="1"/>
    <col min="11014" max="11014" width="11" style="113" bestFit="1" customWidth="1"/>
    <col min="11015" max="11015" width="10.5703125" style="113" bestFit="1" customWidth="1"/>
    <col min="11016" max="11016" width="9.28515625" style="113" bestFit="1" customWidth="1"/>
    <col min="11017" max="11017" width="8" style="113" bestFit="1" customWidth="1"/>
    <col min="11018" max="11018" width="8.5703125" style="113" bestFit="1" customWidth="1"/>
    <col min="11019" max="11019" width="10.5703125" style="113" bestFit="1" customWidth="1"/>
    <col min="11020" max="11020" width="11" style="113" bestFit="1" customWidth="1"/>
    <col min="11021" max="11021" width="10.5703125" style="113" bestFit="1" customWidth="1"/>
    <col min="11022" max="11022" width="8" style="113" bestFit="1" customWidth="1"/>
    <col min="11023" max="11023" width="8.5703125" style="113" bestFit="1" customWidth="1"/>
    <col min="11024" max="11024" width="11" style="113" bestFit="1" customWidth="1"/>
    <col min="11025" max="11026" width="10.5703125" style="113" bestFit="1" customWidth="1"/>
    <col min="11027" max="11027" width="8" style="113" bestFit="1" customWidth="1"/>
    <col min="11028" max="11028" width="8.5703125" style="113" bestFit="1" customWidth="1"/>
    <col min="11029" max="11030" width="11" style="113" bestFit="1" customWidth="1"/>
    <col min="11031" max="11031" width="9.7109375" style="113" bestFit="1" customWidth="1"/>
    <col min="11032" max="11032" width="8" style="113" bestFit="1" customWidth="1"/>
    <col min="11033" max="11033" width="8.5703125" style="113" bestFit="1" customWidth="1"/>
    <col min="11034" max="11034" width="10.5703125" style="113" bestFit="1" customWidth="1"/>
    <col min="11035" max="11035" width="9.28515625" style="113" bestFit="1" customWidth="1"/>
    <col min="11036" max="11036" width="8.85546875" style="113" bestFit="1" customWidth="1"/>
    <col min="11037" max="11037" width="8" style="113" bestFit="1" customWidth="1"/>
    <col min="11038" max="11038" width="8.5703125" style="113" bestFit="1" customWidth="1"/>
    <col min="11039" max="11039" width="10.28515625" style="113" bestFit="1" customWidth="1"/>
    <col min="11040" max="11041" width="9.28515625" style="113" bestFit="1" customWidth="1"/>
    <col min="11042" max="11042" width="8" style="113" bestFit="1" customWidth="1"/>
    <col min="11043" max="11043" width="8.5703125" style="113" bestFit="1" customWidth="1"/>
    <col min="11044" max="11044" width="10.28515625" style="113" bestFit="1" customWidth="1"/>
    <col min="11045" max="11045" width="10.5703125" style="113" bestFit="1" customWidth="1"/>
    <col min="11046" max="11046" width="9.28515625" style="113" bestFit="1" customWidth="1"/>
    <col min="11047" max="11047" width="8" style="113" bestFit="1" customWidth="1"/>
    <col min="11048" max="11048" width="8.5703125" style="113" bestFit="1" customWidth="1"/>
    <col min="11049" max="11049" width="10.5703125" style="113" bestFit="1" customWidth="1"/>
    <col min="11050" max="11050" width="9.28515625" style="113" bestFit="1" customWidth="1"/>
    <col min="11051" max="11051" width="8.140625" style="113" bestFit="1" customWidth="1"/>
    <col min="11052" max="11052" width="8" style="113" bestFit="1" customWidth="1"/>
    <col min="11053" max="11053" width="8.5703125" style="113" bestFit="1" customWidth="1"/>
    <col min="11054" max="11054" width="9.28515625" style="113" bestFit="1" customWidth="1"/>
    <col min="11055" max="11055" width="11" style="113" bestFit="1" customWidth="1"/>
    <col min="11056" max="11056" width="10.28515625" style="113" bestFit="1" customWidth="1"/>
    <col min="11057" max="11057" width="8" style="113" bestFit="1" customWidth="1"/>
    <col min="11058" max="11058" width="8.5703125" style="113" bestFit="1" customWidth="1"/>
    <col min="11059" max="11061" width="10.5703125" style="113" bestFit="1" customWidth="1"/>
    <col min="11062" max="11062" width="8" style="113" bestFit="1" customWidth="1"/>
    <col min="11063" max="11063" width="8.5703125" style="113" bestFit="1" customWidth="1"/>
    <col min="11064" max="11064" width="10.5703125" style="113" bestFit="1" customWidth="1"/>
    <col min="11065" max="11069" width="10.5703125" style="113" customWidth="1"/>
    <col min="11070" max="11070" width="11.42578125" style="113" bestFit="1" customWidth="1"/>
    <col min="11071" max="11071" width="11.7109375" style="113" bestFit="1" customWidth="1"/>
    <col min="11072" max="11072" width="8" style="113" bestFit="1" customWidth="1"/>
    <col min="11073" max="11073" width="9.28515625" style="113" bestFit="1" customWidth="1"/>
    <col min="11074" max="11074" width="12.140625" style="113" bestFit="1" customWidth="1"/>
    <col min="11075" max="11264" width="11.42578125" style="113"/>
    <col min="11265" max="11265" width="72.5703125" style="113" customWidth="1"/>
    <col min="11266" max="11267" width="10.5703125" style="113" bestFit="1" customWidth="1"/>
    <col min="11268" max="11268" width="8" style="113" bestFit="1" customWidth="1"/>
    <col min="11269" max="11269" width="9.28515625" style="113" bestFit="1" customWidth="1"/>
    <col min="11270" max="11270" width="11" style="113" bestFit="1" customWidth="1"/>
    <col min="11271" max="11271" width="10.5703125" style="113" bestFit="1" customWidth="1"/>
    <col min="11272" max="11272" width="9.28515625" style="113" bestFit="1" customWidth="1"/>
    <col min="11273" max="11273" width="8" style="113" bestFit="1" customWidth="1"/>
    <col min="11274" max="11274" width="8.5703125" style="113" bestFit="1" customWidth="1"/>
    <col min="11275" max="11275" width="10.5703125" style="113" bestFit="1" customWidth="1"/>
    <col min="11276" max="11276" width="11" style="113" bestFit="1" customWidth="1"/>
    <col min="11277" max="11277" width="10.5703125" style="113" bestFit="1" customWidth="1"/>
    <col min="11278" max="11278" width="8" style="113" bestFit="1" customWidth="1"/>
    <col min="11279" max="11279" width="8.5703125" style="113" bestFit="1" customWidth="1"/>
    <col min="11280" max="11280" width="11" style="113" bestFit="1" customWidth="1"/>
    <col min="11281" max="11282" width="10.5703125" style="113" bestFit="1" customWidth="1"/>
    <col min="11283" max="11283" width="8" style="113" bestFit="1" customWidth="1"/>
    <col min="11284" max="11284" width="8.5703125" style="113" bestFit="1" customWidth="1"/>
    <col min="11285" max="11286" width="11" style="113" bestFit="1" customWidth="1"/>
    <col min="11287" max="11287" width="9.7109375" style="113" bestFit="1" customWidth="1"/>
    <col min="11288" max="11288" width="8" style="113" bestFit="1" customWidth="1"/>
    <col min="11289" max="11289" width="8.5703125" style="113" bestFit="1" customWidth="1"/>
    <col min="11290" max="11290" width="10.5703125" style="113" bestFit="1" customWidth="1"/>
    <col min="11291" max="11291" width="9.28515625" style="113" bestFit="1" customWidth="1"/>
    <col min="11292" max="11292" width="8.85546875" style="113" bestFit="1" customWidth="1"/>
    <col min="11293" max="11293" width="8" style="113" bestFit="1" customWidth="1"/>
    <col min="11294" max="11294" width="8.5703125" style="113" bestFit="1" customWidth="1"/>
    <col min="11295" max="11295" width="10.28515625" style="113" bestFit="1" customWidth="1"/>
    <col min="11296" max="11297" width="9.28515625" style="113" bestFit="1" customWidth="1"/>
    <col min="11298" max="11298" width="8" style="113" bestFit="1" customWidth="1"/>
    <col min="11299" max="11299" width="8.5703125" style="113" bestFit="1" customWidth="1"/>
    <col min="11300" max="11300" width="10.28515625" style="113" bestFit="1" customWidth="1"/>
    <col min="11301" max="11301" width="10.5703125" style="113" bestFit="1" customWidth="1"/>
    <col min="11302" max="11302" width="9.28515625" style="113" bestFit="1" customWidth="1"/>
    <col min="11303" max="11303" width="8" style="113" bestFit="1" customWidth="1"/>
    <col min="11304" max="11304" width="8.5703125" style="113" bestFit="1" customWidth="1"/>
    <col min="11305" max="11305" width="10.5703125" style="113" bestFit="1" customWidth="1"/>
    <col min="11306" max="11306" width="9.28515625" style="113" bestFit="1" customWidth="1"/>
    <col min="11307" max="11307" width="8.140625" style="113" bestFit="1" customWidth="1"/>
    <col min="11308" max="11308" width="8" style="113" bestFit="1" customWidth="1"/>
    <col min="11309" max="11309" width="8.5703125" style="113" bestFit="1" customWidth="1"/>
    <col min="11310" max="11310" width="9.28515625" style="113" bestFit="1" customWidth="1"/>
    <col min="11311" max="11311" width="11" style="113" bestFit="1" customWidth="1"/>
    <col min="11312" max="11312" width="10.28515625" style="113" bestFit="1" customWidth="1"/>
    <col min="11313" max="11313" width="8" style="113" bestFit="1" customWidth="1"/>
    <col min="11314" max="11314" width="8.5703125" style="113" bestFit="1" customWidth="1"/>
    <col min="11315" max="11317" width="10.5703125" style="113" bestFit="1" customWidth="1"/>
    <col min="11318" max="11318" width="8" style="113" bestFit="1" customWidth="1"/>
    <col min="11319" max="11319" width="8.5703125" style="113" bestFit="1" customWidth="1"/>
    <col min="11320" max="11320" width="10.5703125" style="113" bestFit="1" customWidth="1"/>
    <col min="11321" max="11325" width="10.5703125" style="113" customWidth="1"/>
    <col min="11326" max="11326" width="11.42578125" style="113" bestFit="1" customWidth="1"/>
    <col min="11327" max="11327" width="11.7109375" style="113" bestFit="1" customWidth="1"/>
    <col min="11328" max="11328" width="8" style="113" bestFit="1" customWidth="1"/>
    <col min="11329" max="11329" width="9.28515625" style="113" bestFit="1" customWidth="1"/>
    <col min="11330" max="11330" width="12.140625" style="113" bestFit="1" customWidth="1"/>
    <col min="11331" max="11520" width="11.42578125" style="113"/>
    <col min="11521" max="11521" width="72.5703125" style="113" customWidth="1"/>
    <col min="11522" max="11523" width="10.5703125" style="113" bestFit="1" customWidth="1"/>
    <col min="11524" max="11524" width="8" style="113" bestFit="1" customWidth="1"/>
    <col min="11525" max="11525" width="9.28515625" style="113" bestFit="1" customWidth="1"/>
    <col min="11526" max="11526" width="11" style="113" bestFit="1" customWidth="1"/>
    <col min="11527" max="11527" width="10.5703125" style="113" bestFit="1" customWidth="1"/>
    <col min="11528" max="11528" width="9.28515625" style="113" bestFit="1" customWidth="1"/>
    <col min="11529" max="11529" width="8" style="113" bestFit="1" customWidth="1"/>
    <col min="11530" max="11530" width="8.5703125" style="113" bestFit="1" customWidth="1"/>
    <col min="11531" max="11531" width="10.5703125" style="113" bestFit="1" customWidth="1"/>
    <col min="11532" max="11532" width="11" style="113" bestFit="1" customWidth="1"/>
    <col min="11533" max="11533" width="10.5703125" style="113" bestFit="1" customWidth="1"/>
    <col min="11534" max="11534" width="8" style="113" bestFit="1" customWidth="1"/>
    <col min="11535" max="11535" width="8.5703125" style="113" bestFit="1" customWidth="1"/>
    <col min="11536" max="11536" width="11" style="113" bestFit="1" customWidth="1"/>
    <col min="11537" max="11538" width="10.5703125" style="113" bestFit="1" customWidth="1"/>
    <col min="11539" max="11539" width="8" style="113" bestFit="1" customWidth="1"/>
    <col min="11540" max="11540" width="8.5703125" style="113" bestFit="1" customWidth="1"/>
    <col min="11541" max="11542" width="11" style="113" bestFit="1" customWidth="1"/>
    <col min="11543" max="11543" width="9.7109375" style="113" bestFit="1" customWidth="1"/>
    <col min="11544" max="11544" width="8" style="113" bestFit="1" customWidth="1"/>
    <col min="11545" max="11545" width="8.5703125" style="113" bestFit="1" customWidth="1"/>
    <col min="11546" max="11546" width="10.5703125" style="113" bestFit="1" customWidth="1"/>
    <col min="11547" max="11547" width="9.28515625" style="113" bestFit="1" customWidth="1"/>
    <col min="11548" max="11548" width="8.85546875" style="113" bestFit="1" customWidth="1"/>
    <col min="11549" max="11549" width="8" style="113" bestFit="1" customWidth="1"/>
    <col min="11550" max="11550" width="8.5703125" style="113" bestFit="1" customWidth="1"/>
    <col min="11551" max="11551" width="10.28515625" style="113" bestFit="1" customWidth="1"/>
    <col min="11552" max="11553" width="9.28515625" style="113" bestFit="1" customWidth="1"/>
    <col min="11554" max="11554" width="8" style="113" bestFit="1" customWidth="1"/>
    <col min="11555" max="11555" width="8.5703125" style="113" bestFit="1" customWidth="1"/>
    <col min="11556" max="11556" width="10.28515625" style="113" bestFit="1" customWidth="1"/>
    <col min="11557" max="11557" width="10.5703125" style="113" bestFit="1" customWidth="1"/>
    <col min="11558" max="11558" width="9.28515625" style="113" bestFit="1" customWidth="1"/>
    <col min="11559" max="11559" width="8" style="113" bestFit="1" customWidth="1"/>
    <col min="11560" max="11560" width="8.5703125" style="113" bestFit="1" customWidth="1"/>
    <col min="11561" max="11561" width="10.5703125" style="113" bestFit="1" customWidth="1"/>
    <col min="11562" max="11562" width="9.28515625" style="113" bestFit="1" customWidth="1"/>
    <col min="11563" max="11563" width="8.140625" style="113" bestFit="1" customWidth="1"/>
    <col min="11564" max="11564" width="8" style="113" bestFit="1" customWidth="1"/>
    <col min="11565" max="11565" width="8.5703125" style="113" bestFit="1" customWidth="1"/>
    <col min="11566" max="11566" width="9.28515625" style="113" bestFit="1" customWidth="1"/>
    <col min="11567" max="11567" width="11" style="113" bestFit="1" customWidth="1"/>
    <col min="11568" max="11568" width="10.28515625" style="113" bestFit="1" customWidth="1"/>
    <col min="11569" max="11569" width="8" style="113" bestFit="1" customWidth="1"/>
    <col min="11570" max="11570" width="8.5703125" style="113" bestFit="1" customWidth="1"/>
    <col min="11571" max="11573" width="10.5703125" style="113" bestFit="1" customWidth="1"/>
    <col min="11574" max="11574" width="8" style="113" bestFit="1" customWidth="1"/>
    <col min="11575" max="11575" width="8.5703125" style="113" bestFit="1" customWidth="1"/>
    <col min="11576" max="11576" width="10.5703125" style="113" bestFit="1" customWidth="1"/>
    <col min="11577" max="11581" width="10.5703125" style="113" customWidth="1"/>
    <col min="11582" max="11582" width="11.42578125" style="113" bestFit="1" customWidth="1"/>
    <col min="11583" max="11583" width="11.7109375" style="113" bestFit="1" customWidth="1"/>
    <col min="11584" max="11584" width="8" style="113" bestFit="1" customWidth="1"/>
    <col min="11585" max="11585" width="9.28515625" style="113" bestFit="1" customWidth="1"/>
    <col min="11586" max="11586" width="12.140625" style="113" bestFit="1" customWidth="1"/>
    <col min="11587" max="11776" width="11.42578125" style="113"/>
    <col min="11777" max="11777" width="72.5703125" style="113" customWidth="1"/>
    <col min="11778" max="11779" width="10.5703125" style="113" bestFit="1" customWidth="1"/>
    <col min="11780" max="11780" width="8" style="113" bestFit="1" customWidth="1"/>
    <col min="11781" max="11781" width="9.28515625" style="113" bestFit="1" customWidth="1"/>
    <col min="11782" max="11782" width="11" style="113" bestFit="1" customWidth="1"/>
    <col min="11783" max="11783" width="10.5703125" style="113" bestFit="1" customWidth="1"/>
    <col min="11784" max="11784" width="9.28515625" style="113" bestFit="1" customWidth="1"/>
    <col min="11785" max="11785" width="8" style="113" bestFit="1" customWidth="1"/>
    <col min="11786" max="11786" width="8.5703125" style="113" bestFit="1" customWidth="1"/>
    <col min="11787" max="11787" width="10.5703125" style="113" bestFit="1" customWidth="1"/>
    <col min="11788" max="11788" width="11" style="113" bestFit="1" customWidth="1"/>
    <col min="11789" max="11789" width="10.5703125" style="113" bestFit="1" customWidth="1"/>
    <col min="11790" max="11790" width="8" style="113" bestFit="1" customWidth="1"/>
    <col min="11791" max="11791" width="8.5703125" style="113" bestFit="1" customWidth="1"/>
    <col min="11792" max="11792" width="11" style="113" bestFit="1" customWidth="1"/>
    <col min="11793" max="11794" width="10.5703125" style="113" bestFit="1" customWidth="1"/>
    <col min="11795" max="11795" width="8" style="113" bestFit="1" customWidth="1"/>
    <col min="11796" max="11796" width="8.5703125" style="113" bestFit="1" customWidth="1"/>
    <col min="11797" max="11798" width="11" style="113" bestFit="1" customWidth="1"/>
    <col min="11799" max="11799" width="9.7109375" style="113" bestFit="1" customWidth="1"/>
    <col min="11800" max="11800" width="8" style="113" bestFit="1" customWidth="1"/>
    <col min="11801" max="11801" width="8.5703125" style="113" bestFit="1" customWidth="1"/>
    <col min="11802" max="11802" width="10.5703125" style="113" bestFit="1" customWidth="1"/>
    <col min="11803" max="11803" width="9.28515625" style="113" bestFit="1" customWidth="1"/>
    <col min="11804" max="11804" width="8.85546875" style="113" bestFit="1" customWidth="1"/>
    <col min="11805" max="11805" width="8" style="113" bestFit="1" customWidth="1"/>
    <col min="11806" max="11806" width="8.5703125" style="113" bestFit="1" customWidth="1"/>
    <col min="11807" max="11807" width="10.28515625" style="113" bestFit="1" customWidth="1"/>
    <col min="11808" max="11809" width="9.28515625" style="113" bestFit="1" customWidth="1"/>
    <col min="11810" max="11810" width="8" style="113" bestFit="1" customWidth="1"/>
    <col min="11811" max="11811" width="8.5703125" style="113" bestFit="1" customWidth="1"/>
    <col min="11812" max="11812" width="10.28515625" style="113" bestFit="1" customWidth="1"/>
    <col min="11813" max="11813" width="10.5703125" style="113" bestFit="1" customWidth="1"/>
    <col min="11814" max="11814" width="9.28515625" style="113" bestFit="1" customWidth="1"/>
    <col min="11815" max="11815" width="8" style="113" bestFit="1" customWidth="1"/>
    <col min="11816" max="11816" width="8.5703125" style="113" bestFit="1" customWidth="1"/>
    <col min="11817" max="11817" width="10.5703125" style="113" bestFit="1" customWidth="1"/>
    <col min="11818" max="11818" width="9.28515625" style="113" bestFit="1" customWidth="1"/>
    <col min="11819" max="11819" width="8.140625" style="113" bestFit="1" customWidth="1"/>
    <col min="11820" max="11820" width="8" style="113" bestFit="1" customWidth="1"/>
    <col min="11821" max="11821" width="8.5703125" style="113" bestFit="1" customWidth="1"/>
    <col min="11822" max="11822" width="9.28515625" style="113" bestFit="1" customWidth="1"/>
    <col min="11823" max="11823" width="11" style="113" bestFit="1" customWidth="1"/>
    <col min="11824" max="11824" width="10.28515625" style="113" bestFit="1" customWidth="1"/>
    <col min="11825" max="11825" width="8" style="113" bestFit="1" customWidth="1"/>
    <col min="11826" max="11826" width="8.5703125" style="113" bestFit="1" customWidth="1"/>
    <col min="11827" max="11829" width="10.5703125" style="113" bestFit="1" customWidth="1"/>
    <col min="11830" max="11830" width="8" style="113" bestFit="1" customWidth="1"/>
    <col min="11831" max="11831" width="8.5703125" style="113" bestFit="1" customWidth="1"/>
    <col min="11832" max="11832" width="10.5703125" style="113" bestFit="1" customWidth="1"/>
    <col min="11833" max="11837" width="10.5703125" style="113" customWidth="1"/>
    <col min="11838" max="11838" width="11.42578125" style="113" bestFit="1" customWidth="1"/>
    <col min="11839" max="11839" width="11.7109375" style="113" bestFit="1" customWidth="1"/>
    <col min="11840" max="11840" width="8" style="113" bestFit="1" customWidth="1"/>
    <col min="11841" max="11841" width="9.28515625" style="113" bestFit="1" customWidth="1"/>
    <col min="11842" max="11842" width="12.140625" style="113" bestFit="1" customWidth="1"/>
    <col min="11843" max="12032" width="11.42578125" style="113"/>
    <col min="12033" max="12033" width="72.5703125" style="113" customWidth="1"/>
    <col min="12034" max="12035" width="10.5703125" style="113" bestFit="1" customWidth="1"/>
    <col min="12036" max="12036" width="8" style="113" bestFit="1" customWidth="1"/>
    <col min="12037" max="12037" width="9.28515625" style="113" bestFit="1" customWidth="1"/>
    <col min="12038" max="12038" width="11" style="113" bestFit="1" customWidth="1"/>
    <col min="12039" max="12039" width="10.5703125" style="113" bestFit="1" customWidth="1"/>
    <col min="12040" max="12040" width="9.28515625" style="113" bestFit="1" customWidth="1"/>
    <col min="12041" max="12041" width="8" style="113" bestFit="1" customWidth="1"/>
    <col min="12042" max="12042" width="8.5703125" style="113" bestFit="1" customWidth="1"/>
    <col min="12043" max="12043" width="10.5703125" style="113" bestFit="1" customWidth="1"/>
    <col min="12044" max="12044" width="11" style="113" bestFit="1" customWidth="1"/>
    <col min="12045" max="12045" width="10.5703125" style="113" bestFit="1" customWidth="1"/>
    <col min="12046" max="12046" width="8" style="113" bestFit="1" customWidth="1"/>
    <col min="12047" max="12047" width="8.5703125" style="113" bestFit="1" customWidth="1"/>
    <col min="12048" max="12048" width="11" style="113" bestFit="1" customWidth="1"/>
    <col min="12049" max="12050" width="10.5703125" style="113" bestFit="1" customWidth="1"/>
    <col min="12051" max="12051" width="8" style="113" bestFit="1" customWidth="1"/>
    <col min="12052" max="12052" width="8.5703125" style="113" bestFit="1" customWidth="1"/>
    <col min="12053" max="12054" width="11" style="113" bestFit="1" customWidth="1"/>
    <col min="12055" max="12055" width="9.7109375" style="113" bestFit="1" customWidth="1"/>
    <col min="12056" max="12056" width="8" style="113" bestFit="1" customWidth="1"/>
    <col min="12057" max="12057" width="8.5703125" style="113" bestFit="1" customWidth="1"/>
    <col min="12058" max="12058" width="10.5703125" style="113" bestFit="1" customWidth="1"/>
    <col min="12059" max="12059" width="9.28515625" style="113" bestFit="1" customWidth="1"/>
    <col min="12060" max="12060" width="8.85546875" style="113" bestFit="1" customWidth="1"/>
    <col min="12061" max="12061" width="8" style="113" bestFit="1" customWidth="1"/>
    <col min="12062" max="12062" width="8.5703125" style="113" bestFit="1" customWidth="1"/>
    <col min="12063" max="12063" width="10.28515625" style="113" bestFit="1" customWidth="1"/>
    <col min="12064" max="12065" width="9.28515625" style="113" bestFit="1" customWidth="1"/>
    <col min="12066" max="12066" width="8" style="113" bestFit="1" customWidth="1"/>
    <col min="12067" max="12067" width="8.5703125" style="113" bestFit="1" customWidth="1"/>
    <col min="12068" max="12068" width="10.28515625" style="113" bestFit="1" customWidth="1"/>
    <col min="12069" max="12069" width="10.5703125" style="113" bestFit="1" customWidth="1"/>
    <col min="12070" max="12070" width="9.28515625" style="113" bestFit="1" customWidth="1"/>
    <col min="12071" max="12071" width="8" style="113" bestFit="1" customWidth="1"/>
    <col min="12072" max="12072" width="8.5703125" style="113" bestFit="1" customWidth="1"/>
    <col min="12073" max="12073" width="10.5703125" style="113" bestFit="1" customWidth="1"/>
    <col min="12074" max="12074" width="9.28515625" style="113" bestFit="1" customWidth="1"/>
    <col min="12075" max="12075" width="8.140625" style="113" bestFit="1" customWidth="1"/>
    <col min="12076" max="12076" width="8" style="113" bestFit="1" customWidth="1"/>
    <col min="12077" max="12077" width="8.5703125" style="113" bestFit="1" customWidth="1"/>
    <col min="12078" max="12078" width="9.28515625" style="113" bestFit="1" customWidth="1"/>
    <col min="12079" max="12079" width="11" style="113" bestFit="1" customWidth="1"/>
    <col min="12080" max="12080" width="10.28515625" style="113" bestFit="1" customWidth="1"/>
    <col min="12081" max="12081" width="8" style="113" bestFit="1" customWidth="1"/>
    <col min="12082" max="12082" width="8.5703125" style="113" bestFit="1" customWidth="1"/>
    <col min="12083" max="12085" width="10.5703125" style="113" bestFit="1" customWidth="1"/>
    <col min="12086" max="12086" width="8" style="113" bestFit="1" customWidth="1"/>
    <col min="12087" max="12087" width="8.5703125" style="113" bestFit="1" customWidth="1"/>
    <col min="12088" max="12088" width="10.5703125" style="113" bestFit="1" customWidth="1"/>
    <col min="12089" max="12093" width="10.5703125" style="113" customWidth="1"/>
    <col min="12094" max="12094" width="11.42578125" style="113" bestFit="1" customWidth="1"/>
    <col min="12095" max="12095" width="11.7109375" style="113" bestFit="1" customWidth="1"/>
    <col min="12096" max="12096" width="8" style="113" bestFit="1" customWidth="1"/>
    <col min="12097" max="12097" width="9.28515625" style="113" bestFit="1" customWidth="1"/>
    <col min="12098" max="12098" width="12.140625" style="113" bestFit="1" customWidth="1"/>
    <col min="12099" max="12288" width="11.42578125" style="113"/>
    <col min="12289" max="12289" width="72.5703125" style="113" customWidth="1"/>
    <col min="12290" max="12291" width="10.5703125" style="113" bestFit="1" customWidth="1"/>
    <col min="12292" max="12292" width="8" style="113" bestFit="1" customWidth="1"/>
    <col min="12293" max="12293" width="9.28515625" style="113" bestFit="1" customWidth="1"/>
    <col min="12294" max="12294" width="11" style="113" bestFit="1" customWidth="1"/>
    <col min="12295" max="12295" width="10.5703125" style="113" bestFit="1" customWidth="1"/>
    <col min="12296" max="12296" width="9.28515625" style="113" bestFit="1" customWidth="1"/>
    <col min="12297" max="12297" width="8" style="113" bestFit="1" customWidth="1"/>
    <col min="12298" max="12298" width="8.5703125" style="113" bestFit="1" customWidth="1"/>
    <col min="12299" max="12299" width="10.5703125" style="113" bestFit="1" customWidth="1"/>
    <col min="12300" max="12300" width="11" style="113" bestFit="1" customWidth="1"/>
    <col min="12301" max="12301" width="10.5703125" style="113" bestFit="1" customWidth="1"/>
    <col min="12302" max="12302" width="8" style="113" bestFit="1" customWidth="1"/>
    <col min="12303" max="12303" width="8.5703125" style="113" bestFit="1" customWidth="1"/>
    <col min="12304" max="12304" width="11" style="113" bestFit="1" customWidth="1"/>
    <col min="12305" max="12306" width="10.5703125" style="113" bestFit="1" customWidth="1"/>
    <col min="12307" max="12307" width="8" style="113" bestFit="1" customWidth="1"/>
    <col min="12308" max="12308" width="8.5703125" style="113" bestFit="1" customWidth="1"/>
    <col min="12309" max="12310" width="11" style="113" bestFit="1" customWidth="1"/>
    <col min="12311" max="12311" width="9.7109375" style="113" bestFit="1" customWidth="1"/>
    <col min="12312" max="12312" width="8" style="113" bestFit="1" customWidth="1"/>
    <col min="12313" max="12313" width="8.5703125" style="113" bestFit="1" customWidth="1"/>
    <col min="12314" max="12314" width="10.5703125" style="113" bestFit="1" customWidth="1"/>
    <col min="12315" max="12315" width="9.28515625" style="113" bestFit="1" customWidth="1"/>
    <col min="12316" max="12316" width="8.85546875" style="113" bestFit="1" customWidth="1"/>
    <col min="12317" max="12317" width="8" style="113" bestFit="1" customWidth="1"/>
    <col min="12318" max="12318" width="8.5703125" style="113" bestFit="1" customWidth="1"/>
    <col min="12319" max="12319" width="10.28515625" style="113" bestFit="1" customWidth="1"/>
    <col min="12320" max="12321" width="9.28515625" style="113" bestFit="1" customWidth="1"/>
    <col min="12322" max="12322" width="8" style="113" bestFit="1" customWidth="1"/>
    <col min="12323" max="12323" width="8.5703125" style="113" bestFit="1" customWidth="1"/>
    <col min="12324" max="12324" width="10.28515625" style="113" bestFit="1" customWidth="1"/>
    <col min="12325" max="12325" width="10.5703125" style="113" bestFit="1" customWidth="1"/>
    <col min="12326" max="12326" width="9.28515625" style="113" bestFit="1" customWidth="1"/>
    <col min="12327" max="12327" width="8" style="113" bestFit="1" customWidth="1"/>
    <col min="12328" max="12328" width="8.5703125" style="113" bestFit="1" customWidth="1"/>
    <col min="12329" max="12329" width="10.5703125" style="113" bestFit="1" customWidth="1"/>
    <col min="12330" max="12330" width="9.28515625" style="113" bestFit="1" customWidth="1"/>
    <col min="12331" max="12331" width="8.140625" style="113" bestFit="1" customWidth="1"/>
    <col min="12332" max="12332" width="8" style="113" bestFit="1" customWidth="1"/>
    <col min="12333" max="12333" width="8.5703125" style="113" bestFit="1" customWidth="1"/>
    <col min="12334" max="12334" width="9.28515625" style="113" bestFit="1" customWidth="1"/>
    <col min="12335" max="12335" width="11" style="113" bestFit="1" customWidth="1"/>
    <col min="12336" max="12336" width="10.28515625" style="113" bestFit="1" customWidth="1"/>
    <col min="12337" max="12337" width="8" style="113" bestFit="1" customWidth="1"/>
    <col min="12338" max="12338" width="8.5703125" style="113" bestFit="1" customWidth="1"/>
    <col min="12339" max="12341" width="10.5703125" style="113" bestFit="1" customWidth="1"/>
    <col min="12342" max="12342" width="8" style="113" bestFit="1" customWidth="1"/>
    <col min="12343" max="12343" width="8.5703125" style="113" bestFit="1" customWidth="1"/>
    <col min="12344" max="12344" width="10.5703125" style="113" bestFit="1" customWidth="1"/>
    <col min="12345" max="12349" width="10.5703125" style="113" customWidth="1"/>
    <col min="12350" max="12350" width="11.42578125" style="113" bestFit="1" customWidth="1"/>
    <col min="12351" max="12351" width="11.7109375" style="113" bestFit="1" customWidth="1"/>
    <col min="12352" max="12352" width="8" style="113" bestFit="1" customWidth="1"/>
    <col min="12353" max="12353" width="9.28515625" style="113" bestFit="1" customWidth="1"/>
    <col min="12354" max="12354" width="12.140625" style="113" bestFit="1" customWidth="1"/>
    <col min="12355" max="12544" width="11.42578125" style="113"/>
    <col min="12545" max="12545" width="72.5703125" style="113" customWidth="1"/>
    <col min="12546" max="12547" width="10.5703125" style="113" bestFit="1" customWidth="1"/>
    <col min="12548" max="12548" width="8" style="113" bestFit="1" customWidth="1"/>
    <col min="12549" max="12549" width="9.28515625" style="113" bestFit="1" customWidth="1"/>
    <col min="12550" max="12550" width="11" style="113" bestFit="1" customWidth="1"/>
    <col min="12551" max="12551" width="10.5703125" style="113" bestFit="1" customWidth="1"/>
    <col min="12552" max="12552" width="9.28515625" style="113" bestFit="1" customWidth="1"/>
    <col min="12553" max="12553" width="8" style="113" bestFit="1" customWidth="1"/>
    <col min="12554" max="12554" width="8.5703125" style="113" bestFit="1" customWidth="1"/>
    <col min="12555" max="12555" width="10.5703125" style="113" bestFit="1" customWidth="1"/>
    <col min="12556" max="12556" width="11" style="113" bestFit="1" customWidth="1"/>
    <col min="12557" max="12557" width="10.5703125" style="113" bestFit="1" customWidth="1"/>
    <col min="12558" max="12558" width="8" style="113" bestFit="1" customWidth="1"/>
    <col min="12559" max="12559" width="8.5703125" style="113" bestFit="1" customWidth="1"/>
    <col min="12560" max="12560" width="11" style="113" bestFit="1" customWidth="1"/>
    <col min="12561" max="12562" width="10.5703125" style="113" bestFit="1" customWidth="1"/>
    <col min="12563" max="12563" width="8" style="113" bestFit="1" customWidth="1"/>
    <col min="12564" max="12564" width="8.5703125" style="113" bestFit="1" customWidth="1"/>
    <col min="12565" max="12566" width="11" style="113" bestFit="1" customWidth="1"/>
    <col min="12567" max="12567" width="9.7109375" style="113" bestFit="1" customWidth="1"/>
    <col min="12568" max="12568" width="8" style="113" bestFit="1" customWidth="1"/>
    <col min="12569" max="12569" width="8.5703125" style="113" bestFit="1" customWidth="1"/>
    <col min="12570" max="12570" width="10.5703125" style="113" bestFit="1" customWidth="1"/>
    <col min="12571" max="12571" width="9.28515625" style="113" bestFit="1" customWidth="1"/>
    <col min="12572" max="12572" width="8.85546875" style="113" bestFit="1" customWidth="1"/>
    <col min="12573" max="12573" width="8" style="113" bestFit="1" customWidth="1"/>
    <col min="12574" max="12574" width="8.5703125" style="113" bestFit="1" customWidth="1"/>
    <col min="12575" max="12575" width="10.28515625" style="113" bestFit="1" customWidth="1"/>
    <col min="12576" max="12577" width="9.28515625" style="113" bestFit="1" customWidth="1"/>
    <col min="12578" max="12578" width="8" style="113" bestFit="1" customWidth="1"/>
    <col min="12579" max="12579" width="8.5703125" style="113" bestFit="1" customWidth="1"/>
    <col min="12580" max="12580" width="10.28515625" style="113" bestFit="1" customWidth="1"/>
    <col min="12581" max="12581" width="10.5703125" style="113" bestFit="1" customWidth="1"/>
    <col min="12582" max="12582" width="9.28515625" style="113" bestFit="1" customWidth="1"/>
    <col min="12583" max="12583" width="8" style="113" bestFit="1" customWidth="1"/>
    <col min="12584" max="12584" width="8.5703125" style="113" bestFit="1" customWidth="1"/>
    <col min="12585" max="12585" width="10.5703125" style="113" bestFit="1" customWidth="1"/>
    <col min="12586" max="12586" width="9.28515625" style="113" bestFit="1" customWidth="1"/>
    <col min="12587" max="12587" width="8.140625" style="113" bestFit="1" customWidth="1"/>
    <col min="12588" max="12588" width="8" style="113" bestFit="1" customWidth="1"/>
    <col min="12589" max="12589" width="8.5703125" style="113" bestFit="1" customWidth="1"/>
    <col min="12590" max="12590" width="9.28515625" style="113" bestFit="1" customWidth="1"/>
    <col min="12591" max="12591" width="11" style="113" bestFit="1" customWidth="1"/>
    <col min="12592" max="12592" width="10.28515625" style="113" bestFit="1" customWidth="1"/>
    <col min="12593" max="12593" width="8" style="113" bestFit="1" customWidth="1"/>
    <col min="12594" max="12594" width="8.5703125" style="113" bestFit="1" customWidth="1"/>
    <col min="12595" max="12597" width="10.5703125" style="113" bestFit="1" customWidth="1"/>
    <col min="12598" max="12598" width="8" style="113" bestFit="1" customWidth="1"/>
    <col min="12599" max="12599" width="8.5703125" style="113" bestFit="1" customWidth="1"/>
    <col min="12600" max="12600" width="10.5703125" style="113" bestFit="1" customWidth="1"/>
    <col min="12601" max="12605" width="10.5703125" style="113" customWidth="1"/>
    <col min="12606" max="12606" width="11.42578125" style="113" bestFit="1" customWidth="1"/>
    <col min="12607" max="12607" width="11.7109375" style="113" bestFit="1" customWidth="1"/>
    <col min="12608" max="12608" width="8" style="113" bestFit="1" customWidth="1"/>
    <col min="12609" max="12609" width="9.28515625" style="113" bestFit="1" customWidth="1"/>
    <col min="12610" max="12610" width="12.140625" style="113" bestFit="1" customWidth="1"/>
    <col min="12611" max="12800" width="11.42578125" style="113"/>
    <col min="12801" max="12801" width="72.5703125" style="113" customWidth="1"/>
    <col min="12802" max="12803" width="10.5703125" style="113" bestFit="1" customWidth="1"/>
    <col min="12804" max="12804" width="8" style="113" bestFit="1" customWidth="1"/>
    <col min="12805" max="12805" width="9.28515625" style="113" bestFit="1" customWidth="1"/>
    <col min="12806" max="12806" width="11" style="113" bestFit="1" customWidth="1"/>
    <col min="12807" max="12807" width="10.5703125" style="113" bestFit="1" customWidth="1"/>
    <col min="12808" max="12808" width="9.28515625" style="113" bestFit="1" customWidth="1"/>
    <col min="12809" max="12809" width="8" style="113" bestFit="1" customWidth="1"/>
    <col min="12810" max="12810" width="8.5703125" style="113" bestFit="1" customWidth="1"/>
    <col min="12811" max="12811" width="10.5703125" style="113" bestFit="1" customWidth="1"/>
    <col min="12812" max="12812" width="11" style="113" bestFit="1" customWidth="1"/>
    <col min="12813" max="12813" width="10.5703125" style="113" bestFit="1" customWidth="1"/>
    <col min="12814" max="12814" width="8" style="113" bestFit="1" customWidth="1"/>
    <col min="12815" max="12815" width="8.5703125" style="113" bestFit="1" customWidth="1"/>
    <col min="12816" max="12816" width="11" style="113" bestFit="1" customWidth="1"/>
    <col min="12817" max="12818" width="10.5703125" style="113" bestFit="1" customWidth="1"/>
    <col min="12819" max="12819" width="8" style="113" bestFit="1" customWidth="1"/>
    <col min="12820" max="12820" width="8.5703125" style="113" bestFit="1" customWidth="1"/>
    <col min="12821" max="12822" width="11" style="113" bestFit="1" customWidth="1"/>
    <col min="12823" max="12823" width="9.7109375" style="113" bestFit="1" customWidth="1"/>
    <col min="12824" max="12824" width="8" style="113" bestFit="1" customWidth="1"/>
    <col min="12825" max="12825" width="8.5703125" style="113" bestFit="1" customWidth="1"/>
    <col min="12826" max="12826" width="10.5703125" style="113" bestFit="1" customWidth="1"/>
    <col min="12827" max="12827" width="9.28515625" style="113" bestFit="1" customWidth="1"/>
    <col min="12828" max="12828" width="8.85546875" style="113" bestFit="1" customWidth="1"/>
    <col min="12829" max="12829" width="8" style="113" bestFit="1" customWidth="1"/>
    <col min="12830" max="12830" width="8.5703125" style="113" bestFit="1" customWidth="1"/>
    <col min="12831" max="12831" width="10.28515625" style="113" bestFit="1" customWidth="1"/>
    <col min="12832" max="12833" width="9.28515625" style="113" bestFit="1" customWidth="1"/>
    <col min="12834" max="12834" width="8" style="113" bestFit="1" customWidth="1"/>
    <col min="12835" max="12835" width="8.5703125" style="113" bestFit="1" customWidth="1"/>
    <col min="12836" max="12836" width="10.28515625" style="113" bestFit="1" customWidth="1"/>
    <col min="12837" max="12837" width="10.5703125" style="113" bestFit="1" customWidth="1"/>
    <col min="12838" max="12838" width="9.28515625" style="113" bestFit="1" customWidth="1"/>
    <col min="12839" max="12839" width="8" style="113" bestFit="1" customWidth="1"/>
    <col min="12840" max="12840" width="8.5703125" style="113" bestFit="1" customWidth="1"/>
    <col min="12841" max="12841" width="10.5703125" style="113" bestFit="1" customWidth="1"/>
    <col min="12842" max="12842" width="9.28515625" style="113" bestFit="1" customWidth="1"/>
    <col min="12843" max="12843" width="8.140625" style="113" bestFit="1" customWidth="1"/>
    <col min="12844" max="12844" width="8" style="113" bestFit="1" customWidth="1"/>
    <col min="12845" max="12845" width="8.5703125" style="113" bestFit="1" customWidth="1"/>
    <col min="12846" max="12846" width="9.28515625" style="113" bestFit="1" customWidth="1"/>
    <col min="12847" max="12847" width="11" style="113" bestFit="1" customWidth="1"/>
    <col min="12848" max="12848" width="10.28515625" style="113" bestFit="1" customWidth="1"/>
    <col min="12849" max="12849" width="8" style="113" bestFit="1" customWidth="1"/>
    <col min="12850" max="12850" width="8.5703125" style="113" bestFit="1" customWidth="1"/>
    <col min="12851" max="12853" width="10.5703125" style="113" bestFit="1" customWidth="1"/>
    <col min="12854" max="12854" width="8" style="113" bestFit="1" customWidth="1"/>
    <col min="12855" max="12855" width="8.5703125" style="113" bestFit="1" customWidth="1"/>
    <col min="12856" max="12856" width="10.5703125" style="113" bestFit="1" customWidth="1"/>
    <col min="12857" max="12861" width="10.5703125" style="113" customWidth="1"/>
    <col min="12862" max="12862" width="11.42578125" style="113" bestFit="1" customWidth="1"/>
    <col min="12863" max="12863" width="11.7109375" style="113" bestFit="1" customWidth="1"/>
    <col min="12864" max="12864" width="8" style="113" bestFit="1" customWidth="1"/>
    <col min="12865" max="12865" width="9.28515625" style="113" bestFit="1" customWidth="1"/>
    <col min="12866" max="12866" width="12.140625" style="113" bestFit="1" customWidth="1"/>
    <col min="12867" max="13056" width="11.42578125" style="113"/>
    <col min="13057" max="13057" width="72.5703125" style="113" customWidth="1"/>
    <col min="13058" max="13059" width="10.5703125" style="113" bestFit="1" customWidth="1"/>
    <col min="13060" max="13060" width="8" style="113" bestFit="1" customWidth="1"/>
    <col min="13061" max="13061" width="9.28515625" style="113" bestFit="1" customWidth="1"/>
    <col min="13062" max="13062" width="11" style="113" bestFit="1" customWidth="1"/>
    <col min="13063" max="13063" width="10.5703125" style="113" bestFit="1" customWidth="1"/>
    <col min="13064" max="13064" width="9.28515625" style="113" bestFit="1" customWidth="1"/>
    <col min="13065" max="13065" width="8" style="113" bestFit="1" customWidth="1"/>
    <col min="13066" max="13066" width="8.5703125" style="113" bestFit="1" customWidth="1"/>
    <col min="13067" max="13067" width="10.5703125" style="113" bestFit="1" customWidth="1"/>
    <col min="13068" max="13068" width="11" style="113" bestFit="1" customWidth="1"/>
    <col min="13069" max="13069" width="10.5703125" style="113" bestFit="1" customWidth="1"/>
    <col min="13070" max="13070" width="8" style="113" bestFit="1" customWidth="1"/>
    <col min="13071" max="13071" width="8.5703125" style="113" bestFit="1" customWidth="1"/>
    <col min="13072" max="13072" width="11" style="113" bestFit="1" customWidth="1"/>
    <col min="13073" max="13074" width="10.5703125" style="113" bestFit="1" customWidth="1"/>
    <col min="13075" max="13075" width="8" style="113" bestFit="1" customWidth="1"/>
    <col min="13076" max="13076" width="8.5703125" style="113" bestFit="1" customWidth="1"/>
    <col min="13077" max="13078" width="11" style="113" bestFit="1" customWidth="1"/>
    <col min="13079" max="13079" width="9.7109375" style="113" bestFit="1" customWidth="1"/>
    <col min="13080" max="13080" width="8" style="113" bestFit="1" customWidth="1"/>
    <col min="13081" max="13081" width="8.5703125" style="113" bestFit="1" customWidth="1"/>
    <col min="13082" max="13082" width="10.5703125" style="113" bestFit="1" customWidth="1"/>
    <col min="13083" max="13083" width="9.28515625" style="113" bestFit="1" customWidth="1"/>
    <col min="13084" max="13084" width="8.85546875" style="113" bestFit="1" customWidth="1"/>
    <col min="13085" max="13085" width="8" style="113" bestFit="1" customWidth="1"/>
    <col min="13086" max="13086" width="8.5703125" style="113" bestFit="1" customWidth="1"/>
    <col min="13087" max="13087" width="10.28515625" style="113" bestFit="1" customWidth="1"/>
    <col min="13088" max="13089" width="9.28515625" style="113" bestFit="1" customWidth="1"/>
    <col min="13090" max="13090" width="8" style="113" bestFit="1" customWidth="1"/>
    <col min="13091" max="13091" width="8.5703125" style="113" bestFit="1" customWidth="1"/>
    <col min="13092" max="13092" width="10.28515625" style="113" bestFit="1" customWidth="1"/>
    <col min="13093" max="13093" width="10.5703125" style="113" bestFit="1" customWidth="1"/>
    <col min="13094" max="13094" width="9.28515625" style="113" bestFit="1" customWidth="1"/>
    <col min="13095" max="13095" width="8" style="113" bestFit="1" customWidth="1"/>
    <col min="13096" max="13096" width="8.5703125" style="113" bestFit="1" customWidth="1"/>
    <col min="13097" max="13097" width="10.5703125" style="113" bestFit="1" customWidth="1"/>
    <col min="13098" max="13098" width="9.28515625" style="113" bestFit="1" customWidth="1"/>
    <col min="13099" max="13099" width="8.140625" style="113" bestFit="1" customWidth="1"/>
    <col min="13100" max="13100" width="8" style="113" bestFit="1" customWidth="1"/>
    <col min="13101" max="13101" width="8.5703125" style="113" bestFit="1" customWidth="1"/>
    <col min="13102" max="13102" width="9.28515625" style="113" bestFit="1" customWidth="1"/>
    <col min="13103" max="13103" width="11" style="113" bestFit="1" customWidth="1"/>
    <col min="13104" max="13104" width="10.28515625" style="113" bestFit="1" customWidth="1"/>
    <col min="13105" max="13105" width="8" style="113" bestFit="1" customWidth="1"/>
    <col min="13106" max="13106" width="8.5703125" style="113" bestFit="1" customWidth="1"/>
    <col min="13107" max="13109" width="10.5703125" style="113" bestFit="1" customWidth="1"/>
    <col min="13110" max="13110" width="8" style="113" bestFit="1" customWidth="1"/>
    <col min="13111" max="13111" width="8.5703125" style="113" bestFit="1" customWidth="1"/>
    <col min="13112" max="13112" width="10.5703125" style="113" bestFit="1" customWidth="1"/>
    <col min="13113" max="13117" width="10.5703125" style="113" customWidth="1"/>
    <col min="13118" max="13118" width="11.42578125" style="113" bestFit="1" customWidth="1"/>
    <col min="13119" max="13119" width="11.7109375" style="113" bestFit="1" customWidth="1"/>
    <col min="13120" max="13120" width="8" style="113" bestFit="1" customWidth="1"/>
    <col min="13121" max="13121" width="9.28515625" style="113" bestFit="1" customWidth="1"/>
    <col min="13122" max="13122" width="12.140625" style="113" bestFit="1" customWidth="1"/>
    <col min="13123" max="13312" width="11.42578125" style="113"/>
    <col min="13313" max="13313" width="72.5703125" style="113" customWidth="1"/>
    <col min="13314" max="13315" width="10.5703125" style="113" bestFit="1" customWidth="1"/>
    <col min="13316" max="13316" width="8" style="113" bestFit="1" customWidth="1"/>
    <col min="13317" max="13317" width="9.28515625" style="113" bestFit="1" customWidth="1"/>
    <col min="13318" max="13318" width="11" style="113" bestFit="1" customWidth="1"/>
    <col min="13319" max="13319" width="10.5703125" style="113" bestFit="1" customWidth="1"/>
    <col min="13320" max="13320" width="9.28515625" style="113" bestFit="1" customWidth="1"/>
    <col min="13321" max="13321" width="8" style="113" bestFit="1" customWidth="1"/>
    <col min="13322" max="13322" width="8.5703125" style="113" bestFit="1" customWidth="1"/>
    <col min="13323" max="13323" width="10.5703125" style="113" bestFit="1" customWidth="1"/>
    <col min="13324" max="13324" width="11" style="113" bestFit="1" customWidth="1"/>
    <col min="13325" max="13325" width="10.5703125" style="113" bestFit="1" customWidth="1"/>
    <col min="13326" max="13326" width="8" style="113" bestFit="1" customWidth="1"/>
    <col min="13327" max="13327" width="8.5703125" style="113" bestFit="1" customWidth="1"/>
    <col min="13328" max="13328" width="11" style="113" bestFit="1" customWidth="1"/>
    <col min="13329" max="13330" width="10.5703125" style="113" bestFit="1" customWidth="1"/>
    <col min="13331" max="13331" width="8" style="113" bestFit="1" customWidth="1"/>
    <col min="13332" max="13332" width="8.5703125" style="113" bestFit="1" customWidth="1"/>
    <col min="13333" max="13334" width="11" style="113" bestFit="1" customWidth="1"/>
    <col min="13335" max="13335" width="9.7109375" style="113" bestFit="1" customWidth="1"/>
    <col min="13336" max="13336" width="8" style="113" bestFit="1" customWidth="1"/>
    <col min="13337" max="13337" width="8.5703125" style="113" bestFit="1" customWidth="1"/>
    <col min="13338" max="13338" width="10.5703125" style="113" bestFit="1" customWidth="1"/>
    <col min="13339" max="13339" width="9.28515625" style="113" bestFit="1" customWidth="1"/>
    <col min="13340" max="13340" width="8.85546875" style="113" bestFit="1" customWidth="1"/>
    <col min="13341" max="13341" width="8" style="113" bestFit="1" customWidth="1"/>
    <col min="13342" max="13342" width="8.5703125" style="113" bestFit="1" customWidth="1"/>
    <col min="13343" max="13343" width="10.28515625" style="113" bestFit="1" customWidth="1"/>
    <col min="13344" max="13345" width="9.28515625" style="113" bestFit="1" customWidth="1"/>
    <col min="13346" max="13346" width="8" style="113" bestFit="1" customWidth="1"/>
    <col min="13347" max="13347" width="8.5703125" style="113" bestFit="1" customWidth="1"/>
    <col min="13348" max="13348" width="10.28515625" style="113" bestFit="1" customWidth="1"/>
    <col min="13349" max="13349" width="10.5703125" style="113" bestFit="1" customWidth="1"/>
    <col min="13350" max="13350" width="9.28515625" style="113" bestFit="1" customWidth="1"/>
    <col min="13351" max="13351" width="8" style="113" bestFit="1" customWidth="1"/>
    <col min="13352" max="13352" width="8.5703125" style="113" bestFit="1" customWidth="1"/>
    <col min="13353" max="13353" width="10.5703125" style="113" bestFit="1" customWidth="1"/>
    <col min="13354" max="13354" width="9.28515625" style="113" bestFit="1" customWidth="1"/>
    <col min="13355" max="13355" width="8.140625" style="113" bestFit="1" customWidth="1"/>
    <col min="13356" max="13356" width="8" style="113" bestFit="1" customWidth="1"/>
    <col min="13357" max="13357" width="8.5703125" style="113" bestFit="1" customWidth="1"/>
    <col min="13358" max="13358" width="9.28515625" style="113" bestFit="1" customWidth="1"/>
    <col min="13359" max="13359" width="11" style="113" bestFit="1" customWidth="1"/>
    <col min="13360" max="13360" width="10.28515625" style="113" bestFit="1" customWidth="1"/>
    <col min="13361" max="13361" width="8" style="113" bestFit="1" customWidth="1"/>
    <col min="13362" max="13362" width="8.5703125" style="113" bestFit="1" customWidth="1"/>
    <col min="13363" max="13365" width="10.5703125" style="113" bestFit="1" customWidth="1"/>
    <col min="13366" max="13366" width="8" style="113" bestFit="1" customWidth="1"/>
    <col min="13367" max="13367" width="8.5703125" style="113" bestFit="1" customWidth="1"/>
    <col min="13368" max="13368" width="10.5703125" style="113" bestFit="1" customWidth="1"/>
    <col min="13369" max="13373" width="10.5703125" style="113" customWidth="1"/>
    <col min="13374" max="13374" width="11.42578125" style="113" bestFit="1" customWidth="1"/>
    <col min="13375" max="13375" width="11.7109375" style="113" bestFit="1" customWidth="1"/>
    <col min="13376" max="13376" width="8" style="113" bestFit="1" customWidth="1"/>
    <col min="13377" max="13377" width="9.28515625" style="113" bestFit="1" customWidth="1"/>
    <col min="13378" max="13378" width="12.140625" style="113" bestFit="1" customWidth="1"/>
    <col min="13379" max="13568" width="11.42578125" style="113"/>
    <col min="13569" max="13569" width="72.5703125" style="113" customWidth="1"/>
    <col min="13570" max="13571" width="10.5703125" style="113" bestFit="1" customWidth="1"/>
    <col min="13572" max="13572" width="8" style="113" bestFit="1" customWidth="1"/>
    <col min="13573" max="13573" width="9.28515625" style="113" bestFit="1" customWidth="1"/>
    <col min="13574" max="13574" width="11" style="113" bestFit="1" customWidth="1"/>
    <col min="13575" max="13575" width="10.5703125" style="113" bestFit="1" customWidth="1"/>
    <col min="13576" max="13576" width="9.28515625" style="113" bestFit="1" customWidth="1"/>
    <col min="13577" max="13577" width="8" style="113" bestFit="1" customWidth="1"/>
    <col min="13578" max="13578" width="8.5703125" style="113" bestFit="1" customWidth="1"/>
    <col min="13579" max="13579" width="10.5703125" style="113" bestFit="1" customWidth="1"/>
    <col min="13580" max="13580" width="11" style="113" bestFit="1" customWidth="1"/>
    <col min="13581" max="13581" width="10.5703125" style="113" bestFit="1" customWidth="1"/>
    <col min="13582" max="13582" width="8" style="113" bestFit="1" customWidth="1"/>
    <col min="13583" max="13583" width="8.5703125" style="113" bestFit="1" customWidth="1"/>
    <col min="13584" max="13584" width="11" style="113" bestFit="1" customWidth="1"/>
    <col min="13585" max="13586" width="10.5703125" style="113" bestFit="1" customWidth="1"/>
    <col min="13587" max="13587" width="8" style="113" bestFit="1" customWidth="1"/>
    <col min="13588" max="13588" width="8.5703125" style="113" bestFit="1" customWidth="1"/>
    <col min="13589" max="13590" width="11" style="113" bestFit="1" customWidth="1"/>
    <col min="13591" max="13591" width="9.7109375" style="113" bestFit="1" customWidth="1"/>
    <col min="13592" max="13592" width="8" style="113" bestFit="1" customWidth="1"/>
    <col min="13593" max="13593" width="8.5703125" style="113" bestFit="1" customWidth="1"/>
    <col min="13594" max="13594" width="10.5703125" style="113" bestFit="1" customWidth="1"/>
    <col min="13595" max="13595" width="9.28515625" style="113" bestFit="1" customWidth="1"/>
    <col min="13596" max="13596" width="8.85546875" style="113" bestFit="1" customWidth="1"/>
    <col min="13597" max="13597" width="8" style="113" bestFit="1" customWidth="1"/>
    <col min="13598" max="13598" width="8.5703125" style="113" bestFit="1" customWidth="1"/>
    <col min="13599" max="13599" width="10.28515625" style="113" bestFit="1" customWidth="1"/>
    <col min="13600" max="13601" width="9.28515625" style="113" bestFit="1" customWidth="1"/>
    <col min="13602" max="13602" width="8" style="113" bestFit="1" customWidth="1"/>
    <col min="13603" max="13603" width="8.5703125" style="113" bestFit="1" customWidth="1"/>
    <col min="13604" max="13604" width="10.28515625" style="113" bestFit="1" customWidth="1"/>
    <col min="13605" max="13605" width="10.5703125" style="113" bestFit="1" customWidth="1"/>
    <col min="13606" max="13606" width="9.28515625" style="113" bestFit="1" customWidth="1"/>
    <col min="13607" max="13607" width="8" style="113" bestFit="1" customWidth="1"/>
    <col min="13608" max="13608" width="8.5703125" style="113" bestFit="1" customWidth="1"/>
    <col min="13609" max="13609" width="10.5703125" style="113" bestFit="1" customWidth="1"/>
    <col min="13610" max="13610" width="9.28515625" style="113" bestFit="1" customWidth="1"/>
    <col min="13611" max="13611" width="8.140625" style="113" bestFit="1" customWidth="1"/>
    <col min="13612" max="13612" width="8" style="113" bestFit="1" customWidth="1"/>
    <col min="13613" max="13613" width="8.5703125" style="113" bestFit="1" customWidth="1"/>
    <col min="13614" max="13614" width="9.28515625" style="113" bestFit="1" customWidth="1"/>
    <col min="13615" max="13615" width="11" style="113" bestFit="1" customWidth="1"/>
    <col min="13616" max="13616" width="10.28515625" style="113" bestFit="1" customWidth="1"/>
    <col min="13617" max="13617" width="8" style="113" bestFit="1" customWidth="1"/>
    <col min="13618" max="13618" width="8.5703125" style="113" bestFit="1" customWidth="1"/>
    <col min="13619" max="13621" width="10.5703125" style="113" bestFit="1" customWidth="1"/>
    <col min="13622" max="13622" width="8" style="113" bestFit="1" customWidth="1"/>
    <col min="13623" max="13623" width="8.5703125" style="113" bestFit="1" customWidth="1"/>
    <col min="13624" max="13624" width="10.5703125" style="113" bestFit="1" customWidth="1"/>
    <col min="13625" max="13629" width="10.5703125" style="113" customWidth="1"/>
    <col min="13630" max="13630" width="11.42578125" style="113" bestFit="1" customWidth="1"/>
    <col min="13631" max="13631" width="11.7109375" style="113" bestFit="1" customWidth="1"/>
    <col min="13632" max="13632" width="8" style="113" bestFit="1" customWidth="1"/>
    <col min="13633" max="13633" width="9.28515625" style="113" bestFit="1" customWidth="1"/>
    <col min="13634" max="13634" width="12.140625" style="113" bestFit="1" customWidth="1"/>
    <col min="13635" max="13824" width="11.42578125" style="113"/>
    <col min="13825" max="13825" width="72.5703125" style="113" customWidth="1"/>
    <col min="13826" max="13827" width="10.5703125" style="113" bestFit="1" customWidth="1"/>
    <col min="13828" max="13828" width="8" style="113" bestFit="1" customWidth="1"/>
    <col min="13829" max="13829" width="9.28515625" style="113" bestFit="1" customWidth="1"/>
    <col min="13830" max="13830" width="11" style="113" bestFit="1" customWidth="1"/>
    <col min="13831" max="13831" width="10.5703125" style="113" bestFit="1" customWidth="1"/>
    <col min="13832" max="13832" width="9.28515625" style="113" bestFit="1" customWidth="1"/>
    <col min="13833" max="13833" width="8" style="113" bestFit="1" customWidth="1"/>
    <col min="13834" max="13834" width="8.5703125" style="113" bestFit="1" customWidth="1"/>
    <col min="13835" max="13835" width="10.5703125" style="113" bestFit="1" customWidth="1"/>
    <col min="13836" max="13836" width="11" style="113" bestFit="1" customWidth="1"/>
    <col min="13837" max="13837" width="10.5703125" style="113" bestFit="1" customWidth="1"/>
    <col min="13838" max="13838" width="8" style="113" bestFit="1" customWidth="1"/>
    <col min="13839" max="13839" width="8.5703125" style="113" bestFit="1" customWidth="1"/>
    <col min="13840" max="13840" width="11" style="113" bestFit="1" customWidth="1"/>
    <col min="13841" max="13842" width="10.5703125" style="113" bestFit="1" customWidth="1"/>
    <col min="13843" max="13843" width="8" style="113" bestFit="1" customWidth="1"/>
    <col min="13844" max="13844" width="8.5703125" style="113" bestFit="1" customWidth="1"/>
    <col min="13845" max="13846" width="11" style="113" bestFit="1" customWidth="1"/>
    <col min="13847" max="13847" width="9.7109375" style="113" bestFit="1" customWidth="1"/>
    <col min="13848" max="13848" width="8" style="113" bestFit="1" customWidth="1"/>
    <col min="13849" max="13849" width="8.5703125" style="113" bestFit="1" customWidth="1"/>
    <col min="13850" max="13850" width="10.5703125" style="113" bestFit="1" customWidth="1"/>
    <col min="13851" max="13851" width="9.28515625" style="113" bestFit="1" customWidth="1"/>
    <col min="13852" max="13852" width="8.85546875" style="113" bestFit="1" customWidth="1"/>
    <col min="13853" max="13853" width="8" style="113" bestFit="1" customWidth="1"/>
    <col min="13854" max="13854" width="8.5703125" style="113" bestFit="1" customWidth="1"/>
    <col min="13855" max="13855" width="10.28515625" style="113" bestFit="1" customWidth="1"/>
    <col min="13856" max="13857" width="9.28515625" style="113" bestFit="1" customWidth="1"/>
    <col min="13858" max="13858" width="8" style="113" bestFit="1" customWidth="1"/>
    <col min="13859" max="13859" width="8.5703125" style="113" bestFit="1" customWidth="1"/>
    <col min="13860" max="13860" width="10.28515625" style="113" bestFit="1" customWidth="1"/>
    <col min="13861" max="13861" width="10.5703125" style="113" bestFit="1" customWidth="1"/>
    <col min="13862" max="13862" width="9.28515625" style="113" bestFit="1" customWidth="1"/>
    <col min="13863" max="13863" width="8" style="113" bestFit="1" customWidth="1"/>
    <col min="13864" max="13864" width="8.5703125" style="113" bestFit="1" customWidth="1"/>
    <col min="13865" max="13865" width="10.5703125" style="113" bestFit="1" customWidth="1"/>
    <col min="13866" max="13866" width="9.28515625" style="113" bestFit="1" customWidth="1"/>
    <col min="13867" max="13867" width="8.140625" style="113" bestFit="1" customWidth="1"/>
    <col min="13868" max="13868" width="8" style="113" bestFit="1" customWidth="1"/>
    <col min="13869" max="13869" width="8.5703125" style="113" bestFit="1" customWidth="1"/>
    <col min="13870" max="13870" width="9.28515625" style="113" bestFit="1" customWidth="1"/>
    <col min="13871" max="13871" width="11" style="113" bestFit="1" customWidth="1"/>
    <col min="13872" max="13872" width="10.28515625" style="113" bestFit="1" customWidth="1"/>
    <col min="13873" max="13873" width="8" style="113" bestFit="1" customWidth="1"/>
    <col min="13874" max="13874" width="8.5703125" style="113" bestFit="1" customWidth="1"/>
    <col min="13875" max="13877" width="10.5703125" style="113" bestFit="1" customWidth="1"/>
    <col min="13878" max="13878" width="8" style="113" bestFit="1" customWidth="1"/>
    <col min="13879" max="13879" width="8.5703125" style="113" bestFit="1" customWidth="1"/>
    <col min="13880" max="13880" width="10.5703125" style="113" bestFit="1" customWidth="1"/>
    <col min="13881" max="13885" width="10.5703125" style="113" customWidth="1"/>
    <col min="13886" max="13886" width="11.42578125" style="113" bestFit="1" customWidth="1"/>
    <col min="13887" max="13887" width="11.7109375" style="113" bestFit="1" customWidth="1"/>
    <col min="13888" max="13888" width="8" style="113" bestFit="1" customWidth="1"/>
    <col min="13889" max="13889" width="9.28515625" style="113" bestFit="1" customWidth="1"/>
    <col min="13890" max="13890" width="12.140625" style="113" bestFit="1" customWidth="1"/>
    <col min="13891" max="14080" width="11.42578125" style="113"/>
    <col min="14081" max="14081" width="72.5703125" style="113" customWidth="1"/>
    <col min="14082" max="14083" width="10.5703125" style="113" bestFit="1" customWidth="1"/>
    <col min="14084" max="14084" width="8" style="113" bestFit="1" customWidth="1"/>
    <col min="14085" max="14085" width="9.28515625" style="113" bestFit="1" customWidth="1"/>
    <col min="14086" max="14086" width="11" style="113" bestFit="1" customWidth="1"/>
    <col min="14087" max="14087" width="10.5703125" style="113" bestFit="1" customWidth="1"/>
    <col min="14088" max="14088" width="9.28515625" style="113" bestFit="1" customWidth="1"/>
    <col min="14089" max="14089" width="8" style="113" bestFit="1" customWidth="1"/>
    <col min="14090" max="14090" width="8.5703125" style="113" bestFit="1" customWidth="1"/>
    <col min="14091" max="14091" width="10.5703125" style="113" bestFit="1" customWidth="1"/>
    <col min="14092" max="14092" width="11" style="113" bestFit="1" customWidth="1"/>
    <col min="14093" max="14093" width="10.5703125" style="113" bestFit="1" customWidth="1"/>
    <col min="14094" max="14094" width="8" style="113" bestFit="1" customWidth="1"/>
    <col min="14095" max="14095" width="8.5703125" style="113" bestFit="1" customWidth="1"/>
    <col min="14096" max="14096" width="11" style="113" bestFit="1" customWidth="1"/>
    <col min="14097" max="14098" width="10.5703125" style="113" bestFit="1" customWidth="1"/>
    <col min="14099" max="14099" width="8" style="113" bestFit="1" customWidth="1"/>
    <col min="14100" max="14100" width="8.5703125" style="113" bestFit="1" customWidth="1"/>
    <col min="14101" max="14102" width="11" style="113" bestFit="1" customWidth="1"/>
    <col min="14103" max="14103" width="9.7109375" style="113" bestFit="1" customWidth="1"/>
    <col min="14104" max="14104" width="8" style="113" bestFit="1" customWidth="1"/>
    <col min="14105" max="14105" width="8.5703125" style="113" bestFit="1" customWidth="1"/>
    <col min="14106" max="14106" width="10.5703125" style="113" bestFit="1" customWidth="1"/>
    <col min="14107" max="14107" width="9.28515625" style="113" bestFit="1" customWidth="1"/>
    <col min="14108" max="14108" width="8.85546875" style="113" bestFit="1" customWidth="1"/>
    <col min="14109" max="14109" width="8" style="113" bestFit="1" customWidth="1"/>
    <col min="14110" max="14110" width="8.5703125" style="113" bestFit="1" customWidth="1"/>
    <col min="14111" max="14111" width="10.28515625" style="113" bestFit="1" customWidth="1"/>
    <col min="14112" max="14113" width="9.28515625" style="113" bestFit="1" customWidth="1"/>
    <col min="14114" max="14114" width="8" style="113" bestFit="1" customWidth="1"/>
    <col min="14115" max="14115" width="8.5703125" style="113" bestFit="1" customWidth="1"/>
    <col min="14116" max="14116" width="10.28515625" style="113" bestFit="1" customWidth="1"/>
    <col min="14117" max="14117" width="10.5703125" style="113" bestFit="1" customWidth="1"/>
    <col min="14118" max="14118" width="9.28515625" style="113" bestFit="1" customWidth="1"/>
    <col min="14119" max="14119" width="8" style="113" bestFit="1" customWidth="1"/>
    <col min="14120" max="14120" width="8.5703125" style="113" bestFit="1" customWidth="1"/>
    <col min="14121" max="14121" width="10.5703125" style="113" bestFit="1" customWidth="1"/>
    <col min="14122" max="14122" width="9.28515625" style="113" bestFit="1" customWidth="1"/>
    <col min="14123" max="14123" width="8.140625" style="113" bestFit="1" customWidth="1"/>
    <col min="14124" max="14124" width="8" style="113" bestFit="1" customWidth="1"/>
    <col min="14125" max="14125" width="8.5703125" style="113" bestFit="1" customWidth="1"/>
    <col min="14126" max="14126" width="9.28515625" style="113" bestFit="1" customWidth="1"/>
    <col min="14127" max="14127" width="11" style="113" bestFit="1" customWidth="1"/>
    <col min="14128" max="14128" width="10.28515625" style="113" bestFit="1" customWidth="1"/>
    <col min="14129" max="14129" width="8" style="113" bestFit="1" customWidth="1"/>
    <col min="14130" max="14130" width="8.5703125" style="113" bestFit="1" customWidth="1"/>
    <col min="14131" max="14133" width="10.5703125" style="113" bestFit="1" customWidth="1"/>
    <col min="14134" max="14134" width="8" style="113" bestFit="1" customWidth="1"/>
    <col min="14135" max="14135" width="8.5703125" style="113" bestFit="1" customWidth="1"/>
    <col min="14136" max="14136" width="10.5703125" style="113" bestFit="1" customWidth="1"/>
    <col min="14137" max="14141" width="10.5703125" style="113" customWidth="1"/>
    <col min="14142" max="14142" width="11.42578125" style="113" bestFit="1" customWidth="1"/>
    <col min="14143" max="14143" width="11.7109375" style="113" bestFit="1" customWidth="1"/>
    <col min="14144" max="14144" width="8" style="113" bestFit="1" customWidth="1"/>
    <col min="14145" max="14145" width="9.28515625" style="113" bestFit="1" customWidth="1"/>
    <col min="14146" max="14146" width="12.140625" style="113" bestFit="1" customWidth="1"/>
    <col min="14147" max="14336" width="11.42578125" style="113"/>
    <col min="14337" max="14337" width="72.5703125" style="113" customWidth="1"/>
    <col min="14338" max="14339" width="10.5703125" style="113" bestFit="1" customWidth="1"/>
    <col min="14340" max="14340" width="8" style="113" bestFit="1" customWidth="1"/>
    <col min="14341" max="14341" width="9.28515625" style="113" bestFit="1" customWidth="1"/>
    <col min="14342" max="14342" width="11" style="113" bestFit="1" customWidth="1"/>
    <col min="14343" max="14343" width="10.5703125" style="113" bestFit="1" customWidth="1"/>
    <col min="14344" max="14344" width="9.28515625" style="113" bestFit="1" customWidth="1"/>
    <col min="14345" max="14345" width="8" style="113" bestFit="1" customWidth="1"/>
    <col min="14346" max="14346" width="8.5703125" style="113" bestFit="1" customWidth="1"/>
    <col min="14347" max="14347" width="10.5703125" style="113" bestFit="1" customWidth="1"/>
    <col min="14348" max="14348" width="11" style="113" bestFit="1" customWidth="1"/>
    <col min="14349" max="14349" width="10.5703125" style="113" bestFit="1" customWidth="1"/>
    <col min="14350" max="14350" width="8" style="113" bestFit="1" customWidth="1"/>
    <col min="14351" max="14351" width="8.5703125" style="113" bestFit="1" customWidth="1"/>
    <col min="14352" max="14352" width="11" style="113" bestFit="1" customWidth="1"/>
    <col min="14353" max="14354" width="10.5703125" style="113" bestFit="1" customWidth="1"/>
    <col min="14355" max="14355" width="8" style="113" bestFit="1" customWidth="1"/>
    <col min="14356" max="14356" width="8.5703125" style="113" bestFit="1" customWidth="1"/>
    <col min="14357" max="14358" width="11" style="113" bestFit="1" customWidth="1"/>
    <col min="14359" max="14359" width="9.7109375" style="113" bestFit="1" customWidth="1"/>
    <col min="14360" max="14360" width="8" style="113" bestFit="1" customWidth="1"/>
    <col min="14361" max="14361" width="8.5703125" style="113" bestFit="1" customWidth="1"/>
    <col min="14362" max="14362" width="10.5703125" style="113" bestFit="1" customWidth="1"/>
    <col min="14363" max="14363" width="9.28515625" style="113" bestFit="1" customWidth="1"/>
    <col min="14364" max="14364" width="8.85546875" style="113" bestFit="1" customWidth="1"/>
    <col min="14365" max="14365" width="8" style="113" bestFit="1" customWidth="1"/>
    <col min="14366" max="14366" width="8.5703125" style="113" bestFit="1" customWidth="1"/>
    <col min="14367" max="14367" width="10.28515625" style="113" bestFit="1" customWidth="1"/>
    <col min="14368" max="14369" width="9.28515625" style="113" bestFit="1" customWidth="1"/>
    <col min="14370" max="14370" width="8" style="113" bestFit="1" customWidth="1"/>
    <col min="14371" max="14371" width="8.5703125" style="113" bestFit="1" customWidth="1"/>
    <col min="14372" max="14372" width="10.28515625" style="113" bestFit="1" customWidth="1"/>
    <col min="14373" max="14373" width="10.5703125" style="113" bestFit="1" customWidth="1"/>
    <col min="14374" max="14374" width="9.28515625" style="113" bestFit="1" customWidth="1"/>
    <col min="14375" max="14375" width="8" style="113" bestFit="1" customWidth="1"/>
    <col min="14376" max="14376" width="8.5703125" style="113" bestFit="1" customWidth="1"/>
    <col min="14377" max="14377" width="10.5703125" style="113" bestFit="1" customWidth="1"/>
    <col min="14378" max="14378" width="9.28515625" style="113" bestFit="1" customWidth="1"/>
    <col min="14379" max="14379" width="8.140625" style="113" bestFit="1" customWidth="1"/>
    <col min="14380" max="14380" width="8" style="113" bestFit="1" customWidth="1"/>
    <col min="14381" max="14381" width="8.5703125" style="113" bestFit="1" customWidth="1"/>
    <col min="14382" max="14382" width="9.28515625" style="113" bestFit="1" customWidth="1"/>
    <col min="14383" max="14383" width="11" style="113" bestFit="1" customWidth="1"/>
    <col min="14384" max="14384" width="10.28515625" style="113" bestFit="1" customWidth="1"/>
    <col min="14385" max="14385" width="8" style="113" bestFit="1" customWidth="1"/>
    <col min="14386" max="14386" width="8.5703125" style="113" bestFit="1" customWidth="1"/>
    <col min="14387" max="14389" width="10.5703125" style="113" bestFit="1" customWidth="1"/>
    <col min="14390" max="14390" width="8" style="113" bestFit="1" customWidth="1"/>
    <col min="14391" max="14391" width="8.5703125" style="113" bestFit="1" customWidth="1"/>
    <col min="14392" max="14392" width="10.5703125" style="113" bestFit="1" customWidth="1"/>
    <col min="14393" max="14397" width="10.5703125" style="113" customWidth="1"/>
    <col min="14398" max="14398" width="11.42578125" style="113" bestFit="1" customWidth="1"/>
    <col min="14399" max="14399" width="11.7109375" style="113" bestFit="1" customWidth="1"/>
    <col min="14400" max="14400" width="8" style="113" bestFit="1" customWidth="1"/>
    <col min="14401" max="14401" width="9.28515625" style="113" bestFit="1" customWidth="1"/>
    <col min="14402" max="14402" width="12.140625" style="113" bestFit="1" customWidth="1"/>
    <col min="14403" max="14592" width="11.42578125" style="113"/>
    <col min="14593" max="14593" width="72.5703125" style="113" customWidth="1"/>
    <col min="14594" max="14595" width="10.5703125" style="113" bestFit="1" customWidth="1"/>
    <col min="14596" max="14596" width="8" style="113" bestFit="1" customWidth="1"/>
    <col min="14597" max="14597" width="9.28515625" style="113" bestFit="1" customWidth="1"/>
    <col min="14598" max="14598" width="11" style="113" bestFit="1" customWidth="1"/>
    <col min="14599" max="14599" width="10.5703125" style="113" bestFit="1" customWidth="1"/>
    <col min="14600" max="14600" width="9.28515625" style="113" bestFit="1" customWidth="1"/>
    <col min="14601" max="14601" width="8" style="113" bestFit="1" customWidth="1"/>
    <col min="14602" max="14602" width="8.5703125" style="113" bestFit="1" customWidth="1"/>
    <col min="14603" max="14603" width="10.5703125" style="113" bestFit="1" customWidth="1"/>
    <col min="14604" max="14604" width="11" style="113" bestFit="1" customWidth="1"/>
    <col min="14605" max="14605" width="10.5703125" style="113" bestFit="1" customWidth="1"/>
    <col min="14606" max="14606" width="8" style="113" bestFit="1" customWidth="1"/>
    <col min="14607" max="14607" width="8.5703125" style="113" bestFit="1" customWidth="1"/>
    <col min="14608" max="14608" width="11" style="113" bestFit="1" customWidth="1"/>
    <col min="14609" max="14610" width="10.5703125" style="113" bestFit="1" customWidth="1"/>
    <col min="14611" max="14611" width="8" style="113" bestFit="1" customWidth="1"/>
    <col min="14612" max="14612" width="8.5703125" style="113" bestFit="1" customWidth="1"/>
    <col min="14613" max="14614" width="11" style="113" bestFit="1" customWidth="1"/>
    <col min="14615" max="14615" width="9.7109375" style="113" bestFit="1" customWidth="1"/>
    <col min="14616" max="14616" width="8" style="113" bestFit="1" customWidth="1"/>
    <col min="14617" max="14617" width="8.5703125" style="113" bestFit="1" customWidth="1"/>
    <col min="14618" max="14618" width="10.5703125" style="113" bestFit="1" customWidth="1"/>
    <col min="14619" max="14619" width="9.28515625" style="113" bestFit="1" customWidth="1"/>
    <col min="14620" max="14620" width="8.85546875" style="113" bestFit="1" customWidth="1"/>
    <col min="14621" max="14621" width="8" style="113" bestFit="1" customWidth="1"/>
    <col min="14622" max="14622" width="8.5703125" style="113" bestFit="1" customWidth="1"/>
    <col min="14623" max="14623" width="10.28515625" style="113" bestFit="1" customWidth="1"/>
    <col min="14624" max="14625" width="9.28515625" style="113" bestFit="1" customWidth="1"/>
    <col min="14626" max="14626" width="8" style="113" bestFit="1" customWidth="1"/>
    <col min="14627" max="14627" width="8.5703125" style="113" bestFit="1" customWidth="1"/>
    <col min="14628" max="14628" width="10.28515625" style="113" bestFit="1" customWidth="1"/>
    <col min="14629" max="14629" width="10.5703125" style="113" bestFit="1" customWidth="1"/>
    <col min="14630" max="14630" width="9.28515625" style="113" bestFit="1" customWidth="1"/>
    <col min="14631" max="14631" width="8" style="113" bestFit="1" customWidth="1"/>
    <col min="14632" max="14632" width="8.5703125" style="113" bestFit="1" customWidth="1"/>
    <col min="14633" max="14633" width="10.5703125" style="113" bestFit="1" customWidth="1"/>
    <col min="14634" max="14634" width="9.28515625" style="113" bestFit="1" customWidth="1"/>
    <col min="14635" max="14635" width="8.140625" style="113" bestFit="1" customWidth="1"/>
    <col min="14636" max="14636" width="8" style="113" bestFit="1" customWidth="1"/>
    <col min="14637" max="14637" width="8.5703125" style="113" bestFit="1" customWidth="1"/>
    <col min="14638" max="14638" width="9.28515625" style="113" bestFit="1" customWidth="1"/>
    <col min="14639" max="14639" width="11" style="113" bestFit="1" customWidth="1"/>
    <col min="14640" max="14640" width="10.28515625" style="113" bestFit="1" customWidth="1"/>
    <col min="14641" max="14641" width="8" style="113" bestFit="1" customWidth="1"/>
    <col min="14642" max="14642" width="8.5703125" style="113" bestFit="1" customWidth="1"/>
    <col min="14643" max="14645" width="10.5703125" style="113" bestFit="1" customWidth="1"/>
    <col min="14646" max="14646" width="8" style="113" bestFit="1" customWidth="1"/>
    <col min="14647" max="14647" width="8.5703125" style="113" bestFit="1" customWidth="1"/>
    <col min="14648" max="14648" width="10.5703125" style="113" bestFit="1" customWidth="1"/>
    <col min="14649" max="14653" width="10.5703125" style="113" customWidth="1"/>
    <col min="14654" max="14654" width="11.42578125" style="113" bestFit="1" customWidth="1"/>
    <col min="14655" max="14655" width="11.7109375" style="113" bestFit="1" customWidth="1"/>
    <col min="14656" max="14656" width="8" style="113" bestFit="1" customWidth="1"/>
    <col min="14657" max="14657" width="9.28515625" style="113" bestFit="1" customWidth="1"/>
    <col min="14658" max="14658" width="12.140625" style="113" bestFit="1" customWidth="1"/>
    <col min="14659" max="14848" width="11.42578125" style="113"/>
    <col min="14849" max="14849" width="72.5703125" style="113" customWidth="1"/>
    <col min="14850" max="14851" width="10.5703125" style="113" bestFit="1" customWidth="1"/>
    <col min="14852" max="14852" width="8" style="113" bestFit="1" customWidth="1"/>
    <col min="14853" max="14853" width="9.28515625" style="113" bestFit="1" customWidth="1"/>
    <col min="14854" max="14854" width="11" style="113" bestFit="1" customWidth="1"/>
    <col min="14855" max="14855" width="10.5703125" style="113" bestFit="1" customWidth="1"/>
    <col min="14856" max="14856" width="9.28515625" style="113" bestFit="1" customWidth="1"/>
    <col min="14857" max="14857" width="8" style="113" bestFit="1" customWidth="1"/>
    <col min="14858" max="14858" width="8.5703125" style="113" bestFit="1" customWidth="1"/>
    <col min="14859" max="14859" width="10.5703125" style="113" bestFit="1" customWidth="1"/>
    <col min="14860" max="14860" width="11" style="113" bestFit="1" customWidth="1"/>
    <col min="14861" max="14861" width="10.5703125" style="113" bestFit="1" customWidth="1"/>
    <col min="14862" max="14862" width="8" style="113" bestFit="1" customWidth="1"/>
    <col min="14863" max="14863" width="8.5703125" style="113" bestFit="1" customWidth="1"/>
    <col min="14864" max="14864" width="11" style="113" bestFit="1" customWidth="1"/>
    <col min="14865" max="14866" width="10.5703125" style="113" bestFit="1" customWidth="1"/>
    <col min="14867" max="14867" width="8" style="113" bestFit="1" customWidth="1"/>
    <col min="14868" max="14868" width="8.5703125" style="113" bestFit="1" customWidth="1"/>
    <col min="14869" max="14870" width="11" style="113" bestFit="1" customWidth="1"/>
    <col min="14871" max="14871" width="9.7109375" style="113" bestFit="1" customWidth="1"/>
    <col min="14872" max="14872" width="8" style="113" bestFit="1" customWidth="1"/>
    <col min="14873" max="14873" width="8.5703125" style="113" bestFit="1" customWidth="1"/>
    <col min="14874" max="14874" width="10.5703125" style="113" bestFit="1" customWidth="1"/>
    <col min="14875" max="14875" width="9.28515625" style="113" bestFit="1" customWidth="1"/>
    <col min="14876" max="14876" width="8.85546875" style="113" bestFit="1" customWidth="1"/>
    <col min="14877" max="14877" width="8" style="113" bestFit="1" customWidth="1"/>
    <col min="14878" max="14878" width="8.5703125" style="113" bestFit="1" customWidth="1"/>
    <col min="14879" max="14879" width="10.28515625" style="113" bestFit="1" customWidth="1"/>
    <col min="14880" max="14881" width="9.28515625" style="113" bestFit="1" customWidth="1"/>
    <col min="14882" max="14882" width="8" style="113" bestFit="1" customWidth="1"/>
    <col min="14883" max="14883" width="8.5703125" style="113" bestFit="1" customWidth="1"/>
    <col min="14884" max="14884" width="10.28515625" style="113" bestFit="1" customWidth="1"/>
    <col min="14885" max="14885" width="10.5703125" style="113" bestFit="1" customWidth="1"/>
    <col min="14886" max="14886" width="9.28515625" style="113" bestFit="1" customWidth="1"/>
    <col min="14887" max="14887" width="8" style="113" bestFit="1" customWidth="1"/>
    <col min="14888" max="14888" width="8.5703125" style="113" bestFit="1" customWidth="1"/>
    <col min="14889" max="14889" width="10.5703125" style="113" bestFit="1" customWidth="1"/>
    <col min="14890" max="14890" width="9.28515625" style="113" bestFit="1" customWidth="1"/>
    <col min="14891" max="14891" width="8.140625" style="113" bestFit="1" customWidth="1"/>
    <col min="14892" max="14892" width="8" style="113" bestFit="1" customWidth="1"/>
    <col min="14893" max="14893" width="8.5703125" style="113" bestFit="1" customWidth="1"/>
    <col min="14894" max="14894" width="9.28515625" style="113" bestFit="1" customWidth="1"/>
    <col min="14895" max="14895" width="11" style="113" bestFit="1" customWidth="1"/>
    <col min="14896" max="14896" width="10.28515625" style="113" bestFit="1" customWidth="1"/>
    <col min="14897" max="14897" width="8" style="113" bestFit="1" customWidth="1"/>
    <col min="14898" max="14898" width="8.5703125" style="113" bestFit="1" customWidth="1"/>
    <col min="14899" max="14901" width="10.5703125" style="113" bestFit="1" customWidth="1"/>
    <col min="14902" max="14902" width="8" style="113" bestFit="1" customWidth="1"/>
    <col min="14903" max="14903" width="8.5703125" style="113" bestFit="1" customWidth="1"/>
    <col min="14904" max="14904" width="10.5703125" style="113" bestFit="1" customWidth="1"/>
    <col min="14905" max="14909" width="10.5703125" style="113" customWidth="1"/>
    <col min="14910" max="14910" width="11.42578125" style="113" bestFit="1" customWidth="1"/>
    <col min="14911" max="14911" width="11.7109375" style="113" bestFit="1" customWidth="1"/>
    <col min="14912" max="14912" width="8" style="113" bestFit="1" customWidth="1"/>
    <col min="14913" max="14913" width="9.28515625" style="113" bestFit="1" customWidth="1"/>
    <col min="14914" max="14914" width="12.140625" style="113" bestFit="1" customWidth="1"/>
    <col min="14915" max="15104" width="11.42578125" style="113"/>
    <col min="15105" max="15105" width="72.5703125" style="113" customWidth="1"/>
    <col min="15106" max="15107" width="10.5703125" style="113" bestFit="1" customWidth="1"/>
    <col min="15108" max="15108" width="8" style="113" bestFit="1" customWidth="1"/>
    <col min="15109" max="15109" width="9.28515625" style="113" bestFit="1" customWidth="1"/>
    <col min="15110" max="15110" width="11" style="113" bestFit="1" customWidth="1"/>
    <col min="15111" max="15111" width="10.5703125" style="113" bestFit="1" customWidth="1"/>
    <col min="15112" max="15112" width="9.28515625" style="113" bestFit="1" customWidth="1"/>
    <col min="15113" max="15113" width="8" style="113" bestFit="1" customWidth="1"/>
    <col min="15114" max="15114" width="8.5703125" style="113" bestFit="1" customWidth="1"/>
    <col min="15115" max="15115" width="10.5703125" style="113" bestFit="1" customWidth="1"/>
    <col min="15116" max="15116" width="11" style="113" bestFit="1" customWidth="1"/>
    <col min="15117" max="15117" width="10.5703125" style="113" bestFit="1" customWidth="1"/>
    <col min="15118" max="15118" width="8" style="113" bestFit="1" customWidth="1"/>
    <col min="15119" max="15119" width="8.5703125" style="113" bestFit="1" customWidth="1"/>
    <col min="15120" max="15120" width="11" style="113" bestFit="1" customWidth="1"/>
    <col min="15121" max="15122" width="10.5703125" style="113" bestFit="1" customWidth="1"/>
    <col min="15123" max="15123" width="8" style="113" bestFit="1" customWidth="1"/>
    <col min="15124" max="15124" width="8.5703125" style="113" bestFit="1" customWidth="1"/>
    <col min="15125" max="15126" width="11" style="113" bestFit="1" customWidth="1"/>
    <col min="15127" max="15127" width="9.7109375" style="113" bestFit="1" customWidth="1"/>
    <col min="15128" max="15128" width="8" style="113" bestFit="1" customWidth="1"/>
    <col min="15129" max="15129" width="8.5703125" style="113" bestFit="1" customWidth="1"/>
    <col min="15130" max="15130" width="10.5703125" style="113" bestFit="1" customWidth="1"/>
    <col min="15131" max="15131" width="9.28515625" style="113" bestFit="1" customWidth="1"/>
    <col min="15132" max="15132" width="8.85546875" style="113" bestFit="1" customWidth="1"/>
    <col min="15133" max="15133" width="8" style="113" bestFit="1" customWidth="1"/>
    <col min="15134" max="15134" width="8.5703125" style="113" bestFit="1" customWidth="1"/>
    <col min="15135" max="15135" width="10.28515625" style="113" bestFit="1" customWidth="1"/>
    <col min="15136" max="15137" width="9.28515625" style="113" bestFit="1" customWidth="1"/>
    <col min="15138" max="15138" width="8" style="113" bestFit="1" customWidth="1"/>
    <col min="15139" max="15139" width="8.5703125" style="113" bestFit="1" customWidth="1"/>
    <col min="15140" max="15140" width="10.28515625" style="113" bestFit="1" customWidth="1"/>
    <col min="15141" max="15141" width="10.5703125" style="113" bestFit="1" customWidth="1"/>
    <col min="15142" max="15142" width="9.28515625" style="113" bestFit="1" customWidth="1"/>
    <col min="15143" max="15143" width="8" style="113" bestFit="1" customWidth="1"/>
    <col min="15144" max="15144" width="8.5703125" style="113" bestFit="1" customWidth="1"/>
    <col min="15145" max="15145" width="10.5703125" style="113" bestFit="1" customWidth="1"/>
    <col min="15146" max="15146" width="9.28515625" style="113" bestFit="1" customWidth="1"/>
    <col min="15147" max="15147" width="8.140625" style="113" bestFit="1" customWidth="1"/>
    <col min="15148" max="15148" width="8" style="113" bestFit="1" customWidth="1"/>
    <col min="15149" max="15149" width="8.5703125" style="113" bestFit="1" customWidth="1"/>
    <col min="15150" max="15150" width="9.28515625" style="113" bestFit="1" customWidth="1"/>
    <col min="15151" max="15151" width="11" style="113" bestFit="1" customWidth="1"/>
    <col min="15152" max="15152" width="10.28515625" style="113" bestFit="1" customWidth="1"/>
    <col min="15153" max="15153" width="8" style="113" bestFit="1" customWidth="1"/>
    <col min="15154" max="15154" width="8.5703125" style="113" bestFit="1" customWidth="1"/>
    <col min="15155" max="15157" width="10.5703125" style="113" bestFit="1" customWidth="1"/>
    <col min="15158" max="15158" width="8" style="113" bestFit="1" customWidth="1"/>
    <col min="15159" max="15159" width="8.5703125" style="113" bestFit="1" customWidth="1"/>
    <col min="15160" max="15160" width="10.5703125" style="113" bestFit="1" customWidth="1"/>
    <col min="15161" max="15165" width="10.5703125" style="113" customWidth="1"/>
    <col min="15166" max="15166" width="11.42578125" style="113" bestFit="1" customWidth="1"/>
    <col min="15167" max="15167" width="11.7109375" style="113" bestFit="1" customWidth="1"/>
    <col min="15168" max="15168" width="8" style="113" bestFit="1" customWidth="1"/>
    <col min="15169" max="15169" width="9.28515625" style="113" bestFit="1" customWidth="1"/>
    <col min="15170" max="15170" width="12.140625" style="113" bestFit="1" customWidth="1"/>
    <col min="15171" max="15360" width="11.42578125" style="113"/>
    <col min="15361" max="15361" width="72.5703125" style="113" customWidth="1"/>
    <col min="15362" max="15363" width="10.5703125" style="113" bestFit="1" customWidth="1"/>
    <col min="15364" max="15364" width="8" style="113" bestFit="1" customWidth="1"/>
    <col min="15365" max="15365" width="9.28515625" style="113" bestFit="1" customWidth="1"/>
    <col min="15366" max="15366" width="11" style="113" bestFit="1" customWidth="1"/>
    <col min="15367" max="15367" width="10.5703125" style="113" bestFit="1" customWidth="1"/>
    <col min="15368" max="15368" width="9.28515625" style="113" bestFit="1" customWidth="1"/>
    <col min="15369" max="15369" width="8" style="113" bestFit="1" customWidth="1"/>
    <col min="15370" max="15370" width="8.5703125" style="113" bestFit="1" customWidth="1"/>
    <col min="15371" max="15371" width="10.5703125" style="113" bestFit="1" customWidth="1"/>
    <col min="15372" max="15372" width="11" style="113" bestFit="1" customWidth="1"/>
    <col min="15373" max="15373" width="10.5703125" style="113" bestFit="1" customWidth="1"/>
    <col min="15374" max="15374" width="8" style="113" bestFit="1" customWidth="1"/>
    <col min="15375" max="15375" width="8.5703125" style="113" bestFit="1" customWidth="1"/>
    <col min="15376" max="15376" width="11" style="113" bestFit="1" customWidth="1"/>
    <col min="15377" max="15378" width="10.5703125" style="113" bestFit="1" customWidth="1"/>
    <col min="15379" max="15379" width="8" style="113" bestFit="1" customWidth="1"/>
    <col min="15380" max="15380" width="8.5703125" style="113" bestFit="1" customWidth="1"/>
    <col min="15381" max="15382" width="11" style="113" bestFit="1" customWidth="1"/>
    <col min="15383" max="15383" width="9.7109375" style="113" bestFit="1" customWidth="1"/>
    <col min="15384" max="15384" width="8" style="113" bestFit="1" customWidth="1"/>
    <col min="15385" max="15385" width="8.5703125" style="113" bestFit="1" customWidth="1"/>
    <col min="15386" max="15386" width="10.5703125" style="113" bestFit="1" customWidth="1"/>
    <col min="15387" max="15387" width="9.28515625" style="113" bestFit="1" customWidth="1"/>
    <col min="15388" max="15388" width="8.85546875" style="113" bestFit="1" customWidth="1"/>
    <col min="15389" max="15389" width="8" style="113" bestFit="1" customWidth="1"/>
    <col min="15390" max="15390" width="8.5703125" style="113" bestFit="1" customWidth="1"/>
    <col min="15391" max="15391" width="10.28515625" style="113" bestFit="1" customWidth="1"/>
    <col min="15392" max="15393" width="9.28515625" style="113" bestFit="1" customWidth="1"/>
    <col min="15394" max="15394" width="8" style="113" bestFit="1" customWidth="1"/>
    <col min="15395" max="15395" width="8.5703125" style="113" bestFit="1" customWidth="1"/>
    <col min="15396" max="15396" width="10.28515625" style="113" bestFit="1" customWidth="1"/>
    <col min="15397" max="15397" width="10.5703125" style="113" bestFit="1" customWidth="1"/>
    <col min="15398" max="15398" width="9.28515625" style="113" bestFit="1" customWidth="1"/>
    <col min="15399" max="15399" width="8" style="113" bestFit="1" customWidth="1"/>
    <col min="15400" max="15400" width="8.5703125" style="113" bestFit="1" customWidth="1"/>
    <col min="15401" max="15401" width="10.5703125" style="113" bestFit="1" customWidth="1"/>
    <col min="15402" max="15402" width="9.28515625" style="113" bestFit="1" customWidth="1"/>
    <col min="15403" max="15403" width="8.140625" style="113" bestFit="1" customWidth="1"/>
    <col min="15404" max="15404" width="8" style="113" bestFit="1" customWidth="1"/>
    <col min="15405" max="15405" width="8.5703125" style="113" bestFit="1" customWidth="1"/>
    <col min="15406" max="15406" width="9.28515625" style="113" bestFit="1" customWidth="1"/>
    <col min="15407" max="15407" width="11" style="113" bestFit="1" customWidth="1"/>
    <col min="15408" max="15408" width="10.28515625" style="113" bestFit="1" customWidth="1"/>
    <col min="15409" max="15409" width="8" style="113" bestFit="1" customWidth="1"/>
    <col min="15410" max="15410" width="8.5703125" style="113" bestFit="1" customWidth="1"/>
    <col min="15411" max="15413" width="10.5703125" style="113" bestFit="1" customWidth="1"/>
    <col min="15414" max="15414" width="8" style="113" bestFit="1" customWidth="1"/>
    <col min="15415" max="15415" width="8.5703125" style="113" bestFit="1" customWidth="1"/>
    <col min="15416" max="15416" width="10.5703125" style="113" bestFit="1" customWidth="1"/>
    <col min="15417" max="15421" width="10.5703125" style="113" customWidth="1"/>
    <col min="15422" max="15422" width="11.42578125" style="113" bestFit="1" customWidth="1"/>
    <col min="15423" max="15423" width="11.7109375" style="113" bestFit="1" customWidth="1"/>
    <col min="15424" max="15424" width="8" style="113" bestFit="1" customWidth="1"/>
    <col min="15425" max="15425" width="9.28515625" style="113" bestFit="1" customWidth="1"/>
    <col min="15426" max="15426" width="12.140625" style="113" bestFit="1" customWidth="1"/>
    <col min="15427" max="15616" width="11.42578125" style="113"/>
    <col min="15617" max="15617" width="72.5703125" style="113" customWidth="1"/>
    <col min="15618" max="15619" width="10.5703125" style="113" bestFit="1" customWidth="1"/>
    <col min="15620" max="15620" width="8" style="113" bestFit="1" customWidth="1"/>
    <col min="15621" max="15621" width="9.28515625" style="113" bestFit="1" customWidth="1"/>
    <col min="15622" max="15622" width="11" style="113" bestFit="1" customWidth="1"/>
    <col min="15623" max="15623" width="10.5703125" style="113" bestFit="1" customWidth="1"/>
    <col min="15624" max="15624" width="9.28515625" style="113" bestFit="1" customWidth="1"/>
    <col min="15625" max="15625" width="8" style="113" bestFit="1" customWidth="1"/>
    <col min="15626" max="15626" width="8.5703125" style="113" bestFit="1" customWidth="1"/>
    <col min="15627" max="15627" width="10.5703125" style="113" bestFit="1" customWidth="1"/>
    <col min="15628" max="15628" width="11" style="113" bestFit="1" customWidth="1"/>
    <col min="15629" max="15629" width="10.5703125" style="113" bestFit="1" customWidth="1"/>
    <col min="15630" max="15630" width="8" style="113" bestFit="1" customWidth="1"/>
    <col min="15631" max="15631" width="8.5703125" style="113" bestFit="1" customWidth="1"/>
    <col min="15632" max="15632" width="11" style="113" bestFit="1" customWidth="1"/>
    <col min="15633" max="15634" width="10.5703125" style="113" bestFit="1" customWidth="1"/>
    <col min="15635" max="15635" width="8" style="113" bestFit="1" customWidth="1"/>
    <col min="15636" max="15636" width="8.5703125" style="113" bestFit="1" customWidth="1"/>
    <col min="15637" max="15638" width="11" style="113" bestFit="1" customWidth="1"/>
    <col min="15639" max="15639" width="9.7109375" style="113" bestFit="1" customWidth="1"/>
    <col min="15640" max="15640" width="8" style="113" bestFit="1" customWidth="1"/>
    <col min="15641" max="15641" width="8.5703125" style="113" bestFit="1" customWidth="1"/>
    <col min="15642" max="15642" width="10.5703125" style="113" bestFit="1" customWidth="1"/>
    <col min="15643" max="15643" width="9.28515625" style="113" bestFit="1" customWidth="1"/>
    <col min="15644" max="15644" width="8.85546875" style="113" bestFit="1" customWidth="1"/>
    <col min="15645" max="15645" width="8" style="113" bestFit="1" customWidth="1"/>
    <col min="15646" max="15646" width="8.5703125" style="113" bestFit="1" customWidth="1"/>
    <col min="15647" max="15647" width="10.28515625" style="113" bestFit="1" customWidth="1"/>
    <col min="15648" max="15649" width="9.28515625" style="113" bestFit="1" customWidth="1"/>
    <col min="15650" max="15650" width="8" style="113" bestFit="1" customWidth="1"/>
    <col min="15651" max="15651" width="8.5703125" style="113" bestFit="1" customWidth="1"/>
    <col min="15652" max="15652" width="10.28515625" style="113" bestFit="1" customWidth="1"/>
    <col min="15653" max="15653" width="10.5703125" style="113" bestFit="1" customWidth="1"/>
    <col min="15654" max="15654" width="9.28515625" style="113" bestFit="1" customWidth="1"/>
    <col min="15655" max="15655" width="8" style="113" bestFit="1" customWidth="1"/>
    <col min="15656" max="15656" width="8.5703125" style="113" bestFit="1" customWidth="1"/>
    <col min="15657" max="15657" width="10.5703125" style="113" bestFit="1" customWidth="1"/>
    <col min="15658" max="15658" width="9.28515625" style="113" bestFit="1" customWidth="1"/>
    <col min="15659" max="15659" width="8.140625" style="113" bestFit="1" customWidth="1"/>
    <col min="15660" max="15660" width="8" style="113" bestFit="1" customWidth="1"/>
    <col min="15661" max="15661" width="8.5703125" style="113" bestFit="1" customWidth="1"/>
    <col min="15662" max="15662" width="9.28515625" style="113" bestFit="1" customWidth="1"/>
    <col min="15663" max="15663" width="11" style="113" bestFit="1" customWidth="1"/>
    <col min="15664" max="15664" width="10.28515625" style="113" bestFit="1" customWidth="1"/>
    <col min="15665" max="15665" width="8" style="113" bestFit="1" customWidth="1"/>
    <col min="15666" max="15666" width="8.5703125" style="113" bestFit="1" customWidth="1"/>
    <col min="15667" max="15669" width="10.5703125" style="113" bestFit="1" customWidth="1"/>
    <col min="15670" max="15670" width="8" style="113" bestFit="1" customWidth="1"/>
    <col min="15671" max="15671" width="8.5703125" style="113" bestFit="1" customWidth="1"/>
    <col min="15672" max="15672" width="10.5703125" style="113" bestFit="1" customWidth="1"/>
    <col min="15673" max="15677" width="10.5703125" style="113" customWidth="1"/>
    <col min="15678" max="15678" width="11.42578125" style="113" bestFit="1" customWidth="1"/>
    <col min="15679" max="15679" width="11.7109375" style="113" bestFit="1" customWidth="1"/>
    <col min="15680" max="15680" width="8" style="113" bestFit="1" customWidth="1"/>
    <col min="15681" max="15681" width="9.28515625" style="113" bestFit="1" customWidth="1"/>
    <col min="15682" max="15682" width="12.140625" style="113" bestFit="1" customWidth="1"/>
    <col min="15683" max="15872" width="11.42578125" style="113"/>
    <col min="15873" max="15873" width="72.5703125" style="113" customWidth="1"/>
    <col min="15874" max="15875" width="10.5703125" style="113" bestFit="1" customWidth="1"/>
    <col min="15876" max="15876" width="8" style="113" bestFit="1" customWidth="1"/>
    <col min="15877" max="15877" width="9.28515625" style="113" bestFit="1" customWidth="1"/>
    <col min="15878" max="15878" width="11" style="113" bestFit="1" customWidth="1"/>
    <col min="15879" max="15879" width="10.5703125" style="113" bestFit="1" customWidth="1"/>
    <col min="15880" max="15880" width="9.28515625" style="113" bestFit="1" customWidth="1"/>
    <col min="15881" max="15881" width="8" style="113" bestFit="1" customWidth="1"/>
    <col min="15882" max="15882" width="8.5703125" style="113" bestFit="1" customWidth="1"/>
    <col min="15883" max="15883" width="10.5703125" style="113" bestFit="1" customWidth="1"/>
    <col min="15884" max="15884" width="11" style="113" bestFit="1" customWidth="1"/>
    <col min="15885" max="15885" width="10.5703125" style="113" bestFit="1" customWidth="1"/>
    <col min="15886" max="15886" width="8" style="113" bestFit="1" customWidth="1"/>
    <col min="15887" max="15887" width="8.5703125" style="113" bestFit="1" customWidth="1"/>
    <col min="15888" max="15888" width="11" style="113" bestFit="1" customWidth="1"/>
    <col min="15889" max="15890" width="10.5703125" style="113" bestFit="1" customWidth="1"/>
    <col min="15891" max="15891" width="8" style="113" bestFit="1" customWidth="1"/>
    <col min="15892" max="15892" width="8.5703125" style="113" bestFit="1" customWidth="1"/>
    <col min="15893" max="15894" width="11" style="113" bestFit="1" customWidth="1"/>
    <col min="15895" max="15895" width="9.7109375" style="113" bestFit="1" customWidth="1"/>
    <col min="15896" max="15896" width="8" style="113" bestFit="1" customWidth="1"/>
    <col min="15897" max="15897" width="8.5703125" style="113" bestFit="1" customWidth="1"/>
    <col min="15898" max="15898" width="10.5703125" style="113" bestFit="1" customWidth="1"/>
    <col min="15899" max="15899" width="9.28515625" style="113" bestFit="1" customWidth="1"/>
    <col min="15900" max="15900" width="8.85546875" style="113" bestFit="1" customWidth="1"/>
    <col min="15901" max="15901" width="8" style="113" bestFit="1" customWidth="1"/>
    <col min="15902" max="15902" width="8.5703125" style="113" bestFit="1" customWidth="1"/>
    <col min="15903" max="15903" width="10.28515625" style="113" bestFit="1" customWidth="1"/>
    <col min="15904" max="15905" width="9.28515625" style="113" bestFit="1" customWidth="1"/>
    <col min="15906" max="15906" width="8" style="113" bestFit="1" customWidth="1"/>
    <col min="15907" max="15907" width="8.5703125" style="113" bestFit="1" customWidth="1"/>
    <col min="15908" max="15908" width="10.28515625" style="113" bestFit="1" customWidth="1"/>
    <col min="15909" max="15909" width="10.5703125" style="113" bestFit="1" customWidth="1"/>
    <col min="15910" max="15910" width="9.28515625" style="113" bestFit="1" customWidth="1"/>
    <col min="15911" max="15911" width="8" style="113" bestFit="1" customWidth="1"/>
    <col min="15912" max="15912" width="8.5703125" style="113" bestFit="1" customWidth="1"/>
    <col min="15913" max="15913" width="10.5703125" style="113" bestFit="1" customWidth="1"/>
    <col min="15914" max="15914" width="9.28515625" style="113" bestFit="1" customWidth="1"/>
    <col min="15915" max="15915" width="8.140625" style="113" bestFit="1" customWidth="1"/>
    <col min="15916" max="15916" width="8" style="113" bestFit="1" customWidth="1"/>
    <col min="15917" max="15917" width="8.5703125" style="113" bestFit="1" customWidth="1"/>
    <col min="15918" max="15918" width="9.28515625" style="113" bestFit="1" customWidth="1"/>
    <col min="15919" max="15919" width="11" style="113" bestFit="1" customWidth="1"/>
    <col min="15920" max="15920" width="10.28515625" style="113" bestFit="1" customWidth="1"/>
    <col min="15921" max="15921" width="8" style="113" bestFit="1" customWidth="1"/>
    <col min="15922" max="15922" width="8.5703125" style="113" bestFit="1" customWidth="1"/>
    <col min="15923" max="15925" width="10.5703125" style="113" bestFit="1" customWidth="1"/>
    <col min="15926" max="15926" width="8" style="113" bestFit="1" customWidth="1"/>
    <col min="15927" max="15927" width="8.5703125" style="113" bestFit="1" customWidth="1"/>
    <col min="15928" max="15928" width="10.5703125" style="113" bestFit="1" customWidth="1"/>
    <col min="15929" max="15933" width="10.5703125" style="113" customWidth="1"/>
    <col min="15934" max="15934" width="11.42578125" style="113" bestFit="1" customWidth="1"/>
    <col min="15935" max="15935" width="11.7109375" style="113" bestFit="1" customWidth="1"/>
    <col min="15936" max="15936" width="8" style="113" bestFit="1" customWidth="1"/>
    <col min="15937" max="15937" width="9.28515625" style="113" bestFit="1" customWidth="1"/>
    <col min="15938" max="15938" width="12.140625" style="113" bestFit="1" customWidth="1"/>
    <col min="15939" max="16128" width="11.42578125" style="113"/>
    <col min="16129" max="16129" width="72.5703125" style="113" customWidth="1"/>
    <col min="16130" max="16131" width="10.5703125" style="113" bestFit="1" customWidth="1"/>
    <col min="16132" max="16132" width="8" style="113" bestFit="1" customWidth="1"/>
    <col min="16133" max="16133" width="9.28515625" style="113" bestFit="1" customWidth="1"/>
    <col min="16134" max="16134" width="11" style="113" bestFit="1" customWidth="1"/>
    <col min="16135" max="16135" width="10.5703125" style="113" bestFit="1" customWidth="1"/>
    <col min="16136" max="16136" width="9.28515625" style="113" bestFit="1" customWidth="1"/>
    <col min="16137" max="16137" width="8" style="113" bestFit="1" customWidth="1"/>
    <col min="16138" max="16138" width="8.5703125" style="113" bestFit="1" customWidth="1"/>
    <col min="16139" max="16139" width="10.5703125" style="113" bestFit="1" customWidth="1"/>
    <col min="16140" max="16140" width="11" style="113" bestFit="1" customWidth="1"/>
    <col min="16141" max="16141" width="10.5703125" style="113" bestFit="1" customWidth="1"/>
    <col min="16142" max="16142" width="8" style="113" bestFit="1" customWidth="1"/>
    <col min="16143" max="16143" width="8.5703125" style="113" bestFit="1" customWidth="1"/>
    <col min="16144" max="16144" width="11" style="113" bestFit="1" customWidth="1"/>
    <col min="16145" max="16146" width="10.5703125" style="113" bestFit="1" customWidth="1"/>
    <col min="16147" max="16147" width="8" style="113" bestFit="1" customWidth="1"/>
    <col min="16148" max="16148" width="8.5703125" style="113" bestFit="1" customWidth="1"/>
    <col min="16149" max="16150" width="11" style="113" bestFit="1" customWidth="1"/>
    <col min="16151" max="16151" width="9.7109375" style="113" bestFit="1" customWidth="1"/>
    <col min="16152" max="16152" width="8" style="113" bestFit="1" customWidth="1"/>
    <col min="16153" max="16153" width="8.5703125" style="113" bestFit="1" customWidth="1"/>
    <col min="16154" max="16154" width="10.5703125" style="113" bestFit="1" customWidth="1"/>
    <col min="16155" max="16155" width="9.28515625" style="113" bestFit="1" customWidth="1"/>
    <col min="16156" max="16156" width="8.85546875" style="113" bestFit="1" customWidth="1"/>
    <col min="16157" max="16157" width="8" style="113" bestFit="1" customWidth="1"/>
    <col min="16158" max="16158" width="8.5703125" style="113" bestFit="1" customWidth="1"/>
    <col min="16159" max="16159" width="10.28515625" style="113" bestFit="1" customWidth="1"/>
    <col min="16160" max="16161" width="9.28515625" style="113" bestFit="1" customWidth="1"/>
    <col min="16162" max="16162" width="8" style="113" bestFit="1" customWidth="1"/>
    <col min="16163" max="16163" width="8.5703125" style="113" bestFit="1" customWidth="1"/>
    <col min="16164" max="16164" width="10.28515625" style="113" bestFit="1" customWidth="1"/>
    <col min="16165" max="16165" width="10.5703125" style="113" bestFit="1" customWidth="1"/>
    <col min="16166" max="16166" width="9.28515625" style="113" bestFit="1" customWidth="1"/>
    <col min="16167" max="16167" width="8" style="113" bestFit="1" customWidth="1"/>
    <col min="16168" max="16168" width="8.5703125" style="113" bestFit="1" customWidth="1"/>
    <col min="16169" max="16169" width="10.5703125" style="113" bestFit="1" customWidth="1"/>
    <col min="16170" max="16170" width="9.28515625" style="113" bestFit="1" customWidth="1"/>
    <col min="16171" max="16171" width="8.140625" style="113" bestFit="1" customWidth="1"/>
    <col min="16172" max="16172" width="8" style="113" bestFit="1" customWidth="1"/>
    <col min="16173" max="16173" width="8.5703125" style="113" bestFit="1" customWidth="1"/>
    <col min="16174" max="16174" width="9.28515625" style="113" bestFit="1" customWidth="1"/>
    <col min="16175" max="16175" width="11" style="113" bestFit="1" customWidth="1"/>
    <col min="16176" max="16176" width="10.28515625" style="113" bestFit="1" customWidth="1"/>
    <col min="16177" max="16177" width="8" style="113" bestFit="1" customWidth="1"/>
    <col min="16178" max="16178" width="8.5703125" style="113" bestFit="1" customWidth="1"/>
    <col min="16179" max="16181" width="10.5703125" style="113" bestFit="1" customWidth="1"/>
    <col min="16182" max="16182" width="8" style="113" bestFit="1" customWidth="1"/>
    <col min="16183" max="16183" width="8.5703125" style="113" bestFit="1" customWidth="1"/>
    <col min="16184" max="16184" width="10.5703125" style="113" bestFit="1" customWidth="1"/>
    <col min="16185" max="16189" width="10.5703125" style="113" customWidth="1"/>
    <col min="16190" max="16190" width="11.42578125" style="113" bestFit="1" customWidth="1"/>
    <col min="16191" max="16191" width="11.7109375" style="113" bestFit="1" customWidth="1"/>
    <col min="16192" max="16192" width="8" style="113" bestFit="1" customWidth="1"/>
    <col min="16193" max="16193" width="9.28515625" style="113" bestFit="1" customWidth="1"/>
    <col min="16194" max="16194" width="12.140625" style="113" bestFit="1" customWidth="1"/>
    <col min="16195" max="16384" width="11.42578125" style="113"/>
  </cols>
  <sheetData>
    <row r="1" spans="1:83" ht="38.2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467"/>
      <c r="BA1" s="467"/>
      <c r="BB1" s="467"/>
      <c r="BC1" s="467"/>
      <c r="BD1" s="467"/>
      <c r="BE1" s="467"/>
      <c r="BF1" s="467"/>
      <c r="BG1" s="467"/>
      <c r="BH1" s="467"/>
      <c r="BI1" s="467"/>
      <c r="BJ1" s="467"/>
      <c r="BK1" s="467"/>
      <c r="BL1" s="467"/>
      <c r="BM1" s="467"/>
      <c r="BN1" s="467"/>
      <c r="BO1" s="548"/>
      <c r="BP1" s="548"/>
      <c r="BQ1" s="548"/>
      <c r="BR1" s="548"/>
      <c r="BS1" s="548"/>
      <c r="BT1" s="112"/>
      <c r="BU1" s="112"/>
      <c r="BV1" s="112"/>
      <c r="BW1" s="112"/>
      <c r="BX1" s="112"/>
      <c r="BY1" s="112"/>
      <c r="BZ1" s="112"/>
      <c r="CA1" s="112"/>
      <c r="CB1" s="112"/>
      <c r="CC1" s="112"/>
      <c r="CD1" s="112"/>
      <c r="CE1" s="112"/>
    </row>
    <row r="2" spans="1:83" ht="25.5" customHeight="1">
      <c r="A2" s="467" t="s">
        <v>1083</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467"/>
      <c r="BA2" s="467"/>
      <c r="BB2" s="467"/>
      <c r="BC2" s="467"/>
      <c r="BD2" s="467"/>
      <c r="BE2" s="467"/>
      <c r="BF2" s="467"/>
      <c r="BG2" s="467"/>
      <c r="BH2" s="467"/>
      <c r="BI2" s="467"/>
      <c r="BJ2" s="467"/>
      <c r="BK2" s="467"/>
      <c r="BL2" s="467"/>
      <c r="BM2" s="467"/>
      <c r="BN2" s="467"/>
      <c r="BO2" s="548"/>
      <c r="BP2" s="548"/>
      <c r="BQ2" s="548"/>
      <c r="BR2" s="548"/>
      <c r="BS2" s="548"/>
      <c r="BT2" s="112"/>
      <c r="BU2" s="112"/>
      <c r="BV2" s="112"/>
      <c r="BW2" s="112"/>
      <c r="BX2" s="112"/>
      <c r="BY2" s="112"/>
      <c r="BZ2" s="112"/>
      <c r="CA2" s="112"/>
      <c r="CB2" s="112"/>
      <c r="CC2" s="112"/>
      <c r="CD2" s="112"/>
      <c r="CE2" s="112"/>
    </row>
    <row r="3" spans="1:83" ht="25.5"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467"/>
      <c r="BA3" s="467"/>
      <c r="BB3" s="467"/>
      <c r="BC3" s="467"/>
      <c r="BD3" s="467"/>
      <c r="BE3" s="467"/>
      <c r="BF3" s="467"/>
      <c r="BG3" s="467"/>
      <c r="BH3" s="467"/>
      <c r="BI3" s="467"/>
      <c r="BJ3" s="467"/>
      <c r="BK3" s="467"/>
      <c r="BL3" s="467"/>
      <c r="BM3" s="467"/>
      <c r="BN3" s="467"/>
      <c r="BO3" s="548"/>
      <c r="BP3" s="548"/>
      <c r="BQ3" s="548"/>
      <c r="BR3" s="548"/>
      <c r="BS3" s="548"/>
      <c r="BT3" s="112"/>
      <c r="BU3" s="112"/>
      <c r="BV3" s="112"/>
      <c r="BW3" s="112"/>
      <c r="BX3" s="112"/>
      <c r="BY3" s="112"/>
      <c r="BZ3" s="112"/>
      <c r="CA3" s="112"/>
      <c r="CB3" s="112"/>
      <c r="CC3" s="112"/>
      <c r="CD3" s="112"/>
      <c r="CE3" s="112"/>
    </row>
    <row r="4" spans="1:83" ht="25.5"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467"/>
      <c r="BA4" s="467"/>
      <c r="BB4" s="467"/>
      <c r="BC4" s="467"/>
      <c r="BD4" s="467"/>
      <c r="BE4" s="467"/>
      <c r="BF4" s="467"/>
      <c r="BG4" s="467"/>
      <c r="BH4" s="467"/>
      <c r="BI4" s="467"/>
      <c r="BJ4" s="467"/>
      <c r="BK4" s="467"/>
      <c r="BL4" s="467"/>
      <c r="BM4" s="467"/>
      <c r="BN4" s="467"/>
      <c r="BO4" s="548"/>
      <c r="BP4" s="548"/>
      <c r="BQ4" s="548"/>
      <c r="BR4" s="548"/>
      <c r="BS4" s="548"/>
      <c r="BT4" s="112"/>
      <c r="BU4" s="112"/>
      <c r="BV4" s="112"/>
      <c r="BW4" s="112"/>
      <c r="BX4" s="112"/>
      <c r="BY4" s="112"/>
      <c r="BZ4" s="112"/>
      <c r="CA4" s="112"/>
      <c r="CB4" s="112"/>
      <c r="CC4" s="112"/>
      <c r="CD4" s="112"/>
      <c r="CE4" s="112"/>
    </row>
    <row r="5" spans="1:83" ht="21.75"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167</v>
      </c>
      <c r="AG5" s="546"/>
      <c r="AH5" s="546"/>
      <c r="AI5" s="546"/>
      <c r="AJ5" s="546"/>
      <c r="AK5" s="546" t="s">
        <v>176</v>
      </c>
      <c r="AL5" s="546"/>
      <c r="AM5" s="546"/>
      <c r="AN5" s="546"/>
      <c r="AO5" s="546"/>
      <c r="AP5" s="546" t="s">
        <v>166</v>
      </c>
      <c r="AQ5" s="546"/>
      <c r="AR5" s="546"/>
      <c r="AS5" s="546"/>
      <c r="AT5" s="546"/>
      <c r="AU5" s="546" t="s">
        <v>172</v>
      </c>
      <c r="AV5" s="546"/>
      <c r="AW5" s="546"/>
      <c r="AX5" s="546"/>
      <c r="AY5" s="546"/>
      <c r="AZ5" s="546" t="s">
        <v>170</v>
      </c>
      <c r="BA5" s="546"/>
      <c r="BB5" s="546"/>
      <c r="BC5" s="546"/>
      <c r="BD5" s="546"/>
      <c r="BE5" s="148" t="s">
        <v>168</v>
      </c>
      <c r="BF5" s="148"/>
      <c r="BG5" s="148"/>
      <c r="BH5" s="148"/>
      <c r="BI5" s="148"/>
      <c r="BJ5" s="546" t="s">
        <v>528</v>
      </c>
      <c r="BK5" s="546"/>
      <c r="BL5" s="546"/>
      <c r="BM5" s="546"/>
      <c r="BN5" s="546"/>
      <c r="BO5" s="549"/>
      <c r="BP5" s="549"/>
      <c r="BQ5" s="549"/>
      <c r="BR5" s="549"/>
      <c r="BS5" s="549"/>
      <c r="BT5" s="112"/>
      <c r="BU5" s="112"/>
      <c r="BV5" s="112"/>
      <c r="BW5" s="112"/>
      <c r="BX5" s="112"/>
      <c r="BY5" s="112"/>
      <c r="BZ5" s="112"/>
      <c r="CA5" s="112"/>
      <c r="CB5" s="112"/>
      <c r="CC5" s="112"/>
      <c r="CD5" s="112"/>
      <c r="CE5" s="112"/>
    </row>
    <row r="6" spans="1:83"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c r="BE6" s="547" t="s">
        <v>240</v>
      </c>
      <c r="BF6" s="547" t="s">
        <v>241</v>
      </c>
      <c r="BG6" s="547" t="s">
        <v>242</v>
      </c>
      <c r="BH6" s="547" t="s">
        <v>243</v>
      </c>
      <c r="BI6" s="547" t="s">
        <v>220</v>
      </c>
      <c r="BJ6" s="547" t="s">
        <v>240</v>
      </c>
      <c r="BK6" s="547" t="s">
        <v>241</v>
      </c>
      <c r="BL6" s="547" t="s">
        <v>242</v>
      </c>
      <c r="BM6" s="547" t="s">
        <v>243</v>
      </c>
      <c r="BN6" s="547" t="s">
        <v>220</v>
      </c>
      <c r="BO6" s="550"/>
      <c r="BP6" s="550"/>
      <c r="BQ6" s="550"/>
      <c r="BR6" s="550"/>
      <c r="BS6" s="550"/>
    </row>
    <row r="7" spans="1:83" ht="13.5" thickTop="1">
      <c r="A7" s="113" t="s">
        <v>1058</v>
      </c>
      <c r="B7" s="113">
        <v>1076621.5492100001</v>
      </c>
      <c r="C7" s="113">
        <v>250843.53492999999</v>
      </c>
      <c r="D7" s="113">
        <v>0</v>
      </c>
      <c r="E7" s="113">
        <v>10.186020000000001</v>
      </c>
      <c r="F7" s="113">
        <v>1327475.2701600001</v>
      </c>
      <c r="G7" s="113">
        <v>1060525.4905000001</v>
      </c>
      <c r="H7" s="113">
        <v>220480.85923</v>
      </c>
      <c r="I7" s="113">
        <v>0</v>
      </c>
      <c r="J7" s="113">
        <v>0</v>
      </c>
      <c r="K7" s="113">
        <v>1281006.3497300001</v>
      </c>
      <c r="L7" s="113">
        <v>657074.18040999991</v>
      </c>
      <c r="M7" s="113">
        <v>347881.88992000005</v>
      </c>
      <c r="N7" s="113">
        <v>10.06293</v>
      </c>
      <c r="O7" s="113">
        <v>313.08072999999996</v>
      </c>
      <c r="P7" s="113">
        <v>1005279.21399</v>
      </c>
      <c r="Q7" s="113">
        <v>1043150.10537</v>
      </c>
      <c r="R7" s="113">
        <v>682840.56435</v>
      </c>
      <c r="S7" s="113">
        <v>0</v>
      </c>
      <c r="T7" s="113">
        <v>0</v>
      </c>
      <c r="U7" s="113">
        <v>1725990.6697200001</v>
      </c>
      <c r="V7" s="113">
        <v>786563.61799000006</v>
      </c>
      <c r="W7" s="113">
        <v>411458.07242000004</v>
      </c>
      <c r="X7" s="113">
        <v>0</v>
      </c>
      <c r="Y7" s="113">
        <v>2.2409999999999999E-2</v>
      </c>
      <c r="Z7" s="113">
        <v>1198021.71282</v>
      </c>
      <c r="AA7" s="113">
        <v>94124.161200000002</v>
      </c>
      <c r="AB7" s="113">
        <v>32983.303469999999</v>
      </c>
      <c r="AC7" s="113">
        <v>0</v>
      </c>
      <c r="AD7" s="113">
        <v>0</v>
      </c>
      <c r="AE7" s="113">
        <v>127107.46467</v>
      </c>
      <c r="AF7" s="113">
        <v>41461.366869999998</v>
      </c>
      <c r="AG7" s="113">
        <v>14835.96111</v>
      </c>
      <c r="AH7" s="113">
        <v>0</v>
      </c>
      <c r="AI7" s="113">
        <v>0</v>
      </c>
      <c r="AJ7" s="113">
        <v>56297.327979999995</v>
      </c>
      <c r="AK7" s="113">
        <v>904.44600000000003</v>
      </c>
      <c r="AL7" s="113">
        <v>2331.74467</v>
      </c>
      <c r="AM7" s="113">
        <v>0</v>
      </c>
      <c r="AN7" s="113">
        <v>0</v>
      </c>
      <c r="AO7" s="113">
        <v>3236.19067</v>
      </c>
      <c r="AP7" s="113">
        <v>184632.47700000001</v>
      </c>
      <c r="AQ7" s="113">
        <v>9682.3309100000006</v>
      </c>
      <c r="AR7" s="113">
        <v>0</v>
      </c>
      <c r="AS7" s="113">
        <v>0</v>
      </c>
      <c r="AT7" s="113">
        <v>194314.80790000001</v>
      </c>
      <c r="AU7" s="113">
        <v>14970.602800000001</v>
      </c>
      <c r="AV7" s="113">
        <v>1916.6114</v>
      </c>
      <c r="AW7" s="113">
        <v>0</v>
      </c>
      <c r="AX7" s="113">
        <v>62.487180000000002</v>
      </c>
      <c r="AY7" s="113">
        <v>16949.701379999999</v>
      </c>
      <c r="AZ7" s="113">
        <v>230.80848</v>
      </c>
      <c r="BA7" s="113">
        <v>352.75306999999998</v>
      </c>
      <c r="BB7" s="113">
        <v>0</v>
      </c>
      <c r="BC7" s="113">
        <v>0</v>
      </c>
      <c r="BD7" s="113">
        <v>583.56155000000001</v>
      </c>
      <c r="BE7" s="113">
        <v>3594.4884500000003</v>
      </c>
      <c r="BF7" s="113">
        <v>603.55178000000001</v>
      </c>
      <c r="BG7" s="113">
        <v>0</v>
      </c>
      <c r="BH7" s="113">
        <v>0</v>
      </c>
      <c r="BI7" s="113">
        <v>4198.0402300000005</v>
      </c>
      <c r="BJ7" s="113">
        <v>4963853.29428</v>
      </c>
      <c r="BK7" s="113">
        <v>1976211.17726</v>
      </c>
      <c r="BL7" s="113">
        <v>10.06293</v>
      </c>
      <c r="BM7" s="113">
        <v>385.77634</v>
      </c>
      <c r="BN7" s="113">
        <v>6940460.3108000001</v>
      </c>
      <c r="BO7" s="551"/>
      <c r="BP7" s="551"/>
      <c r="BQ7" s="551"/>
      <c r="BR7" s="551"/>
      <c r="BS7" s="551"/>
    </row>
    <row r="8" spans="1:83">
      <c r="A8" s="113" t="s">
        <v>323</v>
      </c>
      <c r="B8" s="113">
        <v>1074621.1974300002</v>
      </c>
      <c r="C8" s="113">
        <v>250004.27591999999</v>
      </c>
      <c r="D8" s="113">
        <v>0</v>
      </c>
      <c r="E8" s="113">
        <v>10.186020000000001</v>
      </c>
      <c r="F8" s="113">
        <v>1324635.6593699998</v>
      </c>
      <c r="G8" s="113">
        <v>1004281.65105</v>
      </c>
      <c r="H8" s="113">
        <v>216027.19906000001</v>
      </c>
      <c r="I8" s="113">
        <v>0</v>
      </c>
      <c r="J8" s="113">
        <v>0</v>
      </c>
      <c r="K8" s="113">
        <v>1220308.85011</v>
      </c>
      <c r="L8" s="113">
        <v>655069.21217999991</v>
      </c>
      <c r="M8" s="113">
        <v>342757.48461000004</v>
      </c>
      <c r="N8" s="113">
        <v>10.06293</v>
      </c>
      <c r="O8" s="113">
        <v>107.66803999999999</v>
      </c>
      <c r="P8" s="113">
        <v>997944.42775999999</v>
      </c>
      <c r="Q8" s="113">
        <v>968827.99361999996</v>
      </c>
      <c r="R8" s="113">
        <v>664942.95119000005</v>
      </c>
      <c r="S8" s="113">
        <v>0</v>
      </c>
      <c r="T8" s="113">
        <v>0</v>
      </c>
      <c r="U8" s="113">
        <v>1633770.94481</v>
      </c>
      <c r="V8" s="113">
        <v>781234.76597000007</v>
      </c>
      <c r="W8" s="113">
        <v>402842.00949000003</v>
      </c>
      <c r="X8" s="113">
        <v>0</v>
      </c>
      <c r="Y8" s="113">
        <v>2.2409999999999999E-2</v>
      </c>
      <c r="Z8" s="113">
        <v>1184076.7978699999</v>
      </c>
      <c r="AA8" s="113">
        <v>93869.546709999995</v>
      </c>
      <c r="AB8" s="113">
        <v>32961.928870000003</v>
      </c>
      <c r="AC8" s="113">
        <v>0</v>
      </c>
      <c r="AD8" s="113">
        <v>0</v>
      </c>
      <c r="AE8" s="113">
        <v>126831.47558</v>
      </c>
      <c r="AF8" s="113">
        <v>38495.533670000004</v>
      </c>
      <c r="AG8" s="113">
        <v>14611.213159999999</v>
      </c>
      <c r="AH8" s="113">
        <v>0</v>
      </c>
      <c r="AI8" s="113">
        <v>0</v>
      </c>
      <c r="AJ8" s="113">
        <v>53106.746829999996</v>
      </c>
      <c r="AK8" s="113">
        <v>0</v>
      </c>
      <c r="AL8" s="113">
        <v>0</v>
      </c>
      <c r="AM8" s="113">
        <v>0</v>
      </c>
      <c r="AN8" s="113">
        <v>0</v>
      </c>
      <c r="AO8" s="113">
        <v>0</v>
      </c>
      <c r="AP8" s="113">
        <v>184607.71031999998</v>
      </c>
      <c r="AQ8" s="113">
        <v>9680.9213900000013</v>
      </c>
      <c r="AR8" s="113">
        <v>0</v>
      </c>
      <c r="AS8" s="113">
        <v>0</v>
      </c>
      <c r="AT8" s="113">
        <v>194288.63178</v>
      </c>
      <c r="AU8" s="113">
        <v>14927.76742</v>
      </c>
      <c r="AV8" s="113">
        <v>1875.5353700000001</v>
      </c>
      <c r="AW8" s="113">
        <v>0</v>
      </c>
      <c r="AX8" s="113">
        <v>0</v>
      </c>
      <c r="AY8" s="113">
        <v>16803.302789999998</v>
      </c>
      <c r="AZ8" s="113">
        <v>0</v>
      </c>
      <c r="BA8" s="113">
        <v>0</v>
      </c>
      <c r="BB8" s="113">
        <v>0</v>
      </c>
      <c r="BC8" s="113">
        <v>0</v>
      </c>
      <c r="BD8" s="113">
        <v>0</v>
      </c>
      <c r="BE8" s="113">
        <v>3370.9211700000001</v>
      </c>
      <c r="BF8" s="113">
        <v>594.97574999999995</v>
      </c>
      <c r="BG8" s="113">
        <v>0</v>
      </c>
      <c r="BH8" s="113">
        <v>0</v>
      </c>
      <c r="BI8" s="113">
        <v>3965.8969200000001</v>
      </c>
      <c r="BJ8" s="113">
        <v>4819306.29954</v>
      </c>
      <c r="BK8" s="113">
        <v>1936298.4948099998</v>
      </c>
      <c r="BL8" s="113">
        <v>10.06293</v>
      </c>
      <c r="BM8" s="113">
        <v>117.87647</v>
      </c>
      <c r="BN8" s="113">
        <v>6755732.7338199997</v>
      </c>
    </row>
    <row r="9" spans="1:83">
      <c r="A9" s="113" t="s">
        <v>324</v>
      </c>
      <c r="B9" s="113">
        <v>2000.35178</v>
      </c>
      <c r="C9" s="113">
        <v>839.25900999999999</v>
      </c>
      <c r="D9" s="113">
        <v>0</v>
      </c>
      <c r="E9" s="113">
        <v>0</v>
      </c>
      <c r="F9" s="113">
        <v>2839.6107900000002</v>
      </c>
      <c r="G9" s="113">
        <v>56243.383880000001</v>
      </c>
      <c r="H9" s="113">
        <v>4452.4833799999997</v>
      </c>
      <c r="I9" s="113">
        <v>0</v>
      </c>
      <c r="J9" s="113">
        <v>0</v>
      </c>
      <c r="K9" s="113">
        <v>60695.867259999999</v>
      </c>
      <c r="L9" s="113">
        <v>2004.9682299999999</v>
      </c>
      <c r="M9" s="113">
        <v>5124.4053099999992</v>
      </c>
      <c r="N9" s="113">
        <v>0</v>
      </c>
      <c r="O9" s="113">
        <v>205.41269</v>
      </c>
      <c r="P9" s="113">
        <v>7334.7862300000006</v>
      </c>
      <c r="Q9" s="113">
        <v>74322.111749999996</v>
      </c>
      <c r="R9" s="113">
        <v>17897.613160000001</v>
      </c>
      <c r="S9" s="113">
        <v>0</v>
      </c>
      <c r="T9" s="113">
        <v>0</v>
      </c>
      <c r="U9" s="113">
        <v>92219.72490999999</v>
      </c>
      <c r="V9" s="113">
        <v>5328.8520199999994</v>
      </c>
      <c r="W9" s="113">
        <v>8616.0629300000001</v>
      </c>
      <c r="X9" s="113">
        <v>0</v>
      </c>
      <c r="Y9" s="113">
        <v>0</v>
      </c>
      <c r="Z9" s="113">
        <v>13944.914949999998</v>
      </c>
      <c r="AA9" s="113">
        <v>254.61448999999999</v>
      </c>
      <c r="AB9" s="113">
        <v>21.374599999999997</v>
      </c>
      <c r="AC9" s="113">
        <v>0</v>
      </c>
      <c r="AD9" s="113">
        <v>0</v>
      </c>
      <c r="AE9" s="113">
        <v>275.98909000000003</v>
      </c>
      <c r="AF9" s="113">
        <v>2965.8332</v>
      </c>
      <c r="AG9" s="113">
        <v>223.64286999999999</v>
      </c>
      <c r="AH9" s="113">
        <v>0</v>
      </c>
      <c r="AI9" s="113">
        <v>0</v>
      </c>
      <c r="AJ9" s="113">
        <v>3189.4760699999997</v>
      </c>
      <c r="AK9" s="113">
        <v>904.44600000000003</v>
      </c>
      <c r="AL9" s="113">
        <v>2331.74467</v>
      </c>
      <c r="AM9" s="113">
        <v>0</v>
      </c>
      <c r="AN9" s="113">
        <v>0</v>
      </c>
      <c r="AO9" s="113">
        <v>3236.19067</v>
      </c>
      <c r="AP9" s="113">
        <v>24.766680000000001</v>
      </c>
      <c r="AQ9" s="113">
        <v>1.4095199999999999</v>
      </c>
      <c r="AR9" s="113">
        <v>0</v>
      </c>
      <c r="AS9" s="113">
        <v>0</v>
      </c>
      <c r="AT9" s="113">
        <v>26.176119999999997</v>
      </c>
      <c r="AU9" s="113">
        <v>42.835380000000001</v>
      </c>
      <c r="AV9" s="113">
        <v>41.076029999999996</v>
      </c>
      <c r="AW9" s="113">
        <v>0</v>
      </c>
      <c r="AX9" s="113">
        <v>62.487180000000002</v>
      </c>
      <c r="AY9" s="113">
        <v>146.39858999999998</v>
      </c>
      <c r="AZ9" s="113">
        <v>230.80848</v>
      </c>
      <c r="BA9" s="113">
        <v>352.75306999999998</v>
      </c>
      <c r="BB9" s="113">
        <v>0</v>
      </c>
      <c r="BC9" s="113">
        <v>0</v>
      </c>
      <c r="BD9" s="113">
        <v>583.56155000000001</v>
      </c>
      <c r="BE9" s="113">
        <v>223.56728000000001</v>
      </c>
      <c r="BF9" s="113">
        <v>8.5760300000000012</v>
      </c>
      <c r="BG9" s="113">
        <v>0</v>
      </c>
      <c r="BH9" s="113">
        <v>0</v>
      </c>
      <c r="BI9" s="113">
        <v>232.14330999999999</v>
      </c>
      <c r="BJ9" s="113">
        <v>144546.53916999997</v>
      </c>
      <c r="BK9" s="113">
        <v>39910.400580000001</v>
      </c>
      <c r="BL9" s="113">
        <v>0</v>
      </c>
      <c r="BM9" s="113">
        <v>267.89987000000002</v>
      </c>
      <c r="BN9" s="113">
        <v>184724.83953999999</v>
      </c>
    </row>
    <row r="10" spans="1:83">
      <c r="A10" s="113" t="s">
        <v>1059</v>
      </c>
      <c r="B10" s="113">
        <v>0</v>
      </c>
      <c r="C10" s="113">
        <v>0</v>
      </c>
      <c r="D10" s="113">
        <v>0</v>
      </c>
      <c r="E10" s="113">
        <v>0</v>
      </c>
      <c r="F10" s="113">
        <v>0</v>
      </c>
      <c r="G10" s="113">
        <v>0.45556999999999997</v>
      </c>
      <c r="H10" s="113">
        <v>1.17679</v>
      </c>
      <c r="I10" s="113">
        <v>0</v>
      </c>
      <c r="J10" s="113">
        <v>0</v>
      </c>
      <c r="K10" s="113">
        <v>1.6323599999999998</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1.1050799999999998</v>
      </c>
      <c r="AH10" s="113">
        <v>0</v>
      </c>
      <c r="AI10" s="113">
        <v>0</v>
      </c>
      <c r="AJ10" s="113">
        <v>1.1050799999999998</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0</v>
      </c>
      <c r="BA10" s="113">
        <v>0</v>
      </c>
      <c r="BB10" s="113">
        <v>0</v>
      </c>
      <c r="BC10" s="113">
        <v>0</v>
      </c>
      <c r="BD10" s="113">
        <v>0</v>
      </c>
      <c r="BE10" s="113">
        <v>0</v>
      </c>
      <c r="BF10" s="113">
        <v>0</v>
      </c>
      <c r="BG10" s="113">
        <v>0</v>
      </c>
      <c r="BH10" s="113">
        <v>0</v>
      </c>
      <c r="BI10" s="113">
        <v>0</v>
      </c>
      <c r="BJ10" s="113">
        <v>0.45556999999999997</v>
      </c>
      <c r="BK10" s="113">
        <v>2.2818700000000001</v>
      </c>
      <c r="BL10" s="113">
        <v>0</v>
      </c>
      <c r="BM10" s="113">
        <v>0</v>
      </c>
      <c r="BN10" s="113">
        <v>2.7374399999999999</v>
      </c>
    </row>
    <row r="11" spans="1:83">
      <c r="A11" s="113" t="s">
        <v>1060</v>
      </c>
      <c r="B11" s="113">
        <v>884706.91278000001</v>
      </c>
      <c r="C11" s="113">
        <v>348881.35907000001</v>
      </c>
      <c r="D11" s="113">
        <v>0</v>
      </c>
      <c r="E11" s="113">
        <v>1283.9134199999999</v>
      </c>
      <c r="F11" s="113">
        <v>1234872.18527</v>
      </c>
      <c r="G11" s="113">
        <v>1423858.9936300002</v>
      </c>
      <c r="H11" s="113">
        <v>157241.6292</v>
      </c>
      <c r="I11" s="113">
        <v>0</v>
      </c>
      <c r="J11" s="113">
        <v>3.236E-2</v>
      </c>
      <c r="K11" s="113">
        <v>1581100.6551900001</v>
      </c>
      <c r="L11" s="113">
        <v>1387672.83237</v>
      </c>
      <c r="M11" s="113">
        <v>486296.33817</v>
      </c>
      <c r="N11" s="113">
        <v>0</v>
      </c>
      <c r="O11" s="113">
        <v>127.15139000000001</v>
      </c>
      <c r="P11" s="113">
        <v>1874096.3219300001</v>
      </c>
      <c r="Q11" s="113">
        <v>611624.36902999994</v>
      </c>
      <c r="R11" s="113">
        <v>537602.38458000007</v>
      </c>
      <c r="S11" s="113">
        <v>0</v>
      </c>
      <c r="T11" s="113">
        <v>7.8807900000000002</v>
      </c>
      <c r="U11" s="113">
        <v>1149234.6344000001</v>
      </c>
      <c r="V11" s="113">
        <v>904217.56458000001</v>
      </c>
      <c r="W11" s="113">
        <v>359501.89817</v>
      </c>
      <c r="X11" s="113">
        <v>0</v>
      </c>
      <c r="Y11" s="113">
        <v>2.0000000000000002E-5</v>
      </c>
      <c r="Z11" s="113">
        <v>1263719.4627699999</v>
      </c>
      <c r="AA11" s="113">
        <v>100471.21755</v>
      </c>
      <c r="AB11" s="113">
        <v>37465.942820000004</v>
      </c>
      <c r="AC11" s="113">
        <v>0</v>
      </c>
      <c r="AD11" s="113">
        <v>93.593639999999994</v>
      </c>
      <c r="AE11" s="113">
        <v>138030.75401</v>
      </c>
      <c r="AF11" s="113">
        <v>223537.84962999998</v>
      </c>
      <c r="AG11" s="113">
        <v>34775.717530000002</v>
      </c>
      <c r="AH11" s="113">
        <v>0</v>
      </c>
      <c r="AI11" s="113">
        <v>0</v>
      </c>
      <c r="AJ11" s="113">
        <v>258313.56716000001</v>
      </c>
      <c r="AK11" s="113">
        <v>576982.17328999995</v>
      </c>
      <c r="AL11" s="113">
        <v>112749.97604000001</v>
      </c>
      <c r="AM11" s="113">
        <v>0</v>
      </c>
      <c r="AN11" s="113">
        <v>855.67380000000003</v>
      </c>
      <c r="AO11" s="113">
        <v>690587.82313000003</v>
      </c>
      <c r="AP11" s="113">
        <v>221.38114999999999</v>
      </c>
      <c r="AQ11" s="113">
        <v>17168.019510000002</v>
      </c>
      <c r="AR11" s="113">
        <v>0</v>
      </c>
      <c r="AS11" s="113">
        <v>0</v>
      </c>
      <c r="AT11" s="113">
        <v>17389.400659999999</v>
      </c>
      <c r="AU11" s="113">
        <v>248603.94902999999</v>
      </c>
      <c r="AV11" s="113">
        <v>65447.07604</v>
      </c>
      <c r="AW11" s="113">
        <v>0</v>
      </c>
      <c r="AX11" s="113">
        <v>0</v>
      </c>
      <c r="AY11" s="113">
        <v>314051.02506999997</v>
      </c>
      <c r="AZ11" s="113">
        <v>859542.90194000001</v>
      </c>
      <c r="BA11" s="113">
        <v>68836.740590000001</v>
      </c>
      <c r="BB11" s="113">
        <v>0</v>
      </c>
      <c r="BC11" s="113">
        <v>0</v>
      </c>
      <c r="BD11" s="113">
        <v>928379.64252999995</v>
      </c>
      <c r="BE11" s="113">
        <v>145419.45344000001</v>
      </c>
      <c r="BF11" s="113">
        <v>13008.40222</v>
      </c>
      <c r="BG11" s="113">
        <v>0</v>
      </c>
      <c r="BH11" s="113">
        <v>0</v>
      </c>
      <c r="BI11" s="113">
        <v>158427.85566</v>
      </c>
      <c r="BJ11" s="113">
        <v>7366859.5984199997</v>
      </c>
      <c r="BK11" s="113">
        <v>2238975.4839400002</v>
      </c>
      <c r="BL11" s="113">
        <v>0</v>
      </c>
      <c r="BM11" s="113">
        <v>2368.2454199999997</v>
      </c>
      <c r="BN11" s="113">
        <v>9608203.3277800009</v>
      </c>
    </row>
    <row r="12" spans="1:83">
      <c r="A12" s="113" t="s">
        <v>1061</v>
      </c>
      <c r="B12" s="113">
        <v>877631.76604999998</v>
      </c>
      <c r="C12" s="113">
        <v>348881.35907000001</v>
      </c>
      <c r="D12" s="113">
        <v>0</v>
      </c>
      <c r="E12" s="113">
        <v>1283.9134199999999</v>
      </c>
      <c r="F12" s="113">
        <v>1227797.0385399999</v>
      </c>
      <c r="G12" s="113">
        <v>1423838.9707500001</v>
      </c>
      <c r="H12" s="113">
        <v>157241.6292</v>
      </c>
      <c r="I12" s="113">
        <v>0</v>
      </c>
      <c r="J12" s="113">
        <v>3.236E-2</v>
      </c>
      <c r="K12" s="113">
        <v>1581080.63231</v>
      </c>
      <c r="L12" s="113">
        <v>1348318.8984000001</v>
      </c>
      <c r="M12" s="113">
        <v>486296.33817</v>
      </c>
      <c r="N12" s="113">
        <v>0</v>
      </c>
      <c r="O12" s="113">
        <v>127.15139000000001</v>
      </c>
      <c r="P12" s="113">
        <v>1834742.38796</v>
      </c>
      <c r="Q12" s="113">
        <v>605703.23892999999</v>
      </c>
      <c r="R12" s="113">
        <v>533624.68114999996</v>
      </c>
      <c r="S12" s="113">
        <v>0</v>
      </c>
      <c r="T12" s="113">
        <v>5.4100000000000002E-2</v>
      </c>
      <c r="U12" s="113">
        <v>1139327.9741800001</v>
      </c>
      <c r="V12" s="113">
        <v>900769.92608</v>
      </c>
      <c r="W12" s="113">
        <v>359501.89810000005</v>
      </c>
      <c r="X12" s="113">
        <v>0</v>
      </c>
      <c r="Y12" s="113">
        <v>2.0000000000000002E-5</v>
      </c>
      <c r="Z12" s="113">
        <v>1260271.8242000001</v>
      </c>
      <c r="AA12" s="113">
        <v>100471.21755</v>
      </c>
      <c r="AB12" s="113">
        <v>37465.942820000004</v>
      </c>
      <c r="AC12" s="113">
        <v>0</v>
      </c>
      <c r="AD12" s="113">
        <v>93.593639999999994</v>
      </c>
      <c r="AE12" s="113">
        <v>138030.75401</v>
      </c>
      <c r="AF12" s="113">
        <v>223537.84962999998</v>
      </c>
      <c r="AG12" s="113">
        <v>34775.717530000002</v>
      </c>
      <c r="AH12" s="113">
        <v>0</v>
      </c>
      <c r="AI12" s="113">
        <v>0</v>
      </c>
      <c r="AJ12" s="113">
        <v>258313.56716000001</v>
      </c>
      <c r="AK12" s="113">
        <v>576982.17328999995</v>
      </c>
      <c r="AL12" s="113">
        <v>112749.97604000001</v>
      </c>
      <c r="AM12" s="113">
        <v>0</v>
      </c>
      <c r="AN12" s="113">
        <v>855.67380000000003</v>
      </c>
      <c r="AO12" s="113">
        <v>690587.82313000003</v>
      </c>
      <c r="AP12" s="113">
        <v>221.38114999999999</v>
      </c>
      <c r="AQ12" s="113">
        <v>17168.019370000002</v>
      </c>
      <c r="AR12" s="113">
        <v>0</v>
      </c>
      <c r="AS12" s="113">
        <v>0</v>
      </c>
      <c r="AT12" s="113">
        <v>17389.400519999999</v>
      </c>
      <c r="AU12" s="113">
        <v>248603.94902999999</v>
      </c>
      <c r="AV12" s="113">
        <v>65447.07604</v>
      </c>
      <c r="AW12" s="113">
        <v>0</v>
      </c>
      <c r="AX12" s="113">
        <v>0</v>
      </c>
      <c r="AY12" s="113">
        <v>314051.02506999997</v>
      </c>
      <c r="AZ12" s="113">
        <v>859534.22539000004</v>
      </c>
      <c r="BA12" s="113">
        <v>68836.381330000004</v>
      </c>
      <c r="BB12" s="113">
        <v>0</v>
      </c>
      <c r="BC12" s="113">
        <v>0</v>
      </c>
      <c r="BD12" s="113">
        <v>928370.60672000004</v>
      </c>
      <c r="BE12" s="113">
        <v>145419.45344000001</v>
      </c>
      <c r="BF12" s="113">
        <v>13008.40222</v>
      </c>
      <c r="BG12" s="113">
        <v>0</v>
      </c>
      <c r="BH12" s="113">
        <v>0</v>
      </c>
      <c r="BI12" s="113">
        <v>158427.85566</v>
      </c>
      <c r="BJ12" s="113">
        <v>7311033.0496899998</v>
      </c>
      <c r="BK12" s="113">
        <v>2234997.4210399999</v>
      </c>
      <c r="BL12" s="113">
        <v>0</v>
      </c>
      <c r="BM12" s="113">
        <v>2360.4187299999999</v>
      </c>
      <c r="BN12" s="113">
        <v>9548390.8894599993</v>
      </c>
    </row>
    <row r="13" spans="1:83">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c r="BE13" s="113">
        <v>0</v>
      </c>
      <c r="BF13" s="113">
        <v>0</v>
      </c>
      <c r="BG13" s="113">
        <v>0</v>
      </c>
      <c r="BH13" s="113">
        <v>0</v>
      </c>
      <c r="BI13" s="113">
        <v>0</v>
      </c>
      <c r="BJ13" s="113">
        <v>0</v>
      </c>
      <c r="BK13" s="113">
        <v>0</v>
      </c>
      <c r="BL13" s="113">
        <v>0</v>
      </c>
      <c r="BM13" s="113">
        <v>0</v>
      </c>
      <c r="BN13" s="113">
        <v>0</v>
      </c>
    </row>
    <row r="14" spans="1:83">
      <c r="A14" s="113" t="s">
        <v>1059</v>
      </c>
      <c r="B14" s="113">
        <v>0</v>
      </c>
      <c r="C14" s="113">
        <v>0</v>
      </c>
      <c r="D14" s="113">
        <v>0</v>
      </c>
      <c r="E14" s="113">
        <v>0</v>
      </c>
      <c r="F14" s="113">
        <v>0</v>
      </c>
      <c r="G14" s="113">
        <v>0</v>
      </c>
      <c r="H14" s="113">
        <v>0</v>
      </c>
      <c r="I14" s="113">
        <v>0</v>
      </c>
      <c r="J14" s="113">
        <v>0</v>
      </c>
      <c r="K14" s="113">
        <v>0</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v>
      </c>
      <c r="AQ14" s="113">
        <v>1.4000000000000001E-4</v>
      </c>
      <c r="AR14" s="113">
        <v>0</v>
      </c>
      <c r="AS14" s="113">
        <v>0</v>
      </c>
      <c r="AT14" s="113">
        <v>1.4000000000000001E-4</v>
      </c>
      <c r="AU14" s="113">
        <v>0</v>
      </c>
      <c r="AV14" s="113">
        <v>0</v>
      </c>
      <c r="AW14" s="113">
        <v>0</v>
      </c>
      <c r="AX14" s="113">
        <v>0</v>
      </c>
      <c r="AY14" s="113">
        <v>0</v>
      </c>
      <c r="AZ14" s="113">
        <v>8.6765499999999989</v>
      </c>
      <c r="BA14" s="113">
        <v>0.35925999999999997</v>
      </c>
      <c r="BB14" s="113">
        <v>0</v>
      </c>
      <c r="BC14" s="113">
        <v>0</v>
      </c>
      <c r="BD14" s="113">
        <v>9.0358099999999997</v>
      </c>
      <c r="BE14" s="113">
        <v>0</v>
      </c>
      <c r="BF14" s="113">
        <v>0</v>
      </c>
      <c r="BG14" s="113">
        <v>0</v>
      </c>
      <c r="BH14" s="113">
        <v>0</v>
      </c>
      <c r="BI14" s="113">
        <v>0</v>
      </c>
      <c r="BJ14" s="113">
        <v>8.6765499999999989</v>
      </c>
      <c r="BK14" s="113">
        <v>0.3594</v>
      </c>
      <c r="BL14" s="113">
        <v>0</v>
      </c>
      <c r="BM14" s="113">
        <v>0</v>
      </c>
      <c r="BN14" s="113">
        <v>9.0359500000000015</v>
      </c>
    </row>
    <row r="15" spans="1:83">
      <c r="A15" s="113" t="s">
        <v>1063</v>
      </c>
      <c r="B15" s="113">
        <v>287444.44172</v>
      </c>
      <c r="C15" s="113">
        <v>84246.526559999998</v>
      </c>
      <c r="D15" s="113">
        <v>0</v>
      </c>
      <c r="E15" s="113">
        <v>128.21603999999999</v>
      </c>
      <c r="F15" s="113">
        <v>371819.18432</v>
      </c>
      <c r="G15" s="113">
        <v>55290.909570000003</v>
      </c>
      <c r="H15" s="113">
        <v>27026.69094</v>
      </c>
      <c r="I15" s="113">
        <v>0</v>
      </c>
      <c r="J15" s="113">
        <v>445.49655000000001</v>
      </c>
      <c r="K15" s="113">
        <v>82763.09706</v>
      </c>
      <c r="L15" s="113">
        <v>575177.07529999991</v>
      </c>
      <c r="M15" s="113">
        <v>156506.60868</v>
      </c>
      <c r="N15" s="113">
        <v>8.3430999999999997</v>
      </c>
      <c r="O15" s="113">
        <v>263.77629999999999</v>
      </c>
      <c r="P15" s="113">
        <v>731955.80337999994</v>
      </c>
      <c r="Q15" s="113">
        <v>65325.611400000002</v>
      </c>
      <c r="R15" s="113">
        <v>160793.39945</v>
      </c>
      <c r="S15" s="113">
        <v>0</v>
      </c>
      <c r="T15" s="113">
        <v>611.70083</v>
      </c>
      <c r="U15" s="113">
        <v>226730.71168000001</v>
      </c>
      <c r="V15" s="113">
        <v>162171.25415999998</v>
      </c>
      <c r="W15" s="113">
        <v>160203.71540000002</v>
      </c>
      <c r="X15" s="113">
        <v>0</v>
      </c>
      <c r="Y15" s="113">
        <v>332.88372999999996</v>
      </c>
      <c r="Z15" s="113">
        <v>322707.85329</v>
      </c>
      <c r="AA15" s="113">
        <v>746167.28485000005</v>
      </c>
      <c r="AB15" s="113">
        <v>277106.11904000002</v>
      </c>
      <c r="AC15" s="113">
        <v>0</v>
      </c>
      <c r="AD15" s="113">
        <v>0</v>
      </c>
      <c r="AE15" s="113">
        <v>1023273.40389</v>
      </c>
      <c r="AF15" s="113">
        <v>56049.627469999999</v>
      </c>
      <c r="AG15" s="113">
        <v>36883.605840000004</v>
      </c>
      <c r="AH15" s="113">
        <v>0</v>
      </c>
      <c r="AI15" s="113">
        <v>0</v>
      </c>
      <c r="AJ15" s="113">
        <v>92933.233309999996</v>
      </c>
      <c r="AK15" s="113">
        <v>328253.45098000002</v>
      </c>
      <c r="AL15" s="113">
        <v>66149.002090000009</v>
      </c>
      <c r="AM15" s="113">
        <v>0</v>
      </c>
      <c r="AN15" s="113">
        <v>99.41404</v>
      </c>
      <c r="AO15" s="113">
        <v>394501.86710999999</v>
      </c>
      <c r="AP15" s="113">
        <v>292.88019000000003</v>
      </c>
      <c r="AQ15" s="113">
        <v>442.21803999999997</v>
      </c>
      <c r="AR15" s="113">
        <v>0</v>
      </c>
      <c r="AS15" s="113">
        <v>0</v>
      </c>
      <c r="AT15" s="113">
        <v>735.09822999999994</v>
      </c>
      <c r="AU15" s="113">
        <v>417060.98851999996</v>
      </c>
      <c r="AV15" s="113">
        <v>102540.20276999999</v>
      </c>
      <c r="AW15" s="113">
        <v>0</v>
      </c>
      <c r="AX15" s="113">
        <v>266.30748999999997</v>
      </c>
      <c r="AY15" s="113">
        <v>519867.49877999997</v>
      </c>
      <c r="AZ15" s="113">
        <v>352046.11327999999</v>
      </c>
      <c r="BA15" s="113">
        <v>87024.083659999989</v>
      </c>
      <c r="BB15" s="113">
        <v>0</v>
      </c>
      <c r="BC15" s="113">
        <v>651.54306999999994</v>
      </c>
      <c r="BD15" s="113">
        <v>439721.74001000001</v>
      </c>
      <c r="BE15" s="113">
        <v>175786.26130000001</v>
      </c>
      <c r="BF15" s="113">
        <v>23036.589399999997</v>
      </c>
      <c r="BG15" s="113">
        <v>0</v>
      </c>
      <c r="BH15" s="113">
        <v>0</v>
      </c>
      <c r="BI15" s="113">
        <v>198822.85069999998</v>
      </c>
      <c r="BJ15" s="113">
        <v>3221065.8987399996</v>
      </c>
      <c r="BK15" s="113">
        <v>1181958.7618699998</v>
      </c>
      <c r="BL15" s="113">
        <v>8.3430999999999997</v>
      </c>
      <c r="BM15" s="113">
        <v>2799.3380499999998</v>
      </c>
      <c r="BN15" s="113">
        <v>4405832.3417600002</v>
      </c>
    </row>
    <row r="16" spans="1:83">
      <c r="A16" s="113" t="s">
        <v>326</v>
      </c>
      <c r="B16" s="113">
        <v>270625.79457999999</v>
      </c>
      <c r="C16" s="113">
        <v>82850.483489999999</v>
      </c>
      <c r="D16" s="113">
        <v>0</v>
      </c>
      <c r="E16" s="113">
        <v>128.15465</v>
      </c>
      <c r="F16" s="113">
        <v>353604.43272000004</v>
      </c>
      <c r="G16" s="113">
        <v>53742.32879</v>
      </c>
      <c r="H16" s="113">
        <v>26971.06756</v>
      </c>
      <c r="I16" s="113">
        <v>0</v>
      </c>
      <c r="J16" s="113">
        <v>445.49655000000001</v>
      </c>
      <c r="K16" s="113">
        <v>81158.892900000006</v>
      </c>
      <c r="L16" s="113">
        <v>568816.09092999995</v>
      </c>
      <c r="M16" s="113">
        <v>154967.88187000001</v>
      </c>
      <c r="N16" s="113">
        <v>8.3430999999999997</v>
      </c>
      <c r="O16" s="113">
        <v>263.77629999999999</v>
      </c>
      <c r="P16" s="113">
        <v>724056.09220000007</v>
      </c>
      <c r="Q16" s="113">
        <v>62647.114200000004</v>
      </c>
      <c r="R16" s="113">
        <v>143733.36359999998</v>
      </c>
      <c r="S16" s="113">
        <v>0</v>
      </c>
      <c r="T16" s="113">
        <v>611.70048999999995</v>
      </c>
      <c r="U16" s="113">
        <v>206992.17828999998</v>
      </c>
      <c r="V16" s="113">
        <v>161028.22482</v>
      </c>
      <c r="W16" s="113">
        <v>157979.3726</v>
      </c>
      <c r="X16" s="113">
        <v>0</v>
      </c>
      <c r="Y16" s="113">
        <v>332.87832000000003</v>
      </c>
      <c r="Z16" s="113">
        <v>319340.47574000002</v>
      </c>
      <c r="AA16" s="113">
        <v>704439.67615999992</v>
      </c>
      <c r="AB16" s="113">
        <v>261294.72136000003</v>
      </c>
      <c r="AC16" s="113">
        <v>0</v>
      </c>
      <c r="AD16" s="113">
        <v>0</v>
      </c>
      <c r="AE16" s="113">
        <v>965734.39752</v>
      </c>
      <c r="AF16" s="113">
        <v>34539.268659999994</v>
      </c>
      <c r="AG16" s="113">
        <v>27134.24568</v>
      </c>
      <c r="AH16" s="113">
        <v>0</v>
      </c>
      <c r="AI16" s="113">
        <v>0</v>
      </c>
      <c r="AJ16" s="113">
        <v>61673.514340000002</v>
      </c>
      <c r="AK16" s="113">
        <v>320679.79911999998</v>
      </c>
      <c r="AL16" s="113">
        <v>65569.851519999997</v>
      </c>
      <c r="AM16" s="113">
        <v>0</v>
      </c>
      <c r="AN16" s="113">
        <v>99.41404</v>
      </c>
      <c r="AO16" s="113">
        <v>386349.06468000001</v>
      </c>
      <c r="AP16" s="113">
        <v>0</v>
      </c>
      <c r="AQ16" s="113">
        <v>442.20355999999998</v>
      </c>
      <c r="AR16" s="113">
        <v>0</v>
      </c>
      <c r="AS16" s="113">
        <v>0</v>
      </c>
      <c r="AT16" s="113">
        <v>442.20355999999998</v>
      </c>
      <c r="AU16" s="113">
        <v>411874.20632999996</v>
      </c>
      <c r="AV16" s="113">
        <v>99624.628209999995</v>
      </c>
      <c r="AW16" s="113">
        <v>0</v>
      </c>
      <c r="AX16" s="113">
        <v>264.94069000000002</v>
      </c>
      <c r="AY16" s="113">
        <v>511763.77523000003</v>
      </c>
      <c r="AZ16" s="113">
        <v>347420.43768999999</v>
      </c>
      <c r="BA16" s="113">
        <v>85276.188110000003</v>
      </c>
      <c r="BB16" s="113">
        <v>0</v>
      </c>
      <c r="BC16" s="113">
        <v>651.53642000000002</v>
      </c>
      <c r="BD16" s="113">
        <v>433348.16222000006</v>
      </c>
      <c r="BE16" s="113">
        <v>173446.44716000001</v>
      </c>
      <c r="BF16" s="113">
        <v>22769.327370000003</v>
      </c>
      <c r="BG16" s="113">
        <v>0</v>
      </c>
      <c r="BH16" s="113">
        <v>0</v>
      </c>
      <c r="BI16" s="113">
        <v>196215.77453</v>
      </c>
      <c r="BJ16" s="113">
        <v>3109259.3884399999</v>
      </c>
      <c r="BK16" s="113">
        <v>1128613.3349300001</v>
      </c>
      <c r="BL16" s="113">
        <v>8.3430999999999997</v>
      </c>
      <c r="BM16" s="113">
        <v>2797.8974600000001</v>
      </c>
      <c r="BN16" s="113">
        <v>4240678.9639299996</v>
      </c>
    </row>
    <row r="17" spans="1:66">
      <c r="A17" s="113" t="s">
        <v>327</v>
      </c>
      <c r="B17" s="113">
        <v>8841.0325299999986</v>
      </c>
      <c r="C17" s="113">
        <v>21048.592260000001</v>
      </c>
      <c r="D17" s="113">
        <v>0</v>
      </c>
      <c r="E17" s="113">
        <v>128.15465</v>
      </c>
      <c r="F17" s="113">
        <v>30017.779440000002</v>
      </c>
      <c r="G17" s="113">
        <v>4548.1101799999997</v>
      </c>
      <c r="H17" s="113">
        <v>6772.3426200000004</v>
      </c>
      <c r="I17" s="113">
        <v>0</v>
      </c>
      <c r="J17" s="113">
        <v>199.45400000000001</v>
      </c>
      <c r="K17" s="113">
        <v>11519.906800000001</v>
      </c>
      <c r="L17" s="113">
        <v>12953.302019999999</v>
      </c>
      <c r="M17" s="113">
        <v>50896.619869999995</v>
      </c>
      <c r="N17" s="113">
        <v>8.3430999999999997</v>
      </c>
      <c r="O17" s="113">
        <v>263.77633000000003</v>
      </c>
      <c r="P17" s="113">
        <v>64122.041320000004</v>
      </c>
      <c r="Q17" s="113">
        <v>8359.3017</v>
      </c>
      <c r="R17" s="113">
        <v>24946.596010000001</v>
      </c>
      <c r="S17" s="113">
        <v>0</v>
      </c>
      <c r="T17" s="113">
        <v>466.70716999999996</v>
      </c>
      <c r="U17" s="113">
        <v>33772.604880000006</v>
      </c>
      <c r="V17" s="113">
        <v>7516.7548699999998</v>
      </c>
      <c r="W17" s="113">
        <v>18513.577510000003</v>
      </c>
      <c r="X17" s="113">
        <v>0</v>
      </c>
      <c r="Y17" s="113">
        <v>332.87832000000003</v>
      </c>
      <c r="Z17" s="113">
        <v>26363.2107</v>
      </c>
      <c r="AA17" s="113">
        <v>1090.1623200000001</v>
      </c>
      <c r="AB17" s="113">
        <v>7445.7418099999995</v>
      </c>
      <c r="AC17" s="113">
        <v>0</v>
      </c>
      <c r="AD17" s="113">
        <v>0</v>
      </c>
      <c r="AE17" s="113">
        <v>8535.9041300000008</v>
      </c>
      <c r="AF17" s="113">
        <v>4888.12806</v>
      </c>
      <c r="AG17" s="113">
        <v>3075.11843</v>
      </c>
      <c r="AH17" s="113">
        <v>0</v>
      </c>
      <c r="AI17" s="113">
        <v>0</v>
      </c>
      <c r="AJ17" s="113">
        <v>7963.2464900000004</v>
      </c>
      <c r="AK17" s="113">
        <v>9468.2161599999999</v>
      </c>
      <c r="AL17" s="113">
        <v>4651.3993399999999</v>
      </c>
      <c r="AM17" s="113">
        <v>0</v>
      </c>
      <c r="AN17" s="113">
        <v>99.41404</v>
      </c>
      <c r="AO17" s="113">
        <v>14219.02954</v>
      </c>
      <c r="AP17" s="113">
        <v>0</v>
      </c>
      <c r="AQ17" s="113">
        <v>379.70107000000002</v>
      </c>
      <c r="AR17" s="113">
        <v>0</v>
      </c>
      <c r="AS17" s="113">
        <v>0</v>
      </c>
      <c r="AT17" s="113">
        <v>379.70107000000002</v>
      </c>
      <c r="AU17" s="113">
        <v>9115.6514499999994</v>
      </c>
      <c r="AV17" s="113">
        <v>5481.0865599999997</v>
      </c>
      <c r="AW17" s="113">
        <v>0</v>
      </c>
      <c r="AX17" s="113">
        <v>249.12834000000001</v>
      </c>
      <c r="AY17" s="113">
        <v>14845.86635</v>
      </c>
      <c r="AZ17" s="113">
        <v>14008.33894</v>
      </c>
      <c r="BA17" s="113">
        <v>4764.5686900000001</v>
      </c>
      <c r="BB17" s="113">
        <v>0</v>
      </c>
      <c r="BC17" s="113">
        <v>615.24014999999997</v>
      </c>
      <c r="BD17" s="113">
        <v>19388.147780000003</v>
      </c>
      <c r="BE17" s="113">
        <v>10186.278029999999</v>
      </c>
      <c r="BF17" s="113">
        <v>7302.6927400000004</v>
      </c>
      <c r="BG17" s="113">
        <v>0</v>
      </c>
      <c r="BH17" s="113">
        <v>0</v>
      </c>
      <c r="BI17" s="113">
        <v>17488.97077</v>
      </c>
      <c r="BJ17" s="113">
        <v>90975.276259999999</v>
      </c>
      <c r="BK17" s="113">
        <v>155278.03691</v>
      </c>
      <c r="BL17" s="113">
        <v>8.3430999999999997</v>
      </c>
      <c r="BM17" s="113">
        <v>2354.7530000000002</v>
      </c>
      <c r="BN17" s="113">
        <v>248616.40927</v>
      </c>
    </row>
    <row r="18" spans="1:66">
      <c r="A18" s="113" t="s">
        <v>328</v>
      </c>
      <c r="B18" s="113">
        <v>1831.4460800000002</v>
      </c>
      <c r="C18" s="113">
        <v>8299.5303700000004</v>
      </c>
      <c r="D18" s="113">
        <v>0</v>
      </c>
      <c r="E18" s="113">
        <v>0</v>
      </c>
      <c r="F18" s="113">
        <v>10130.97645</v>
      </c>
      <c r="G18" s="113">
        <v>368.75511</v>
      </c>
      <c r="H18" s="113">
        <v>1531.73008</v>
      </c>
      <c r="I18" s="113">
        <v>0</v>
      </c>
      <c r="J18" s="113">
        <v>246.04254999999998</v>
      </c>
      <c r="K18" s="113">
        <v>2146.5277400000004</v>
      </c>
      <c r="L18" s="113">
        <v>8.5</v>
      </c>
      <c r="M18" s="113">
        <v>260.50031999999999</v>
      </c>
      <c r="N18" s="113">
        <v>1.0000000000000001E-5</v>
      </c>
      <c r="O18" s="113">
        <v>0</v>
      </c>
      <c r="P18" s="113">
        <v>269.00033000000002</v>
      </c>
      <c r="Q18" s="113">
        <v>4986.5154599999996</v>
      </c>
      <c r="R18" s="113">
        <v>5131.5569599999999</v>
      </c>
      <c r="S18" s="113">
        <v>0</v>
      </c>
      <c r="T18" s="113">
        <v>144.99332000000001</v>
      </c>
      <c r="U18" s="113">
        <v>10263.06574</v>
      </c>
      <c r="V18" s="113">
        <v>30</v>
      </c>
      <c r="W18" s="113">
        <v>15.092000000000001</v>
      </c>
      <c r="X18" s="113">
        <v>0</v>
      </c>
      <c r="Y18" s="113">
        <v>0</v>
      </c>
      <c r="Z18" s="113">
        <v>45.091999999999999</v>
      </c>
      <c r="AA18" s="113">
        <v>27653.077839999998</v>
      </c>
      <c r="AB18" s="113">
        <v>1691.8257900000001</v>
      </c>
      <c r="AC18" s="113">
        <v>0</v>
      </c>
      <c r="AD18" s="113">
        <v>0</v>
      </c>
      <c r="AE18" s="113">
        <v>29344.903630000001</v>
      </c>
      <c r="AF18" s="113">
        <v>311.47840000000002</v>
      </c>
      <c r="AG18" s="113">
        <v>690.67281000000003</v>
      </c>
      <c r="AH18" s="113">
        <v>0</v>
      </c>
      <c r="AI18" s="113">
        <v>0</v>
      </c>
      <c r="AJ18" s="113">
        <v>1002.15121</v>
      </c>
      <c r="AK18" s="113">
        <v>3346.7358199999999</v>
      </c>
      <c r="AL18" s="113">
        <v>1397.4552800000001</v>
      </c>
      <c r="AM18" s="113">
        <v>0</v>
      </c>
      <c r="AN18" s="113">
        <v>0</v>
      </c>
      <c r="AO18" s="113">
        <v>4744.1911</v>
      </c>
      <c r="AP18" s="113">
        <v>0</v>
      </c>
      <c r="AQ18" s="113">
        <v>62.502489999999995</v>
      </c>
      <c r="AR18" s="113">
        <v>0</v>
      </c>
      <c r="AS18" s="113">
        <v>0</v>
      </c>
      <c r="AT18" s="113">
        <v>62.502489999999995</v>
      </c>
      <c r="AU18" s="113">
        <v>3650.7249100000004</v>
      </c>
      <c r="AV18" s="113">
        <v>4083.9560200000001</v>
      </c>
      <c r="AW18" s="113">
        <v>0</v>
      </c>
      <c r="AX18" s="113">
        <v>0</v>
      </c>
      <c r="AY18" s="113">
        <v>7734.6809299999995</v>
      </c>
      <c r="AZ18" s="113">
        <v>46.718489999999996</v>
      </c>
      <c r="BA18" s="113">
        <v>0</v>
      </c>
      <c r="BB18" s="113">
        <v>0</v>
      </c>
      <c r="BC18" s="113">
        <v>0</v>
      </c>
      <c r="BD18" s="113">
        <v>46.718489999999996</v>
      </c>
      <c r="BE18" s="113">
        <v>37.509</v>
      </c>
      <c r="BF18" s="113">
        <v>20.58</v>
      </c>
      <c r="BG18" s="113">
        <v>0</v>
      </c>
      <c r="BH18" s="113">
        <v>0</v>
      </c>
      <c r="BI18" s="113">
        <v>58.088999999999999</v>
      </c>
      <c r="BJ18" s="113">
        <v>42271.461109999997</v>
      </c>
      <c r="BK18" s="113">
        <v>23185.402120000002</v>
      </c>
      <c r="BL18" s="113">
        <v>1.0000000000000001E-5</v>
      </c>
      <c r="BM18" s="113">
        <v>391.03586999999999</v>
      </c>
      <c r="BN18" s="113">
        <v>65847.899109999998</v>
      </c>
    </row>
    <row r="19" spans="1:66">
      <c r="A19" s="113" t="s">
        <v>329</v>
      </c>
      <c r="B19" s="113">
        <v>630.83994999999993</v>
      </c>
      <c r="C19" s="113">
        <v>386.25463000000002</v>
      </c>
      <c r="D19" s="113">
        <v>0</v>
      </c>
      <c r="E19" s="113">
        <v>0</v>
      </c>
      <c r="F19" s="113">
        <v>1017.09458</v>
      </c>
      <c r="G19" s="113">
        <v>74</v>
      </c>
      <c r="H19" s="113">
        <v>102.9</v>
      </c>
      <c r="I19" s="113">
        <v>0</v>
      </c>
      <c r="J19" s="113">
        <v>0</v>
      </c>
      <c r="K19" s="113">
        <v>176.9</v>
      </c>
      <c r="L19" s="113">
        <v>78.017610000000005</v>
      </c>
      <c r="M19" s="113">
        <v>320.30980999999997</v>
      </c>
      <c r="N19" s="113">
        <v>-1.0000000000000001E-5</v>
      </c>
      <c r="O19" s="113">
        <v>-2.9999999999999997E-5</v>
      </c>
      <c r="P19" s="113">
        <v>398.32738000000001</v>
      </c>
      <c r="Q19" s="113">
        <v>493.48721</v>
      </c>
      <c r="R19" s="113">
        <v>2713.1954300000002</v>
      </c>
      <c r="S19" s="113">
        <v>0</v>
      </c>
      <c r="T19" s="113">
        <v>0</v>
      </c>
      <c r="U19" s="113">
        <v>3206.68264</v>
      </c>
      <c r="V19" s="113">
        <v>145.00707999999997</v>
      </c>
      <c r="W19" s="113">
        <v>1432.8033300000002</v>
      </c>
      <c r="X19" s="113">
        <v>0</v>
      </c>
      <c r="Y19" s="113">
        <v>0</v>
      </c>
      <c r="Z19" s="113">
        <v>1577.8104099999998</v>
      </c>
      <c r="AA19" s="113">
        <v>91</v>
      </c>
      <c r="AB19" s="113">
        <v>3999.59753</v>
      </c>
      <c r="AC19" s="113">
        <v>0</v>
      </c>
      <c r="AD19" s="113">
        <v>0</v>
      </c>
      <c r="AE19" s="113">
        <v>4090.59753</v>
      </c>
      <c r="AF19" s="113">
        <v>156.97174999999999</v>
      </c>
      <c r="AG19" s="113">
        <v>451.62953999999996</v>
      </c>
      <c r="AH19" s="113">
        <v>0</v>
      </c>
      <c r="AI19" s="113">
        <v>0</v>
      </c>
      <c r="AJ19" s="113">
        <v>608.60129000000006</v>
      </c>
      <c r="AK19" s="113">
        <v>832.90591000000006</v>
      </c>
      <c r="AL19" s="113">
        <v>18.521999999999998</v>
      </c>
      <c r="AM19" s="113">
        <v>0</v>
      </c>
      <c r="AN19" s="113">
        <v>0</v>
      </c>
      <c r="AO19" s="113">
        <v>851.42791</v>
      </c>
      <c r="AP19" s="113">
        <v>0</v>
      </c>
      <c r="AQ19" s="113">
        <v>0</v>
      </c>
      <c r="AR19" s="113">
        <v>0</v>
      </c>
      <c r="AS19" s="113">
        <v>0</v>
      </c>
      <c r="AT19" s="113">
        <v>0</v>
      </c>
      <c r="AU19" s="113">
        <v>857.6861899999999</v>
      </c>
      <c r="AV19" s="113">
        <v>50.52026</v>
      </c>
      <c r="AW19" s="113">
        <v>0</v>
      </c>
      <c r="AX19" s="113">
        <v>0</v>
      </c>
      <c r="AY19" s="113">
        <v>908.2064499999999</v>
      </c>
      <c r="AZ19" s="113">
        <v>523.76256999999998</v>
      </c>
      <c r="BA19" s="113">
        <v>75.715190000000007</v>
      </c>
      <c r="BB19" s="113">
        <v>0</v>
      </c>
      <c r="BC19" s="113">
        <v>0</v>
      </c>
      <c r="BD19" s="113">
        <v>599.47775999999999</v>
      </c>
      <c r="BE19" s="113">
        <v>238.63276000000002</v>
      </c>
      <c r="BF19" s="113">
        <v>67.227999999999994</v>
      </c>
      <c r="BG19" s="113">
        <v>0</v>
      </c>
      <c r="BH19" s="113">
        <v>0</v>
      </c>
      <c r="BI19" s="113">
        <v>305.86076000000003</v>
      </c>
      <c r="BJ19" s="113">
        <v>4122.3110299999998</v>
      </c>
      <c r="BK19" s="113">
        <v>9618.6757200000011</v>
      </c>
      <c r="BL19" s="113">
        <v>-1.0000000000000001E-5</v>
      </c>
      <c r="BM19" s="113">
        <v>-2.9999999999999997E-5</v>
      </c>
      <c r="BN19" s="113">
        <v>13740.986710000001</v>
      </c>
    </row>
    <row r="20" spans="1:66">
      <c r="A20" s="113" t="s">
        <v>330</v>
      </c>
      <c r="B20" s="113">
        <v>3525.5773399999998</v>
      </c>
      <c r="C20" s="113">
        <v>3134.44155</v>
      </c>
      <c r="D20" s="113">
        <v>0</v>
      </c>
      <c r="E20" s="113">
        <v>0</v>
      </c>
      <c r="F20" s="113">
        <v>6660.0188899999994</v>
      </c>
      <c r="G20" s="113">
        <v>234.67203000000001</v>
      </c>
      <c r="H20" s="113">
        <v>867.13866000000007</v>
      </c>
      <c r="I20" s="113">
        <v>0</v>
      </c>
      <c r="J20" s="113">
        <v>0</v>
      </c>
      <c r="K20" s="113">
        <v>1101.81069</v>
      </c>
      <c r="L20" s="113">
        <v>1841.1223799999998</v>
      </c>
      <c r="M20" s="113">
        <v>3953.7228399999999</v>
      </c>
      <c r="N20" s="113">
        <v>0</v>
      </c>
      <c r="O20" s="113">
        <v>0</v>
      </c>
      <c r="P20" s="113">
        <v>5794.8452200000002</v>
      </c>
      <c r="Q20" s="113">
        <v>5684.0940399999999</v>
      </c>
      <c r="R20" s="113">
        <v>10070.552159999999</v>
      </c>
      <c r="S20" s="113">
        <v>0</v>
      </c>
      <c r="T20" s="113">
        <v>0</v>
      </c>
      <c r="U20" s="113">
        <v>15754.646199999999</v>
      </c>
      <c r="V20" s="113">
        <v>1361.63816</v>
      </c>
      <c r="W20" s="113">
        <v>1706.0296599999999</v>
      </c>
      <c r="X20" s="113">
        <v>0</v>
      </c>
      <c r="Y20" s="113">
        <v>0</v>
      </c>
      <c r="Z20" s="113">
        <v>3067.6678199999997</v>
      </c>
      <c r="AA20" s="113">
        <v>24.9</v>
      </c>
      <c r="AB20" s="113">
        <v>407.71684999999997</v>
      </c>
      <c r="AC20" s="113">
        <v>0</v>
      </c>
      <c r="AD20" s="113">
        <v>0</v>
      </c>
      <c r="AE20" s="113">
        <v>432.61685</v>
      </c>
      <c r="AF20" s="113">
        <v>296.36252000000002</v>
      </c>
      <c r="AG20" s="113">
        <v>489.66919999999999</v>
      </c>
      <c r="AH20" s="113">
        <v>0</v>
      </c>
      <c r="AI20" s="113">
        <v>0</v>
      </c>
      <c r="AJ20" s="113">
        <v>786.03171999999995</v>
      </c>
      <c r="AK20" s="113">
        <v>2838.94859</v>
      </c>
      <c r="AL20" s="113">
        <v>1968.4444099999998</v>
      </c>
      <c r="AM20" s="113">
        <v>0</v>
      </c>
      <c r="AN20" s="113">
        <v>0</v>
      </c>
      <c r="AO20" s="113">
        <v>4807.393</v>
      </c>
      <c r="AP20" s="113">
        <v>0</v>
      </c>
      <c r="AQ20" s="113">
        <v>0</v>
      </c>
      <c r="AR20" s="113">
        <v>0</v>
      </c>
      <c r="AS20" s="113">
        <v>0</v>
      </c>
      <c r="AT20" s="113">
        <v>0</v>
      </c>
      <c r="AU20" s="113">
        <v>4611.3869800000002</v>
      </c>
      <c r="AV20" s="113">
        <v>4692.0108700000001</v>
      </c>
      <c r="AW20" s="113">
        <v>0</v>
      </c>
      <c r="AX20" s="113">
        <v>0</v>
      </c>
      <c r="AY20" s="113">
        <v>9303.3978499999994</v>
      </c>
      <c r="AZ20" s="113">
        <v>7345.9475700000003</v>
      </c>
      <c r="BA20" s="113">
        <v>991.03107</v>
      </c>
      <c r="BB20" s="113">
        <v>0</v>
      </c>
      <c r="BC20" s="113">
        <v>0</v>
      </c>
      <c r="BD20" s="113">
        <v>8336.9786399999994</v>
      </c>
      <c r="BE20" s="113">
        <v>7115.7263000000003</v>
      </c>
      <c r="BF20" s="113">
        <v>528.83829000000003</v>
      </c>
      <c r="BG20" s="113">
        <v>0</v>
      </c>
      <c r="BH20" s="113">
        <v>0</v>
      </c>
      <c r="BI20" s="113">
        <v>7644.56459</v>
      </c>
      <c r="BJ20" s="113">
        <v>34880.375909999995</v>
      </c>
      <c r="BK20" s="113">
        <v>28809.595559999998</v>
      </c>
      <c r="BL20" s="113">
        <v>0</v>
      </c>
      <c r="BM20" s="113">
        <v>0</v>
      </c>
      <c r="BN20" s="113">
        <v>63689.971469999997</v>
      </c>
    </row>
    <row r="21" spans="1:66">
      <c r="A21" s="113" t="s">
        <v>331</v>
      </c>
      <c r="B21" s="113">
        <v>3501.0357599999998</v>
      </c>
      <c r="C21" s="113">
        <v>20545.344450000001</v>
      </c>
      <c r="D21" s="113">
        <v>0</v>
      </c>
      <c r="E21" s="113">
        <v>0</v>
      </c>
      <c r="F21" s="113">
        <v>24046.380209999999</v>
      </c>
      <c r="G21" s="113">
        <v>2367.7347999999997</v>
      </c>
      <c r="H21" s="113">
        <v>2959.1241299999997</v>
      </c>
      <c r="I21" s="113">
        <v>0</v>
      </c>
      <c r="J21" s="113">
        <v>0</v>
      </c>
      <c r="K21" s="113">
        <v>5326.8589299999994</v>
      </c>
      <c r="L21" s="113">
        <v>22215.662100000001</v>
      </c>
      <c r="M21" s="113">
        <v>43273.045250000003</v>
      </c>
      <c r="N21" s="113">
        <v>0</v>
      </c>
      <c r="O21" s="113">
        <v>0</v>
      </c>
      <c r="P21" s="113">
        <v>65488.707350000004</v>
      </c>
      <c r="Q21" s="113">
        <v>1714.1695199999999</v>
      </c>
      <c r="R21" s="113">
        <v>29013.576739999997</v>
      </c>
      <c r="S21" s="113">
        <v>0</v>
      </c>
      <c r="T21" s="113">
        <v>0</v>
      </c>
      <c r="U21" s="113">
        <v>30727.74626</v>
      </c>
      <c r="V21" s="113">
        <v>7940.3356399999993</v>
      </c>
      <c r="W21" s="113">
        <v>2270.0985799999999</v>
      </c>
      <c r="X21" s="113">
        <v>0</v>
      </c>
      <c r="Y21" s="113">
        <v>0</v>
      </c>
      <c r="Z21" s="113">
        <v>10210.434220000001</v>
      </c>
      <c r="AA21" s="113">
        <v>13318.408089999999</v>
      </c>
      <c r="AB21" s="113">
        <v>5754.0522599999995</v>
      </c>
      <c r="AC21" s="113">
        <v>0</v>
      </c>
      <c r="AD21" s="113">
        <v>0</v>
      </c>
      <c r="AE21" s="113">
        <v>19072.460350000001</v>
      </c>
      <c r="AF21" s="113">
        <v>1272.7566999999999</v>
      </c>
      <c r="AG21" s="113">
        <v>1190.6577500000001</v>
      </c>
      <c r="AH21" s="113">
        <v>0</v>
      </c>
      <c r="AI21" s="113">
        <v>0</v>
      </c>
      <c r="AJ21" s="113">
        <v>2463.4144500000002</v>
      </c>
      <c r="AK21" s="113">
        <v>4963.9010099999996</v>
      </c>
      <c r="AL21" s="113">
        <v>1657.1763000000001</v>
      </c>
      <c r="AM21" s="113">
        <v>0</v>
      </c>
      <c r="AN21" s="113">
        <v>0</v>
      </c>
      <c r="AO21" s="113">
        <v>6621.0773099999997</v>
      </c>
      <c r="AP21" s="113">
        <v>0</v>
      </c>
      <c r="AQ21" s="113">
        <v>0</v>
      </c>
      <c r="AR21" s="113">
        <v>0</v>
      </c>
      <c r="AS21" s="113">
        <v>0</v>
      </c>
      <c r="AT21" s="113">
        <v>0</v>
      </c>
      <c r="AU21" s="113">
        <v>17309.02576</v>
      </c>
      <c r="AV21" s="113">
        <v>8834.8928100000012</v>
      </c>
      <c r="AW21" s="113">
        <v>0</v>
      </c>
      <c r="AX21" s="113">
        <v>0</v>
      </c>
      <c r="AY21" s="113">
        <v>26143.918570000002</v>
      </c>
      <c r="AZ21" s="113">
        <v>35226.846950000006</v>
      </c>
      <c r="BA21" s="113">
        <v>8017.30807</v>
      </c>
      <c r="BB21" s="113">
        <v>0</v>
      </c>
      <c r="BC21" s="113">
        <v>0</v>
      </c>
      <c r="BD21" s="113">
        <v>43244.155020000006</v>
      </c>
      <c r="BE21" s="113">
        <v>14451.168449999999</v>
      </c>
      <c r="BF21" s="113">
        <v>6820.0966900000003</v>
      </c>
      <c r="BG21" s="113">
        <v>0</v>
      </c>
      <c r="BH21" s="113">
        <v>0</v>
      </c>
      <c r="BI21" s="113">
        <v>21271.26514</v>
      </c>
      <c r="BJ21" s="113">
        <v>124281.04478</v>
      </c>
      <c r="BK21" s="113">
        <v>130335.37303</v>
      </c>
      <c r="BL21" s="113">
        <v>0</v>
      </c>
      <c r="BM21" s="113">
        <v>0</v>
      </c>
      <c r="BN21" s="113">
        <v>254616.41781000001</v>
      </c>
    </row>
    <row r="22" spans="1:66">
      <c r="A22" s="113" t="s">
        <v>332</v>
      </c>
      <c r="B22" s="113">
        <v>26781.59115</v>
      </c>
      <c r="C22" s="113">
        <v>3986.0541699999999</v>
      </c>
      <c r="D22" s="113">
        <v>0</v>
      </c>
      <c r="E22" s="113">
        <v>0</v>
      </c>
      <c r="F22" s="113">
        <v>30767.64532</v>
      </c>
      <c r="G22" s="113">
        <v>4373.4925400000002</v>
      </c>
      <c r="H22" s="113">
        <v>5605.7034699999995</v>
      </c>
      <c r="I22" s="113">
        <v>0</v>
      </c>
      <c r="J22" s="113">
        <v>0</v>
      </c>
      <c r="K22" s="113">
        <v>9979.1960099999997</v>
      </c>
      <c r="L22" s="113">
        <v>81664.123340000006</v>
      </c>
      <c r="M22" s="113">
        <v>13623.484839999999</v>
      </c>
      <c r="N22" s="113">
        <v>0</v>
      </c>
      <c r="O22" s="113">
        <v>0</v>
      </c>
      <c r="P22" s="113">
        <v>95287.60818000001</v>
      </c>
      <c r="Q22" s="113">
        <v>2426.9539900000004</v>
      </c>
      <c r="R22" s="113">
        <v>11900.88896</v>
      </c>
      <c r="S22" s="113">
        <v>0</v>
      </c>
      <c r="T22" s="113">
        <v>0</v>
      </c>
      <c r="U22" s="113">
        <v>14327.842949999998</v>
      </c>
      <c r="V22" s="113">
        <v>78649.42104999999</v>
      </c>
      <c r="W22" s="113">
        <v>99210.965299999996</v>
      </c>
      <c r="X22" s="113">
        <v>0</v>
      </c>
      <c r="Y22" s="113">
        <v>0</v>
      </c>
      <c r="Z22" s="113">
        <v>177860.38634999999</v>
      </c>
      <c r="AA22" s="113">
        <v>34261.27925</v>
      </c>
      <c r="AB22" s="113">
        <v>46796.063369999996</v>
      </c>
      <c r="AC22" s="113">
        <v>0</v>
      </c>
      <c r="AD22" s="113">
        <v>0</v>
      </c>
      <c r="AE22" s="113">
        <v>81057.34262000001</v>
      </c>
      <c r="AF22" s="113">
        <v>9184.313830000001</v>
      </c>
      <c r="AG22" s="113">
        <v>1957.4651899999999</v>
      </c>
      <c r="AH22" s="113">
        <v>0</v>
      </c>
      <c r="AI22" s="113">
        <v>0</v>
      </c>
      <c r="AJ22" s="113">
        <v>11141.77902</v>
      </c>
      <c r="AK22" s="113">
        <v>89018.066250000003</v>
      </c>
      <c r="AL22" s="113">
        <v>7746.6709099999998</v>
      </c>
      <c r="AM22" s="113">
        <v>0</v>
      </c>
      <c r="AN22" s="113">
        <v>0</v>
      </c>
      <c r="AO22" s="113">
        <v>96764.73715999999</v>
      </c>
      <c r="AP22" s="113">
        <v>0</v>
      </c>
      <c r="AQ22" s="113">
        <v>0</v>
      </c>
      <c r="AR22" s="113">
        <v>0</v>
      </c>
      <c r="AS22" s="113">
        <v>0</v>
      </c>
      <c r="AT22" s="113">
        <v>0</v>
      </c>
      <c r="AU22" s="113">
        <v>150018.03771</v>
      </c>
      <c r="AV22" s="113">
        <v>21470.22769</v>
      </c>
      <c r="AW22" s="113">
        <v>0</v>
      </c>
      <c r="AX22" s="113">
        <v>0</v>
      </c>
      <c r="AY22" s="113">
        <v>171488.2654</v>
      </c>
      <c r="AZ22" s="113">
        <v>120137.64115000001</v>
      </c>
      <c r="BA22" s="113">
        <v>24144.995469999998</v>
      </c>
      <c r="BB22" s="113">
        <v>0</v>
      </c>
      <c r="BC22" s="113">
        <v>36.29627</v>
      </c>
      <c r="BD22" s="113">
        <v>144318.93289</v>
      </c>
      <c r="BE22" s="113">
        <v>58855.79494</v>
      </c>
      <c r="BF22" s="113">
        <v>3332.11906</v>
      </c>
      <c r="BG22" s="113">
        <v>0</v>
      </c>
      <c r="BH22" s="113">
        <v>0</v>
      </c>
      <c r="BI22" s="113">
        <v>62187.913999999997</v>
      </c>
      <c r="BJ22" s="113">
        <v>655370.71520000009</v>
      </c>
      <c r="BK22" s="113">
        <v>239774.63843000002</v>
      </c>
      <c r="BL22" s="113">
        <v>0</v>
      </c>
      <c r="BM22" s="113">
        <v>36.29627</v>
      </c>
      <c r="BN22" s="113">
        <v>895181.64989999996</v>
      </c>
    </row>
    <row r="23" spans="1:66">
      <c r="A23" s="113" t="s">
        <v>333</v>
      </c>
      <c r="B23" s="113">
        <v>14421.350970000001</v>
      </c>
      <c r="C23" s="113">
        <v>11813.994480000001</v>
      </c>
      <c r="D23" s="113">
        <v>0</v>
      </c>
      <c r="E23" s="113">
        <v>0</v>
      </c>
      <c r="F23" s="113">
        <v>26235.345450000001</v>
      </c>
      <c r="G23" s="113">
        <v>134.80000000000001</v>
      </c>
      <c r="H23" s="113">
        <v>6892.3383800000001</v>
      </c>
      <c r="I23" s="113">
        <v>0</v>
      </c>
      <c r="J23" s="113">
        <v>0</v>
      </c>
      <c r="K23" s="113">
        <v>7027.1383800000003</v>
      </c>
      <c r="L23" s="113">
        <v>189461.19516999999</v>
      </c>
      <c r="M23" s="113">
        <v>20015.30402</v>
      </c>
      <c r="N23" s="113">
        <v>0</v>
      </c>
      <c r="O23" s="113">
        <v>0</v>
      </c>
      <c r="P23" s="113">
        <v>209476.49919</v>
      </c>
      <c r="Q23" s="113">
        <v>3594.9266899999998</v>
      </c>
      <c r="R23" s="113">
        <v>11451.87491</v>
      </c>
      <c r="S23" s="113">
        <v>0</v>
      </c>
      <c r="T23" s="113">
        <v>0</v>
      </c>
      <c r="U23" s="113">
        <v>15046.801599999999</v>
      </c>
      <c r="V23" s="113">
        <v>11885.068019999999</v>
      </c>
      <c r="W23" s="113">
        <v>34566.891179999999</v>
      </c>
      <c r="X23" s="113">
        <v>0</v>
      </c>
      <c r="Y23" s="113">
        <v>0</v>
      </c>
      <c r="Z23" s="113">
        <v>46451.959200000005</v>
      </c>
      <c r="AA23" s="113">
        <v>78965.017090000008</v>
      </c>
      <c r="AB23" s="113">
        <v>65475.733329999995</v>
      </c>
      <c r="AC23" s="113">
        <v>0</v>
      </c>
      <c r="AD23" s="113">
        <v>0</v>
      </c>
      <c r="AE23" s="113">
        <v>144440.75042</v>
      </c>
      <c r="AF23" s="113">
        <v>4933.2574000000004</v>
      </c>
      <c r="AG23" s="113">
        <v>228.76117000000002</v>
      </c>
      <c r="AH23" s="113">
        <v>0</v>
      </c>
      <c r="AI23" s="113">
        <v>0</v>
      </c>
      <c r="AJ23" s="113">
        <v>5162.0185700000002</v>
      </c>
      <c r="AK23" s="113">
        <v>137810.31031999999</v>
      </c>
      <c r="AL23" s="113">
        <v>40522.089240000001</v>
      </c>
      <c r="AM23" s="113">
        <v>0</v>
      </c>
      <c r="AN23" s="113">
        <v>0</v>
      </c>
      <c r="AO23" s="113">
        <v>178332.39955999999</v>
      </c>
      <c r="AP23" s="113">
        <v>0</v>
      </c>
      <c r="AQ23" s="113">
        <v>0</v>
      </c>
      <c r="AR23" s="113">
        <v>0</v>
      </c>
      <c r="AS23" s="113">
        <v>0</v>
      </c>
      <c r="AT23" s="113">
        <v>0</v>
      </c>
      <c r="AU23" s="113">
        <v>132636.96234</v>
      </c>
      <c r="AV23" s="113">
        <v>21365.40985</v>
      </c>
      <c r="AW23" s="113">
        <v>0</v>
      </c>
      <c r="AX23" s="113">
        <v>0</v>
      </c>
      <c r="AY23" s="113">
        <v>154002.37218999999</v>
      </c>
      <c r="AZ23" s="113">
        <v>42996.353430000003</v>
      </c>
      <c r="BA23" s="113">
        <v>11929.50734</v>
      </c>
      <c r="BB23" s="113">
        <v>0</v>
      </c>
      <c r="BC23" s="113">
        <v>0</v>
      </c>
      <c r="BD23" s="113">
        <v>54925.860770000007</v>
      </c>
      <c r="BE23" s="113">
        <v>60264.037680000001</v>
      </c>
      <c r="BF23" s="113">
        <v>2038.56295</v>
      </c>
      <c r="BG23" s="113">
        <v>0</v>
      </c>
      <c r="BH23" s="113">
        <v>0</v>
      </c>
      <c r="BI23" s="113">
        <v>62302.600630000001</v>
      </c>
      <c r="BJ23" s="113">
        <v>677103.27911</v>
      </c>
      <c r="BK23" s="113">
        <v>226300.46685</v>
      </c>
      <c r="BL23" s="113">
        <v>0</v>
      </c>
      <c r="BM23" s="113">
        <v>0</v>
      </c>
      <c r="BN23" s="113">
        <v>903403.74596000009</v>
      </c>
    </row>
    <row r="24" spans="1:66">
      <c r="A24" s="113" t="s">
        <v>334</v>
      </c>
      <c r="B24" s="113">
        <v>211092.92080000002</v>
      </c>
      <c r="C24" s="113">
        <v>13636.271580000001</v>
      </c>
      <c r="D24" s="113">
        <v>0</v>
      </c>
      <c r="E24" s="113">
        <v>0</v>
      </c>
      <c r="F24" s="113">
        <v>224729.19237999999</v>
      </c>
      <c r="G24" s="113">
        <v>41640.764130000003</v>
      </c>
      <c r="H24" s="113">
        <v>2239.7902200000003</v>
      </c>
      <c r="I24" s="113">
        <v>0</v>
      </c>
      <c r="J24" s="113">
        <v>0</v>
      </c>
      <c r="K24" s="113">
        <v>43880.554349999999</v>
      </c>
      <c r="L24" s="113">
        <v>260594.16831000001</v>
      </c>
      <c r="M24" s="113">
        <v>22624.894920000002</v>
      </c>
      <c r="N24" s="113">
        <v>0</v>
      </c>
      <c r="O24" s="113">
        <v>0</v>
      </c>
      <c r="P24" s="113">
        <v>283219.06323000003</v>
      </c>
      <c r="Q24" s="113">
        <v>35387.665590000004</v>
      </c>
      <c r="R24" s="113">
        <v>48505.122430000003</v>
      </c>
      <c r="S24" s="113">
        <v>0</v>
      </c>
      <c r="T24" s="113">
        <v>0</v>
      </c>
      <c r="U24" s="113">
        <v>83892.788019999993</v>
      </c>
      <c r="V24" s="113">
        <v>53500</v>
      </c>
      <c r="W24" s="113">
        <v>263.91503999999998</v>
      </c>
      <c r="X24" s="113">
        <v>0</v>
      </c>
      <c r="Y24" s="113">
        <v>0</v>
      </c>
      <c r="Z24" s="113">
        <v>53763.91504</v>
      </c>
      <c r="AA24" s="113">
        <v>549035.83157000004</v>
      </c>
      <c r="AB24" s="113">
        <v>129723.99042</v>
      </c>
      <c r="AC24" s="113">
        <v>0</v>
      </c>
      <c r="AD24" s="113">
        <v>0</v>
      </c>
      <c r="AE24" s="113">
        <v>678759.82198999997</v>
      </c>
      <c r="AF24" s="113">
        <v>13496</v>
      </c>
      <c r="AG24" s="113">
        <v>19050.27159</v>
      </c>
      <c r="AH24" s="113">
        <v>0</v>
      </c>
      <c r="AI24" s="113">
        <v>0</v>
      </c>
      <c r="AJ24" s="113">
        <v>32546.27159</v>
      </c>
      <c r="AK24" s="113">
        <v>72400.715060000002</v>
      </c>
      <c r="AL24" s="113">
        <v>7608.0940399999999</v>
      </c>
      <c r="AM24" s="113">
        <v>0</v>
      </c>
      <c r="AN24" s="113">
        <v>0</v>
      </c>
      <c r="AO24" s="113">
        <v>80008.809099999999</v>
      </c>
      <c r="AP24" s="113">
        <v>0</v>
      </c>
      <c r="AQ24" s="113">
        <v>0</v>
      </c>
      <c r="AR24" s="113">
        <v>0</v>
      </c>
      <c r="AS24" s="113">
        <v>0</v>
      </c>
      <c r="AT24" s="113">
        <v>0</v>
      </c>
      <c r="AU24" s="113">
        <v>93674.730989999996</v>
      </c>
      <c r="AV24" s="113">
        <v>33646.524149999997</v>
      </c>
      <c r="AW24" s="113">
        <v>0</v>
      </c>
      <c r="AX24" s="113">
        <v>15.81235</v>
      </c>
      <c r="AY24" s="113">
        <v>127337.06749</v>
      </c>
      <c r="AZ24" s="113">
        <v>127134.82859</v>
      </c>
      <c r="BA24" s="113">
        <v>35353.062279999998</v>
      </c>
      <c r="BB24" s="113">
        <v>0</v>
      </c>
      <c r="BC24" s="113">
        <v>0</v>
      </c>
      <c r="BD24" s="113">
        <v>162487.89087</v>
      </c>
      <c r="BE24" s="113">
        <v>22297.3</v>
      </c>
      <c r="BF24" s="113">
        <v>2659.20964</v>
      </c>
      <c r="BG24" s="113">
        <v>0</v>
      </c>
      <c r="BH24" s="113">
        <v>0</v>
      </c>
      <c r="BI24" s="113">
        <v>24956.50964</v>
      </c>
      <c r="BJ24" s="113">
        <v>1480254.9250399999</v>
      </c>
      <c r="BK24" s="113">
        <v>315311.14630999998</v>
      </c>
      <c r="BL24" s="113">
        <v>0</v>
      </c>
      <c r="BM24" s="113">
        <v>15.81235</v>
      </c>
      <c r="BN24" s="113">
        <v>1795581.8837000001</v>
      </c>
    </row>
    <row r="25" spans="1:66">
      <c r="A25" s="113" t="s">
        <v>1059</v>
      </c>
      <c r="B25" s="113">
        <v>16818.647140000001</v>
      </c>
      <c r="C25" s="113">
        <v>1396.0430700000002</v>
      </c>
      <c r="D25" s="113">
        <v>0</v>
      </c>
      <c r="E25" s="113">
        <v>6.139E-2</v>
      </c>
      <c r="F25" s="113">
        <v>18214.751600000003</v>
      </c>
      <c r="G25" s="113">
        <v>1548.58078</v>
      </c>
      <c r="H25" s="113">
        <v>55.623379999999997</v>
      </c>
      <c r="I25" s="113">
        <v>0</v>
      </c>
      <c r="J25" s="113">
        <v>0</v>
      </c>
      <c r="K25" s="113">
        <v>1604.20416</v>
      </c>
      <c r="L25" s="113">
        <v>6360.9843700000001</v>
      </c>
      <c r="M25" s="113">
        <v>1538.7268100000001</v>
      </c>
      <c r="N25" s="113">
        <v>0</v>
      </c>
      <c r="O25" s="113">
        <v>0</v>
      </c>
      <c r="P25" s="113">
        <v>7899.7111799999993</v>
      </c>
      <c r="Q25" s="113">
        <v>2678.4972000000002</v>
      </c>
      <c r="R25" s="113">
        <v>17060.03585</v>
      </c>
      <c r="S25" s="113">
        <v>0</v>
      </c>
      <c r="T25" s="113">
        <v>3.4000000000000002E-4</v>
      </c>
      <c r="U25" s="113">
        <v>19738.533390000001</v>
      </c>
      <c r="V25" s="113">
        <v>1143.02934</v>
      </c>
      <c r="W25" s="113">
        <v>2224.3427999999999</v>
      </c>
      <c r="X25" s="113">
        <v>0</v>
      </c>
      <c r="Y25" s="113">
        <v>5.4099999999999999E-3</v>
      </c>
      <c r="Z25" s="113">
        <v>3367.3775499999997</v>
      </c>
      <c r="AA25" s="113">
        <v>41727.608690000001</v>
      </c>
      <c r="AB25" s="113">
        <v>15811.39768</v>
      </c>
      <c r="AC25" s="113">
        <v>0</v>
      </c>
      <c r="AD25" s="113">
        <v>0</v>
      </c>
      <c r="AE25" s="113">
        <v>57539.006369999996</v>
      </c>
      <c r="AF25" s="113">
        <v>21510.358809999998</v>
      </c>
      <c r="AG25" s="113">
        <v>9749.3601600000002</v>
      </c>
      <c r="AH25" s="113">
        <v>0</v>
      </c>
      <c r="AI25" s="113">
        <v>0</v>
      </c>
      <c r="AJ25" s="113">
        <v>31259.718969999998</v>
      </c>
      <c r="AK25" s="113">
        <v>7573.6518599999999</v>
      </c>
      <c r="AL25" s="113">
        <v>579.1505699999999</v>
      </c>
      <c r="AM25" s="113">
        <v>0</v>
      </c>
      <c r="AN25" s="113">
        <v>0</v>
      </c>
      <c r="AO25" s="113">
        <v>8152.8024299999997</v>
      </c>
      <c r="AP25" s="113">
        <v>292.88019000000003</v>
      </c>
      <c r="AQ25" s="113">
        <v>1.448E-2</v>
      </c>
      <c r="AR25" s="113">
        <v>0</v>
      </c>
      <c r="AS25" s="113">
        <v>0</v>
      </c>
      <c r="AT25" s="113">
        <v>292.89466999999996</v>
      </c>
      <c r="AU25" s="113">
        <v>5186.7821900000008</v>
      </c>
      <c r="AV25" s="113">
        <v>2915.57456</v>
      </c>
      <c r="AW25" s="113">
        <v>0</v>
      </c>
      <c r="AX25" s="113">
        <v>1.3668</v>
      </c>
      <c r="AY25" s="113">
        <v>8103.7235499999997</v>
      </c>
      <c r="AZ25" s="113">
        <v>4625.6755899999998</v>
      </c>
      <c r="BA25" s="113">
        <v>1747.89555</v>
      </c>
      <c r="BB25" s="113">
        <v>0</v>
      </c>
      <c r="BC25" s="113">
        <v>6.6500000000000005E-3</v>
      </c>
      <c r="BD25" s="113">
        <v>6373.5777900000003</v>
      </c>
      <c r="BE25" s="113">
        <v>2339.81414</v>
      </c>
      <c r="BF25" s="113">
        <v>267.26203000000004</v>
      </c>
      <c r="BG25" s="113">
        <v>0</v>
      </c>
      <c r="BH25" s="113">
        <v>0</v>
      </c>
      <c r="BI25" s="113">
        <v>2607.0761699999998</v>
      </c>
      <c r="BJ25" s="113">
        <v>111806.51029999999</v>
      </c>
      <c r="BK25" s="113">
        <v>53345.426939999998</v>
      </c>
      <c r="BL25" s="113">
        <v>0</v>
      </c>
      <c r="BM25" s="113">
        <v>1.4405899999999998</v>
      </c>
      <c r="BN25" s="113">
        <v>165153.37783000001</v>
      </c>
    </row>
    <row r="26" spans="1:66">
      <c r="A26" s="113" t="s">
        <v>1064</v>
      </c>
      <c r="B26" s="113">
        <v>115122.06276999999</v>
      </c>
      <c r="C26" s="113">
        <v>43485.490130000006</v>
      </c>
      <c r="D26" s="113">
        <v>0</v>
      </c>
      <c r="E26" s="113">
        <v>20.073520000000002</v>
      </c>
      <c r="F26" s="113">
        <v>158627.62641999999</v>
      </c>
      <c r="G26" s="113">
        <v>54184.817020000002</v>
      </c>
      <c r="H26" s="113">
        <v>14428.56992</v>
      </c>
      <c r="I26" s="113">
        <v>0</v>
      </c>
      <c r="J26" s="113">
        <v>6.0965100000000003</v>
      </c>
      <c r="K26" s="113">
        <v>68619.48345</v>
      </c>
      <c r="L26" s="113">
        <v>100717.21731000001</v>
      </c>
      <c r="M26" s="113">
        <v>34177.009610000001</v>
      </c>
      <c r="N26" s="113">
        <v>15.06846</v>
      </c>
      <c r="O26" s="113">
        <v>5655.0741100000005</v>
      </c>
      <c r="P26" s="113">
        <v>140564.36949000001</v>
      </c>
      <c r="Q26" s="113">
        <v>137821.43038000001</v>
      </c>
      <c r="R26" s="113">
        <v>53568.714770000006</v>
      </c>
      <c r="S26" s="113">
        <v>0</v>
      </c>
      <c r="T26" s="113">
        <v>579.03890000000001</v>
      </c>
      <c r="U26" s="113">
        <v>191969.18405000001</v>
      </c>
      <c r="V26" s="113">
        <v>100503.81090000001</v>
      </c>
      <c r="W26" s="113">
        <v>36121.401090000007</v>
      </c>
      <c r="X26" s="113">
        <v>0</v>
      </c>
      <c r="Y26" s="113">
        <v>1.0460000000000001E-2</v>
      </c>
      <c r="Z26" s="113">
        <v>136625.22245</v>
      </c>
      <c r="AA26" s="113">
        <v>9103.171769999999</v>
      </c>
      <c r="AB26" s="113">
        <v>3378.0030499999998</v>
      </c>
      <c r="AC26" s="113">
        <v>0</v>
      </c>
      <c r="AD26" s="113">
        <v>55.044930000000001</v>
      </c>
      <c r="AE26" s="113">
        <v>12536.21975</v>
      </c>
      <c r="AF26" s="113">
        <v>3801.4699500000002</v>
      </c>
      <c r="AG26" s="113">
        <v>7308.8828300000005</v>
      </c>
      <c r="AH26" s="113">
        <v>0</v>
      </c>
      <c r="AI26" s="113">
        <v>0</v>
      </c>
      <c r="AJ26" s="113">
        <v>11110.352779999999</v>
      </c>
      <c r="AK26" s="113">
        <v>12927.159210000002</v>
      </c>
      <c r="AL26" s="113">
        <v>1916.91886</v>
      </c>
      <c r="AM26" s="113">
        <v>0</v>
      </c>
      <c r="AN26" s="113">
        <v>10.25066</v>
      </c>
      <c r="AO26" s="113">
        <v>14854.328730000001</v>
      </c>
      <c r="AP26" s="113">
        <v>30633.283500000001</v>
      </c>
      <c r="AQ26" s="113">
        <v>4499.1331300000002</v>
      </c>
      <c r="AR26" s="113">
        <v>0</v>
      </c>
      <c r="AS26" s="113">
        <v>0</v>
      </c>
      <c r="AT26" s="113">
        <v>35132.41663</v>
      </c>
      <c r="AU26" s="113">
        <v>16691.189579999998</v>
      </c>
      <c r="AV26" s="113">
        <v>8633.27621</v>
      </c>
      <c r="AW26" s="113">
        <v>0</v>
      </c>
      <c r="AX26" s="113">
        <v>212.68741</v>
      </c>
      <c r="AY26" s="113">
        <v>25537.153200000001</v>
      </c>
      <c r="AZ26" s="113">
        <v>29900.628410000001</v>
      </c>
      <c r="BA26" s="113">
        <v>7517.7772999999997</v>
      </c>
      <c r="BB26" s="113">
        <v>0</v>
      </c>
      <c r="BC26" s="113">
        <v>0</v>
      </c>
      <c r="BD26" s="113">
        <v>37418.405709999999</v>
      </c>
      <c r="BE26" s="113">
        <v>12105.81244</v>
      </c>
      <c r="BF26" s="113">
        <v>1816.25044</v>
      </c>
      <c r="BG26" s="113">
        <v>0</v>
      </c>
      <c r="BH26" s="113">
        <v>0</v>
      </c>
      <c r="BI26" s="113">
        <v>13922.062880000001</v>
      </c>
      <c r="BJ26" s="113">
        <v>623512.05324000004</v>
      </c>
      <c r="BK26" s="113">
        <v>216851.42733999999</v>
      </c>
      <c r="BL26" s="113">
        <v>15.06846</v>
      </c>
      <c r="BM26" s="113">
        <v>6538.2764999999999</v>
      </c>
      <c r="BN26" s="113">
        <v>846916.82553999999</v>
      </c>
    </row>
    <row r="27" spans="1:66">
      <c r="A27" s="113" t="s">
        <v>1065</v>
      </c>
      <c r="B27" s="113">
        <v>918277.18450999993</v>
      </c>
      <c r="C27" s="113">
        <v>278897.39842000004</v>
      </c>
      <c r="D27" s="113">
        <v>0</v>
      </c>
      <c r="E27" s="113">
        <v>0</v>
      </c>
      <c r="F27" s="113">
        <v>1197174.58293</v>
      </c>
      <c r="G27" s="113">
        <v>1185026.6310000001</v>
      </c>
      <c r="H27" s="113">
        <v>308.88440000000003</v>
      </c>
      <c r="I27" s="113">
        <v>0</v>
      </c>
      <c r="J27" s="113">
        <v>0</v>
      </c>
      <c r="K27" s="113">
        <v>1185335.5154000001</v>
      </c>
      <c r="L27" s="113">
        <v>2312300.6725900001</v>
      </c>
      <c r="M27" s="113">
        <v>7435.9932900000003</v>
      </c>
      <c r="N27" s="113">
        <v>0</v>
      </c>
      <c r="O27" s="113">
        <v>0</v>
      </c>
      <c r="P27" s="113">
        <v>2319736.6658800002</v>
      </c>
      <c r="Q27" s="113">
        <v>1300212.77143</v>
      </c>
      <c r="R27" s="113">
        <v>141834.66759</v>
      </c>
      <c r="S27" s="113">
        <v>0</v>
      </c>
      <c r="T27" s="113">
        <v>0</v>
      </c>
      <c r="U27" s="113">
        <v>1442047.4390199999</v>
      </c>
      <c r="V27" s="113">
        <v>2030754.8219400002</v>
      </c>
      <c r="W27" s="113">
        <v>146055.30597999998</v>
      </c>
      <c r="X27" s="113">
        <v>0</v>
      </c>
      <c r="Y27" s="113">
        <v>0</v>
      </c>
      <c r="Z27" s="113">
        <v>2176810.1279199999</v>
      </c>
      <c r="AA27" s="113">
        <v>0</v>
      </c>
      <c r="AB27" s="113">
        <v>0</v>
      </c>
      <c r="AC27" s="113">
        <v>0</v>
      </c>
      <c r="AD27" s="113">
        <v>0</v>
      </c>
      <c r="AE27" s="113">
        <v>0</v>
      </c>
      <c r="AF27" s="113">
        <v>331985.49106000003</v>
      </c>
      <c r="AG27" s="113">
        <v>111279.67233</v>
      </c>
      <c r="AH27" s="113">
        <v>0</v>
      </c>
      <c r="AI27" s="113">
        <v>0</v>
      </c>
      <c r="AJ27" s="113">
        <v>443265.16339</v>
      </c>
      <c r="AK27" s="113">
        <v>2684508.5459400001</v>
      </c>
      <c r="AL27" s="113">
        <v>66875.613329999993</v>
      </c>
      <c r="AM27" s="113">
        <v>0</v>
      </c>
      <c r="AN27" s="113">
        <v>0</v>
      </c>
      <c r="AO27" s="113">
        <v>2751384.1592700002</v>
      </c>
      <c r="AP27" s="113">
        <v>0</v>
      </c>
      <c r="AQ27" s="113">
        <v>0</v>
      </c>
      <c r="AR27" s="113">
        <v>0</v>
      </c>
      <c r="AS27" s="113">
        <v>0</v>
      </c>
      <c r="AT27" s="113">
        <v>0</v>
      </c>
      <c r="AU27" s="113">
        <v>1442642.3034600001</v>
      </c>
      <c r="AV27" s="113">
        <v>259815.75414999999</v>
      </c>
      <c r="AW27" s="113">
        <v>0</v>
      </c>
      <c r="AX27" s="113">
        <v>0</v>
      </c>
      <c r="AY27" s="113">
        <v>1702458.0576099998</v>
      </c>
      <c r="AZ27" s="113">
        <v>2136341.09846</v>
      </c>
      <c r="BA27" s="113">
        <v>259880.54780999999</v>
      </c>
      <c r="BB27" s="113">
        <v>0</v>
      </c>
      <c r="BC27" s="113">
        <v>0</v>
      </c>
      <c r="BD27" s="113">
        <v>2396221.6462699999</v>
      </c>
      <c r="BE27" s="113">
        <v>561055.96</v>
      </c>
      <c r="BF27" s="113">
        <v>26288.85338</v>
      </c>
      <c r="BG27" s="113">
        <v>0</v>
      </c>
      <c r="BH27" s="113">
        <v>0</v>
      </c>
      <c r="BI27" s="113">
        <v>587344.81337999995</v>
      </c>
      <c r="BJ27" s="113">
        <v>14903105.480389999</v>
      </c>
      <c r="BK27" s="113">
        <v>1298672.69068</v>
      </c>
      <c r="BL27" s="113">
        <v>0</v>
      </c>
      <c r="BM27" s="113">
        <v>0</v>
      </c>
      <c r="BN27" s="113">
        <v>16201778.17107</v>
      </c>
    </row>
    <row r="28" spans="1:66">
      <c r="A28" s="113" t="s">
        <v>113</v>
      </c>
      <c r="B28" s="113">
        <v>22220.824280000001</v>
      </c>
      <c r="C28" s="113">
        <v>167.56682000000001</v>
      </c>
      <c r="D28" s="113">
        <v>0</v>
      </c>
      <c r="E28" s="113">
        <v>0</v>
      </c>
      <c r="F28" s="113">
        <v>22388.391100000001</v>
      </c>
      <c r="G28" s="113">
        <v>1176339.50126</v>
      </c>
      <c r="H28" s="113">
        <v>8641.1140099999993</v>
      </c>
      <c r="I28" s="113">
        <v>0</v>
      </c>
      <c r="J28" s="113">
        <v>0</v>
      </c>
      <c r="K28" s="113">
        <v>1184980.61527</v>
      </c>
      <c r="L28" s="113">
        <v>315647.83744999999</v>
      </c>
      <c r="M28" s="113">
        <v>4723.5719800000006</v>
      </c>
      <c r="N28" s="113">
        <v>0</v>
      </c>
      <c r="O28" s="113">
        <v>0</v>
      </c>
      <c r="P28" s="113">
        <v>320371.40943</v>
      </c>
      <c r="Q28" s="113">
        <v>0</v>
      </c>
      <c r="R28" s="113">
        <v>0</v>
      </c>
      <c r="S28" s="113">
        <v>0</v>
      </c>
      <c r="T28" s="113">
        <v>0</v>
      </c>
      <c r="U28" s="113">
        <v>0</v>
      </c>
      <c r="V28" s="113">
        <v>301464.98407000001</v>
      </c>
      <c r="W28" s="113">
        <v>3107.4712000000004</v>
      </c>
      <c r="X28" s="113">
        <v>0</v>
      </c>
      <c r="Y28" s="113">
        <v>0</v>
      </c>
      <c r="Z28" s="113">
        <v>304572.45526999998</v>
      </c>
      <c r="AA28" s="113">
        <v>36054.852119999996</v>
      </c>
      <c r="AB28" s="113">
        <v>24270.253280000001</v>
      </c>
      <c r="AC28" s="113">
        <v>0</v>
      </c>
      <c r="AD28" s="113">
        <v>0</v>
      </c>
      <c r="AE28" s="113">
        <v>60325.1054</v>
      </c>
      <c r="AF28" s="113">
        <v>4069.2617500000001</v>
      </c>
      <c r="AG28" s="113">
        <v>0</v>
      </c>
      <c r="AH28" s="113">
        <v>0</v>
      </c>
      <c r="AI28" s="113">
        <v>0</v>
      </c>
      <c r="AJ28" s="113">
        <v>4069.2617500000001</v>
      </c>
      <c r="AK28" s="113">
        <v>5339.3662999999997</v>
      </c>
      <c r="AL28" s="113">
        <v>0</v>
      </c>
      <c r="AM28" s="113">
        <v>0</v>
      </c>
      <c r="AN28" s="113">
        <v>0</v>
      </c>
      <c r="AO28" s="113">
        <v>5339.3662999999997</v>
      </c>
      <c r="AP28" s="113">
        <v>0</v>
      </c>
      <c r="AQ28" s="113">
        <v>0</v>
      </c>
      <c r="AR28" s="113">
        <v>0</v>
      </c>
      <c r="AS28" s="113">
        <v>0</v>
      </c>
      <c r="AT28" s="113">
        <v>0</v>
      </c>
      <c r="AU28" s="113">
        <v>172157.09518</v>
      </c>
      <c r="AV28" s="113">
        <v>6368.7342699999999</v>
      </c>
      <c r="AW28" s="113">
        <v>0</v>
      </c>
      <c r="AX28" s="113">
        <v>0</v>
      </c>
      <c r="AY28" s="113">
        <v>178525.82944999999</v>
      </c>
      <c r="AZ28" s="113">
        <v>365184.14317</v>
      </c>
      <c r="BA28" s="113">
        <v>2577.3144199999997</v>
      </c>
      <c r="BB28" s="113">
        <v>0</v>
      </c>
      <c r="BC28" s="113">
        <v>0</v>
      </c>
      <c r="BD28" s="113">
        <v>367761.45758999995</v>
      </c>
      <c r="BE28" s="113">
        <v>0</v>
      </c>
      <c r="BF28" s="113">
        <v>0</v>
      </c>
      <c r="BG28" s="113">
        <v>0</v>
      </c>
      <c r="BH28" s="113">
        <v>0</v>
      </c>
      <c r="BI28" s="113">
        <v>0</v>
      </c>
      <c r="BJ28" s="113">
        <v>2398477.86558</v>
      </c>
      <c r="BK28" s="113">
        <v>49856.025979999999</v>
      </c>
      <c r="BL28" s="113">
        <v>0</v>
      </c>
      <c r="BM28" s="113">
        <v>0</v>
      </c>
      <c r="BN28" s="113">
        <v>2448333.8915599999</v>
      </c>
    </row>
    <row r="29" spans="1:66">
      <c r="A29" s="113" t="s">
        <v>338</v>
      </c>
      <c r="B29" s="113">
        <v>966.43230000000005</v>
      </c>
      <c r="C29" s="113">
        <v>0</v>
      </c>
      <c r="D29" s="113">
        <v>0</v>
      </c>
      <c r="E29" s="113">
        <v>0</v>
      </c>
      <c r="F29" s="113">
        <v>966.43230000000005</v>
      </c>
      <c r="G29" s="113">
        <v>24187.316190000001</v>
      </c>
      <c r="H29" s="113">
        <v>499.03899999999999</v>
      </c>
      <c r="I29" s="113">
        <v>0</v>
      </c>
      <c r="J29" s="113">
        <v>0</v>
      </c>
      <c r="K29" s="113">
        <v>24686.355190000002</v>
      </c>
      <c r="L29" s="113">
        <v>3801.4317599999999</v>
      </c>
      <c r="M29" s="113">
        <v>224.51189000000002</v>
      </c>
      <c r="N29" s="113">
        <v>0</v>
      </c>
      <c r="O29" s="113">
        <v>0</v>
      </c>
      <c r="P29" s="113">
        <v>4025.9436499999997</v>
      </c>
      <c r="Q29" s="113">
        <v>2160.0059999999999</v>
      </c>
      <c r="R29" s="113">
        <v>0</v>
      </c>
      <c r="S29" s="113">
        <v>0</v>
      </c>
      <c r="T29" s="113">
        <v>0</v>
      </c>
      <c r="U29" s="113">
        <v>2160.0059999999999</v>
      </c>
      <c r="V29" s="113">
        <v>521.04532000000006</v>
      </c>
      <c r="W29" s="113">
        <v>0</v>
      </c>
      <c r="X29" s="113">
        <v>0</v>
      </c>
      <c r="Y29" s="113">
        <v>0</v>
      </c>
      <c r="Z29" s="113">
        <v>521.04532000000006</v>
      </c>
      <c r="AA29" s="113">
        <v>5.4009999999999998</v>
      </c>
      <c r="AB29" s="113">
        <v>0</v>
      </c>
      <c r="AC29" s="113">
        <v>0</v>
      </c>
      <c r="AD29" s="113">
        <v>0</v>
      </c>
      <c r="AE29" s="113">
        <v>5.4009999999999998</v>
      </c>
      <c r="AF29" s="113">
        <v>302.03733</v>
      </c>
      <c r="AG29" s="113">
        <v>0</v>
      </c>
      <c r="AH29" s="113">
        <v>0</v>
      </c>
      <c r="AI29" s="113">
        <v>0</v>
      </c>
      <c r="AJ29" s="113">
        <v>302.03733</v>
      </c>
      <c r="AK29" s="113">
        <v>2922.2150000000001</v>
      </c>
      <c r="AL29" s="113">
        <v>1.0455300000000001</v>
      </c>
      <c r="AM29" s="113">
        <v>0</v>
      </c>
      <c r="AN29" s="113">
        <v>0</v>
      </c>
      <c r="AO29" s="113">
        <v>2923.26053</v>
      </c>
      <c r="AP29" s="113">
        <v>0</v>
      </c>
      <c r="AQ29" s="113">
        <v>0</v>
      </c>
      <c r="AR29" s="113">
        <v>0</v>
      </c>
      <c r="AS29" s="113">
        <v>0</v>
      </c>
      <c r="AT29" s="113">
        <v>0</v>
      </c>
      <c r="AU29" s="113">
        <v>927.23347000000001</v>
      </c>
      <c r="AV29" s="113">
        <v>0</v>
      </c>
      <c r="AW29" s="113">
        <v>0</v>
      </c>
      <c r="AX29" s="113">
        <v>0</v>
      </c>
      <c r="AY29" s="113">
        <v>927.23347000000001</v>
      </c>
      <c r="AZ29" s="113">
        <v>3750.70093</v>
      </c>
      <c r="BA29" s="113">
        <v>51.226390000000002</v>
      </c>
      <c r="BB29" s="113">
        <v>0</v>
      </c>
      <c r="BC29" s="113">
        <v>0</v>
      </c>
      <c r="BD29" s="113">
        <v>3801.9273199999998</v>
      </c>
      <c r="BE29" s="113">
        <v>4.1640000000000003E-2</v>
      </c>
      <c r="BF29" s="113">
        <v>3.4555199999999999</v>
      </c>
      <c r="BG29" s="113">
        <v>0</v>
      </c>
      <c r="BH29" s="113">
        <v>0</v>
      </c>
      <c r="BI29" s="113">
        <v>3.49716</v>
      </c>
      <c r="BJ29" s="113">
        <v>39543.860939999999</v>
      </c>
      <c r="BK29" s="113">
        <v>779.27832999999998</v>
      </c>
      <c r="BL29" s="113">
        <v>0</v>
      </c>
      <c r="BM29" s="113">
        <v>0</v>
      </c>
      <c r="BN29" s="113">
        <v>40323.13927</v>
      </c>
    </row>
    <row r="30" spans="1:66">
      <c r="A30" s="113" t="s">
        <v>1066</v>
      </c>
      <c r="B30" s="113">
        <v>37783.58655</v>
      </c>
      <c r="C30" s="113">
        <v>68454.023589999997</v>
      </c>
      <c r="D30" s="113">
        <v>0</v>
      </c>
      <c r="E30" s="113">
        <v>0</v>
      </c>
      <c r="F30" s="113">
        <v>106237.61014</v>
      </c>
      <c r="G30" s="113">
        <v>54996.754850000005</v>
      </c>
      <c r="H30" s="113">
        <v>71575.120819999996</v>
      </c>
      <c r="I30" s="113">
        <v>0</v>
      </c>
      <c r="J30" s="113">
        <v>0</v>
      </c>
      <c r="K30" s="113">
        <v>126571.87567000001</v>
      </c>
      <c r="L30" s="113">
        <v>5077.83583</v>
      </c>
      <c r="M30" s="113">
        <v>10867.5497</v>
      </c>
      <c r="N30" s="113">
        <v>0</v>
      </c>
      <c r="O30" s="113">
        <v>0</v>
      </c>
      <c r="P30" s="113">
        <v>15945.38553</v>
      </c>
      <c r="Q30" s="113">
        <v>83467.03562000001</v>
      </c>
      <c r="R30" s="113">
        <v>45651.835439999995</v>
      </c>
      <c r="S30" s="113">
        <v>5168.58043</v>
      </c>
      <c r="T30" s="113">
        <v>0</v>
      </c>
      <c r="U30" s="113">
        <v>134287.45149000001</v>
      </c>
      <c r="V30" s="113">
        <v>53970.268200000006</v>
      </c>
      <c r="W30" s="113">
        <v>7916.1573600000002</v>
      </c>
      <c r="X30" s="113">
        <v>0</v>
      </c>
      <c r="Y30" s="113">
        <v>4.0000000000000003E-5</v>
      </c>
      <c r="Z30" s="113">
        <v>61886.425600000002</v>
      </c>
      <c r="AA30" s="113">
        <v>31977.708149999999</v>
      </c>
      <c r="AB30" s="113">
        <v>14994.192429999999</v>
      </c>
      <c r="AC30" s="113">
        <v>0</v>
      </c>
      <c r="AD30" s="113">
        <v>0</v>
      </c>
      <c r="AE30" s="113">
        <v>46971.900580000001</v>
      </c>
      <c r="AF30" s="113">
        <v>51866.952619999996</v>
      </c>
      <c r="AG30" s="113">
        <v>37696.098149999998</v>
      </c>
      <c r="AH30" s="113">
        <v>0</v>
      </c>
      <c r="AI30" s="113">
        <v>846.81647999999996</v>
      </c>
      <c r="AJ30" s="113">
        <v>90409.867249999996</v>
      </c>
      <c r="AK30" s="113">
        <v>453238.70782000001</v>
      </c>
      <c r="AL30" s="113">
        <v>24800.523690000002</v>
      </c>
      <c r="AM30" s="113">
        <v>0</v>
      </c>
      <c r="AN30" s="113">
        <v>0</v>
      </c>
      <c r="AO30" s="113">
        <v>478039.23151000001</v>
      </c>
      <c r="AP30" s="113">
        <v>15088.875</v>
      </c>
      <c r="AQ30" s="113">
        <v>31902.629209999999</v>
      </c>
      <c r="AR30" s="113">
        <v>0</v>
      </c>
      <c r="AS30" s="113">
        <v>0</v>
      </c>
      <c r="AT30" s="113">
        <v>46991.504209999999</v>
      </c>
      <c r="AU30" s="113">
        <v>85978.776129999998</v>
      </c>
      <c r="AV30" s="113">
        <v>146179.77178000001</v>
      </c>
      <c r="AW30" s="113">
        <v>0</v>
      </c>
      <c r="AX30" s="113">
        <v>0</v>
      </c>
      <c r="AY30" s="113">
        <v>232158.54790999999</v>
      </c>
      <c r="AZ30" s="113">
        <v>354039.55966000003</v>
      </c>
      <c r="BA30" s="113">
        <v>218506.49739999999</v>
      </c>
      <c r="BB30" s="113">
        <v>0</v>
      </c>
      <c r="BC30" s="113">
        <v>0</v>
      </c>
      <c r="BD30" s="113">
        <v>572546.0570599999</v>
      </c>
      <c r="BE30" s="113">
        <v>20368.269600000003</v>
      </c>
      <c r="BF30" s="113">
        <v>15.706379999999999</v>
      </c>
      <c r="BG30" s="113">
        <v>0</v>
      </c>
      <c r="BH30" s="113">
        <v>472.36790999999999</v>
      </c>
      <c r="BI30" s="113">
        <v>20856.34389</v>
      </c>
      <c r="BJ30" s="113">
        <v>1247854.3300300001</v>
      </c>
      <c r="BK30" s="113">
        <v>678560.10595</v>
      </c>
      <c r="BL30" s="113">
        <v>5168.58043</v>
      </c>
      <c r="BM30" s="113">
        <v>1319.18443</v>
      </c>
      <c r="BN30" s="113">
        <v>1932902.2008399998</v>
      </c>
    </row>
    <row r="31" spans="1:66">
      <c r="A31" s="113" t="s">
        <v>1067</v>
      </c>
      <c r="B31" s="113">
        <v>9662.3138600000002</v>
      </c>
      <c r="C31" s="113">
        <v>4079.7397599999999</v>
      </c>
      <c r="D31" s="113">
        <v>0</v>
      </c>
      <c r="E31" s="113">
        <v>0</v>
      </c>
      <c r="F31" s="113">
        <v>13742.053619999999</v>
      </c>
      <c r="G31" s="113">
        <v>42692.807979999998</v>
      </c>
      <c r="H31" s="113">
        <v>62114.157429999999</v>
      </c>
      <c r="I31" s="113">
        <v>0</v>
      </c>
      <c r="J31" s="113">
        <v>0</v>
      </c>
      <c r="K31" s="113">
        <v>104806.96540999999</v>
      </c>
      <c r="L31" s="113">
        <v>4654.6697800000002</v>
      </c>
      <c r="M31" s="113">
        <v>1370.8905199999999</v>
      </c>
      <c r="N31" s="113">
        <v>0</v>
      </c>
      <c r="O31" s="113">
        <v>0</v>
      </c>
      <c r="P31" s="113">
        <v>6025.5603000000001</v>
      </c>
      <c r="Q31" s="113">
        <v>75909.357709999997</v>
      </c>
      <c r="R31" s="113">
        <v>28804.63607</v>
      </c>
      <c r="S31" s="113">
        <v>0</v>
      </c>
      <c r="T31" s="113">
        <v>0</v>
      </c>
      <c r="U31" s="113">
        <v>104713.99378</v>
      </c>
      <c r="V31" s="113">
        <v>3730.6532599999996</v>
      </c>
      <c r="W31" s="113">
        <v>1348.2891599999998</v>
      </c>
      <c r="X31" s="113">
        <v>0</v>
      </c>
      <c r="Y31" s="113">
        <v>0</v>
      </c>
      <c r="Z31" s="113">
        <v>5078.9424200000003</v>
      </c>
      <c r="AA31" s="113">
        <v>29321.608629999999</v>
      </c>
      <c r="AB31" s="113">
        <v>13515.275900000001</v>
      </c>
      <c r="AC31" s="113">
        <v>0</v>
      </c>
      <c r="AD31" s="113">
        <v>0</v>
      </c>
      <c r="AE31" s="113">
        <v>42836.884530000003</v>
      </c>
      <c r="AF31" s="113">
        <v>8454.1080399999992</v>
      </c>
      <c r="AG31" s="113">
        <v>4411.8636299999998</v>
      </c>
      <c r="AH31" s="113">
        <v>0</v>
      </c>
      <c r="AI31" s="113">
        <v>0</v>
      </c>
      <c r="AJ31" s="113">
        <v>12865.971670000001</v>
      </c>
      <c r="AK31" s="113">
        <v>0</v>
      </c>
      <c r="AL31" s="113">
        <v>0</v>
      </c>
      <c r="AM31" s="113">
        <v>0</v>
      </c>
      <c r="AN31" s="113">
        <v>0</v>
      </c>
      <c r="AO31" s="113">
        <v>0</v>
      </c>
      <c r="AP31" s="113">
        <v>0</v>
      </c>
      <c r="AQ31" s="113">
        <v>0</v>
      </c>
      <c r="AR31" s="113">
        <v>0</v>
      </c>
      <c r="AS31" s="113">
        <v>0</v>
      </c>
      <c r="AT31" s="113">
        <v>0</v>
      </c>
      <c r="AU31" s="113">
        <v>0</v>
      </c>
      <c r="AV31" s="113">
        <v>0</v>
      </c>
      <c r="AW31" s="113">
        <v>0</v>
      </c>
      <c r="AX31" s="113">
        <v>0</v>
      </c>
      <c r="AY31" s="113">
        <v>0</v>
      </c>
      <c r="AZ31" s="113">
        <v>0</v>
      </c>
      <c r="BA31" s="113">
        <v>0</v>
      </c>
      <c r="BB31" s="113">
        <v>0</v>
      </c>
      <c r="BC31" s="113">
        <v>0</v>
      </c>
      <c r="BD31" s="113">
        <v>0</v>
      </c>
      <c r="BE31" s="113">
        <v>0</v>
      </c>
      <c r="BF31" s="113">
        <v>0</v>
      </c>
      <c r="BG31" s="113">
        <v>0</v>
      </c>
      <c r="BH31" s="113">
        <v>0</v>
      </c>
      <c r="BI31" s="113">
        <v>0</v>
      </c>
      <c r="BJ31" s="113">
        <v>174425.51926</v>
      </c>
      <c r="BK31" s="113">
        <v>115644.85247</v>
      </c>
      <c r="BL31" s="113">
        <v>0</v>
      </c>
      <c r="BM31" s="113">
        <v>0</v>
      </c>
      <c r="BN31" s="113">
        <v>290070.37173000001</v>
      </c>
    </row>
    <row r="32" spans="1:66">
      <c r="A32" s="113" t="s">
        <v>1068</v>
      </c>
      <c r="B32" s="113">
        <v>27189.328249999999</v>
      </c>
      <c r="C32" s="113">
        <v>63167.428530000005</v>
      </c>
      <c r="D32" s="113">
        <v>0</v>
      </c>
      <c r="E32" s="113">
        <v>0</v>
      </c>
      <c r="F32" s="113">
        <v>90356.756779999996</v>
      </c>
      <c r="G32" s="113">
        <v>12303.94652</v>
      </c>
      <c r="H32" s="113">
        <v>9451.9081900000001</v>
      </c>
      <c r="I32" s="113">
        <v>0</v>
      </c>
      <c r="J32" s="113">
        <v>0</v>
      </c>
      <c r="K32" s="113">
        <v>21755.85471</v>
      </c>
      <c r="L32" s="113">
        <v>423.16604999999998</v>
      </c>
      <c r="M32" s="113">
        <v>8573.2730299999985</v>
      </c>
      <c r="N32" s="113">
        <v>0</v>
      </c>
      <c r="O32" s="113">
        <v>0</v>
      </c>
      <c r="P32" s="113">
        <v>8996.4390800000001</v>
      </c>
      <c r="Q32" s="113">
        <v>7557.6779100000003</v>
      </c>
      <c r="R32" s="113">
        <v>16423.232640000002</v>
      </c>
      <c r="S32" s="113">
        <v>5141.4450099999995</v>
      </c>
      <c r="T32" s="113">
        <v>0</v>
      </c>
      <c r="U32" s="113">
        <v>29122.35556</v>
      </c>
      <c r="V32" s="113">
        <v>50000.670490000004</v>
      </c>
      <c r="W32" s="113">
        <v>6567.8681999999999</v>
      </c>
      <c r="X32" s="113">
        <v>0</v>
      </c>
      <c r="Y32" s="113">
        <v>4.0000000000000003E-5</v>
      </c>
      <c r="Z32" s="113">
        <v>56568.53873</v>
      </c>
      <c r="AA32" s="113">
        <v>2656.0995200000002</v>
      </c>
      <c r="AB32" s="113">
        <v>1469.44973</v>
      </c>
      <c r="AC32" s="113">
        <v>0</v>
      </c>
      <c r="AD32" s="113">
        <v>0</v>
      </c>
      <c r="AE32" s="113">
        <v>4125.54925</v>
      </c>
      <c r="AF32" s="113">
        <v>43390.082040000001</v>
      </c>
      <c r="AG32" s="113">
        <v>33268.636530000003</v>
      </c>
      <c r="AH32" s="113">
        <v>0</v>
      </c>
      <c r="AI32" s="113">
        <v>846.81647999999996</v>
      </c>
      <c r="AJ32" s="113">
        <v>77505.535049999991</v>
      </c>
      <c r="AK32" s="113">
        <v>445872.01425000001</v>
      </c>
      <c r="AL32" s="113">
        <v>24679.428019999999</v>
      </c>
      <c r="AM32" s="113">
        <v>0</v>
      </c>
      <c r="AN32" s="113">
        <v>0</v>
      </c>
      <c r="AO32" s="113">
        <v>470551.44227</v>
      </c>
      <c r="AP32" s="113">
        <v>15000</v>
      </c>
      <c r="AQ32" s="113">
        <v>31752.566709999999</v>
      </c>
      <c r="AR32" s="113">
        <v>0</v>
      </c>
      <c r="AS32" s="113">
        <v>0</v>
      </c>
      <c r="AT32" s="113">
        <v>46752.566709999999</v>
      </c>
      <c r="AU32" s="113">
        <v>84033</v>
      </c>
      <c r="AV32" s="113">
        <v>144563.01478999999</v>
      </c>
      <c r="AW32" s="113">
        <v>0</v>
      </c>
      <c r="AX32" s="113">
        <v>0</v>
      </c>
      <c r="AY32" s="113">
        <v>228596.01478999999</v>
      </c>
      <c r="AZ32" s="113">
        <v>351073.02288</v>
      </c>
      <c r="BA32" s="113">
        <v>215637.74797</v>
      </c>
      <c r="BB32" s="113">
        <v>0</v>
      </c>
      <c r="BC32" s="113">
        <v>0</v>
      </c>
      <c r="BD32" s="113">
        <v>566710.77084999997</v>
      </c>
      <c r="BE32" s="113">
        <v>20095.88465</v>
      </c>
      <c r="BF32" s="113">
        <v>15.258559999999999</v>
      </c>
      <c r="BG32" s="113">
        <v>0</v>
      </c>
      <c r="BH32" s="113">
        <v>472.36790999999999</v>
      </c>
      <c r="BI32" s="113">
        <v>20583.511120000003</v>
      </c>
      <c r="BJ32" s="113">
        <v>1059594.8925599998</v>
      </c>
      <c r="BK32" s="113">
        <v>555569.81290000002</v>
      </c>
      <c r="BL32" s="113">
        <v>5141.4450099999995</v>
      </c>
      <c r="BM32" s="113">
        <v>1319.18443</v>
      </c>
      <c r="BN32" s="113">
        <v>1621625.3349000001</v>
      </c>
    </row>
    <row r="33" spans="1:66">
      <c r="A33" s="113" t="s">
        <v>1069</v>
      </c>
      <c r="B33" s="113">
        <v>931.94443999999999</v>
      </c>
      <c r="C33" s="113">
        <v>1206.8552999999999</v>
      </c>
      <c r="D33" s="113">
        <v>0</v>
      </c>
      <c r="E33" s="113">
        <v>0</v>
      </c>
      <c r="F33" s="113">
        <v>2138.7997400000004</v>
      </c>
      <c r="G33" s="113">
        <v>3.5E-4</v>
      </c>
      <c r="H33" s="113">
        <v>9.055200000000001</v>
      </c>
      <c r="I33" s="113">
        <v>0</v>
      </c>
      <c r="J33" s="113">
        <v>0</v>
      </c>
      <c r="K33" s="113">
        <v>9.0555499999999984</v>
      </c>
      <c r="L33" s="113">
        <v>0</v>
      </c>
      <c r="M33" s="113">
        <v>0</v>
      </c>
      <c r="N33" s="113">
        <v>0</v>
      </c>
      <c r="O33" s="113">
        <v>0</v>
      </c>
      <c r="P33" s="113">
        <v>0</v>
      </c>
      <c r="Q33" s="113">
        <v>0</v>
      </c>
      <c r="R33" s="113">
        <v>91.466850000000008</v>
      </c>
      <c r="S33" s="113">
        <v>27.13542</v>
      </c>
      <c r="T33" s="113">
        <v>0</v>
      </c>
      <c r="U33" s="113">
        <v>118.60227</v>
      </c>
      <c r="V33" s="113">
        <v>238.94445000000002</v>
      </c>
      <c r="W33" s="113">
        <v>0</v>
      </c>
      <c r="X33" s="113">
        <v>0</v>
      </c>
      <c r="Y33" s="113">
        <v>0</v>
      </c>
      <c r="Z33" s="113">
        <v>238.94445000000002</v>
      </c>
      <c r="AA33" s="113">
        <v>0</v>
      </c>
      <c r="AB33" s="113">
        <v>9.4667999999999992</v>
      </c>
      <c r="AC33" s="113">
        <v>0</v>
      </c>
      <c r="AD33" s="113">
        <v>0</v>
      </c>
      <c r="AE33" s="113">
        <v>9.4667999999999992</v>
      </c>
      <c r="AF33" s="113">
        <v>22.762540000000001</v>
      </c>
      <c r="AG33" s="113">
        <v>15.597989999999999</v>
      </c>
      <c r="AH33" s="113">
        <v>0</v>
      </c>
      <c r="AI33" s="113">
        <v>0</v>
      </c>
      <c r="AJ33" s="113">
        <v>38.360529999999997</v>
      </c>
      <c r="AK33" s="113">
        <v>7366.6935700000004</v>
      </c>
      <c r="AL33" s="113">
        <v>121.09567</v>
      </c>
      <c r="AM33" s="113">
        <v>0</v>
      </c>
      <c r="AN33" s="113">
        <v>0</v>
      </c>
      <c r="AO33" s="113">
        <v>7487.7892400000001</v>
      </c>
      <c r="AP33" s="113">
        <v>88.875</v>
      </c>
      <c r="AQ33" s="113">
        <v>150.0625</v>
      </c>
      <c r="AR33" s="113">
        <v>0</v>
      </c>
      <c r="AS33" s="113">
        <v>0</v>
      </c>
      <c r="AT33" s="113">
        <v>238.9375</v>
      </c>
      <c r="AU33" s="113">
        <v>1945.77613</v>
      </c>
      <c r="AV33" s="113">
        <v>1616.7569900000001</v>
      </c>
      <c r="AW33" s="113">
        <v>0</v>
      </c>
      <c r="AX33" s="113">
        <v>0</v>
      </c>
      <c r="AY33" s="113">
        <v>3562.5331200000001</v>
      </c>
      <c r="AZ33" s="113">
        <v>2966.5367799999999</v>
      </c>
      <c r="BA33" s="113">
        <v>2868.7494300000003</v>
      </c>
      <c r="BB33" s="113">
        <v>0</v>
      </c>
      <c r="BC33" s="113">
        <v>0</v>
      </c>
      <c r="BD33" s="113">
        <v>5835.2862100000002</v>
      </c>
      <c r="BE33" s="113">
        <v>272.38495</v>
      </c>
      <c r="BF33" s="113">
        <v>0.14652999999999999</v>
      </c>
      <c r="BG33" s="113">
        <v>0</v>
      </c>
      <c r="BH33" s="113">
        <v>0</v>
      </c>
      <c r="BI33" s="113">
        <v>272.53147999999999</v>
      </c>
      <c r="BJ33" s="113">
        <v>13833.918210000002</v>
      </c>
      <c r="BK33" s="113">
        <v>6089.2532599999995</v>
      </c>
      <c r="BL33" s="113">
        <v>27.13542</v>
      </c>
      <c r="BM33" s="113">
        <v>0</v>
      </c>
      <c r="BN33" s="113">
        <v>19950.30689</v>
      </c>
    </row>
    <row r="34" spans="1:66">
      <c r="A34" s="113" t="s">
        <v>1070</v>
      </c>
      <c r="B34" s="113">
        <v>0</v>
      </c>
      <c r="C34" s="113">
        <v>0</v>
      </c>
      <c r="D34" s="113">
        <v>0</v>
      </c>
      <c r="E34" s="113">
        <v>0</v>
      </c>
      <c r="F34" s="113">
        <v>0</v>
      </c>
      <c r="G34" s="113">
        <v>0</v>
      </c>
      <c r="H34" s="113">
        <v>0</v>
      </c>
      <c r="I34" s="113">
        <v>0</v>
      </c>
      <c r="J34" s="113">
        <v>0</v>
      </c>
      <c r="K34" s="113">
        <v>0</v>
      </c>
      <c r="L34" s="113">
        <v>0</v>
      </c>
      <c r="M34" s="113">
        <v>923.38615000000004</v>
      </c>
      <c r="N34" s="113">
        <v>0</v>
      </c>
      <c r="O34" s="113">
        <v>0</v>
      </c>
      <c r="P34" s="113">
        <v>923.38615000000004</v>
      </c>
      <c r="Q34" s="113">
        <v>0</v>
      </c>
      <c r="R34" s="113">
        <v>332.49988000000002</v>
      </c>
      <c r="S34" s="113">
        <v>0</v>
      </c>
      <c r="T34" s="113">
        <v>0</v>
      </c>
      <c r="U34" s="113">
        <v>332.49988000000002</v>
      </c>
      <c r="V34" s="113">
        <v>0</v>
      </c>
      <c r="W34" s="113">
        <v>0</v>
      </c>
      <c r="X34" s="113">
        <v>0</v>
      </c>
      <c r="Y34" s="113">
        <v>0</v>
      </c>
      <c r="Z34" s="113">
        <v>0</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0</v>
      </c>
      <c r="BB34" s="113">
        <v>0</v>
      </c>
      <c r="BC34" s="113">
        <v>0</v>
      </c>
      <c r="BD34" s="113">
        <v>0</v>
      </c>
      <c r="BE34" s="113">
        <v>0</v>
      </c>
      <c r="BF34" s="113">
        <v>0.30129</v>
      </c>
      <c r="BG34" s="113">
        <v>0</v>
      </c>
      <c r="BH34" s="113">
        <v>0</v>
      </c>
      <c r="BI34" s="113">
        <v>0.30129</v>
      </c>
      <c r="BJ34" s="113">
        <v>0</v>
      </c>
      <c r="BK34" s="113">
        <v>1256.18732</v>
      </c>
      <c r="BL34" s="113">
        <v>0</v>
      </c>
      <c r="BM34" s="113">
        <v>0</v>
      </c>
      <c r="BN34" s="113">
        <v>1256.18732</v>
      </c>
    </row>
    <row r="35" spans="1:66">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c r="BE35" s="113">
        <v>0</v>
      </c>
      <c r="BF35" s="113">
        <v>0</v>
      </c>
      <c r="BG35" s="113">
        <v>0</v>
      </c>
      <c r="BH35" s="113">
        <v>0</v>
      </c>
      <c r="BI35" s="113">
        <v>0</v>
      </c>
      <c r="BJ35" s="113">
        <v>0</v>
      </c>
      <c r="BK35" s="113">
        <v>0</v>
      </c>
      <c r="BL35" s="113">
        <v>0</v>
      </c>
      <c r="BM35" s="113">
        <v>0</v>
      </c>
      <c r="BN35" s="113">
        <v>0</v>
      </c>
    </row>
    <row r="36" spans="1:66">
      <c r="A36" s="113" t="s">
        <v>347</v>
      </c>
      <c r="B36" s="113">
        <v>0</v>
      </c>
      <c r="C36" s="113">
        <v>0</v>
      </c>
      <c r="D36" s="113">
        <v>0</v>
      </c>
      <c r="E36" s="113">
        <v>0</v>
      </c>
      <c r="F36" s="113">
        <v>0</v>
      </c>
      <c r="G36" s="113">
        <v>0</v>
      </c>
      <c r="H36" s="113">
        <v>0</v>
      </c>
      <c r="I36" s="113">
        <v>0</v>
      </c>
      <c r="J36" s="113">
        <v>0</v>
      </c>
      <c r="K36" s="113">
        <v>0</v>
      </c>
      <c r="L36" s="113">
        <v>0</v>
      </c>
      <c r="M36" s="113">
        <v>923.38615000000004</v>
      </c>
      <c r="N36" s="113">
        <v>0</v>
      </c>
      <c r="O36" s="113">
        <v>0</v>
      </c>
      <c r="P36" s="113">
        <v>923.38615000000004</v>
      </c>
      <c r="Q36" s="113">
        <v>0</v>
      </c>
      <c r="R36" s="113">
        <v>332.49988000000002</v>
      </c>
      <c r="S36" s="113">
        <v>0</v>
      </c>
      <c r="T36" s="113">
        <v>0</v>
      </c>
      <c r="U36" s="113">
        <v>332.49988000000002</v>
      </c>
      <c r="V36" s="113">
        <v>0</v>
      </c>
      <c r="W36" s="113">
        <v>0</v>
      </c>
      <c r="X36" s="113">
        <v>0</v>
      </c>
      <c r="Y36" s="113">
        <v>0</v>
      </c>
      <c r="Z36" s="113">
        <v>0</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c r="BE36" s="113">
        <v>0</v>
      </c>
      <c r="BF36" s="113">
        <v>0</v>
      </c>
      <c r="BG36" s="113">
        <v>0</v>
      </c>
      <c r="BH36" s="113">
        <v>0</v>
      </c>
      <c r="BI36" s="113">
        <v>0</v>
      </c>
      <c r="BJ36" s="113">
        <v>0</v>
      </c>
      <c r="BK36" s="113">
        <v>1255.8860300000001</v>
      </c>
      <c r="BL36" s="113">
        <v>0</v>
      </c>
      <c r="BM36" s="113">
        <v>0</v>
      </c>
      <c r="BN36" s="113">
        <v>1255.8860300000001</v>
      </c>
    </row>
    <row r="37" spans="1:66">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c r="BE37" s="113">
        <v>0</v>
      </c>
      <c r="BF37" s="113">
        <v>0.30129</v>
      </c>
      <c r="BG37" s="113">
        <v>0</v>
      </c>
      <c r="BH37" s="113">
        <v>0</v>
      </c>
      <c r="BI37" s="113">
        <v>0.30129</v>
      </c>
      <c r="BJ37" s="113">
        <v>0</v>
      </c>
      <c r="BK37" s="113">
        <v>0.30129</v>
      </c>
      <c r="BL37" s="113">
        <v>0</v>
      </c>
      <c r="BM37" s="113">
        <v>0</v>
      </c>
      <c r="BN37" s="113">
        <v>0.30129</v>
      </c>
    </row>
    <row r="38" spans="1:66">
      <c r="A38" s="113" t="s">
        <v>892</v>
      </c>
      <c r="B38" s="113">
        <v>3343142.9941199999</v>
      </c>
      <c r="C38" s="113">
        <v>1074975.89952</v>
      </c>
      <c r="D38" s="113">
        <v>0</v>
      </c>
      <c r="E38" s="113">
        <v>1442.3889999999999</v>
      </c>
      <c r="F38" s="113">
        <v>4419561.2826400008</v>
      </c>
      <c r="G38" s="113">
        <v>5034410.41402</v>
      </c>
      <c r="H38" s="113">
        <v>500201.90752000001</v>
      </c>
      <c r="I38" s="113">
        <v>0</v>
      </c>
      <c r="J38" s="113">
        <v>451.62541999999996</v>
      </c>
      <c r="K38" s="113">
        <v>5535063.9469600003</v>
      </c>
      <c r="L38" s="113">
        <v>5357469.0830200007</v>
      </c>
      <c r="M38" s="113">
        <v>1048113.47324</v>
      </c>
      <c r="N38" s="113">
        <v>33.474489999999996</v>
      </c>
      <c r="O38" s="113">
        <v>6359.0825300000006</v>
      </c>
      <c r="P38" s="113">
        <v>6411975.1132800002</v>
      </c>
      <c r="Q38" s="113">
        <v>3243761.3292299998</v>
      </c>
      <c r="R38" s="113">
        <v>1622291.5661800001</v>
      </c>
      <c r="S38" s="113">
        <v>5168.58043</v>
      </c>
      <c r="T38" s="113">
        <v>1198.6205199999999</v>
      </c>
      <c r="U38" s="113">
        <v>4872420.0963599999</v>
      </c>
      <c r="V38" s="113">
        <v>4340167.3671599999</v>
      </c>
      <c r="W38" s="113">
        <v>1124364.0216099999</v>
      </c>
      <c r="X38" s="113">
        <v>0</v>
      </c>
      <c r="Y38" s="113">
        <v>332.91665999999998</v>
      </c>
      <c r="Z38" s="113">
        <v>5464864.3054399993</v>
      </c>
      <c r="AA38" s="113">
        <v>1017903.79664</v>
      </c>
      <c r="AB38" s="113">
        <v>390197.81409</v>
      </c>
      <c r="AC38" s="113">
        <v>0</v>
      </c>
      <c r="AD38" s="113">
        <v>148.63857000000002</v>
      </c>
      <c r="AE38" s="113">
        <v>1408250.2493</v>
      </c>
      <c r="AF38" s="113">
        <v>713074.05667999992</v>
      </c>
      <c r="AG38" s="113">
        <v>242779.93779</v>
      </c>
      <c r="AH38" s="113">
        <v>0</v>
      </c>
      <c r="AI38" s="113">
        <v>846.81647999999996</v>
      </c>
      <c r="AJ38" s="113">
        <v>956700.81095000007</v>
      </c>
      <c r="AK38" s="113">
        <v>4065076.0645400002</v>
      </c>
      <c r="AL38" s="113">
        <v>274824.82420999999</v>
      </c>
      <c r="AM38" s="113">
        <v>0</v>
      </c>
      <c r="AN38" s="113">
        <v>965.33849999999995</v>
      </c>
      <c r="AO38" s="113">
        <v>4340866.2272500005</v>
      </c>
      <c r="AP38" s="113">
        <v>230868.89680000002</v>
      </c>
      <c r="AQ38" s="113">
        <v>63694.330799999996</v>
      </c>
      <c r="AR38" s="113">
        <v>0</v>
      </c>
      <c r="AS38" s="113">
        <v>0</v>
      </c>
      <c r="AT38" s="113">
        <v>294563.22761</v>
      </c>
      <c r="AU38" s="113">
        <v>2399032.1381700002</v>
      </c>
      <c r="AV38" s="113">
        <v>590901.42662000004</v>
      </c>
      <c r="AW38" s="113">
        <v>0</v>
      </c>
      <c r="AX38" s="113">
        <v>541.48208</v>
      </c>
      <c r="AY38" s="113">
        <v>2990475.0468699997</v>
      </c>
      <c r="AZ38" s="113">
        <v>4101035.9543300001</v>
      </c>
      <c r="BA38" s="113">
        <v>644746.94063999993</v>
      </c>
      <c r="BB38" s="113">
        <v>0</v>
      </c>
      <c r="BC38" s="113">
        <v>651.54306999999994</v>
      </c>
      <c r="BD38" s="113">
        <v>4746434.4380400004</v>
      </c>
      <c r="BE38" s="113">
        <v>918330.28686999995</v>
      </c>
      <c r="BF38" s="113">
        <v>64772.809119999998</v>
      </c>
      <c r="BG38" s="113">
        <v>0</v>
      </c>
      <c r="BH38" s="113">
        <v>472.36790999999999</v>
      </c>
      <c r="BI38" s="113">
        <v>983575.46389999997</v>
      </c>
      <c r="BJ38" s="113">
        <v>34764272.381580003</v>
      </c>
      <c r="BK38" s="113">
        <v>7641864.9513400001</v>
      </c>
      <c r="BL38" s="113">
        <v>5202.0549199999996</v>
      </c>
      <c r="BM38" s="113">
        <v>13410.820740000001</v>
      </c>
      <c r="BN38" s="113">
        <v>42424750.2086</v>
      </c>
    </row>
    <row r="39" spans="1:66">
      <c r="A39" s="113" t="s">
        <v>262</v>
      </c>
      <c r="B39" s="113">
        <v>2032128.7958800001</v>
      </c>
      <c r="C39" s="113">
        <v>169272.8964</v>
      </c>
      <c r="D39" s="113">
        <v>0</v>
      </c>
      <c r="E39" s="113">
        <v>0</v>
      </c>
      <c r="F39" s="113">
        <v>2201401.6922800001</v>
      </c>
      <c r="G39" s="113">
        <v>1658898.22866</v>
      </c>
      <c r="H39" s="113">
        <v>72534.341509999998</v>
      </c>
      <c r="I39" s="113">
        <v>0</v>
      </c>
      <c r="J39" s="113">
        <v>0</v>
      </c>
      <c r="K39" s="113">
        <v>1731432.57017</v>
      </c>
      <c r="L39" s="113">
        <v>2046006.5790299999</v>
      </c>
      <c r="M39" s="113">
        <v>181523.36652000001</v>
      </c>
      <c r="N39" s="113">
        <v>0</v>
      </c>
      <c r="O39" s="113">
        <v>532.36834999999996</v>
      </c>
      <c r="P39" s="113">
        <v>2228062.3139</v>
      </c>
      <c r="Q39" s="113">
        <v>1620874.37054</v>
      </c>
      <c r="R39" s="113">
        <v>122100.65779000001</v>
      </c>
      <c r="S39" s="113">
        <v>0</v>
      </c>
      <c r="T39" s="113">
        <v>0</v>
      </c>
      <c r="U39" s="113">
        <v>1742975.0283299999</v>
      </c>
      <c r="V39" s="113">
        <v>1480720.0040599999</v>
      </c>
      <c r="W39" s="113">
        <v>160788.45303999999</v>
      </c>
      <c r="X39" s="113">
        <v>0</v>
      </c>
      <c r="Y39" s="113">
        <v>2.0000000000000002E-5</v>
      </c>
      <c r="Z39" s="113">
        <v>1641508.4571199999</v>
      </c>
      <c r="AA39" s="113">
        <v>199719.95487000002</v>
      </c>
      <c r="AB39" s="113">
        <v>16014.47905</v>
      </c>
      <c r="AC39" s="113">
        <v>0</v>
      </c>
      <c r="AD39" s="113">
        <v>0</v>
      </c>
      <c r="AE39" s="113">
        <v>215734.43391999998</v>
      </c>
      <c r="AF39" s="113">
        <v>599258.99499000004</v>
      </c>
      <c r="AG39" s="113">
        <v>73832.553540000008</v>
      </c>
      <c r="AH39" s="113">
        <v>0</v>
      </c>
      <c r="AI39" s="113">
        <v>846.81650000000002</v>
      </c>
      <c r="AJ39" s="113">
        <v>673938.36502999999</v>
      </c>
      <c r="AK39" s="113">
        <v>2347124.9712</v>
      </c>
      <c r="AL39" s="113">
        <v>79615.222239999988</v>
      </c>
      <c r="AM39" s="113">
        <v>0</v>
      </c>
      <c r="AN39" s="113">
        <v>0</v>
      </c>
      <c r="AO39" s="113">
        <v>2426740.1934400001</v>
      </c>
      <c r="AP39" s="113">
        <v>94191.398010000004</v>
      </c>
      <c r="AQ39" s="113">
        <v>60676.994700000003</v>
      </c>
      <c r="AR39" s="113">
        <v>0</v>
      </c>
      <c r="AS39" s="113">
        <v>0</v>
      </c>
      <c r="AT39" s="113">
        <v>154868.3927</v>
      </c>
      <c r="AU39" s="113">
        <v>935964.33664999995</v>
      </c>
      <c r="AV39" s="113">
        <v>173825.61368000001</v>
      </c>
      <c r="AW39" s="113">
        <v>0</v>
      </c>
      <c r="AX39" s="113">
        <v>0</v>
      </c>
      <c r="AY39" s="113">
        <v>1109789.9503299999</v>
      </c>
      <c r="AZ39" s="113">
        <v>2809773.4403000004</v>
      </c>
      <c r="BA39" s="113">
        <v>229213.41493999999</v>
      </c>
      <c r="BB39" s="113">
        <v>0</v>
      </c>
      <c r="BC39" s="113">
        <v>0</v>
      </c>
      <c r="BD39" s="113">
        <v>3038986.8552399999</v>
      </c>
      <c r="BE39" s="113">
        <v>362434.76439999999</v>
      </c>
      <c r="BF39" s="113">
        <v>813.93636000000004</v>
      </c>
      <c r="BG39" s="113">
        <v>0</v>
      </c>
      <c r="BH39" s="113">
        <v>517.17059000000006</v>
      </c>
      <c r="BI39" s="113">
        <v>363765.87135000003</v>
      </c>
      <c r="BJ39" s="113">
        <v>16187095.83859</v>
      </c>
      <c r="BK39" s="113">
        <v>1340211.92977</v>
      </c>
      <c r="BL39" s="113">
        <v>0</v>
      </c>
      <c r="BM39" s="113">
        <v>1896.35546</v>
      </c>
      <c r="BN39" s="113">
        <v>17529204.123810001</v>
      </c>
    </row>
    <row r="40" spans="1:66">
      <c r="A40" s="113" t="s">
        <v>1073</v>
      </c>
      <c r="B40" s="113">
        <v>2023257.8236800001</v>
      </c>
      <c r="C40" s="113">
        <v>169272.8964</v>
      </c>
      <c r="D40" s="113">
        <v>0</v>
      </c>
      <c r="E40" s="113">
        <v>0</v>
      </c>
      <c r="F40" s="113">
        <v>2192530.7200799999</v>
      </c>
      <c r="G40" s="113">
        <v>1658898.22866</v>
      </c>
      <c r="H40" s="113">
        <v>65743.090580000004</v>
      </c>
      <c r="I40" s="113">
        <v>0</v>
      </c>
      <c r="J40" s="113">
        <v>0</v>
      </c>
      <c r="K40" s="113">
        <v>1724641.3192400001</v>
      </c>
      <c r="L40" s="113">
        <v>2046006.5790299999</v>
      </c>
      <c r="M40" s="113">
        <v>181523.36652000001</v>
      </c>
      <c r="N40" s="113">
        <v>0</v>
      </c>
      <c r="O40" s="113">
        <v>532.36834999999996</v>
      </c>
      <c r="P40" s="113">
        <v>2228062.3139</v>
      </c>
      <c r="Q40" s="113">
        <v>1620874.37054</v>
      </c>
      <c r="R40" s="113">
        <v>116125.73018000001</v>
      </c>
      <c r="S40" s="113">
        <v>0</v>
      </c>
      <c r="T40" s="113">
        <v>0</v>
      </c>
      <c r="U40" s="113">
        <v>1737000.10072</v>
      </c>
      <c r="V40" s="113">
        <v>1480720.0040599999</v>
      </c>
      <c r="W40" s="113">
        <v>160788.45303</v>
      </c>
      <c r="X40" s="113">
        <v>0</v>
      </c>
      <c r="Y40" s="113">
        <v>2.0000000000000002E-5</v>
      </c>
      <c r="Z40" s="113">
        <v>1641508.4571099998</v>
      </c>
      <c r="AA40" s="113">
        <v>199719.95487000002</v>
      </c>
      <c r="AB40" s="113">
        <v>16014.47905</v>
      </c>
      <c r="AC40" s="113">
        <v>0</v>
      </c>
      <c r="AD40" s="113">
        <v>0</v>
      </c>
      <c r="AE40" s="113">
        <v>215734.43391999998</v>
      </c>
      <c r="AF40" s="113">
        <v>599258.99499000004</v>
      </c>
      <c r="AG40" s="113">
        <v>73439.350090000007</v>
      </c>
      <c r="AH40" s="113">
        <v>0</v>
      </c>
      <c r="AI40" s="113">
        <v>846.81650000000002</v>
      </c>
      <c r="AJ40" s="113">
        <v>673545.16158000007</v>
      </c>
      <c r="AK40" s="113">
        <v>2230959.8152700001</v>
      </c>
      <c r="AL40" s="113">
        <v>79615.222239999988</v>
      </c>
      <c r="AM40" s="113">
        <v>0</v>
      </c>
      <c r="AN40" s="113">
        <v>0</v>
      </c>
      <c r="AO40" s="113">
        <v>2310575.0375100002</v>
      </c>
      <c r="AP40" s="113">
        <v>94191.398010000004</v>
      </c>
      <c r="AQ40" s="113">
        <v>60676.994700000003</v>
      </c>
      <c r="AR40" s="113">
        <v>0</v>
      </c>
      <c r="AS40" s="113">
        <v>0</v>
      </c>
      <c r="AT40" s="113">
        <v>154868.39272</v>
      </c>
      <c r="AU40" s="113">
        <v>905466.13130000001</v>
      </c>
      <c r="AV40" s="113">
        <v>172971.02855000002</v>
      </c>
      <c r="AW40" s="113">
        <v>0</v>
      </c>
      <c r="AX40" s="113">
        <v>0</v>
      </c>
      <c r="AY40" s="113">
        <v>1078437.1598499999</v>
      </c>
      <c r="AZ40" s="113">
        <v>2719474.2420799998</v>
      </c>
      <c r="BA40" s="113">
        <v>228044.45680000001</v>
      </c>
      <c r="BB40" s="113">
        <v>0</v>
      </c>
      <c r="BC40" s="113">
        <v>0</v>
      </c>
      <c r="BD40" s="113">
        <v>2947518.69888</v>
      </c>
      <c r="BE40" s="113">
        <v>362434.76439999999</v>
      </c>
      <c r="BF40" s="113">
        <v>813.93636000000004</v>
      </c>
      <c r="BG40" s="113">
        <v>0</v>
      </c>
      <c r="BH40" s="113">
        <v>0</v>
      </c>
      <c r="BI40" s="113">
        <v>363248.70075999998</v>
      </c>
      <c r="BJ40" s="113">
        <v>15941262.30689</v>
      </c>
      <c r="BK40" s="113">
        <v>1325029.0045</v>
      </c>
      <c r="BL40" s="113">
        <v>0</v>
      </c>
      <c r="BM40" s="113">
        <v>1379.18487</v>
      </c>
      <c r="BN40" s="113">
        <v>17267670.496270001</v>
      </c>
    </row>
    <row r="41" spans="1:66">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5808.83788</v>
      </c>
      <c r="S41" s="113">
        <v>0</v>
      </c>
      <c r="T41" s="113">
        <v>0</v>
      </c>
      <c r="U41" s="113">
        <v>5808.83788</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c r="BE41" s="113">
        <v>0</v>
      </c>
      <c r="BF41" s="113">
        <v>0</v>
      </c>
      <c r="BG41" s="113">
        <v>0</v>
      </c>
      <c r="BH41" s="113">
        <v>0</v>
      </c>
      <c r="BI41" s="113">
        <v>0</v>
      </c>
      <c r="BJ41" s="113">
        <v>0</v>
      </c>
      <c r="BK41" s="113">
        <v>5808.83788</v>
      </c>
      <c r="BL41" s="113">
        <v>0</v>
      </c>
      <c r="BM41" s="113">
        <v>0</v>
      </c>
      <c r="BN41" s="113">
        <v>5808.83788</v>
      </c>
    </row>
    <row r="42" spans="1:66">
      <c r="A42" s="113" t="s">
        <v>1075</v>
      </c>
      <c r="B42" s="113">
        <v>8870.9722000000002</v>
      </c>
      <c r="C42" s="113">
        <v>0</v>
      </c>
      <c r="D42" s="113">
        <v>0</v>
      </c>
      <c r="E42" s="113">
        <v>0</v>
      </c>
      <c r="F42" s="113">
        <v>8870.9722000000002</v>
      </c>
      <c r="G42" s="113">
        <v>0</v>
      </c>
      <c r="H42" s="113">
        <v>6791.2509300000002</v>
      </c>
      <c r="I42" s="113">
        <v>0</v>
      </c>
      <c r="J42" s="113">
        <v>0</v>
      </c>
      <c r="K42" s="113">
        <v>6791.2509300000002</v>
      </c>
      <c r="L42" s="113">
        <v>0</v>
      </c>
      <c r="M42" s="113">
        <v>0</v>
      </c>
      <c r="N42" s="113">
        <v>0</v>
      </c>
      <c r="O42" s="113">
        <v>0</v>
      </c>
      <c r="P42" s="113">
        <v>0</v>
      </c>
      <c r="Q42" s="113">
        <v>0</v>
      </c>
      <c r="R42" s="113">
        <v>166.08973</v>
      </c>
      <c r="S42" s="113">
        <v>0</v>
      </c>
      <c r="T42" s="113">
        <v>0</v>
      </c>
      <c r="U42" s="113">
        <v>166.08973</v>
      </c>
      <c r="V42" s="113">
        <v>0</v>
      </c>
      <c r="W42" s="113">
        <v>0</v>
      </c>
      <c r="X42" s="113">
        <v>0</v>
      </c>
      <c r="Y42" s="113">
        <v>0</v>
      </c>
      <c r="Z42" s="113">
        <v>0</v>
      </c>
      <c r="AA42" s="113">
        <v>0</v>
      </c>
      <c r="AB42" s="113">
        <v>0</v>
      </c>
      <c r="AC42" s="113">
        <v>0</v>
      </c>
      <c r="AD42" s="113">
        <v>0</v>
      </c>
      <c r="AE42" s="113">
        <v>0</v>
      </c>
      <c r="AF42" s="113">
        <v>0</v>
      </c>
      <c r="AG42" s="113">
        <v>205.92545000000001</v>
      </c>
      <c r="AH42" s="113">
        <v>0</v>
      </c>
      <c r="AI42" s="113">
        <v>0</v>
      </c>
      <c r="AJ42" s="113">
        <v>205.92545000000001</v>
      </c>
      <c r="AK42" s="113">
        <v>116165.15593000001</v>
      </c>
      <c r="AL42" s="113">
        <v>0</v>
      </c>
      <c r="AM42" s="113">
        <v>0</v>
      </c>
      <c r="AN42" s="113">
        <v>0</v>
      </c>
      <c r="AO42" s="113">
        <v>116165.15593000001</v>
      </c>
      <c r="AP42" s="113">
        <v>0</v>
      </c>
      <c r="AQ42" s="113">
        <v>0</v>
      </c>
      <c r="AR42" s="113">
        <v>0</v>
      </c>
      <c r="AS42" s="113">
        <v>0</v>
      </c>
      <c r="AT42" s="113">
        <v>0</v>
      </c>
      <c r="AU42" s="113">
        <v>2088.43129</v>
      </c>
      <c r="AV42" s="113">
        <v>386.87732</v>
      </c>
      <c r="AW42" s="113">
        <v>0</v>
      </c>
      <c r="AX42" s="113">
        <v>0</v>
      </c>
      <c r="AY42" s="113">
        <v>2475.30861</v>
      </c>
      <c r="AZ42" s="113">
        <v>79183.151959999988</v>
      </c>
      <c r="BA42" s="113">
        <v>1035.61358</v>
      </c>
      <c r="BB42" s="113">
        <v>0</v>
      </c>
      <c r="BC42" s="113">
        <v>0</v>
      </c>
      <c r="BD42" s="113">
        <v>80218.765540000008</v>
      </c>
      <c r="BE42" s="113">
        <v>0</v>
      </c>
      <c r="BF42" s="113">
        <v>0</v>
      </c>
      <c r="BG42" s="113">
        <v>0</v>
      </c>
      <c r="BH42" s="113">
        <v>517.17059000000006</v>
      </c>
      <c r="BI42" s="113">
        <v>517.17059000000006</v>
      </c>
      <c r="BJ42" s="113">
        <v>206307.71137999999</v>
      </c>
      <c r="BK42" s="113">
        <v>8585.7570099999994</v>
      </c>
      <c r="BL42" s="113">
        <v>0</v>
      </c>
      <c r="BM42" s="113">
        <v>517.17059000000006</v>
      </c>
      <c r="BN42" s="113">
        <v>215410.63897999999</v>
      </c>
    </row>
    <row r="43" spans="1:66">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187.27799999999999</v>
      </c>
      <c r="AH43" s="113">
        <v>0</v>
      </c>
      <c r="AI43" s="113">
        <v>0</v>
      </c>
      <c r="AJ43" s="113">
        <v>187.27799999999999</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c r="BE43" s="113">
        <v>0</v>
      </c>
      <c r="BF43" s="113">
        <v>0</v>
      </c>
      <c r="BG43" s="113">
        <v>0</v>
      </c>
      <c r="BH43" s="113">
        <v>0</v>
      </c>
      <c r="BI43" s="113">
        <v>0</v>
      </c>
      <c r="BJ43" s="113">
        <v>0</v>
      </c>
      <c r="BK43" s="113">
        <v>187.27799999999999</v>
      </c>
      <c r="BL43" s="113">
        <v>0</v>
      </c>
      <c r="BM43" s="113">
        <v>0</v>
      </c>
      <c r="BN43" s="113">
        <v>187.27799999999999</v>
      </c>
    </row>
    <row r="44" spans="1:66">
      <c r="A44" s="113" t="s">
        <v>1077</v>
      </c>
      <c r="B44" s="113">
        <v>0</v>
      </c>
      <c r="C44" s="113">
        <v>0</v>
      </c>
      <c r="D44" s="113">
        <v>0</v>
      </c>
      <c r="E44" s="113">
        <v>0</v>
      </c>
      <c r="F44" s="113">
        <v>0</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0</v>
      </c>
      <c r="AL44" s="113">
        <v>0</v>
      </c>
      <c r="AM44" s="113">
        <v>0</v>
      </c>
      <c r="AN44" s="113">
        <v>0</v>
      </c>
      <c r="AO44" s="113">
        <v>0</v>
      </c>
      <c r="AP44" s="113">
        <v>0</v>
      </c>
      <c r="AQ44" s="113">
        <v>0</v>
      </c>
      <c r="AR44" s="113">
        <v>0</v>
      </c>
      <c r="AS44" s="113">
        <v>0</v>
      </c>
      <c r="AT44" s="113">
        <v>0</v>
      </c>
      <c r="AU44" s="113">
        <v>28409.77406</v>
      </c>
      <c r="AV44" s="113">
        <v>467.70780999999999</v>
      </c>
      <c r="AW44" s="113">
        <v>0</v>
      </c>
      <c r="AX44" s="113">
        <v>0</v>
      </c>
      <c r="AY44" s="113">
        <v>28877.48187</v>
      </c>
      <c r="AZ44" s="113">
        <v>11116.046259999999</v>
      </c>
      <c r="BA44" s="113">
        <v>133.34456</v>
      </c>
      <c r="BB44" s="113">
        <v>0</v>
      </c>
      <c r="BC44" s="113">
        <v>0</v>
      </c>
      <c r="BD44" s="113">
        <v>11249.390820000001</v>
      </c>
      <c r="BE44" s="113">
        <v>0</v>
      </c>
      <c r="BF44" s="113">
        <v>0</v>
      </c>
      <c r="BG44" s="113">
        <v>0</v>
      </c>
      <c r="BH44" s="113">
        <v>0</v>
      </c>
      <c r="BI44" s="113">
        <v>0</v>
      </c>
      <c r="BJ44" s="113">
        <v>39525.820319999999</v>
      </c>
      <c r="BK44" s="113">
        <v>601.05237</v>
      </c>
      <c r="BL44" s="113">
        <v>0</v>
      </c>
      <c r="BM44" s="113">
        <v>0</v>
      </c>
      <c r="BN44" s="113">
        <v>40126.872689999997</v>
      </c>
    </row>
    <row r="45" spans="1:66">
      <c r="A45" s="113" t="s">
        <v>1078</v>
      </c>
      <c r="B45" s="113">
        <v>12156.735210000001</v>
      </c>
      <c r="C45" s="113">
        <v>6369.7717699999994</v>
      </c>
      <c r="D45" s="113">
        <v>0</v>
      </c>
      <c r="E45" s="113">
        <v>0</v>
      </c>
      <c r="F45" s="113">
        <v>18526.506980000002</v>
      </c>
      <c r="G45" s="113">
        <v>63655.264900000002</v>
      </c>
      <c r="H45" s="113">
        <v>8093.0242199999993</v>
      </c>
      <c r="I45" s="113">
        <v>0</v>
      </c>
      <c r="J45" s="113">
        <v>0</v>
      </c>
      <c r="K45" s="113">
        <v>71748.289120000001</v>
      </c>
      <c r="L45" s="113">
        <v>6872.9448600000005</v>
      </c>
      <c r="M45" s="113">
        <v>28083.404699999999</v>
      </c>
      <c r="N45" s="113">
        <v>0</v>
      </c>
      <c r="O45" s="113">
        <v>0</v>
      </c>
      <c r="P45" s="113">
        <v>34956.349560000002</v>
      </c>
      <c r="Q45" s="113">
        <v>33039.373160000003</v>
      </c>
      <c r="R45" s="113">
        <v>53679.145750000003</v>
      </c>
      <c r="S45" s="113">
        <v>0</v>
      </c>
      <c r="T45" s="113">
        <v>0</v>
      </c>
      <c r="U45" s="113">
        <v>86718.518909999999</v>
      </c>
      <c r="V45" s="113">
        <v>337.51693</v>
      </c>
      <c r="W45" s="113">
        <v>963.05448000000001</v>
      </c>
      <c r="X45" s="113">
        <v>0</v>
      </c>
      <c r="Y45" s="113">
        <v>0</v>
      </c>
      <c r="Z45" s="113">
        <v>1300.57141</v>
      </c>
      <c r="AA45" s="113">
        <v>4354.6927100000003</v>
      </c>
      <c r="AB45" s="113">
        <v>8464.0988500000003</v>
      </c>
      <c r="AC45" s="113">
        <v>0</v>
      </c>
      <c r="AD45" s="113">
        <v>0</v>
      </c>
      <c r="AE45" s="113">
        <v>12818.79156</v>
      </c>
      <c r="AF45" s="113">
        <v>626.46969999999999</v>
      </c>
      <c r="AG45" s="113">
        <v>972.34807999999998</v>
      </c>
      <c r="AH45" s="113">
        <v>0</v>
      </c>
      <c r="AI45" s="113">
        <v>0</v>
      </c>
      <c r="AJ45" s="113">
        <v>1598.8177800000001</v>
      </c>
      <c r="AK45" s="113">
        <v>881.00184999999999</v>
      </c>
      <c r="AL45" s="113">
        <v>15.12157</v>
      </c>
      <c r="AM45" s="113">
        <v>0</v>
      </c>
      <c r="AN45" s="113">
        <v>0</v>
      </c>
      <c r="AO45" s="113">
        <v>896.12342000000001</v>
      </c>
      <c r="AP45" s="113">
        <v>0</v>
      </c>
      <c r="AQ45" s="113">
        <v>0</v>
      </c>
      <c r="AR45" s="113">
        <v>0</v>
      </c>
      <c r="AS45" s="113">
        <v>0</v>
      </c>
      <c r="AT45" s="113">
        <v>0</v>
      </c>
      <c r="AU45" s="113">
        <v>3767.11796</v>
      </c>
      <c r="AV45" s="113">
        <v>4288.1734500000002</v>
      </c>
      <c r="AW45" s="113">
        <v>0</v>
      </c>
      <c r="AX45" s="113">
        <v>0</v>
      </c>
      <c r="AY45" s="113">
        <v>8055.2914099999998</v>
      </c>
      <c r="AZ45" s="113">
        <v>6386.2855399999999</v>
      </c>
      <c r="BA45" s="113">
        <v>2524.2008799999999</v>
      </c>
      <c r="BB45" s="113">
        <v>0</v>
      </c>
      <c r="BC45" s="113">
        <v>0</v>
      </c>
      <c r="BD45" s="113">
        <v>8910.4864199999993</v>
      </c>
      <c r="BE45" s="113">
        <v>1658.97009</v>
      </c>
      <c r="BF45" s="113">
        <v>144.37040999999999</v>
      </c>
      <c r="BG45" s="113">
        <v>0</v>
      </c>
      <c r="BH45" s="113">
        <v>0</v>
      </c>
      <c r="BI45" s="113">
        <v>1803.3405</v>
      </c>
      <c r="BJ45" s="113">
        <v>133736.37291000001</v>
      </c>
      <c r="BK45" s="113">
        <v>113596.71416</v>
      </c>
      <c r="BL45" s="113">
        <v>0</v>
      </c>
      <c r="BM45" s="113">
        <v>0</v>
      </c>
      <c r="BN45" s="113">
        <v>247333.08706999998</v>
      </c>
    </row>
    <row r="46" spans="1:66">
      <c r="A46" s="113" t="s">
        <v>266</v>
      </c>
      <c r="B46" s="113">
        <v>4834.8433600000008</v>
      </c>
      <c r="C46" s="113">
        <v>0</v>
      </c>
      <c r="D46" s="113">
        <v>0</v>
      </c>
      <c r="E46" s="113">
        <v>0</v>
      </c>
      <c r="F46" s="113">
        <v>4834.8433600000008</v>
      </c>
      <c r="G46" s="113">
        <v>6949.1223099999997</v>
      </c>
      <c r="H46" s="113">
        <v>396.11910999999998</v>
      </c>
      <c r="I46" s="113">
        <v>0</v>
      </c>
      <c r="J46" s="113">
        <v>0</v>
      </c>
      <c r="K46" s="113">
        <v>7345.2414200000003</v>
      </c>
      <c r="L46" s="113">
        <v>6923.07413</v>
      </c>
      <c r="M46" s="113">
        <v>1922.7253000000001</v>
      </c>
      <c r="N46" s="113">
        <v>0</v>
      </c>
      <c r="O46" s="113">
        <v>0</v>
      </c>
      <c r="P46" s="113">
        <v>8845.7994299999991</v>
      </c>
      <c r="Q46" s="113">
        <v>5460.8819999999996</v>
      </c>
      <c r="R46" s="113">
        <v>1289.1777099999999</v>
      </c>
      <c r="S46" s="113">
        <v>0</v>
      </c>
      <c r="T46" s="113">
        <v>0</v>
      </c>
      <c r="U46" s="113">
        <v>6750.0597099999995</v>
      </c>
      <c r="V46" s="113">
        <v>5577.9044800000001</v>
      </c>
      <c r="W46" s="113">
        <v>202.90535999999997</v>
      </c>
      <c r="X46" s="113">
        <v>0</v>
      </c>
      <c r="Y46" s="113">
        <v>0</v>
      </c>
      <c r="Z46" s="113">
        <v>5780.8098399999999</v>
      </c>
      <c r="AA46" s="113">
        <v>952.74139000000002</v>
      </c>
      <c r="AB46" s="113">
        <v>977.93025999999998</v>
      </c>
      <c r="AC46" s="113">
        <v>0</v>
      </c>
      <c r="AD46" s="113">
        <v>0</v>
      </c>
      <c r="AE46" s="113">
        <v>1930.67165</v>
      </c>
      <c r="AF46" s="113">
        <v>1091.2039600000001</v>
      </c>
      <c r="AG46" s="113">
        <v>149.50232</v>
      </c>
      <c r="AH46" s="113">
        <v>0</v>
      </c>
      <c r="AI46" s="113">
        <v>0</v>
      </c>
      <c r="AJ46" s="113">
        <v>1240.7062800000001</v>
      </c>
      <c r="AK46" s="113">
        <v>7546.0424699999994</v>
      </c>
      <c r="AL46" s="113">
        <v>307.68450000000001</v>
      </c>
      <c r="AM46" s="113">
        <v>0</v>
      </c>
      <c r="AN46" s="113">
        <v>0</v>
      </c>
      <c r="AO46" s="113">
        <v>7853.7269699999997</v>
      </c>
      <c r="AP46" s="113">
        <v>0</v>
      </c>
      <c r="AQ46" s="113">
        <v>0</v>
      </c>
      <c r="AR46" s="113">
        <v>0</v>
      </c>
      <c r="AS46" s="113">
        <v>0</v>
      </c>
      <c r="AT46" s="113">
        <v>0</v>
      </c>
      <c r="AU46" s="113">
        <v>3606.1439799999998</v>
      </c>
      <c r="AV46" s="113">
        <v>230.90513000000001</v>
      </c>
      <c r="AW46" s="113">
        <v>0</v>
      </c>
      <c r="AX46" s="113">
        <v>0</v>
      </c>
      <c r="AY46" s="113">
        <v>3837.0491099999999</v>
      </c>
      <c r="AZ46" s="113">
        <v>13768.323699999999</v>
      </c>
      <c r="BA46" s="113">
        <v>536.22550000000001</v>
      </c>
      <c r="BB46" s="113">
        <v>0</v>
      </c>
      <c r="BC46" s="113">
        <v>0</v>
      </c>
      <c r="BD46" s="113">
        <v>14304.549199999999</v>
      </c>
      <c r="BE46" s="113">
        <v>1947.14696</v>
      </c>
      <c r="BF46" s="113">
        <v>0</v>
      </c>
      <c r="BG46" s="113">
        <v>0</v>
      </c>
      <c r="BH46" s="113">
        <v>0</v>
      </c>
      <c r="BI46" s="113">
        <v>1947.14696</v>
      </c>
      <c r="BJ46" s="113">
        <v>58657.428740000003</v>
      </c>
      <c r="BK46" s="113">
        <v>6013.1751900000008</v>
      </c>
      <c r="BL46" s="113">
        <v>0</v>
      </c>
      <c r="BM46" s="113">
        <v>0</v>
      </c>
      <c r="BN46" s="113">
        <v>64670.603929999997</v>
      </c>
    </row>
    <row r="47" spans="1:66">
      <c r="A47" s="113" t="s">
        <v>1079</v>
      </c>
      <c r="B47" s="113">
        <v>0</v>
      </c>
      <c r="C47" s="113">
        <v>0</v>
      </c>
      <c r="D47" s="113">
        <v>0</v>
      </c>
      <c r="E47" s="113">
        <v>0</v>
      </c>
      <c r="F47" s="113">
        <v>0</v>
      </c>
      <c r="G47" s="113">
        <v>1085.9658100000001</v>
      </c>
      <c r="H47" s="113">
        <v>5360.4737699999996</v>
      </c>
      <c r="I47" s="113">
        <v>0</v>
      </c>
      <c r="J47" s="113">
        <v>0</v>
      </c>
      <c r="K47" s="113">
        <v>6446.4395800000002</v>
      </c>
      <c r="L47" s="113">
        <v>243.59078</v>
      </c>
      <c r="M47" s="113">
        <v>0</v>
      </c>
      <c r="N47" s="113">
        <v>0</v>
      </c>
      <c r="O47" s="113">
        <v>0</v>
      </c>
      <c r="P47" s="113">
        <v>243.59078</v>
      </c>
      <c r="Q47" s="113">
        <v>6293.3410700000004</v>
      </c>
      <c r="R47" s="113">
        <v>4899.8990599999997</v>
      </c>
      <c r="S47" s="113">
        <v>0</v>
      </c>
      <c r="T47" s="113">
        <v>0</v>
      </c>
      <c r="U47" s="113">
        <v>11193.24013</v>
      </c>
      <c r="V47" s="113">
        <v>110.26367</v>
      </c>
      <c r="W47" s="113">
        <v>234.26344</v>
      </c>
      <c r="X47" s="113">
        <v>0</v>
      </c>
      <c r="Y47" s="113">
        <v>0</v>
      </c>
      <c r="Z47" s="113">
        <v>344.52710999999999</v>
      </c>
      <c r="AA47" s="113">
        <v>0</v>
      </c>
      <c r="AB47" s="113">
        <v>0</v>
      </c>
      <c r="AC47" s="113">
        <v>0</v>
      </c>
      <c r="AD47" s="113">
        <v>0</v>
      </c>
      <c r="AE47" s="113">
        <v>0</v>
      </c>
      <c r="AF47" s="113">
        <v>47.703540000000004</v>
      </c>
      <c r="AG47" s="113">
        <v>0</v>
      </c>
      <c r="AH47" s="113">
        <v>0</v>
      </c>
      <c r="AI47" s="113">
        <v>0</v>
      </c>
      <c r="AJ47" s="113">
        <v>47.703540000000004</v>
      </c>
      <c r="AK47" s="113">
        <v>52.737929999999999</v>
      </c>
      <c r="AL47" s="113">
        <v>43.52863</v>
      </c>
      <c r="AM47" s="113">
        <v>0</v>
      </c>
      <c r="AN47" s="113">
        <v>0</v>
      </c>
      <c r="AO47" s="113">
        <v>96.266559999999998</v>
      </c>
      <c r="AP47" s="113">
        <v>0</v>
      </c>
      <c r="AQ47" s="113">
        <v>0</v>
      </c>
      <c r="AR47" s="113">
        <v>0</v>
      </c>
      <c r="AS47" s="113">
        <v>0</v>
      </c>
      <c r="AT47" s="113">
        <v>0</v>
      </c>
      <c r="AU47" s="113">
        <v>161.70789000000002</v>
      </c>
      <c r="AV47" s="113">
        <v>87.448329999999999</v>
      </c>
      <c r="AW47" s="113">
        <v>0</v>
      </c>
      <c r="AX47" s="113">
        <v>0</v>
      </c>
      <c r="AY47" s="113">
        <v>249.15621999999999</v>
      </c>
      <c r="AZ47" s="113">
        <v>610.47877000000005</v>
      </c>
      <c r="BA47" s="113">
        <v>168.43956</v>
      </c>
      <c r="BB47" s="113">
        <v>0</v>
      </c>
      <c r="BC47" s="113">
        <v>0</v>
      </c>
      <c r="BD47" s="113">
        <v>778.91832999999997</v>
      </c>
      <c r="BE47" s="113">
        <v>178</v>
      </c>
      <c r="BF47" s="113">
        <v>0</v>
      </c>
      <c r="BG47" s="113">
        <v>0</v>
      </c>
      <c r="BH47" s="113">
        <v>0</v>
      </c>
      <c r="BI47" s="113">
        <v>178</v>
      </c>
      <c r="BJ47" s="113">
        <v>8783.7894600000018</v>
      </c>
      <c r="BK47" s="113">
        <v>10794.05279</v>
      </c>
      <c r="BL47" s="113">
        <v>0</v>
      </c>
      <c r="BM47" s="113">
        <v>0</v>
      </c>
      <c r="BN47" s="113">
        <v>19577.842250000002</v>
      </c>
    </row>
    <row r="48" spans="1:66">
      <c r="A48" s="113" t="s">
        <v>270</v>
      </c>
      <c r="B48" s="113">
        <v>6028.5265399999998</v>
      </c>
      <c r="C48" s="113">
        <v>3549.6433299999999</v>
      </c>
      <c r="D48" s="113">
        <v>0</v>
      </c>
      <c r="E48" s="113">
        <v>0</v>
      </c>
      <c r="F48" s="113">
        <v>9578.1698699999997</v>
      </c>
      <c r="G48" s="113">
        <v>10743.064970000001</v>
      </c>
      <c r="H48" s="113">
        <v>6532.2826500000001</v>
      </c>
      <c r="I48" s="113">
        <v>0</v>
      </c>
      <c r="J48" s="113">
        <v>0</v>
      </c>
      <c r="K48" s="113">
        <v>17275.34762</v>
      </c>
      <c r="L48" s="113">
        <v>26316.811610000001</v>
      </c>
      <c r="M48" s="113">
        <v>19121.8861</v>
      </c>
      <c r="N48" s="113">
        <v>0</v>
      </c>
      <c r="O48" s="113">
        <v>741.73269999999991</v>
      </c>
      <c r="P48" s="113">
        <v>46180.430409999994</v>
      </c>
      <c r="Q48" s="113">
        <v>7732.5138899999993</v>
      </c>
      <c r="R48" s="113">
        <v>4178.4345000000003</v>
      </c>
      <c r="S48" s="113">
        <v>0</v>
      </c>
      <c r="T48" s="113">
        <v>0</v>
      </c>
      <c r="U48" s="113">
        <v>11910.948390000001</v>
      </c>
      <c r="V48" s="113">
        <v>13182.026169999999</v>
      </c>
      <c r="W48" s="113">
        <v>7559.4766100000006</v>
      </c>
      <c r="X48" s="113">
        <v>0</v>
      </c>
      <c r="Y48" s="113">
        <v>0</v>
      </c>
      <c r="Z48" s="113">
        <v>20741.502780000003</v>
      </c>
      <c r="AA48" s="113">
        <v>1701.4132299999999</v>
      </c>
      <c r="AB48" s="113">
        <v>2490.4395800000002</v>
      </c>
      <c r="AC48" s="113">
        <v>0</v>
      </c>
      <c r="AD48" s="113">
        <v>0</v>
      </c>
      <c r="AE48" s="113">
        <v>4191.8528100000003</v>
      </c>
      <c r="AF48" s="113">
        <v>5305.3111600000002</v>
      </c>
      <c r="AG48" s="113">
        <v>1910.4971</v>
      </c>
      <c r="AH48" s="113">
        <v>0</v>
      </c>
      <c r="AI48" s="113">
        <v>0</v>
      </c>
      <c r="AJ48" s="113">
        <v>7215.8082599999998</v>
      </c>
      <c r="AK48" s="113">
        <v>5086.68588</v>
      </c>
      <c r="AL48" s="113">
        <v>283.99228000000005</v>
      </c>
      <c r="AM48" s="113">
        <v>0</v>
      </c>
      <c r="AN48" s="113">
        <v>0</v>
      </c>
      <c r="AO48" s="113">
        <v>5370.6781600000004</v>
      </c>
      <c r="AP48" s="113">
        <v>0</v>
      </c>
      <c r="AQ48" s="113">
        <v>0</v>
      </c>
      <c r="AR48" s="113">
        <v>0</v>
      </c>
      <c r="AS48" s="113">
        <v>0</v>
      </c>
      <c r="AT48" s="113">
        <v>0</v>
      </c>
      <c r="AU48" s="113">
        <v>4195.06016</v>
      </c>
      <c r="AV48" s="113">
        <v>1966.7143899999999</v>
      </c>
      <c r="AW48" s="113">
        <v>0</v>
      </c>
      <c r="AX48" s="113">
        <v>0</v>
      </c>
      <c r="AY48" s="113">
        <v>6161.7745500000001</v>
      </c>
      <c r="AZ48" s="113">
        <v>8855.1687500000007</v>
      </c>
      <c r="BA48" s="113">
        <v>2972.57089</v>
      </c>
      <c r="BB48" s="113">
        <v>0</v>
      </c>
      <c r="BC48" s="113">
        <v>0</v>
      </c>
      <c r="BD48" s="113">
        <v>11827.73964</v>
      </c>
      <c r="BE48" s="113">
        <v>3939.1125099999999</v>
      </c>
      <c r="BF48" s="113">
        <v>914.77002000000005</v>
      </c>
      <c r="BG48" s="113">
        <v>0</v>
      </c>
      <c r="BH48" s="113">
        <v>0</v>
      </c>
      <c r="BI48" s="113">
        <v>4853.8825299999999</v>
      </c>
      <c r="BJ48" s="113">
        <v>93085.694870000007</v>
      </c>
      <c r="BK48" s="113">
        <v>51480.707450000002</v>
      </c>
      <c r="BL48" s="113">
        <v>0</v>
      </c>
      <c r="BM48" s="113">
        <v>741.73269999999991</v>
      </c>
      <c r="BN48" s="113">
        <v>145308.13502000002</v>
      </c>
    </row>
    <row r="49" spans="1:66">
      <c r="A49" s="113" t="s">
        <v>1080</v>
      </c>
      <c r="B49" s="113">
        <v>0</v>
      </c>
      <c r="C49" s="113">
        <v>6582.3632500000003</v>
      </c>
      <c r="D49" s="113">
        <v>0</v>
      </c>
      <c r="E49" s="113">
        <v>0</v>
      </c>
      <c r="F49" s="113">
        <v>6582.3632500000003</v>
      </c>
      <c r="G49" s="113">
        <v>3943.0209900000004</v>
      </c>
      <c r="H49" s="113">
        <v>145.30742000000001</v>
      </c>
      <c r="I49" s="113">
        <v>0</v>
      </c>
      <c r="J49" s="113">
        <v>0</v>
      </c>
      <c r="K49" s="113">
        <v>4088.3284100000001</v>
      </c>
      <c r="L49" s="113">
        <v>1569.79792</v>
      </c>
      <c r="M49" s="113">
        <v>33211.609409999997</v>
      </c>
      <c r="N49" s="113">
        <v>0</v>
      </c>
      <c r="O49" s="113">
        <v>0</v>
      </c>
      <c r="P49" s="113">
        <v>34781.407330000002</v>
      </c>
      <c r="Q49" s="113">
        <v>2901.3179799999998</v>
      </c>
      <c r="R49" s="113">
        <v>2029.9869199999998</v>
      </c>
      <c r="S49" s="113">
        <v>0</v>
      </c>
      <c r="T49" s="113">
        <v>0</v>
      </c>
      <c r="U49" s="113">
        <v>4931.3049000000001</v>
      </c>
      <c r="V49" s="113">
        <v>2850.4925699999999</v>
      </c>
      <c r="W49" s="113">
        <v>126.64802</v>
      </c>
      <c r="X49" s="113">
        <v>0</v>
      </c>
      <c r="Y49" s="113">
        <v>0</v>
      </c>
      <c r="Z49" s="113">
        <v>2977.14059</v>
      </c>
      <c r="AA49" s="113">
        <v>0</v>
      </c>
      <c r="AB49" s="113">
        <v>5235.7694000000001</v>
      </c>
      <c r="AC49" s="113">
        <v>0</v>
      </c>
      <c r="AD49" s="113">
        <v>0</v>
      </c>
      <c r="AE49" s="113">
        <v>5235.7694000000001</v>
      </c>
      <c r="AF49" s="113">
        <v>136.39543</v>
      </c>
      <c r="AG49" s="113">
        <v>4862.1718000000001</v>
      </c>
      <c r="AH49" s="113">
        <v>0</v>
      </c>
      <c r="AI49" s="113">
        <v>0</v>
      </c>
      <c r="AJ49" s="113">
        <v>4998.5672300000006</v>
      </c>
      <c r="AK49" s="113">
        <v>0</v>
      </c>
      <c r="AL49" s="113">
        <v>15.518420000000001</v>
      </c>
      <c r="AM49" s="113">
        <v>0</v>
      </c>
      <c r="AN49" s="113">
        <v>0</v>
      </c>
      <c r="AO49" s="113">
        <v>15.518420000000001</v>
      </c>
      <c r="AP49" s="113">
        <v>0</v>
      </c>
      <c r="AQ49" s="113">
        <v>0</v>
      </c>
      <c r="AR49" s="113">
        <v>0</v>
      </c>
      <c r="AS49" s="113">
        <v>0</v>
      </c>
      <c r="AT49" s="113">
        <v>0</v>
      </c>
      <c r="AU49" s="113">
        <v>364.65985999999998</v>
      </c>
      <c r="AV49" s="113">
        <v>272.88559000000004</v>
      </c>
      <c r="AW49" s="113">
        <v>0</v>
      </c>
      <c r="AX49" s="113">
        <v>0</v>
      </c>
      <c r="AY49" s="113">
        <v>637.54544999999996</v>
      </c>
      <c r="AZ49" s="113">
        <v>701.85239000000001</v>
      </c>
      <c r="BA49" s="113">
        <v>818.71046000000001</v>
      </c>
      <c r="BB49" s="113">
        <v>0</v>
      </c>
      <c r="BC49" s="113">
        <v>0</v>
      </c>
      <c r="BD49" s="113">
        <v>1520.56285</v>
      </c>
      <c r="BE49" s="113">
        <v>18.29823</v>
      </c>
      <c r="BF49" s="113">
        <v>183.33274</v>
      </c>
      <c r="BG49" s="113">
        <v>0</v>
      </c>
      <c r="BH49" s="113">
        <v>0</v>
      </c>
      <c r="BI49" s="113">
        <v>201.63096999999999</v>
      </c>
      <c r="BJ49" s="113">
        <v>12485.835369999999</v>
      </c>
      <c r="BK49" s="113">
        <v>53484.30343</v>
      </c>
      <c r="BL49" s="113">
        <v>0</v>
      </c>
      <c r="BM49" s="113">
        <v>0</v>
      </c>
      <c r="BN49" s="113">
        <v>65970.138800000001</v>
      </c>
    </row>
    <row r="50" spans="1:66">
      <c r="A50" s="113" t="s">
        <v>391</v>
      </c>
      <c r="B50" s="113">
        <v>377712.36791000003</v>
      </c>
      <c r="C50" s="113">
        <v>516813.15039999998</v>
      </c>
      <c r="D50" s="113">
        <v>0</v>
      </c>
      <c r="E50" s="113">
        <v>3962.28496</v>
      </c>
      <c r="F50" s="113">
        <v>898487.80327000003</v>
      </c>
      <c r="G50" s="113">
        <v>64427.529619999994</v>
      </c>
      <c r="H50" s="113">
        <v>305101.70081000001</v>
      </c>
      <c r="I50" s="113">
        <v>0</v>
      </c>
      <c r="J50" s="113">
        <v>11641.406230000001</v>
      </c>
      <c r="K50" s="113">
        <v>381170.63666000002</v>
      </c>
      <c r="L50" s="113">
        <v>322787.54070000001</v>
      </c>
      <c r="M50" s="113">
        <v>811129.13283000002</v>
      </c>
      <c r="N50" s="113">
        <v>0</v>
      </c>
      <c r="O50" s="113">
        <v>321.89614</v>
      </c>
      <c r="P50" s="113">
        <v>1134238.5696700001</v>
      </c>
      <c r="Q50" s="113">
        <v>692449.02003999997</v>
      </c>
      <c r="R50" s="113">
        <v>621554.50933000003</v>
      </c>
      <c r="S50" s="113">
        <v>0</v>
      </c>
      <c r="T50" s="113">
        <v>13481.553820000001</v>
      </c>
      <c r="U50" s="113">
        <v>1327485.0831900002</v>
      </c>
      <c r="V50" s="113">
        <v>156057.36032000001</v>
      </c>
      <c r="W50" s="113">
        <v>378131.71779999998</v>
      </c>
      <c r="X50" s="113">
        <v>0</v>
      </c>
      <c r="Y50" s="113">
        <v>1296.4969699999999</v>
      </c>
      <c r="Z50" s="113">
        <v>535485.57510000002</v>
      </c>
      <c r="AA50" s="113">
        <v>48539.096219999999</v>
      </c>
      <c r="AB50" s="113">
        <v>1698.76108</v>
      </c>
      <c r="AC50" s="113">
        <v>0</v>
      </c>
      <c r="AD50" s="113">
        <v>0</v>
      </c>
      <c r="AE50" s="113">
        <v>50237.857299999996</v>
      </c>
      <c r="AF50" s="113">
        <v>20231.859359999999</v>
      </c>
      <c r="AG50" s="113">
        <v>10650.380560000001</v>
      </c>
      <c r="AH50" s="113">
        <v>0</v>
      </c>
      <c r="AI50" s="113">
        <v>0</v>
      </c>
      <c r="AJ50" s="113">
        <v>30882.23992</v>
      </c>
      <c r="AK50" s="113">
        <v>570.78494999999998</v>
      </c>
      <c r="AL50" s="113">
        <v>1683.7013100000001</v>
      </c>
      <c r="AM50" s="113">
        <v>0</v>
      </c>
      <c r="AN50" s="113">
        <v>0</v>
      </c>
      <c r="AO50" s="113">
        <v>2254.4862599999997</v>
      </c>
      <c r="AP50" s="113">
        <v>10801.89</v>
      </c>
      <c r="AQ50" s="113">
        <v>130118.671</v>
      </c>
      <c r="AR50" s="113">
        <v>0</v>
      </c>
      <c r="AS50" s="113">
        <v>0</v>
      </c>
      <c r="AT50" s="113">
        <v>140920.56099999999</v>
      </c>
      <c r="AU50" s="113">
        <v>4749.4414200000001</v>
      </c>
      <c r="AV50" s="113">
        <v>613.00754000000006</v>
      </c>
      <c r="AW50" s="113">
        <v>0</v>
      </c>
      <c r="AX50" s="113">
        <v>0</v>
      </c>
      <c r="AY50" s="113">
        <v>5362.4489599999997</v>
      </c>
      <c r="AZ50" s="113">
        <v>11219.50856</v>
      </c>
      <c r="BA50" s="113">
        <v>3003.9940000000001</v>
      </c>
      <c r="BB50" s="113">
        <v>0</v>
      </c>
      <c r="BC50" s="113">
        <v>0</v>
      </c>
      <c r="BD50" s="113">
        <v>14223.502560000001</v>
      </c>
      <c r="BE50" s="113">
        <v>18471.361800000002</v>
      </c>
      <c r="BF50" s="113">
        <v>21365.15828</v>
      </c>
      <c r="BG50" s="113">
        <v>0</v>
      </c>
      <c r="BH50" s="113">
        <v>0</v>
      </c>
      <c r="BI50" s="113">
        <v>39836.520079999995</v>
      </c>
      <c r="BJ50" s="113">
        <v>1728017.7609000001</v>
      </c>
      <c r="BK50" s="113">
        <v>2801863.8849400003</v>
      </c>
      <c r="BL50" s="113">
        <v>0</v>
      </c>
      <c r="BM50" s="113">
        <v>30703.63812</v>
      </c>
      <c r="BN50" s="113">
        <v>4560585.2839700002</v>
      </c>
    </row>
    <row r="51" spans="1:66">
      <c r="A51" s="113" t="s">
        <v>92</v>
      </c>
      <c r="B51" s="113">
        <v>14748.45715</v>
      </c>
      <c r="C51" s="113">
        <v>873.70388000000003</v>
      </c>
      <c r="D51" s="113">
        <v>0</v>
      </c>
      <c r="E51" s="113">
        <v>0</v>
      </c>
      <c r="F51" s="113">
        <v>15622.161029999999</v>
      </c>
      <c r="G51" s="113">
        <v>14334.998579999999</v>
      </c>
      <c r="H51" s="113">
        <v>326.14690999999999</v>
      </c>
      <c r="I51" s="113">
        <v>0</v>
      </c>
      <c r="J51" s="113">
        <v>0</v>
      </c>
      <c r="K51" s="113">
        <v>14661.145490000001</v>
      </c>
      <c r="L51" s="113">
        <v>11567.34022</v>
      </c>
      <c r="M51" s="113">
        <v>1085.4031299999999</v>
      </c>
      <c r="N51" s="113">
        <v>0</v>
      </c>
      <c r="O51" s="113">
        <v>1.9788299999999999</v>
      </c>
      <c r="P51" s="113">
        <v>12654.722179999999</v>
      </c>
      <c r="Q51" s="113">
        <v>14664.09348</v>
      </c>
      <c r="R51" s="113">
        <v>898.80048999999997</v>
      </c>
      <c r="S51" s="113">
        <v>0</v>
      </c>
      <c r="T51" s="113">
        <v>0</v>
      </c>
      <c r="U51" s="113">
        <v>15562.893970000001</v>
      </c>
      <c r="V51" s="113">
        <v>9079.9709800000001</v>
      </c>
      <c r="W51" s="113">
        <v>793.40787999999998</v>
      </c>
      <c r="X51" s="113">
        <v>0</v>
      </c>
      <c r="Y51" s="113">
        <v>0</v>
      </c>
      <c r="Z51" s="113">
        <v>9873.3788599999989</v>
      </c>
      <c r="AA51" s="113">
        <v>1504.4720600000001</v>
      </c>
      <c r="AB51" s="113">
        <v>98.081279999999992</v>
      </c>
      <c r="AC51" s="113">
        <v>0</v>
      </c>
      <c r="AD51" s="113">
        <v>0</v>
      </c>
      <c r="AE51" s="113">
        <v>1602.5533400000002</v>
      </c>
      <c r="AF51" s="113">
        <v>6122.4824000000008</v>
      </c>
      <c r="AG51" s="113">
        <v>330.92435999999998</v>
      </c>
      <c r="AH51" s="113">
        <v>0</v>
      </c>
      <c r="AI51" s="113">
        <v>2.4278400000000002</v>
      </c>
      <c r="AJ51" s="113">
        <v>6455.8345999999992</v>
      </c>
      <c r="AK51" s="113">
        <v>26994.711569999999</v>
      </c>
      <c r="AL51" s="113">
        <v>576.57628</v>
      </c>
      <c r="AM51" s="113">
        <v>0</v>
      </c>
      <c r="AN51" s="113">
        <v>0</v>
      </c>
      <c r="AO51" s="113">
        <v>27571.287850000001</v>
      </c>
      <c r="AP51" s="113">
        <v>1261.6442099999999</v>
      </c>
      <c r="AQ51" s="113">
        <v>591.33076000000005</v>
      </c>
      <c r="AR51" s="113">
        <v>0</v>
      </c>
      <c r="AS51" s="113">
        <v>0</v>
      </c>
      <c r="AT51" s="113">
        <v>1852.97497</v>
      </c>
      <c r="AU51" s="113">
        <v>8669.0281500000001</v>
      </c>
      <c r="AV51" s="113">
        <v>1340.0791000000002</v>
      </c>
      <c r="AW51" s="113">
        <v>0</v>
      </c>
      <c r="AX51" s="113">
        <v>0</v>
      </c>
      <c r="AY51" s="113">
        <v>10009.107249999999</v>
      </c>
      <c r="AZ51" s="113">
        <v>29251.57663</v>
      </c>
      <c r="BA51" s="113">
        <v>1823.7778799999999</v>
      </c>
      <c r="BB51" s="113">
        <v>0</v>
      </c>
      <c r="BC51" s="113">
        <v>0</v>
      </c>
      <c r="BD51" s="113">
        <v>31075.354510000001</v>
      </c>
      <c r="BE51" s="113">
        <v>3405.6255499999997</v>
      </c>
      <c r="BF51" s="113">
        <v>10.164879999999998</v>
      </c>
      <c r="BG51" s="113">
        <v>0</v>
      </c>
      <c r="BH51" s="113">
        <v>1.27867</v>
      </c>
      <c r="BI51" s="113">
        <v>3417.0691000000002</v>
      </c>
      <c r="BJ51" s="113">
        <v>141604.40097999998</v>
      </c>
      <c r="BK51" s="113">
        <v>8748.3968299999997</v>
      </c>
      <c r="BL51" s="113">
        <v>0</v>
      </c>
      <c r="BM51" s="113">
        <v>5.6853400000000001</v>
      </c>
      <c r="BN51" s="113">
        <v>150358.48315000001</v>
      </c>
    </row>
    <row r="52" spans="1:66">
      <c r="A52" s="113" t="s">
        <v>1081</v>
      </c>
      <c r="B52" s="113">
        <v>-33731.06942</v>
      </c>
      <c r="C52" s="113">
        <v>-17491.357100000001</v>
      </c>
      <c r="D52" s="113">
        <v>0</v>
      </c>
      <c r="E52" s="113">
        <v>-2.2103600000000001</v>
      </c>
      <c r="F52" s="113">
        <v>-51224.636880000005</v>
      </c>
      <c r="G52" s="113">
        <v>-31983.252350000002</v>
      </c>
      <c r="H52" s="113">
        <v>-8071.39779</v>
      </c>
      <c r="I52" s="113">
        <v>0</v>
      </c>
      <c r="J52" s="113">
        <v>-27.621110000000002</v>
      </c>
      <c r="K52" s="113">
        <v>-40082.271249999998</v>
      </c>
      <c r="L52" s="113">
        <v>-36775.69154</v>
      </c>
      <c r="M52" s="113">
        <v>-72672.894700000004</v>
      </c>
      <c r="N52" s="113">
        <v>0</v>
      </c>
      <c r="O52" s="113">
        <v>-748.57031999999992</v>
      </c>
      <c r="P52" s="113">
        <v>-110197.15656</v>
      </c>
      <c r="Q52" s="113">
        <v>-57243.500270000004</v>
      </c>
      <c r="R52" s="113">
        <v>-38386.069759999998</v>
      </c>
      <c r="S52" s="113">
        <v>0</v>
      </c>
      <c r="T52" s="113">
        <v>-1.0982799999999999</v>
      </c>
      <c r="U52" s="113">
        <v>-95630.668310000008</v>
      </c>
      <c r="V52" s="113">
        <v>-32832.775440000005</v>
      </c>
      <c r="W52" s="113">
        <v>-15477.03016</v>
      </c>
      <c r="X52" s="113">
        <v>0</v>
      </c>
      <c r="Y52" s="113">
        <v>-1.75082</v>
      </c>
      <c r="Z52" s="113">
        <v>-48311.556420000001</v>
      </c>
      <c r="AA52" s="113">
        <v>-3530.1556</v>
      </c>
      <c r="AB52" s="113">
        <v>-7032.1655599999995</v>
      </c>
      <c r="AC52" s="113">
        <v>0</v>
      </c>
      <c r="AD52" s="113">
        <v>0</v>
      </c>
      <c r="AE52" s="113">
        <v>-10562.32116</v>
      </c>
      <c r="AF52" s="113">
        <v>-8817.2788</v>
      </c>
      <c r="AG52" s="113">
        <v>-6256.2227499999999</v>
      </c>
      <c r="AH52" s="113">
        <v>0</v>
      </c>
      <c r="AI52" s="113">
        <v>-26.986219999999999</v>
      </c>
      <c r="AJ52" s="113">
        <v>-15100.48777</v>
      </c>
      <c r="AK52" s="113">
        <v>-50978.083740000002</v>
      </c>
      <c r="AL52" s="113">
        <v>-2186.3201800000002</v>
      </c>
      <c r="AM52" s="113">
        <v>0</v>
      </c>
      <c r="AN52" s="113">
        <v>0</v>
      </c>
      <c r="AO52" s="113">
        <v>-53164.403920000004</v>
      </c>
      <c r="AP52" s="113">
        <v>-159.72142000000002</v>
      </c>
      <c r="AQ52" s="113">
        <v>-1602.02307</v>
      </c>
      <c r="AR52" s="113">
        <v>0</v>
      </c>
      <c r="AS52" s="113">
        <v>0</v>
      </c>
      <c r="AT52" s="113">
        <v>-1761.74449</v>
      </c>
      <c r="AU52" s="113">
        <v>-16366.058730000001</v>
      </c>
      <c r="AV52" s="113">
        <v>-17311.08152</v>
      </c>
      <c r="AW52" s="113">
        <v>0</v>
      </c>
      <c r="AX52" s="113">
        <v>0</v>
      </c>
      <c r="AY52" s="113">
        <v>-33677.140249999997</v>
      </c>
      <c r="AZ52" s="113">
        <v>-47549.945869999996</v>
      </c>
      <c r="BA52" s="113">
        <v>-90033.830579999994</v>
      </c>
      <c r="BB52" s="113">
        <v>0</v>
      </c>
      <c r="BC52" s="113">
        <v>0</v>
      </c>
      <c r="BD52" s="113">
        <v>-137583.77644999998</v>
      </c>
      <c r="BE52" s="113">
        <v>-7524.3305999999993</v>
      </c>
      <c r="BF52" s="113">
        <v>-2097.1778999999997</v>
      </c>
      <c r="BG52" s="113">
        <v>0</v>
      </c>
      <c r="BH52" s="113">
        <v>-0.66198999999999997</v>
      </c>
      <c r="BI52" s="113">
        <v>-9622.1704900000004</v>
      </c>
      <c r="BJ52" s="113">
        <v>-327491.86377999996</v>
      </c>
      <c r="BK52" s="113">
        <v>-278617.57107000001</v>
      </c>
      <c r="BL52" s="113">
        <v>0</v>
      </c>
      <c r="BM52" s="113">
        <v>-808.89909999999998</v>
      </c>
      <c r="BN52" s="113">
        <v>-606918.33395</v>
      </c>
    </row>
    <row r="53" spans="1:66">
      <c r="A53" s="113" t="s">
        <v>1082</v>
      </c>
      <c r="B53" s="113">
        <v>2413878.6566300001</v>
      </c>
      <c r="C53" s="113">
        <v>685970.17192999995</v>
      </c>
      <c r="D53" s="113">
        <v>0</v>
      </c>
      <c r="E53" s="113">
        <v>3960.0745999999999</v>
      </c>
      <c r="F53" s="113">
        <v>3103808.9031599998</v>
      </c>
      <c r="G53" s="113">
        <v>1792053.94349</v>
      </c>
      <c r="H53" s="113">
        <v>390417.99861000001</v>
      </c>
      <c r="I53" s="113">
        <v>0</v>
      </c>
      <c r="J53" s="113">
        <v>11613.785119999999</v>
      </c>
      <c r="K53" s="113">
        <v>2194085.7272199998</v>
      </c>
      <c r="L53" s="113">
        <v>2385511.98771</v>
      </c>
      <c r="M53" s="113">
        <v>1003404.6332899999</v>
      </c>
      <c r="N53" s="113">
        <v>0</v>
      </c>
      <c r="O53" s="113">
        <v>849.40569999999991</v>
      </c>
      <c r="P53" s="113">
        <v>3389766.0266999998</v>
      </c>
      <c r="Q53" s="113">
        <v>2326171.4118899996</v>
      </c>
      <c r="R53" s="113">
        <v>772244.54178999993</v>
      </c>
      <c r="S53" s="113">
        <v>0</v>
      </c>
      <c r="T53" s="113">
        <v>13480.455539999999</v>
      </c>
      <c r="U53" s="113">
        <v>3111896.4092199998</v>
      </c>
      <c r="V53" s="113">
        <v>1635082.7637400001</v>
      </c>
      <c r="W53" s="113">
        <v>533322.89647000004</v>
      </c>
      <c r="X53" s="113">
        <v>0</v>
      </c>
      <c r="Y53" s="113">
        <v>1294.7461699999999</v>
      </c>
      <c r="Z53" s="113">
        <v>2169700.4063899997</v>
      </c>
      <c r="AA53" s="113">
        <v>253242.21487999998</v>
      </c>
      <c r="AB53" s="113">
        <v>27947.393940000002</v>
      </c>
      <c r="AC53" s="113">
        <v>0</v>
      </c>
      <c r="AD53" s="113">
        <v>0</v>
      </c>
      <c r="AE53" s="113">
        <v>281189.60881999996</v>
      </c>
      <c r="AF53" s="113">
        <v>624003.14173999999</v>
      </c>
      <c r="AG53" s="113">
        <v>86452.155010000002</v>
      </c>
      <c r="AH53" s="113">
        <v>0</v>
      </c>
      <c r="AI53" s="113">
        <v>822.25811999999996</v>
      </c>
      <c r="AJ53" s="113">
        <v>711277.55486999999</v>
      </c>
      <c r="AK53" s="113">
        <v>2337278.8521100003</v>
      </c>
      <c r="AL53" s="113">
        <v>80355.025049999997</v>
      </c>
      <c r="AM53" s="113">
        <v>0</v>
      </c>
      <c r="AN53" s="113">
        <v>0</v>
      </c>
      <c r="AO53" s="113">
        <v>2417633.8771599997</v>
      </c>
      <c r="AP53" s="113">
        <v>106095.2108</v>
      </c>
      <c r="AQ53" s="113">
        <v>189784.97339</v>
      </c>
      <c r="AR53" s="113">
        <v>0</v>
      </c>
      <c r="AS53" s="113">
        <v>0</v>
      </c>
      <c r="AT53" s="113">
        <v>295880.18417999998</v>
      </c>
      <c r="AU53" s="113">
        <v>945111.43734000006</v>
      </c>
      <c r="AV53" s="113">
        <v>165313.74569000001</v>
      </c>
      <c r="AW53" s="113">
        <v>0</v>
      </c>
      <c r="AX53" s="113">
        <v>0</v>
      </c>
      <c r="AY53" s="113">
        <v>1110425.18303</v>
      </c>
      <c r="AZ53" s="113">
        <v>2833016.6887699999</v>
      </c>
      <c r="BA53" s="113">
        <v>151027.50352999999</v>
      </c>
      <c r="BB53" s="113">
        <v>0</v>
      </c>
      <c r="BC53" s="113">
        <v>0</v>
      </c>
      <c r="BD53" s="113">
        <v>2984044.1923000002</v>
      </c>
      <c r="BE53" s="113">
        <v>384528.94893999997</v>
      </c>
      <c r="BF53" s="113">
        <v>21334.554789999998</v>
      </c>
      <c r="BG53" s="113">
        <v>0</v>
      </c>
      <c r="BH53" s="113">
        <v>517.78727000000003</v>
      </c>
      <c r="BI53" s="113">
        <v>406381.29100000003</v>
      </c>
      <c r="BJ53" s="113">
        <v>18035975.25804</v>
      </c>
      <c r="BK53" s="113">
        <v>4107575.5934899999</v>
      </c>
      <c r="BL53" s="113">
        <v>0</v>
      </c>
      <c r="BM53" s="113">
        <v>32538.51252</v>
      </c>
      <c r="BN53" s="113">
        <v>22176089.364050001</v>
      </c>
    </row>
    <row r="54" spans="1:66" ht="12.75" customHeight="1"/>
    <row r="55" spans="1:66" ht="12.75" customHeight="1"/>
    <row r="56" spans="1:66" ht="12.75" customHeight="1"/>
  </sheetData>
  <mergeCells count="13">
    <mergeCell ref="BO5:BS5"/>
    <mergeCell ref="AF5:AJ5"/>
    <mergeCell ref="AK5:AO5"/>
    <mergeCell ref="AP5:AT5"/>
    <mergeCell ref="AU5:AY5"/>
    <mergeCell ref="AZ5:BD5"/>
    <mergeCell ref="BJ5:BN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CB56"/>
  <sheetViews>
    <sheetView zoomScale="75" workbookViewId="0"/>
  </sheetViews>
  <sheetFormatPr defaultColWidth="11.42578125" defaultRowHeight="12.75"/>
  <cols>
    <col min="1" max="1" width="73.42578125" style="113" customWidth="1"/>
    <col min="2" max="2" width="10.5703125" style="113" bestFit="1" customWidth="1"/>
    <col min="3" max="3" width="10.28515625" style="113" bestFit="1" customWidth="1"/>
    <col min="4" max="4" width="8" style="113" bestFit="1" customWidth="1"/>
    <col min="5" max="5" width="8.85546875" style="113" bestFit="1" customWidth="1"/>
    <col min="6" max="6" width="11" style="113" bestFit="1" customWidth="1"/>
    <col min="7" max="7" width="10.5703125" style="113" bestFit="1" customWidth="1"/>
    <col min="8" max="8" width="9.28515625" style="113" bestFit="1" customWidth="1"/>
    <col min="9" max="9" width="8" style="113" bestFit="1" customWidth="1"/>
    <col min="10" max="10" width="8.5703125" style="113" bestFit="1" customWidth="1"/>
    <col min="11" max="11" width="10.5703125" style="113" bestFit="1" customWidth="1"/>
    <col min="12" max="13" width="11" style="113" bestFit="1" customWidth="1"/>
    <col min="14" max="14" width="8" style="113" bestFit="1" customWidth="1"/>
    <col min="15" max="15" width="8.5703125" style="113" bestFit="1" customWidth="1"/>
    <col min="16" max="17" width="11" style="113" bestFit="1" customWidth="1"/>
    <col min="18" max="18" width="10.28515625" style="113" bestFit="1" customWidth="1"/>
    <col min="19" max="19" width="8" style="113" bestFit="1" customWidth="1"/>
    <col min="20" max="20" width="8.5703125" style="113" bestFit="1" customWidth="1"/>
    <col min="21" max="21" width="11" style="113" bestFit="1" customWidth="1"/>
    <col min="22" max="23" width="10.5703125" style="113" bestFit="1" customWidth="1"/>
    <col min="24" max="24" width="8" style="113" bestFit="1" customWidth="1"/>
    <col min="25" max="25" width="8.5703125" style="113" bestFit="1" customWidth="1"/>
    <col min="26" max="26" width="11" style="113" bestFit="1" customWidth="1"/>
    <col min="27" max="27" width="10.5703125" style="113" bestFit="1" customWidth="1"/>
    <col min="28" max="28" width="9.28515625" style="113" bestFit="1" customWidth="1"/>
    <col min="29" max="29" width="8" style="113" bestFit="1" customWidth="1"/>
    <col min="30" max="30" width="8.5703125" style="113" bestFit="1" customWidth="1"/>
    <col min="31" max="33" width="10.5703125" style="113" bestFit="1" customWidth="1"/>
    <col min="34" max="34" width="8" style="113" bestFit="1" customWidth="1"/>
    <col min="35" max="35" width="8.5703125" style="113" bestFit="1" customWidth="1"/>
    <col min="36" max="36" width="11" style="113" bestFit="1" customWidth="1"/>
    <col min="37" max="38" width="9.28515625" style="113" bestFit="1" customWidth="1"/>
    <col min="39" max="39" width="8" style="113" bestFit="1" customWidth="1"/>
    <col min="40" max="40" width="8.5703125" style="113" bestFit="1" customWidth="1"/>
    <col min="41" max="41" width="9.28515625" style="113" bestFit="1" customWidth="1"/>
    <col min="42" max="42" width="7.7109375" style="113" bestFit="1" customWidth="1"/>
    <col min="43" max="43" width="8.85546875" style="113" bestFit="1" customWidth="1"/>
    <col min="44" max="44" width="8" style="113" bestFit="1" customWidth="1"/>
    <col min="45" max="45" width="8.5703125" style="113" bestFit="1" customWidth="1"/>
    <col min="46" max="46" width="8.85546875" style="113" bestFit="1" customWidth="1"/>
    <col min="47" max="47" width="4.85546875" style="113" bestFit="1" customWidth="1"/>
    <col min="48" max="48" width="5.28515625" style="113" bestFit="1" customWidth="1"/>
    <col min="49" max="49" width="8" style="113" bestFit="1" customWidth="1"/>
    <col min="50" max="50" width="8.5703125" style="113" bestFit="1" customWidth="1"/>
    <col min="51" max="51" width="8.28515625" style="113" bestFit="1" customWidth="1"/>
    <col min="52" max="53" width="9.28515625" style="113" bestFit="1" customWidth="1"/>
    <col min="54" max="54" width="8" style="113" bestFit="1" customWidth="1"/>
    <col min="55" max="55" width="8.5703125" style="113" bestFit="1" customWidth="1"/>
    <col min="56" max="56" width="9.28515625" style="113" bestFit="1" customWidth="1"/>
    <col min="57" max="57" width="8.85546875" style="113" bestFit="1" customWidth="1"/>
    <col min="58" max="58" width="9.28515625" style="113" bestFit="1" customWidth="1"/>
    <col min="59" max="59" width="8" style="113" bestFit="1" customWidth="1"/>
    <col min="60" max="60" width="8.5703125" style="113" bestFit="1" customWidth="1"/>
    <col min="61" max="61" width="9.28515625" style="113" bestFit="1" customWidth="1"/>
    <col min="62" max="66" width="9.28515625" style="113" customWidth="1"/>
    <col min="67" max="67" width="11.7109375" style="113" bestFit="1" customWidth="1"/>
    <col min="68" max="68" width="11" style="113" bestFit="1" customWidth="1"/>
    <col min="69" max="69" width="8" style="113" bestFit="1" customWidth="1"/>
    <col min="70" max="70" width="9.28515625" style="113" bestFit="1" customWidth="1"/>
    <col min="71" max="71" width="11.7109375" style="113" bestFit="1" customWidth="1"/>
    <col min="72" max="256" width="11.42578125" style="113"/>
    <col min="257" max="257" width="73.42578125" style="113" customWidth="1"/>
    <col min="258" max="258" width="10.5703125" style="113" bestFit="1" customWidth="1"/>
    <col min="259" max="259" width="10.28515625" style="113" bestFit="1" customWidth="1"/>
    <col min="260" max="260" width="8" style="113" bestFit="1" customWidth="1"/>
    <col min="261" max="261" width="8.85546875" style="113" bestFit="1" customWidth="1"/>
    <col min="262" max="262" width="11" style="113" bestFit="1" customWidth="1"/>
    <col min="263" max="263" width="10.5703125" style="113" bestFit="1" customWidth="1"/>
    <col min="264" max="264" width="9.28515625" style="113" bestFit="1" customWidth="1"/>
    <col min="265" max="265" width="8" style="113" bestFit="1" customWidth="1"/>
    <col min="266" max="266" width="8.5703125" style="113" bestFit="1" customWidth="1"/>
    <col min="267" max="267" width="10.5703125" style="113" bestFit="1" customWidth="1"/>
    <col min="268" max="269" width="11" style="113" bestFit="1" customWidth="1"/>
    <col min="270" max="270" width="8" style="113" bestFit="1" customWidth="1"/>
    <col min="271" max="271" width="8.5703125" style="113" bestFit="1" customWidth="1"/>
    <col min="272" max="273" width="11" style="113" bestFit="1" customWidth="1"/>
    <col min="274" max="274" width="10.28515625" style="113" bestFit="1" customWidth="1"/>
    <col min="275" max="275" width="8" style="113" bestFit="1" customWidth="1"/>
    <col min="276" max="276" width="8.5703125" style="113" bestFit="1" customWidth="1"/>
    <col min="277" max="277" width="11" style="113" bestFit="1" customWidth="1"/>
    <col min="278" max="279" width="10.5703125" style="113" bestFit="1" customWidth="1"/>
    <col min="280" max="280" width="8" style="113" bestFit="1" customWidth="1"/>
    <col min="281" max="281" width="8.5703125" style="113" bestFit="1" customWidth="1"/>
    <col min="282" max="282" width="11" style="113" bestFit="1" customWidth="1"/>
    <col min="283" max="283" width="10.5703125" style="113" bestFit="1" customWidth="1"/>
    <col min="284" max="284" width="9.28515625" style="113" bestFit="1" customWidth="1"/>
    <col min="285" max="285" width="8" style="113" bestFit="1" customWidth="1"/>
    <col min="286" max="286" width="8.5703125" style="113" bestFit="1" customWidth="1"/>
    <col min="287" max="289" width="10.5703125" style="113" bestFit="1" customWidth="1"/>
    <col min="290" max="290" width="8" style="113" bestFit="1" customWidth="1"/>
    <col min="291" max="291" width="8.5703125" style="113" bestFit="1" customWidth="1"/>
    <col min="292" max="292" width="11" style="113" bestFit="1" customWidth="1"/>
    <col min="293" max="294" width="9.28515625" style="113" bestFit="1" customWidth="1"/>
    <col min="295" max="295" width="8" style="113" bestFit="1" customWidth="1"/>
    <col min="296" max="296" width="8.5703125" style="113" bestFit="1" customWidth="1"/>
    <col min="297" max="297" width="9.28515625" style="113" bestFit="1" customWidth="1"/>
    <col min="298" max="298" width="7.7109375" style="113" bestFit="1" customWidth="1"/>
    <col min="299" max="299" width="8.85546875" style="113" bestFit="1" customWidth="1"/>
    <col min="300" max="300" width="8" style="113" bestFit="1" customWidth="1"/>
    <col min="301" max="301" width="8.5703125" style="113" bestFit="1" customWidth="1"/>
    <col min="302" max="302" width="8.85546875" style="113" bestFit="1" customWidth="1"/>
    <col min="303" max="303" width="4.85546875" style="113" bestFit="1" customWidth="1"/>
    <col min="304" max="304" width="5.28515625" style="113" bestFit="1" customWidth="1"/>
    <col min="305" max="305" width="8" style="113" bestFit="1" customWidth="1"/>
    <col min="306" max="306" width="8.5703125" style="113" bestFit="1" customWidth="1"/>
    <col min="307" max="307" width="8.28515625" style="113" bestFit="1" customWidth="1"/>
    <col min="308" max="309" width="9.28515625" style="113" bestFit="1" customWidth="1"/>
    <col min="310" max="310" width="8" style="113" bestFit="1" customWidth="1"/>
    <col min="311" max="311" width="8.5703125" style="113" bestFit="1" customWidth="1"/>
    <col min="312" max="312" width="9.28515625" style="113" bestFit="1" customWidth="1"/>
    <col min="313" max="313" width="8.85546875" style="113" bestFit="1" customWidth="1"/>
    <col min="314" max="314" width="9.28515625" style="113" bestFit="1" customWidth="1"/>
    <col min="315" max="315" width="8" style="113" bestFit="1" customWidth="1"/>
    <col min="316" max="316" width="8.5703125" style="113" bestFit="1" customWidth="1"/>
    <col min="317" max="317" width="9.28515625" style="113" bestFit="1" customWidth="1"/>
    <col min="318" max="322" width="9.28515625" style="113" customWidth="1"/>
    <col min="323" max="323" width="11.7109375" style="113" bestFit="1" customWidth="1"/>
    <col min="324" max="324" width="11" style="113" bestFit="1" customWidth="1"/>
    <col min="325" max="325" width="8" style="113" bestFit="1" customWidth="1"/>
    <col min="326" max="326" width="9.28515625" style="113" bestFit="1" customWidth="1"/>
    <col min="327" max="327" width="11.7109375" style="113" bestFit="1" customWidth="1"/>
    <col min="328" max="512" width="11.42578125" style="113"/>
    <col min="513" max="513" width="73.42578125" style="113" customWidth="1"/>
    <col min="514" max="514" width="10.5703125" style="113" bestFit="1" customWidth="1"/>
    <col min="515" max="515" width="10.28515625" style="113" bestFit="1" customWidth="1"/>
    <col min="516" max="516" width="8" style="113" bestFit="1" customWidth="1"/>
    <col min="517" max="517" width="8.85546875" style="113" bestFit="1" customWidth="1"/>
    <col min="518" max="518" width="11" style="113" bestFit="1" customWidth="1"/>
    <col min="519" max="519" width="10.5703125" style="113" bestFit="1" customWidth="1"/>
    <col min="520" max="520" width="9.28515625" style="113" bestFit="1" customWidth="1"/>
    <col min="521" max="521" width="8" style="113" bestFit="1" customWidth="1"/>
    <col min="522" max="522" width="8.5703125" style="113" bestFit="1" customWidth="1"/>
    <col min="523" max="523" width="10.5703125" style="113" bestFit="1" customWidth="1"/>
    <col min="524" max="525" width="11" style="113" bestFit="1" customWidth="1"/>
    <col min="526" max="526" width="8" style="113" bestFit="1" customWidth="1"/>
    <col min="527" max="527" width="8.5703125" style="113" bestFit="1" customWidth="1"/>
    <col min="528" max="529" width="11" style="113" bestFit="1" customWidth="1"/>
    <col min="530" max="530" width="10.28515625" style="113" bestFit="1" customWidth="1"/>
    <col min="531" max="531" width="8" style="113" bestFit="1" customWidth="1"/>
    <col min="532" max="532" width="8.5703125" style="113" bestFit="1" customWidth="1"/>
    <col min="533" max="533" width="11" style="113" bestFit="1" customWidth="1"/>
    <col min="534" max="535" width="10.5703125" style="113" bestFit="1" customWidth="1"/>
    <col min="536" max="536" width="8" style="113" bestFit="1" customWidth="1"/>
    <col min="537" max="537" width="8.5703125" style="113" bestFit="1" customWidth="1"/>
    <col min="538" max="538" width="11" style="113" bestFit="1" customWidth="1"/>
    <col min="539" max="539" width="10.5703125" style="113" bestFit="1" customWidth="1"/>
    <col min="540" max="540" width="9.28515625" style="113" bestFit="1" customWidth="1"/>
    <col min="541" max="541" width="8" style="113" bestFit="1" customWidth="1"/>
    <col min="542" max="542" width="8.5703125" style="113" bestFit="1" customWidth="1"/>
    <col min="543" max="545" width="10.5703125" style="113" bestFit="1" customWidth="1"/>
    <col min="546" max="546" width="8" style="113" bestFit="1" customWidth="1"/>
    <col min="547" max="547" width="8.5703125" style="113" bestFit="1" customWidth="1"/>
    <col min="548" max="548" width="11" style="113" bestFit="1" customWidth="1"/>
    <col min="549" max="550" width="9.28515625" style="113" bestFit="1" customWidth="1"/>
    <col min="551" max="551" width="8" style="113" bestFit="1" customWidth="1"/>
    <col min="552" max="552" width="8.5703125" style="113" bestFit="1" customWidth="1"/>
    <col min="553" max="553" width="9.28515625" style="113" bestFit="1" customWidth="1"/>
    <col min="554" max="554" width="7.7109375" style="113" bestFit="1" customWidth="1"/>
    <col min="555" max="555" width="8.85546875" style="113" bestFit="1" customWidth="1"/>
    <col min="556" max="556" width="8" style="113" bestFit="1" customWidth="1"/>
    <col min="557" max="557" width="8.5703125" style="113" bestFit="1" customWidth="1"/>
    <col min="558" max="558" width="8.85546875" style="113" bestFit="1" customWidth="1"/>
    <col min="559" max="559" width="4.85546875" style="113" bestFit="1" customWidth="1"/>
    <col min="560" max="560" width="5.28515625" style="113" bestFit="1" customWidth="1"/>
    <col min="561" max="561" width="8" style="113" bestFit="1" customWidth="1"/>
    <col min="562" max="562" width="8.5703125" style="113" bestFit="1" customWidth="1"/>
    <col min="563" max="563" width="8.28515625" style="113" bestFit="1" customWidth="1"/>
    <col min="564" max="565" width="9.28515625" style="113" bestFit="1" customWidth="1"/>
    <col min="566" max="566" width="8" style="113" bestFit="1" customWidth="1"/>
    <col min="567" max="567" width="8.5703125" style="113" bestFit="1" customWidth="1"/>
    <col min="568" max="568" width="9.28515625" style="113" bestFit="1" customWidth="1"/>
    <col min="569" max="569" width="8.85546875" style="113" bestFit="1" customWidth="1"/>
    <col min="570" max="570" width="9.28515625" style="113" bestFit="1" customWidth="1"/>
    <col min="571" max="571" width="8" style="113" bestFit="1" customWidth="1"/>
    <col min="572" max="572" width="8.5703125" style="113" bestFit="1" customWidth="1"/>
    <col min="573" max="573" width="9.28515625" style="113" bestFit="1" customWidth="1"/>
    <col min="574" max="578" width="9.28515625" style="113" customWidth="1"/>
    <col min="579" max="579" width="11.7109375" style="113" bestFit="1" customWidth="1"/>
    <col min="580" max="580" width="11" style="113" bestFit="1" customWidth="1"/>
    <col min="581" max="581" width="8" style="113" bestFit="1" customWidth="1"/>
    <col min="582" max="582" width="9.28515625" style="113" bestFit="1" customWidth="1"/>
    <col min="583" max="583" width="11.7109375" style="113" bestFit="1" customWidth="1"/>
    <col min="584" max="768" width="11.42578125" style="113"/>
    <col min="769" max="769" width="73.42578125" style="113" customWidth="1"/>
    <col min="770" max="770" width="10.5703125" style="113" bestFit="1" customWidth="1"/>
    <col min="771" max="771" width="10.28515625" style="113" bestFit="1" customWidth="1"/>
    <col min="772" max="772" width="8" style="113" bestFit="1" customWidth="1"/>
    <col min="773" max="773" width="8.85546875" style="113" bestFit="1" customWidth="1"/>
    <col min="774" max="774" width="11" style="113" bestFit="1" customWidth="1"/>
    <col min="775" max="775" width="10.5703125" style="113" bestFit="1" customWidth="1"/>
    <col min="776" max="776" width="9.28515625" style="113" bestFit="1" customWidth="1"/>
    <col min="777" max="777" width="8" style="113" bestFit="1" customWidth="1"/>
    <col min="778" max="778" width="8.5703125" style="113" bestFit="1" customWidth="1"/>
    <col min="779" max="779" width="10.5703125" style="113" bestFit="1" customWidth="1"/>
    <col min="780" max="781" width="11" style="113" bestFit="1" customWidth="1"/>
    <col min="782" max="782" width="8" style="113" bestFit="1" customWidth="1"/>
    <col min="783" max="783" width="8.5703125" style="113" bestFit="1" customWidth="1"/>
    <col min="784" max="785" width="11" style="113" bestFit="1" customWidth="1"/>
    <col min="786" max="786" width="10.28515625" style="113" bestFit="1" customWidth="1"/>
    <col min="787" max="787" width="8" style="113" bestFit="1" customWidth="1"/>
    <col min="788" max="788" width="8.5703125" style="113" bestFit="1" customWidth="1"/>
    <col min="789" max="789" width="11" style="113" bestFit="1" customWidth="1"/>
    <col min="790" max="791" width="10.5703125" style="113" bestFit="1" customWidth="1"/>
    <col min="792" max="792" width="8" style="113" bestFit="1" customWidth="1"/>
    <col min="793" max="793" width="8.5703125" style="113" bestFit="1" customWidth="1"/>
    <col min="794" max="794" width="11" style="113" bestFit="1" customWidth="1"/>
    <col min="795" max="795" width="10.5703125" style="113" bestFit="1" customWidth="1"/>
    <col min="796" max="796" width="9.28515625" style="113" bestFit="1" customWidth="1"/>
    <col min="797" max="797" width="8" style="113" bestFit="1" customWidth="1"/>
    <col min="798" max="798" width="8.5703125" style="113" bestFit="1" customWidth="1"/>
    <col min="799" max="801" width="10.5703125" style="113" bestFit="1" customWidth="1"/>
    <col min="802" max="802" width="8" style="113" bestFit="1" customWidth="1"/>
    <col min="803" max="803" width="8.5703125" style="113" bestFit="1" customWidth="1"/>
    <col min="804" max="804" width="11" style="113" bestFit="1" customWidth="1"/>
    <col min="805" max="806" width="9.28515625" style="113" bestFit="1" customWidth="1"/>
    <col min="807" max="807" width="8" style="113" bestFit="1" customWidth="1"/>
    <col min="808" max="808" width="8.5703125" style="113" bestFit="1" customWidth="1"/>
    <col min="809" max="809" width="9.28515625" style="113" bestFit="1" customWidth="1"/>
    <col min="810" max="810" width="7.7109375" style="113" bestFit="1" customWidth="1"/>
    <col min="811" max="811" width="8.85546875" style="113" bestFit="1" customWidth="1"/>
    <col min="812" max="812" width="8" style="113" bestFit="1" customWidth="1"/>
    <col min="813" max="813" width="8.5703125" style="113" bestFit="1" customWidth="1"/>
    <col min="814" max="814" width="8.85546875" style="113" bestFit="1" customWidth="1"/>
    <col min="815" max="815" width="4.85546875" style="113" bestFit="1" customWidth="1"/>
    <col min="816" max="816" width="5.28515625" style="113" bestFit="1" customWidth="1"/>
    <col min="817" max="817" width="8" style="113" bestFit="1" customWidth="1"/>
    <col min="818" max="818" width="8.5703125" style="113" bestFit="1" customWidth="1"/>
    <col min="819" max="819" width="8.28515625" style="113" bestFit="1" customWidth="1"/>
    <col min="820" max="821" width="9.28515625" style="113" bestFit="1" customWidth="1"/>
    <col min="822" max="822" width="8" style="113" bestFit="1" customWidth="1"/>
    <col min="823" max="823" width="8.5703125" style="113" bestFit="1" customWidth="1"/>
    <col min="824" max="824" width="9.28515625" style="113" bestFit="1" customWidth="1"/>
    <col min="825" max="825" width="8.85546875" style="113" bestFit="1" customWidth="1"/>
    <col min="826" max="826" width="9.28515625" style="113" bestFit="1" customWidth="1"/>
    <col min="827" max="827" width="8" style="113" bestFit="1" customWidth="1"/>
    <col min="828" max="828" width="8.5703125" style="113" bestFit="1" customWidth="1"/>
    <col min="829" max="829" width="9.28515625" style="113" bestFit="1" customWidth="1"/>
    <col min="830" max="834" width="9.28515625" style="113" customWidth="1"/>
    <col min="835" max="835" width="11.7109375" style="113" bestFit="1" customWidth="1"/>
    <col min="836" max="836" width="11" style="113" bestFit="1" customWidth="1"/>
    <col min="837" max="837" width="8" style="113" bestFit="1" customWidth="1"/>
    <col min="838" max="838" width="9.28515625" style="113" bestFit="1" customWidth="1"/>
    <col min="839" max="839" width="11.7109375" style="113" bestFit="1" customWidth="1"/>
    <col min="840" max="1024" width="11.42578125" style="113"/>
    <col min="1025" max="1025" width="73.42578125" style="113" customWidth="1"/>
    <col min="1026" max="1026" width="10.5703125" style="113" bestFit="1" customWidth="1"/>
    <col min="1027" max="1027" width="10.28515625" style="113" bestFit="1" customWidth="1"/>
    <col min="1028" max="1028" width="8" style="113" bestFit="1" customWidth="1"/>
    <col min="1029" max="1029" width="8.85546875" style="113" bestFit="1" customWidth="1"/>
    <col min="1030" max="1030" width="11" style="113" bestFit="1" customWidth="1"/>
    <col min="1031" max="1031" width="10.5703125" style="113" bestFit="1" customWidth="1"/>
    <col min="1032" max="1032" width="9.28515625" style="113" bestFit="1" customWidth="1"/>
    <col min="1033" max="1033" width="8" style="113" bestFit="1" customWidth="1"/>
    <col min="1034" max="1034" width="8.5703125" style="113" bestFit="1" customWidth="1"/>
    <col min="1035" max="1035" width="10.5703125" style="113" bestFit="1" customWidth="1"/>
    <col min="1036" max="1037" width="11" style="113" bestFit="1" customWidth="1"/>
    <col min="1038" max="1038" width="8" style="113" bestFit="1" customWidth="1"/>
    <col min="1039" max="1039" width="8.5703125" style="113" bestFit="1" customWidth="1"/>
    <col min="1040" max="1041" width="11" style="113" bestFit="1" customWidth="1"/>
    <col min="1042" max="1042" width="10.28515625" style="113" bestFit="1" customWidth="1"/>
    <col min="1043" max="1043" width="8" style="113" bestFit="1" customWidth="1"/>
    <col min="1044" max="1044" width="8.5703125" style="113" bestFit="1" customWidth="1"/>
    <col min="1045" max="1045" width="11" style="113" bestFit="1" customWidth="1"/>
    <col min="1046" max="1047" width="10.5703125" style="113" bestFit="1" customWidth="1"/>
    <col min="1048" max="1048" width="8" style="113" bestFit="1" customWidth="1"/>
    <col min="1049" max="1049" width="8.5703125" style="113" bestFit="1" customWidth="1"/>
    <col min="1050" max="1050" width="11" style="113" bestFit="1" customWidth="1"/>
    <col min="1051" max="1051" width="10.5703125" style="113" bestFit="1" customWidth="1"/>
    <col min="1052" max="1052" width="9.28515625" style="113" bestFit="1" customWidth="1"/>
    <col min="1053" max="1053" width="8" style="113" bestFit="1" customWidth="1"/>
    <col min="1054" max="1054" width="8.5703125" style="113" bestFit="1" customWidth="1"/>
    <col min="1055" max="1057" width="10.5703125" style="113" bestFit="1" customWidth="1"/>
    <col min="1058" max="1058" width="8" style="113" bestFit="1" customWidth="1"/>
    <col min="1059" max="1059" width="8.5703125" style="113" bestFit="1" customWidth="1"/>
    <col min="1060" max="1060" width="11" style="113" bestFit="1" customWidth="1"/>
    <col min="1061" max="1062" width="9.28515625" style="113" bestFit="1" customWidth="1"/>
    <col min="1063" max="1063" width="8" style="113" bestFit="1" customWidth="1"/>
    <col min="1064" max="1064" width="8.5703125" style="113" bestFit="1" customWidth="1"/>
    <col min="1065" max="1065" width="9.28515625" style="113" bestFit="1" customWidth="1"/>
    <col min="1066" max="1066" width="7.7109375" style="113" bestFit="1" customWidth="1"/>
    <col min="1067" max="1067" width="8.85546875" style="113" bestFit="1" customWidth="1"/>
    <col min="1068" max="1068" width="8" style="113" bestFit="1" customWidth="1"/>
    <col min="1069" max="1069" width="8.5703125" style="113" bestFit="1" customWidth="1"/>
    <col min="1070" max="1070" width="8.85546875" style="113" bestFit="1" customWidth="1"/>
    <col min="1071" max="1071" width="4.85546875" style="113" bestFit="1" customWidth="1"/>
    <col min="1072" max="1072" width="5.28515625" style="113" bestFit="1" customWidth="1"/>
    <col min="1073" max="1073" width="8" style="113" bestFit="1" customWidth="1"/>
    <col min="1074" max="1074" width="8.5703125" style="113" bestFit="1" customWidth="1"/>
    <col min="1075" max="1075" width="8.28515625" style="113" bestFit="1" customWidth="1"/>
    <col min="1076" max="1077" width="9.28515625" style="113" bestFit="1" customWidth="1"/>
    <col min="1078" max="1078" width="8" style="113" bestFit="1" customWidth="1"/>
    <col min="1079" max="1079" width="8.5703125" style="113" bestFit="1" customWidth="1"/>
    <col min="1080" max="1080" width="9.28515625" style="113" bestFit="1" customWidth="1"/>
    <col min="1081" max="1081" width="8.85546875" style="113" bestFit="1" customWidth="1"/>
    <col min="1082" max="1082" width="9.28515625" style="113" bestFit="1" customWidth="1"/>
    <col min="1083" max="1083" width="8" style="113" bestFit="1" customWidth="1"/>
    <col min="1084" max="1084" width="8.5703125" style="113" bestFit="1" customWidth="1"/>
    <col min="1085" max="1085" width="9.28515625" style="113" bestFit="1" customWidth="1"/>
    <col min="1086" max="1090" width="9.28515625" style="113" customWidth="1"/>
    <col min="1091" max="1091" width="11.7109375" style="113" bestFit="1" customWidth="1"/>
    <col min="1092" max="1092" width="11" style="113" bestFit="1" customWidth="1"/>
    <col min="1093" max="1093" width="8" style="113" bestFit="1" customWidth="1"/>
    <col min="1094" max="1094" width="9.28515625" style="113" bestFit="1" customWidth="1"/>
    <col min="1095" max="1095" width="11.7109375" style="113" bestFit="1" customWidth="1"/>
    <col min="1096" max="1280" width="11.42578125" style="113"/>
    <col min="1281" max="1281" width="73.42578125" style="113" customWidth="1"/>
    <col min="1282" max="1282" width="10.5703125" style="113" bestFit="1" customWidth="1"/>
    <col min="1283" max="1283" width="10.28515625" style="113" bestFit="1" customWidth="1"/>
    <col min="1284" max="1284" width="8" style="113" bestFit="1" customWidth="1"/>
    <col min="1285" max="1285" width="8.85546875" style="113" bestFit="1" customWidth="1"/>
    <col min="1286" max="1286" width="11" style="113" bestFit="1" customWidth="1"/>
    <col min="1287" max="1287" width="10.5703125" style="113" bestFit="1" customWidth="1"/>
    <col min="1288" max="1288" width="9.28515625" style="113" bestFit="1" customWidth="1"/>
    <col min="1289" max="1289" width="8" style="113" bestFit="1" customWidth="1"/>
    <col min="1290" max="1290" width="8.5703125" style="113" bestFit="1" customWidth="1"/>
    <col min="1291" max="1291" width="10.5703125" style="113" bestFit="1" customWidth="1"/>
    <col min="1292" max="1293" width="11" style="113" bestFit="1" customWidth="1"/>
    <col min="1294" max="1294" width="8" style="113" bestFit="1" customWidth="1"/>
    <col min="1295" max="1295" width="8.5703125" style="113" bestFit="1" customWidth="1"/>
    <col min="1296" max="1297" width="11" style="113" bestFit="1" customWidth="1"/>
    <col min="1298" max="1298" width="10.28515625" style="113" bestFit="1" customWidth="1"/>
    <col min="1299" max="1299" width="8" style="113" bestFit="1" customWidth="1"/>
    <col min="1300" max="1300" width="8.5703125" style="113" bestFit="1" customWidth="1"/>
    <col min="1301" max="1301" width="11" style="113" bestFit="1" customWidth="1"/>
    <col min="1302" max="1303" width="10.5703125" style="113" bestFit="1" customWidth="1"/>
    <col min="1304" max="1304" width="8" style="113" bestFit="1" customWidth="1"/>
    <col min="1305" max="1305" width="8.5703125" style="113" bestFit="1" customWidth="1"/>
    <col min="1306" max="1306" width="11" style="113" bestFit="1" customWidth="1"/>
    <col min="1307" max="1307" width="10.5703125" style="113" bestFit="1" customWidth="1"/>
    <col min="1308" max="1308" width="9.28515625" style="113" bestFit="1" customWidth="1"/>
    <col min="1309" max="1309" width="8" style="113" bestFit="1" customWidth="1"/>
    <col min="1310" max="1310" width="8.5703125" style="113" bestFit="1" customWidth="1"/>
    <col min="1311" max="1313" width="10.5703125" style="113" bestFit="1" customWidth="1"/>
    <col min="1314" max="1314" width="8" style="113" bestFit="1" customWidth="1"/>
    <col min="1315" max="1315" width="8.5703125" style="113" bestFit="1" customWidth="1"/>
    <col min="1316" max="1316" width="11" style="113" bestFit="1" customWidth="1"/>
    <col min="1317" max="1318" width="9.28515625" style="113" bestFit="1" customWidth="1"/>
    <col min="1319" max="1319" width="8" style="113" bestFit="1" customWidth="1"/>
    <col min="1320" max="1320" width="8.5703125" style="113" bestFit="1" customWidth="1"/>
    <col min="1321" max="1321" width="9.28515625" style="113" bestFit="1" customWidth="1"/>
    <col min="1322" max="1322" width="7.7109375" style="113" bestFit="1" customWidth="1"/>
    <col min="1323" max="1323" width="8.85546875" style="113" bestFit="1" customWidth="1"/>
    <col min="1324" max="1324" width="8" style="113" bestFit="1" customWidth="1"/>
    <col min="1325" max="1325" width="8.5703125" style="113" bestFit="1" customWidth="1"/>
    <col min="1326" max="1326" width="8.85546875" style="113" bestFit="1" customWidth="1"/>
    <col min="1327" max="1327" width="4.85546875" style="113" bestFit="1" customWidth="1"/>
    <col min="1328" max="1328" width="5.28515625" style="113" bestFit="1" customWidth="1"/>
    <col min="1329" max="1329" width="8" style="113" bestFit="1" customWidth="1"/>
    <col min="1330" max="1330" width="8.5703125" style="113" bestFit="1" customWidth="1"/>
    <col min="1331" max="1331" width="8.28515625" style="113" bestFit="1" customWidth="1"/>
    <col min="1332" max="1333" width="9.28515625" style="113" bestFit="1" customWidth="1"/>
    <col min="1334" max="1334" width="8" style="113" bestFit="1" customWidth="1"/>
    <col min="1335" max="1335" width="8.5703125" style="113" bestFit="1" customWidth="1"/>
    <col min="1336" max="1336" width="9.28515625" style="113" bestFit="1" customWidth="1"/>
    <col min="1337" max="1337" width="8.85546875" style="113" bestFit="1" customWidth="1"/>
    <col min="1338" max="1338" width="9.28515625" style="113" bestFit="1" customWidth="1"/>
    <col min="1339" max="1339" width="8" style="113" bestFit="1" customWidth="1"/>
    <col min="1340" max="1340" width="8.5703125" style="113" bestFit="1" customWidth="1"/>
    <col min="1341" max="1341" width="9.28515625" style="113" bestFit="1" customWidth="1"/>
    <col min="1342" max="1346" width="9.28515625" style="113" customWidth="1"/>
    <col min="1347" max="1347" width="11.7109375" style="113" bestFit="1" customWidth="1"/>
    <col min="1348" max="1348" width="11" style="113" bestFit="1" customWidth="1"/>
    <col min="1349" max="1349" width="8" style="113" bestFit="1" customWidth="1"/>
    <col min="1350" max="1350" width="9.28515625" style="113" bestFit="1" customWidth="1"/>
    <col min="1351" max="1351" width="11.7109375" style="113" bestFit="1" customWidth="1"/>
    <col min="1352" max="1536" width="11.42578125" style="113"/>
    <col min="1537" max="1537" width="73.42578125" style="113" customWidth="1"/>
    <col min="1538" max="1538" width="10.5703125" style="113" bestFit="1" customWidth="1"/>
    <col min="1539" max="1539" width="10.28515625" style="113" bestFit="1" customWidth="1"/>
    <col min="1540" max="1540" width="8" style="113" bestFit="1" customWidth="1"/>
    <col min="1541" max="1541" width="8.85546875" style="113" bestFit="1" customWidth="1"/>
    <col min="1542" max="1542" width="11" style="113" bestFit="1" customWidth="1"/>
    <col min="1543" max="1543" width="10.5703125" style="113" bestFit="1" customWidth="1"/>
    <col min="1544" max="1544" width="9.28515625" style="113" bestFit="1" customWidth="1"/>
    <col min="1545" max="1545" width="8" style="113" bestFit="1" customWidth="1"/>
    <col min="1546" max="1546" width="8.5703125" style="113" bestFit="1" customWidth="1"/>
    <col min="1547" max="1547" width="10.5703125" style="113" bestFit="1" customWidth="1"/>
    <col min="1548" max="1549" width="11" style="113" bestFit="1" customWidth="1"/>
    <col min="1550" max="1550" width="8" style="113" bestFit="1" customWidth="1"/>
    <col min="1551" max="1551" width="8.5703125" style="113" bestFit="1" customWidth="1"/>
    <col min="1552" max="1553" width="11" style="113" bestFit="1" customWidth="1"/>
    <col min="1554" max="1554" width="10.28515625" style="113" bestFit="1" customWidth="1"/>
    <col min="1555" max="1555" width="8" style="113" bestFit="1" customWidth="1"/>
    <col min="1556" max="1556" width="8.5703125" style="113" bestFit="1" customWidth="1"/>
    <col min="1557" max="1557" width="11" style="113" bestFit="1" customWidth="1"/>
    <col min="1558" max="1559" width="10.5703125" style="113" bestFit="1" customWidth="1"/>
    <col min="1560" max="1560" width="8" style="113" bestFit="1" customWidth="1"/>
    <col min="1561" max="1561" width="8.5703125" style="113" bestFit="1" customWidth="1"/>
    <col min="1562" max="1562" width="11" style="113" bestFit="1" customWidth="1"/>
    <col min="1563" max="1563" width="10.5703125" style="113" bestFit="1" customWidth="1"/>
    <col min="1564" max="1564" width="9.28515625" style="113" bestFit="1" customWidth="1"/>
    <col min="1565" max="1565" width="8" style="113" bestFit="1" customWidth="1"/>
    <col min="1566" max="1566" width="8.5703125" style="113" bestFit="1" customWidth="1"/>
    <col min="1567" max="1569" width="10.5703125" style="113" bestFit="1" customWidth="1"/>
    <col min="1570" max="1570" width="8" style="113" bestFit="1" customWidth="1"/>
    <col min="1571" max="1571" width="8.5703125" style="113" bestFit="1" customWidth="1"/>
    <col min="1572" max="1572" width="11" style="113" bestFit="1" customWidth="1"/>
    <col min="1573" max="1574" width="9.28515625" style="113" bestFit="1" customWidth="1"/>
    <col min="1575" max="1575" width="8" style="113" bestFit="1" customWidth="1"/>
    <col min="1576" max="1576" width="8.5703125" style="113" bestFit="1" customWidth="1"/>
    <col min="1577" max="1577" width="9.28515625" style="113" bestFit="1" customWidth="1"/>
    <col min="1578" max="1578" width="7.7109375" style="113" bestFit="1" customWidth="1"/>
    <col min="1579" max="1579" width="8.85546875" style="113" bestFit="1" customWidth="1"/>
    <col min="1580" max="1580" width="8" style="113" bestFit="1" customWidth="1"/>
    <col min="1581" max="1581" width="8.5703125" style="113" bestFit="1" customWidth="1"/>
    <col min="1582" max="1582" width="8.85546875" style="113" bestFit="1" customWidth="1"/>
    <col min="1583" max="1583" width="4.85546875" style="113" bestFit="1" customWidth="1"/>
    <col min="1584" max="1584" width="5.28515625" style="113" bestFit="1" customWidth="1"/>
    <col min="1585" max="1585" width="8" style="113" bestFit="1" customWidth="1"/>
    <col min="1586" max="1586" width="8.5703125" style="113" bestFit="1" customWidth="1"/>
    <col min="1587" max="1587" width="8.28515625" style="113" bestFit="1" customWidth="1"/>
    <col min="1588" max="1589" width="9.28515625" style="113" bestFit="1" customWidth="1"/>
    <col min="1590" max="1590" width="8" style="113" bestFit="1" customWidth="1"/>
    <col min="1591" max="1591" width="8.5703125" style="113" bestFit="1" customWidth="1"/>
    <col min="1592" max="1592" width="9.28515625" style="113" bestFit="1" customWidth="1"/>
    <col min="1593" max="1593" width="8.85546875" style="113" bestFit="1" customWidth="1"/>
    <col min="1594" max="1594" width="9.28515625" style="113" bestFit="1" customWidth="1"/>
    <col min="1595" max="1595" width="8" style="113" bestFit="1" customWidth="1"/>
    <col min="1596" max="1596" width="8.5703125" style="113" bestFit="1" customWidth="1"/>
    <col min="1597" max="1597" width="9.28515625" style="113" bestFit="1" customWidth="1"/>
    <col min="1598" max="1602" width="9.28515625" style="113" customWidth="1"/>
    <col min="1603" max="1603" width="11.7109375" style="113" bestFit="1" customWidth="1"/>
    <col min="1604" max="1604" width="11" style="113" bestFit="1" customWidth="1"/>
    <col min="1605" max="1605" width="8" style="113" bestFit="1" customWidth="1"/>
    <col min="1606" max="1606" width="9.28515625" style="113" bestFit="1" customWidth="1"/>
    <col min="1607" max="1607" width="11.7109375" style="113" bestFit="1" customWidth="1"/>
    <col min="1608" max="1792" width="11.42578125" style="113"/>
    <col min="1793" max="1793" width="73.42578125" style="113" customWidth="1"/>
    <col min="1794" max="1794" width="10.5703125" style="113" bestFit="1" customWidth="1"/>
    <col min="1795" max="1795" width="10.28515625" style="113" bestFit="1" customWidth="1"/>
    <col min="1796" max="1796" width="8" style="113" bestFit="1" customWidth="1"/>
    <col min="1797" max="1797" width="8.85546875" style="113" bestFit="1" customWidth="1"/>
    <col min="1798" max="1798" width="11" style="113" bestFit="1" customWidth="1"/>
    <col min="1799" max="1799" width="10.5703125" style="113" bestFit="1" customWidth="1"/>
    <col min="1800" max="1800" width="9.28515625" style="113" bestFit="1" customWidth="1"/>
    <col min="1801" max="1801" width="8" style="113" bestFit="1" customWidth="1"/>
    <col min="1802" max="1802" width="8.5703125" style="113" bestFit="1" customWidth="1"/>
    <col min="1803" max="1803" width="10.5703125" style="113" bestFit="1" customWidth="1"/>
    <col min="1804" max="1805" width="11" style="113" bestFit="1" customWidth="1"/>
    <col min="1806" max="1806" width="8" style="113" bestFit="1" customWidth="1"/>
    <col min="1807" max="1807" width="8.5703125" style="113" bestFit="1" customWidth="1"/>
    <col min="1808" max="1809" width="11" style="113" bestFit="1" customWidth="1"/>
    <col min="1810" max="1810" width="10.28515625" style="113" bestFit="1" customWidth="1"/>
    <col min="1811" max="1811" width="8" style="113" bestFit="1" customWidth="1"/>
    <col min="1812" max="1812" width="8.5703125" style="113" bestFit="1" customWidth="1"/>
    <col min="1813" max="1813" width="11" style="113" bestFit="1" customWidth="1"/>
    <col min="1814" max="1815" width="10.5703125" style="113" bestFit="1" customWidth="1"/>
    <col min="1816" max="1816" width="8" style="113" bestFit="1" customWidth="1"/>
    <col min="1817" max="1817" width="8.5703125" style="113" bestFit="1" customWidth="1"/>
    <col min="1818" max="1818" width="11" style="113" bestFit="1" customWidth="1"/>
    <col min="1819" max="1819" width="10.5703125" style="113" bestFit="1" customWidth="1"/>
    <col min="1820" max="1820" width="9.28515625" style="113" bestFit="1" customWidth="1"/>
    <col min="1821" max="1821" width="8" style="113" bestFit="1" customWidth="1"/>
    <col min="1822" max="1822" width="8.5703125" style="113" bestFit="1" customWidth="1"/>
    <col min="1823" max="1825" width="10.5703125" style="113" bestFit="1" customWidth="1"/>
    <col min="1826" max="1826" width="8" style="113" bestFit="1" customWidth="1"/>
    <col min="1827" max="1827" width="8.5703125" style="113" bestFit="1" customWidth="1"/>
    <col min="1828" max="1828" width="11" style="113" bestFit="1" customWidth="1"/>
    <col min="1829" max="1830" width="9.28515625" style="113" bestFit="1" customWidth="1"/>
    <col min="1831" max="1831" width="8" style="113" bestFit="1" customWidth="1"/>
    <col min="1832" max="1832" width="8.5703125" style="113" bestFit="1" customWidth="1"/>
    <col min="1833" max="1833" width="9.28515625" style="113" bestFit="1" customWidth="1"/>
    <col min="1834" max="1834" width="7.7109375" style="113" bestFit="1" customWidth="1"/>
    <col min="1835" max="1835" width="8.85546875" style="113" bestFit="1" customWidth="1"/>
    <col min="1836" max="1836" width="8" style="113" bestFit="1" customWidth="1"/>
    <col min="1837" max="1837" width="8.5703125" style="113" bestFit="1" customWidth="1"/>
    <col min="1838" max="1838" width="8.85546875" style="113" bestFit="1" customWidth="1"/>
    <col min="1839" max="1839" width="4.85546875" style="113" bestFit="1" customWidth="1"/>
    <col min="1840" max="1840" width="5.28515625" style="113" bestFit="1" customWidth="1"/>
    <col min="1841" max="1841" width="8" style="113" bestFit="1" customWidth="1"/>
    <col min="1842" max="1842" width="8.5703125" style="113" bestFit="1" customWidth="1"/>
    <col min="1843" max="1843" width="8.28515625" style="113" bestFit="1" customWidth="1"/>
    <col min="1844" max="1845" width="9.28515625" style="113" bestFit="1" customWidth="1"/>
    <col min="1846" max="1846" width="8" style="113" bestFit="1" customWidth="1"/>
    <col min="1847" max="1847" width="8.5703125" style="113" bestFit="1" customWidth="1"/>
    <col min="1848" max="1848" width="9.28515625" style="113" bestFit="1" customWidth="1"/>
    <col min="1849" max="1849" width="8.85546875" style="113" bestFit="1" customWidth="1"/>
    <col min="1850" max="1850" width="9.28515625" style="113" bestFit="1" customWidth="1"/>
    <col min="1851" max="1851" width="8" style="113" bestFit="1" customWidth="1"/>
    <col min="1852" max="1852" width="8.5703125" style="113" bestFit="1" customWidth="1"/>
    <col min="1853" max="1853" width="9.28515625" style="113" bestFit="1" customWidth="1"/>
    <col min="1854" max="1858" width="9.28515625" style="113" customWidth="1"/>
    <col min="1859" max="1859" width="11.7109375" style="113" bestFit="1" customWidth="1"/>
    <col min="1860" max="1860" width="11" style="113" bestFit="1" customWidth="1"/>
    <col min="1861" max="1861" width="8" style="113" bestFit="1" customWidth="1"/>
    <col min="1862" max="1862" width="9.28515625" style="113" bestFit="1" customWidth="1"/>
    <col min="1863" max="1863" width="11.7109375" style="113" bestFit="1" customWidth="1"/>
    <col min="1864" max="2048" width="11.42578125" style="113"/>
    <col min="2049" max="2049" width="73.42578125" style="113" customWidth="1"/>
    <col min="2050" max="2050" width="10.5703125" style="113" bestFit="1" customWidth="1"/>
    <col min="2051" max="2051" width="10.28515625" style="113" bestFit="1" customWidth="1"/>
    <col min="2052" max="2052" width="8" style="113" bestFit="1" customWidth="1"/>
    <col min="2053" max="2053" width="8.85546875" style="113" bestFit="1" customWidth="1"/>
    <col min="2054" max="2054" width="11" style="113" bestFit="1" customWidth="1"/>
    <col min="2055" max="2055" width="10.5703125" style="113" bestFit="1" customWidth="1"/>
    <col min="2056" max="2056" width="9.28515625" style="113" bestFit="1" customWidth="1"/>
    <col min="2057" max="2057" width="8" style="113" bestFit="1" customWidth="1"/>
    <col min="2058" max="2058" width="8.5703125" style="113" bestFit="1" customWidth="1"/>
    <col min="2059" max="2059" width="10.5703125" style="113" bestFit="1" customWidth="1"/>
    <col min="2060" max="2061" width="11" style="113" bestFit="1" customWidth="1"/>
    <col min="2062" max="2062" width="8" style="113" bestFit="1" customWidth="1"/>
    <col min="2063" max="2063" width="8.5703125" style="113" bestFit="1" customWidth="1"/>
    <col min="2064" max="2065" width="11" style="113" bestFit="1" customWidth="1"/>
    <col min="2066" max="2066" width="10.28515625" style="113" bestFit="1" customWidth="1"/>
    <col min="2067" max="2067" width="8" style="113" bestFit="1" customWidth="1"/>
    <col min="2068" max="2068" width="8.5703125" style="113" bestFit="1" customWidth="1"/>
    <col min="2069" max="2069" width="11" style="113" bestFit="1" customWidth="1"/>
    <col min="2070" max="2071" width="10.5703125" style="113" bestFit="1" customWidth="1"/>
    <col min="2072" max="2072" width="8" style="113" bestFit="1" customWidth="1"/>
    <col min="2073" max="2073" width="8.5703125" style="113" bestFit="1" customWidth="1"/>
    <col min="2074" max="2074" width="11" style="113" bestFit="1" customWidth="1"/>
    <col min="2075" max="2075" width="10.5703125" style="113" bestFit="1" customWidth="1"/>
    <col min="2076" max="2076" width="9.28515625" style="113" bestFit="1" customWidth="1"/>
    <col min="2077" max="2077" width="8" style="113" bestFit="1" customWidth="1"/>
    <col min="2078" max="2078" width="8.5703125" style="113" bestFit="1" customWidth="1"/>
    <col min="2079" max="2081" width="10.5703125" style="113" bestFit="1" customWidth="1"/>
    <col min="2082" max="2082" width="8" style="113" bestFit="1" customWidth="1"/>
    <col min="2083" max="2083" width="8.5703125" style="113" bestFit="1" customWidth="1"/>
    <col min="2084" max="2084" width="11" style="113" bestFit="1" customWidth="1"/>
    <col min="2085" max="2086" width="9.28515625" style="113" bestFit="1" customWidth="1"/>
    <col min="2087" max="2087" width="8" style="113" bestFit="1" customWidth="1"/>
    <col min="2088" max="2088" width="8.5703125" style="113" bestFit="1" customWidth="1"/>
    <col min="2089" max="2089" width="9.28515625" style="113" bestFit="1" customWidth="1"/>
    <col min="2090" max="2090" width="7.7109375" style="113" bestFit="1" customWidth="1"/>
    <col min="2091" max="2091" width="8.85546875" style="113" bestFit="1" customWidth="1"/>
    <col min="2092" max="2092" width="8" style="113" bestFit="1" customWidth="1"/>
    <col min="2093" max="2093" width="8.5703125" style="113" bestFit="1" customWidth="1"/>
    <col min="2094" max="2094" width="8.85546875" style="113" bestFit="1" customWidth="1"/>
    <col min="2095" max="2095" width="4.85546875" style="113" bestFit="1" customWidth="1"/>
    <col min="2096" max="2096" width="5.28515625" style="113" bestFit="1" customWidth="1"/>
    <col min="2097" max="2097" width="8" style="113" bestFit="1" customWidth="1"/>
    <col min="2098" max="2098" width="8.5703125" style="113" bestFit="1" customWidth="1"/>
    <col min="2099" max="2099" width="8.28515625" style="113" bestFit="1" customWidth="1"/>
    <col min="2100" max="2101" width="9.28515625" style="113" bestFit="1" customWidth="1"/>
    <col min="2102" max="2102" width="8" style="113" bestFit="1" customWidth="1"/>
    <col min="2103" max="2103" width="8.5703125" style="113" bestFit="1" customWidth="1"/>
    <col min="2104" max="2104" width="9.28515625" style="113" bestFit="1" customWidth="1"/>
    <col min="2105" max="2105" width="8.85546875" style="113" bestFit="1" customWidth="1"/>
    <col min="2106" max="2106" width="9.28515625" style="113" bestFit="1" customWidth="1"/>
    <col min="2107" max="2107" width="8" style="113" bestFit="1" customWidth="1"/>
    <col min="2108" max="2108" width="8.5703125" style="113" bestFit="1" customWidth="1"/>
    <col min="2109" max="2109" width="9.28515625" style="113" bestFit="1" customWidth="1"/>
    <col min="2110" max="2114" width="9.28515625" style="113" customWidth="1"/>
    <col min="2115" max="2115" width="11.7109375" style="113" bestFit="1" customWidth="1"/>
    <col min="2116" max="2116" width="11" style="113" bestFit="1" customWidth="1"/>
    <col min="2117" max="2117" width="8" style="113" bestFit="1" customWidth="1"/>
    <col min="2118" max="2118" width="9.28515625" style="113" bestFit="1" customWidth="1"/>
    <col min="2119" max="2119" width="11.7109375" style="113" bestFit="1" customWidth="1"/>
    <col min="2120" max="2304" width="11.42578125" style="113"/>
    <col min="2305" max="2305" width="73.42578125" style="113" customWidth="1"/>
    <col min="2306" max="2306" width="10.5703125" style="113" bestFit="1" customWidth="1"/>
    <col min="2307" max="2307" width="10.28515625" style="113" bestFit="1" customWidth="1"/>
    <col min="2308" max="2308" width="8" style="113" bestFit="1" customWidth="1"/>
    <col min="2309" max="2309" width="8.85546875" style="113" bestFit="1" customWidth="1"/>
    <col min="2310" max="2310" width="11" style="113" bestFit="1" customWidth="1"/>
    <col min="2311" max="2311" width="10.5703125" style="113" bestFit="1" customWidth="1"/>
    <col min="2312" max="2312" width="9.28515625" style="113" bestFit="1" customWidth="1"/>
    <col min="2313" max="2313" width="8" style="113" bestFit="1" customWidth="1"/>
    <col min="2314" max="2314" width="8.5703125" style="113" bestFit="1" customWidth="1"/>
    <col min="2315" max="2315" width="10.5703125" style="113" bestFit="1" customWidth="1"/>
    <col min="2316" max="2317" width="11" style="113" bestFit="1" customWidth="1"/>
    <col min="2318" max="2318" width="8" style="113" bestFit="1" customWidth="1"/>
    <col min="2319" max="2319" width="8.5703125" style="113" bestFit="1" customWidth="1"/>
    <col min="2320" max="2321" width="11" style="113" bestFit="1" customWidth="1"/>
    <col min="2322" max="2322" width="10.28515625" style="113" bestFit="1" customWidth="1"/>
    <col min="2323" max="2323" width="8" style="113" bestFit="1" customWidth="1"/>
    <col min="2324" max="2324" width="8.5703125" style="113" bestFit="1" customWidth="1"/>
    <col min="2325" max="2325" width="11" style="113" bestFit="1" customWidth="1"/>
    <col min="2326" max="2327" width="10.5703125" style="113" bestFit="1" customWidth="1"/>
    <col min="2328" max="2328" width="8" style="113" bestFit="1" customWidth="1"/>
    <col min="2329" max="2329" width="8.5703125" style="113" bestFit="1" customWidth="1"/>
    <col min="2330" max="2330" width="11" style="113" bestFit="1" customWidth="1"/>
    <col min="2331" max="2331" width="10.5703125" style="113" bestFit="1" customWidth="1"/>
    <col min="2332" max="2332" width="9.28515625" style="113" bestFit="1" customWidth="1"/>
    <col min="2333" max="2333" width="8" style="113" bestFit="1" customWidth="1"/>
    <col min="2334" max="2334" width="8.5703125" style="113" bestFit="1" customWidth="1"/>
    <col min="2335" max="2337" width="10.5703125" style="113" bestFit="1" customWidth="1"/>
    <col min="2338" max="2338" width="8" style="113" bestFit="1" customWidth="1"/>
    <col min="2339" max="2339" width="8.5703125" style="113" bestFit="1" customWidth="1"/>
    <col min="2340" max="2340" width="11" style="113" bestFit="1" customWidth="1"/>
    <col min="2341" max="2342" width="9.28515625" style="113" bestFit="1" customWidth="1"/>
    <col min="2343" max="2343" width="8" style="113" bestFit="1" customWidth="1"/>
    <col min="2344" max="2344" width="8.5703125" style="113" bestFit="1" customWidth="1"/>
    <col min="2345" max="2345" width="9.28515625" style="113" bestFit="1" customWidth="1"/>
    <col min="2346" max="2346" width="7.7109375" style="113" bestFit="1" customWidth="1"/>
    <col min="2347" max="2347" width="8.85546875" style="113" bestFit="1" customWidth="1"/>
    <col min="2348" max="2348" width="8" style="113" bestFit="1" customWidth="1"/>
    <col min="2349" max="2349" width="8.5703125" style="113" bestFit="1" customWidth="1"/>
    <col min="2350" max="2350" width="8.85546875" style="113" bestFit="1" customWidth="1"/>
    <col min="2351" max="2351" width="4.85546875" style="113" bestFit="1" customWidth="1"/>
    <col min="2352" max="2352" width="5.28515625" style="113" bestFit="1" customWidth="1"/>
    <col min="2353" max="2353" width="8" style="113" bestFit="1" customWidth="1"/>
    <col min="2354" max="2354" width="8.5703125" style="113" bestFit="1" customWidth="1"/>
    <col min="2355" max="2355" width="8.28515625" style="113" bestFit="1" customWidth="1"/>
    <col min="2356" max="2357" width="9.28515625" style="113" bestFit="1" customWidth="1"/>
    <col min="2358" max="2358" width="8" style="113" bestFit="1" customWidth="1"/>
    <col min="2359" max="2359" width="8.5703125" style="113" bestFit="1" customWidth="1"/>
    <col min="2360" max="2360" width="9.28515625" style="113" bestFit="1" customWidth="1"/>
    <col min="2361" max="2361" width="8.85546875" style="113" bestFit="1" customWidth="1"/>
    <col min="2362" max="2362" width="9.28515625" style="113" bestFit="1" customWidth="1"/>
    <col min="2363" max="2363" width="8" style="113" bestFit="1" customWidth="1"/>
    <col min="2364" max="2364" width="8.5703125" style="113" bestFit="1" customWidth="1"/>
    <col min="2365" max="2365" width="9.28515625" style="113" bestFit="1" customWidth="1"/>
    <col min="2366" max="2370" width="9.28515625" style="113" customWidth="1"/>
    <col min="2371" max="2371" width="11.7109375" style="113" bestFit="1" customWidth="1"/>
    <col min="2372" max="2372" width="11" style="113" bestFit="1" customWidth="1"/>
    <col min="2373" max="2373" width="8" style="113" bestFit="1" customWidth="1"/>
    <col min="2374" max="2374" width="9.28515625" style="113" bestFit="1" customWidth="1"/>
    <col min="2375" max="2375" width="11.7109375" style="113" bestFit="1" customWidth="1"/>
    <col min="2376" max="2560" width="11.42578125" style="113"/>
    <col min="2561" max="2561" width="73.42578125" style="113" customWidth="1"/>
    <col min="2562" max="2562" width="10.5703125" style="113" bestFit="1" customWidth="1"/>
    <col min="2563" max="2563" width="10.28515625" style="113" bestFit="1" customWidth="1"/>
    <col min="2564" max="2564" width="8" style="113" bestFit="1" customWidth="1"/>
    <col min="2565" max="2565" width="8.85546875" style="113" bestFit="1" customWidth="1"/>
    <col min="2566" max="2566" width="11" style="113" bestFit="1" customWidth="1"/>
    <col min="2567" max="2567" width="10.5703125" style="113" bestFit="1" customWidth="1"/>
    <col min="2568" max="2568" width="9.28515625" style="113" bestFit="1" customWidth="1"/>
    <col min="2569" max="2569" width="8" style="113" bestFit="1" customWidth="1"/>
    <col min="2570" max="2570" width="8.5703125" style="113" bestFit="1" customWidth="1"/>
    <col min="2571" max="2571" width="10.5703125" style="113" bestFit="1" customWidth="1"/>
    <col min="2572" max="2573" width="11" style="113" bestFit="1" customWidth="1"/>
    <col min="2574" max="2574" width="8" style="113" bestFit="1" customWidth="1"/>
    <col min="2575" max="2575" width="8.5703125" style="113" bestFit="1" customWidth="1"/>
    <col min="2576" max="2577" width="11" style="113" bestFit="1" customWidth="1"/>
    <col min="2578" max="2578" width="10.28515625" style="113" bestFit="1" customWidth="1"/>
    <col min="2579" max="2579" width="8" style="113" bestFit="1" customWidth="1"/>
    <col min="2580" max="2580" width="8.5703125" style="113" bestFit="1" customWidth="1"/>
    <col min="2581" max="2581" width="11" style="113" bestFit="1" customWidth="1"/>
    <col min="2582" max="2583" width="10.5703125" style="113" bestFit="1" customWidth="1"/>
    <col min="2584" max="2584" width="8" style="113" bestFit="1" customWidth="1"/>
    <col min="2585" max="2585" width="8.5703125" style="113" bestFit="1" customWidth="1"/>
    <col min="2586" max="2586" width="11" style="113" bestFit="1" customWidth="1"/>
    <col min="2587" max="2587" width="10.5703125" style="113" bestFit="1" customWidth="1"/>
    <col min="2588" max="2588" width="9.28515625" style="113" bestFit="1" customWidth="1"/>
    <col min="2589" max="2589" width="8" style="113" bestFit="1" customWidth="1"/>
    <col min="2590" max="2590" width="8.5703125" style="113" bestFit="1" customWidth="1"/>
    <col min="2591" max="2593" width="10.5703125" style="113" bestFit="1" customWidth="1"/>
    <col min="2594" max="2594" width="8" style="113" bestFit="1" customWidth="1"/>
    <col min="2595" max="2595" width="8.5703125" style="113" bestFit="1" customWidth="1"/>
    <col min="2596" max="2596" width="11" style="113" bestFit="1" customWidth="1"/>
    <col min="2597" max="2598" width="9.28515625" style="113" bestFit="1" customWidth="1"/>
    <col min="2599" max="2599" width="8" style="113" bestFit="1" customWidth="1"/>
    <col min="2600" max="2600" width="8.5703125" style="113" bestFit="1" customWidth="1"/>
    <col min="2601" max="2601" width="9.28515625" style="113" bestFit="1" customWidth="1"/>
    <col min="2602" max="2602" width="7.7109375" style="113" bestFit="1" customWidth="1"/>
    <col min="2603" max="2603" width="8.85546875" style="113" bestFit="1" customWidth="1"/>
    <col min="2604" max="2604" width="8" style="113" bestFit="1" customWidth="1"/>
    <col min="2605" max="2605" width="8.5703125" style="113" bestFit="1" customWidth="1"/>
    <col min="2606" max="2606" width="8.85546875" style="113" bestFit="1" customWidth="1"/>
    <col min="2607" max="2607" width="4.85546875" style="113" bestFit="1" customWidth="1"/>
    <col min="2608" max="2608" width="5.28515625" style="113" bestFit="1" customWidth="1"/>
    <col min="2609" max="2609" width="8" style="113" bestFit="1" customWidth="1"/>
    <col min="2610" max="2610" width="8.5703125" style="113" bestFit="1" customWidth="1"/>
    <col min="2611" max="2611" width="8.28515625" style="113" bestFit="1" customWidth="1"/>
    <col min="2612" max="2613" width="9.28515625" style="113" bestFit="1" customWidth="1"/>
    <col min="2614" max="2614" width="8" style="113" bestFit="1" customWidth="1"/>
    <col min="2615" max="2615" width="8.5703125" style="113" bestFit="1" customWidth="1"/>
    <col min="2616" max="2616" width="9.28515625" style="113" bestFit="1" customWidth="1"/>
    <col min="2617" max="2617" width="8.85546875" style="113" bestFit="1" customWidth="1"/>
    <col min="2618" max="2618" width="9.28515625" style="113" bestFit="1" customWidth="1"/>
    <col min="2619" max="2619" width="8" style="113" bestFit="1" customWidth="1"/>
    <col min="2620" max="2620" width="8.5703125" style="113" bestFit="1" customWidth="1"/>
    <col min="2621" max="2621" width="9.28515625" style="113" bestFit="1" customWidth="1"/>
    <col min="2622" max="2626" width="9.28515625" style="113" customWidth="1"/>
    <col min="2627" max="2627" width="11.7109375" style="113" bestFit="1" customWidth="1"/>
    <col min="2628" max="2628" width="11" style="113" bestFit="1" customWidth="1"/>
    <col min="2629" max="2629" width="8" style="113" bestFit="1" customWidth="1"/>
    <col min="2630" max="2630" width="9.28515625" style="113" bestFit="1" customWidth="1"/>
    <col min="2631" max="2631" width="11.7109375" style="113" bestFit="1" customWidth="1"/>
    <col min="2632" max="2816" width="11.42578125" style="113"/>
    <col min="2817" max="2817" width="73.42578125" style="113" customWidth="1"/>
    <col min="2818" max="2818" width="10.5703125" style="113" bestFit="1" customWidth="1"/>
    <col min="2819" max="2819" width="10.28515625" style="113" bestFit="1" customWidth="1"/>
    <col min="2820" max="2820" width="8" style="113" bestFit="1" customWidth="1"/>
    <col min="2821" max="2821" width="8.85546875" style="113" bestFit="1" customWidth="1"/>
    <col min="2822" max="2822" width="11" style="113" bestFit="1" customWidth="1"/>
    <col min="2823" max="2823" width="10.5703125" style="113" bestFit="1" customWidth="1"/>
    <col min="2824" max="2824" width="9.28515625" style="113" bestFit="1" customWidth="1"/>
    <col min="2825" max="2825" width="8" style="113" bestFit="1" customWidth="1"/>
    <col min="2826" max="2826" width="8.5703125" style="113" bestFit="1" customWidth="1"/>
    <col min="2827" max="2827" width="10.5703125" style="113" bestFit="1" customWidth="1"/>
    <col min="2828" max="2829" width="11" style="113" bestFit="1" customWidth="1"/>
    <col min="2830" max="2830" width="8" style="113" bestFit="1" customWidth="1"/>
    <col min="2831" max="2831" width="8.5703125" style="113" bestFit="1" customWidth="1"/>
    <col min="2832" max="2833" width="11" style="113" bestFit="1" customWidth="1"/>
    <col min="2834" max="2834" width="10.28515625" style="113" bestFit="1" customWidth="1"/>
    <col min="2835" max="2835" width="8" style="113" bestFit="1" customWidth="1"/>
    <col min="2836" max="2836" width="8.5703125" style="113" bestFit="1" customWidth="1"/>
    <col min="2837" max="2837" width="11" style="113" bestFit="1" customWidth="1"/>
    <col min="2838" max="2839" width="10.5703125" style="113" bestFit="1" customWidth="1"/>
    <col min="2840" max="2840" width="8" style="113" bestFit="1" customWidth="1"/>
    <col min="2841" max="2841" width="8.5703125" style="113" bestFit="1" customWidth="1"/>
    <col min="2842" max="2842" width="11" style="113" bestFit="1" customWidth="1"/>
    <col min="2843" max="2843" width="10.5703125" style="113" bestFit="1" customWidth="1"/>
    <col min="2844" max="2844" width="9.28515625" style="113" bestFit="1" customWidth="1"/>
    <col min="2845" max="2845" width="8" style="113" bestFit="1" customWidth="1"/>
    <col min="2846" max="2846" width="8.5703125" style="113" bestFit="1" customWidth="1"/>
    <col min="2847" max="2849" width="10.5703125" style="113" bestFit="1" customWidth="1"/>
    <col min="2850" max="2850" width="8" style="113" bestFit="1" customWidth="1"/>
    <col min="2851" max="2851" width="8.5703125" style="113" bestFit="1" customWidth="1"/>
    <col min="2852" max="2852" width="11" style="113" bestFit="1" customWidth="1"/>
    <col min="2853" max="2854" width="9.28515625" style="113" bestFit="1" customWidth="1"/>
    <col min="2855" max="2855" width="8" style="113" bestFit="1" customWidth="1"/>
    <col min="2856" max="2856" width="8.5703125" style="113" bestFit="1" customWidth="1"/>
    <col min="2857" max="2857" width="9.28515625" style="113" bestFit="1" customWidth="1"/>
    <col min="2858" max="2858" width="7.7109375" style="113" bestFit="1" customWidth="1"/>
    <col min="2859" max="2859" width="8.85546875" style="113" bestFit="1" customWidth="1"/>
    <col min="2860" max="2860" width="8" style="113" bestFit="1" customWidth="1"/>
    <col min="2861" max="2861" width="8.5703125" style="113" bestFit="1" customWidth="1"/>
    <col min="2862" max="2862" width="8.85546875" style="113" bestFit="1" customWidth="1"/>
    <col min="2863" max="2863" width="4.85546875" style="113" bestFit="1" customWidth="1"/>
    <col min="2864" max="2864" width="5.28515625" style="113" bestFit="1" customWidth="1"/>
    <col min="2865" max="2865" width="8" style="113" bestFit="1" customWidth="1"/>
    <col min="2866" max="2866" width="8.5703125" style="113" bestFit="1" customWidth="1"/>
    <col min="2867" max="2867" width="8.28515625" style="113" bestFit="1" customWidth="1"/>
    <col min="2868" max="2869" width="9.28515625" style="113" bestFit="1" customWidth="1"/>
    <col min="2870" max="2870" width="8" style="113" bestFit="1" customWidth="1"/>
    <col min="2871" max="2871" width="8.5703125" style="113" bestFit="1" customWidth="1"/>
    <col min="2872" max="2872" width="9.28515625" style="113" bestFit="1" customWidth="1"/>
    <col min="2873" max="2873" width="8.85546875" style="113" bestFit="1" customWidth="1"/>
    <col min="2874" max="2874" width="9.28515625" style="113" bestFit="1" customWidth="1"/>
    <col min="2875" max="2875" width="8" style="113" bestFit="1" customWidth="1"/>
    <col min="2876" max="2876" width="8.5703125" style="113" bestFit="1" customWidth="1"/>
    <col min="2877" max="2877" width="9.28515625" style="113" bestFit="1" customWidth="1"/>
    <col min="2878" max="2882" width="9.28515625" style="113" customWidth="1"/>
    <col min="2883" max="2883" width="11.7109375" style="113" bestFit="1" customWidth="1"/>
    <col min="2884" max="2884" width="11" style="113" bestFit="1" customWidth="1"/>
    <col min="2885" max="2885" width="8" style="113" bestFit="1" customWidth="1"/>
    <col min="2886" max="2886" width="9.28515625" style="113" bestFit="1" customWidth="1"/>
    <col min="2887" max="2887" width="11.7109375" style="113" bestFit="1" customWidth="1"/>
    <col min="2888" max="3072" width="11.42578125" style="113"/>
    <col min="3073" max="3073" width="73.42578125" style="113" customWidth="1"/>
    <col min="3074" max="3074" width="10.5703125" style="113" bestFit="1" customWidth="1"/>
    <col min="3075" max="3075" width="10.28515625" style="113" bestFit="1" customWidth="1"/>
    <col min="3076" max="3076" width="8" style="113" bestFit="1" customWidth="1"/>
    <col min="3077" max="3077" width="8.85546875" style="113" bestFit="1" customWidth="1"/>
    <col min="3078" max="3078" width="11" style="113" bestFit="1" customWidth="1"/>
    <col min="3079" max="3079" width="10.5703125" style="113" bestFit="1" customWidth="1"/>
    <col min="3080" max="3080" width="9.28515625" style="113" bestFit="1" customWidth="1"/>
    <col min="3081" max="3081" width="8" style="113" bestFit="1" customWidth="1"/>
    <col min="3082" max="3082" width="8.5703125" style="113" bestFit="1" customWidth="1"/>
    <col min="3083" max="3083" width="10.5703125" style="113" bestFit="1" customWidth="1"/>
    <col min="3084" max="3085" width="11" style="113" bestFit="1" customWidth="1"/>
    <col min="3086" max="3086" width="8" style="113" bestFit="1" customWidth="1"/>
    <col min="3087" max="3087" width="8.5703125" style="113" bestFit="1" customWidth="1"/>
    <col min="3088" max="3089" width="11" style="113" bestFit="1" customWidth="1"/>
    <col min="3090" max="3090" width="10.28515625" style="113" bestFit="1" customWidth="1"/>
    <col min="3091" max="3091" width="8" style="113" bestFit="1" customWidth="1"/>
    <col min="3092" max="3092" width="8.5703125" style="113" bestFit="1" customWidth="1"/>
    <col min="3093" max="3093" width="11" style="113" bestFit="1" customWidth="1"/>
    <col min="3094" max="3095" width="10.5703125" style="113" bestFit="1" customWidth="1"/>
    <col min="3096" max="3096" width="8" style="113" bestFit="1" customWidth="1"/>
    <col min="3097" max="3097" width="8.5703125" style="113" bestFit="1" customWidth="1"/>
    <col min="3098" max="3098" width="11" style="113" bestFit="1" customWidth="1"/>
    <col min="3099" max="3099" width="10.5703125" style="113" bestFit="1" customWidth="1"/>
    <col min="3100" max="3100" width="9.28515625" style="113" bestFit="1" customWidth="1"/>
    <col min="3101" max="3101" width="8" style="113" bestFit="1" customWidth="1"/>
    <col min="3102" max="3102" width="8.5703125" style="113" bestFit="1" customWidth="1"/>
    <col min="3103" max="3105" width="10.5703125" style="113" bestFit="1" customWidth="1"/>
    <col min="3106" max="3106" width="8" style="113" bestFit="1" customWidth="1"/>
    <col min="3107" max="3107" width="8.5703125" style="113" bestFit="1" customWidth="1"/>
    <col min="3108" max="3108" width="11" style="113" bestFit="1" customWidth="1"/>
    <col min="3109" max="3110" width="9.28515625" style="113" bestFit="1" customWidth="1"/>
    <col min="3111" max="3111" width="8" style="113" bestFit="1" customWidth="1"/>
    <col min="3112" max="3112" width="8.5703125" style="113" bestFit="1" customWidth="1"/>
    <col min="3113" max="3113" width="9.28515625" style="113" bestFit="1" customWidth="1"/>
    <col min="3114" max="3114" width="7.7109375" style="113" bestFit="1" customWidth="1"/>
    <col min="3115" max="3115" width="8.85546875" style="113" bestFit="1" customWidth="1"/>
    <col min="3116" max="3116" width="8" style="113" bestFit="1" customWidth="1"/>
    <col min="3117" max="3117" width="8.5703125" style="113" bestFit="1" customWidth="1"/>
    <col min="3118" max="3118" width="8.85546875" style="113" bestFit="1" customWidth="1"/>
    <col min="3119" max="3119" width="4.85546875" style="113" bestFit="1" customWidth="1"/>
    <col min="3120" max="3120" width="5.28515625" style="113" bestFit="1" customWidth="1"/>
    <col min="3121" max="3121" width="8" style="113" bestFit="1" customWidth="1"/>
    <col min="3122" max="3122" width="8.5703125" style="113" bestFit="1" customWidth="1"/>
    <col min="3123" max="3123" width="8.28515625" style="113" bestFit="1" customWidth="1"/>
    <col min="3124" max="3125" width="9.28515625" style="113" bestFit="1" customWidth="1"/>
    <col min="3126" max="3126" width="8" style="113" bestFit="1" customWidth="1"/>
    <col min="3127" max="3127" width="8.5703125" style="113" bestFit="1" customWidth="1"/>
    <col min="3128" max="3128" width="9.28515625" style="113" bestFit="1" customWidth="1"/>
    <col min="3129" max="3129" width="8.85546875" style="113" bestFit="1" customWidth="1"/>
    <col min="3130" max="3130" width="9.28515625" style="113" bestFit="1" customWidth="1"/>
    <col min="3131" max="3131" width="8" style="113" bestFit="1" customWidth="1"/>
    <col min="3132" max="3132" width="8.5703125" style="113" bestFit="1" customWidth="1"/>
    <col min="3133" max="3133" width="9.28515625" style="113" bestFit="1" customWidth="1"/>
    <col min="3134" max="3138" width="9.28515625" style="113" customWidth="1"/>
    <col min="3139" max="3139" width="11.7109375" style="113" bestFit="1" customWidth="1"/>
    <col min="3140" max="3140" width="11" style="113" bestFit="1" customWidth="1"/>
    <col min="3141" max="3141" width="8" style="113" bestFit="1" customWidth="1"/>
    <col min="3142" max="3142" width="9.28515625" style="113" bestFit="1" customWidth="1"/>
    <col min="3143" max="3143" width="11.7109375" style="113" bestFit="1" customWidth="1"/>
    <col min="3144" max="3328" width="11.42578125" style="113"/>
    <col min="3329" max="3329" width="73.42578125" style="113" customWidth="1"/>
    <col min="3330" max="3330" width="10.5703125" style="113" bestFit="1" customWidth="1"/>
    <col min="3331" max="3331" width="10.28515625" style="113" bestFit="1" customWidth="1"/>
    <col min="3332" max="3332" width="8" style="113" bestFit="1" customWidth="1"/>
    <col min="3333" max="3333" width="8.85546875" style="113" bestFit="1" customWidth="1"/>
    <col min="3334" max="3334" width="11" style="113" bestFit="1" customWidth="1"/>
    <col min="3335" max="3335" width="10.5703125" style="113" bestFit="1" customWidth="1"/>
    <col min="3336" max="3336" width="9.28515625" style="113" bestFit="1" customWidth="1"/>
    <col min="3337" max="3337" width="8" style="113" bestFit="1" customWidth="1"/>
    <col min="3338" max="3338" width="8.5703125" style="113" bestFit="1" customWidth="1"/>
    <col min="3339" max="3339" width="10.5703125" style="113" bestFit="1" customWidth="1"/>
    <col min="3340" max="3341" width="11" style="113" bestFit="1" customWidth="1"/>
    <col min="3342" max="3342" width="8" style="113" bestFit="1" customWidth="1"/>
    <col min="3343" max="3343" width="8.5703125" style="113" bestFit="1" customWidth="1"/>
    <col min="3344" max="3345" width="11" style="113" bestFit="1" customWidth="1"/>
    <col min="3346" max="3346" width="10.28515625" style="113" bestFit="1" customWidth="1"/>
    <col min="3347" max="3347" width="8" style="113" bestFit="1" customWidth="1"/>
    <col min="3348" max="3348" width="8.5703125" style="113" bestFit="1" customWidth="1"/>
    <col min="3349" max="3349" width="11" style="113" bestFit="1" customWidth="1"/>
    <col min="3350" max="3351" width="10.5703125" style="113" bestFit="1" customWidth="1"/>
    <col min="3352" max="3352" width="8" style="113" bestFit="1" customWidth="1"/>
    <col min="3353" max="3353" width="8.5703125" style="113" bestFit="1" customWidth="1"/>
    <col min="3354" max="3354" width="11" style="113" bestFit="1" customWidth="1"/>
    <col min="3355" max="3355" width="10.5703125" style="113" bestFit="1" customWidth="1"/>
    <col min="3356" max="3356" width="9.28515625" style="113" bestFit="1" customWidth="1"/>
    <col min="3357" max="3357" width="8" style="113" bestFit="1" customWidth="1"/>
    <col min="3358" max="3358" width="8.5703125" style="113" bestFit="1" customWidth="1"/>
    <col min="3359" max="3361" width="10.5703125" style="113" bestFit="1" customWidth="1"/>
    <col min="3362" max="3362" width="8" style="113" bestFit="1" customWidth="1"/>
    <col min="3363" max="3363" width="8.5703125" style="113" bestFit="1" customWidth="1"/>
    <col min="3364" max="3364" width="11" style="113" bestFit="1" customWidth="1"/>
    <col min="3365" max="3366" width="9.28515625" style="113" bestFit="1" customWidth="1"/>
    <col min="3367" max="3367" width="8" style="113" bestFit="1" customWidth="1"/>
    <col min="3368" max="3368" width="8.5703125" style="113" bestFit="1" customWidth="1"/>
    <col min="3369" max="3369" width="9.28515625" style="113" bestFit="1" customWidth="1"/>
    <col min="3370" max="3370" width="7.7109375" style="113" bestFit="1" customWidth="1"/>
    <col min="3371" max="3371" width="8.85546875" style="113" bestFit="1" customWidth="1"/>
    <col min="3372" max="3372" width="8" style="113" bestFit="1" customWidth="1"/>
    <col min="3373" max="3373" width="8.5703125" style="113" bestFit="1" customWidth="1"/>
    <col min="3374" max="3374" width="8.85546875" style="113" bestFit="1" customWidth="1"/>
    <col min="3375" max="3375" width="4.85546875" style="113" bestFit="1" customWidth="1"/>
    <col min="3376" max="3376" width="5.28515625" style="113" bestFit="1" customWidth="1"/>
    <col min="3377" max="3377" width="8" style="113" bestFit="1" customWidth="1"/>
    <col min="3378" max="3378" width="8.5703125" style="113" bestFit="1" customWidth="1"/>
    <col min="3379" max="3379" width="8.28515625" style="113" bestFit="1" customWidth="1"/>
    <col min="3380" max="3381" width="9.28515625" style="113" bestFit="1" customWidth="1"/>
    <col min="3382" max="3382" width="8" style="113" bestFit="1" customWidth="1"/>
    <col min="3383" max="3383" width="8.5703125" style="113" bestFit="1" customWidth="1"/>
    <col min="3384" max="3384" width="9.28515625" style="113" bestFit="1" customWidth="1"/>
    <col min="3385" max="3385" width="8.85546875" style="113" bestFit="1" customWidth="1"/>
    <col min="3386" max="3386" width="9.28515625" style="113" bestFit="1" customWidth="1"/>
    <col min="3387" max="3387" width="8" style="113" bestFit="1" customWidth="1"/>
    <col min="3388" max="3388" width="8.5703125" style="113" bestFit="1" customWidth="1"/>
    <col min="3389" max="3389" width="9.28515625" style="113" bestFit="1" customWidth="1"/>
    <col min="3390" max="3394" width="9.28515625" style="113" customWidth="1"/>
    <col min="3395" max="3395" width="11.7109375" style="113" bestFit="1" customWidth="1"/>
    <col min="3396" max="3396" width="11" style="113" bestFit="1" customWidth="1"/>
    <col min="3397" max="3397" width="8" style="113" bestFit="1" customWidth="1"/>
    <col min="3398" max="3398" width="9.28515625" style="113" bestFit="1" customWidth="1"/>
    <col min="3399" max="3399" width="11.7109375" style="113" bestFit="1" customWidth="1"/>
    <col min="3400" max="3584" width="11.42578125" style="113"/>
    <col min="3585" max="3585" width="73.42578125" style="113" customWidth="1"/>
    <col min="3586" max="3586" width="10.5703125" style="113" bestFit="1" customWidth="1"/>
    <col min="3587" max="3587" width="10.28515625" style="113" bestFit="1" customWidth="1"/>
    <col min="3588" max="3588" width="8" style="113" bestFit="1" customWidth="1"/>
    <col min="3589" max="3589" width="8.85546875" style="113" bestFit="1" customWidth="1"/>
    <col min="3590" max="3590" width="11" style="113" bestFit="1" customWidth="1"/>
    <col min="3591" max="3591" width="10.5703125" style="113" bestFit="1" customWidth="1"/>
    <col min="3592" max="3592" width="9.28515625" style="113" bestFit="1" customWidth="1"/>
    <col min="3593" max="3593" width="8" style="113" bestFit="1" customWidth="1"/>
    <col min="3594" max="3594" width="8.5703125" style="113" bestFit="1" customWidth="1"/>
    <col min="3595" max="3595" width="10.5703125" style="113" bestFit="1" customWidth="1"/>
    <col min="3596" max="3597" width="11" style="113" bestFit="1" customWidth="1"/>
    <col min="3598" max="3598" width="8" style="113" bestFit="1" customWidth="1"/>
    <col min="3599" max="3599" width="8.5703125" style="113" bestFit="1" customWidth="1"/>
    <col min="3600" max="3601" width="11" style="113" bestFit="1" customWidth="1"/>
    <col min="3602" max="3602" width="10.28515625" style="113" bestFit="1" customWidth="1"/>
    <col min="3603" max="3603" width="8" style="113" bestFit="1" customWidth="1"/>
    <col min="3604" max="3604" width="8.5703125" style="113" bestFit="1" customWidth="1"/>
    <col min="3605" max="3605" width="11" style="113" bestFit="1" customWidth="1"/>
    <col min="3606" max="3607" width="10.5703125" style="113" bestFit="1" customWidth="1"/>
    <col min="3608" max="3608" width="8" style="113" bestFit="1" customWidth="1"/>
    <col min="3609" max="3609" width="8.5703125" style="113" bestFit="1" customWidth="1"/>
    <col min="3610" max="3610" width="11" style="113" bestFit="1" customWidth="1"/>
    <col min="3611" max="3611" width="10.5703125" style="113" bestFit="1" customWidth="1"/>
    <col min="3612" max="3612" width="9.28515625" style="113" bestFit="1" customWidth="1"/>
    <col min="3613" max="3613" width="8" style="113" bestFit="1" customWidth="1"/>
    <col min="3614" max="3614" width="8.5703125" style="113" bestFit="1" customWidth="1"/>
    <col min="3615" max="3617" width="10.5703125" style="113" bestFit="1" customWidth="1"/>
    <col min="3618" max="3618" width="8" style="113" bestFit="1" customWidth="1"/>
    <col min="3619" max="3619" width="8.5703125" style="113" bestFit="1" customWidth="1"/>
    <col min="3620" max="3620" width="11" style="113" bestFit="1" customWidth="1"/>
    <col min="3621" max="3622" width="9.28515625" style="113" bestFit="1" customWidth="1"/>
    <col min="3623" max="3623" width="8" style="113" bestFit="1" customWidth="1"/>
    <col min="3624" max="3624" width="8.5703125" style="113" bestFit="1" customWidth="1"/>
    <col min="3625" max="3625" width="9.28515625" style="113" bestFit="1" customWidth="1"/>
    <col min="3626" max="3626" width="7.7109375" style="113" bestFit="1" customWidth="1"/>
    <col min="3627" max="3627" width="8.85546875" style="113" bestFit="1" customWidth="1"/>
    <col min="3628" max="3628" width="8" style="113" bestFit="1" customWidth="1"/>
    <col min="3629" max="3629" width="8.5703125" style="113" bestFit="1" customWidth="1"/>
    <col min="3630" max="3630" width="8.85546875" style="113" bestFit="1" customWidth="1"/>
    <col min="3631" max="3631" width="4.85546875" style="113" bestFit="1" customWidth="1"/>
    <col min="3632" max="3632" width="5.28515625" style="113" bestFit="1" customWidth="1"/>
    <col min="3633" max="3633" width="8" style="113" bestFit="1" customWidth="1"/>
    <col min="3634" max="3634" width="8.5703125" style="113" bestFit="1" customWidth="1"/>
    <col min="3635" max="3635" width="8.28515625" style="113" bestFit="1" customWidth="1"/>
    <col min="3636" max="3637" width="9.28515625" style="113" bestFit="1" customWidth="1"/>
    <col min="3638" max="3638" width="8" style="113" bestFit="1" customWidth="1"/>
    <col min="3639" max="3639" width="8.5703125" style="113" bestFit="1" customWidth="1"/>
    <col min="3640" max="3640" width="9.28515625" style="113" bestFit="1" customWidth="1"/>
    <col min="3641" max="3641" width="8.85546875" style="113" bestFit="1" customWidth="1"/>
    <col min="3642" max="3642" width="9.28515625" style="113" bestFit="1" customWidth="1"/>
    <col min="3643" max="3643" width="8" style="113" bestFit="1" customWidth="1"/>
    <col min="3644" max="3644" width="8.5703125" style="113" bestFit="1" customWidth="1"/>
    <col min="3645" max="3645" width="9.28515625" style="113" bestFit="1" customWidth="1"/>
    <col min="3646" max="3650" width="9.28515625" style="113" customWidth="1"/>
    <col min="3651" max="3651" width="11.7109375" style="113" bestFit="1" customWidth="1"/>
    <col min="3652" max="3652" width="11" style="113" bestFit="1" customWidth="1"/>
    <col min="3653" max="3653" width="8" style="113" bestFit="1" customWidth="1"/>
    <col min="3654" max="3654" width="9.28515625" style="113" bestFit="1" customWidth="1"/>
    <col min="3655" max="3655" width="11.7109375" style="113" bestFit="1" customWidth="1"/>
    <col min="3656" max="3840" width="11.42578125" style="113"/>
    <col min="3841" max="3841" width="73.42578125" style="113" customWidth="1"/>
    <col min="3842" max="3842" width="10.5703125" style="113" bestFit="1" customWidth="1"/>
    <col min="3843" max="3843" width="10.28515625" style="113" bestFit="1" customWidth="1"/>
    <col min="3844" max="3844" width="8" style="113" bestFit="1" customWidth="1"/>
    <col min="3845" max="3845" width="8.85546875" style="113" bestFit="1" customWidth="1"/>
    <col min="3846" max="3846" width="11" style="113" bestFit="1" customWidth="1"/>
    <col min="3847" max="3847" width="10.5703125" style="113" bestFit="1" customWidth="1"/>
    <col min="3848" max="3848" width="9.28515625" style="113" bestFit="1" customWidth="1"/>
    <col min="3849" max="3849" width="8" style="113" bestFit="1" customWidth="1"/>
    <col min="3850" max="3850" width="8.5703125" style="113" bestFit="1" customWidth="1"/>
    <col min="3851" max="3851" width="10.5703125" style="113" bestFit="1" customWidth="1"/>
    <col min="3852" max="3853" width="11" style="113" bestFit="1" customWidth="1"/>
    <col min="3854" max="3854" width="8" style="113" bestFit="1" customWidth="1"/>
    <col min="3855" max="3855" width="8.5703125" style="113" bestFit="1" customWidth="1"/>
    <col min="3856" max="3857" width="11" style="113" bestFit="1" customWidth="1"/>
    <col min="3858" max="3858" width="10.28515625" style="113" bestFit="1" customWidth="1"/>
    <col min="3859" max="3859" width="8" style="113" bestFit="1" customWidth="1"/>
    <col min="3860" max="3860" width="8.5703125" style="113" bestFit="1" customWidth="1"/>
    <col min="3861" max="3861" width="11" style="113" bestFit="1" customWidth="1"/>
    <col min="3862" max="3863" width="10.5703125" style="113" bestFit="1" customWidth="1"/>
    <col min="3864" max="3864" width="8" style="113" bestFit="1" customWidth="1"/>
    <col min="3865" max="3865" width="8.5703125" style="113" bestFit="1" customWidth="1"/>
    <col min="3866" max="3866" width="11" style="113" bestFit="1" customWidth="1"/>
    <col min="3867" max="3867" width="10.5703125" style="113" bestFit="1" customWidth="1"/>
    <col min="3868" max="3868" width="9.28515625" style="113" bestFit="1" customWidth="1"/>
    <col min="3869" max="3869" width="8" style="113" bestFit="1" customWidth="1"/>
    <col min="3870" max="3870" width="8.5703125" style="113" bestFit="1" customWidth="1"/>
    <col min="3871" max="3873" width="10.5703125" style="113" bestFit="1" customWidth="1"/>
    <col min="3874" max="3874" width="8" style="113" bestFit="1" customWidth="1"/>
    <col min="3875" max="3875" width="8.5703125" style="113" bestFit="1" customWidth="1"/>
    <col min="3876" max="3876" width="11" style="113" bestFit="1" customWidth="1"/>
    <col min="3877" max="3878" width="9.28515625" style="113" bestFit="1" customWidth="1"/>
    <col min="3879" max="3879" width="8" style="113" bestFit="1" customWidth="1"/>
    <col min="3880" max="3880" width="8.5703125" style="113" bestFit="1" customWidth="1"/>
    <col min="3881" max="3881" width="9.28515625" style="113" bestFit="1" customWidth="1"/>
    <col min="3882" max="3882" width="7.7109375" style="113" bestFit="1" customWidth="1"/>
    <col min="3883" max="3883" width="8.85546875" style="113" bestFit="1" customWidth="1"/>
    <col min="3884" max="3884" width="8" style="113" bestFit="1" customWidth="1"/>
    <col min="3885" max="3885" width="8.5703125" style="113" bestFit="1" customWidth="1"/>
    <col min="3886" max="3886" width="8.85546875" style="113" bestFit="1" customWidth="1"/>
    <col min="3887" max="3887" width="4.85546875" style="113" bestFit="1" customWidth="1"/>
    <col min="3888" max="3888" width="5.28515625" style="113" bestFit="1" customWidth="1"/>
    <col min="3889" max="3889" width="8" style="113" bestFit="1" customWidth="1"/>
    <col min="3890" max="3890" width="8.5703125" style="113" bestFit="1" customWidth="1"/>
    <col min="3891" max="3891" width="8.28515625" style="113" bestFit="1" customWidth="1"/>
    <col min="3892" max="3893" width="9.28515625" style="113" bestFit="1" customWidth="1"/>
    <col min="3894" max="3894" width="8" style="113" bestFit="1" customWidth="1"/>
    <col min="3895" max="3895" width="8.5703125" style="113" bestFit="1" customWidth="1"/>
    <col min="3896" max="3896" width="9.28515625" style="113" bestFit="1" customWidth="1"/>
    <col min="3897" max="3897" width="8.85546875" style="113" bestFit="1" customWidth="1"/>
    <col min="3898" max="3898" width="9.28515625" style="113" bestFit="1" customWidth="1"/>
    <col min="3899" max="3899" width="8" style="113" bestFit="1" customWidth="1"/>
    <col min="3900" max="3900" width="8.5703125" style="113" bestFit="1" customWidth="1"/>
    <col min="3901" max="3901" width="9.28515625" style="113" bestFit="1" customWidth="1"/>
    <col min="3902" max="3906" width="9.28515625" style="113" customWidth="1"/>
    <col min="3907" max="3907" width="11.7109375" style="113" bestFit="1" customWidth="1"/>
    <col min="3908" max="3908" width="11" style="113" bestFit="1" customWidth="1"/>
    <col min="3909" max="3909" width="8" style="113" bestFit="1" customWidth="1"/>
    <col min="3910" max="3910" width="9.28515625" style="113" bestFit="1" customWidth="1"/>
    <col min="3911" max="3911" width="11.7109375" style="113" bestFit="1" customWidth="1"/>
    <col min="3912" max="4096" width="11.42578125" style="113"/>
    <col min="4097" max="4097" width="73.42578125" style="113" customWidth="1"/>
    <col min="4098" max="4098" width="10.5703125" style="113" bestFit="1" customWidth="1"/>
    <col min="4099" max="4099" width="10.28515625" style="113" bestFit="1" customWidth="1"/>
    <col min="4100" max="4100" width="8" style="113" bestFit="1" customWidth="1"/>
    <col min="4101" max="4101" width="8.85546875" style="113" bestFit="1" customWidth="1"/>
    <col min="4102" max="4102" width="11" style="113" bestFit="1" customWidth="1"/>
    <col min="4103" max="4103" width="10.5703125" style="113" bestFit="1" customWidth="1"/>
    <col min="4104" max="4104" width="9.28515625" style="113" bestFit="1" customWidth="1"/>
    <col min="4105" max="4105" width="8" style="113" bestFit="1" customWidth="1"/>
    <col min="4106" max="4106" width="8.5703125" style="113" bestFit="1" customWidth="1"/>
    <col min="4107" max="4107" width="10.5703125" style="113" bestFit="1" customWidth="1"/>
    <col min="4108" max="4109" width="11" style="113" bestFit="1" customWidth="1"/>
    <col min="4110" max="4110" width="8" style="113" bestFit="1" customWidth="1"/>
    <col min="4111" max="4111" width="8.5703125" style="113" bestFit="1" customWidth="1"/>
    <col min="4112" max="4113" width="11" style="113" bestFit="1" customWidth="1"/>
    <col min="4114" max="4114" width="10.28515625" style="113" bestFit="1" customWidth="1"/>
    <col min="4115" max="4115" width="8" style="113" bestFit="1" customWidth="1"/>
    <col min="4116" max="4116" width="8.5703125" style="113" bestFit="1" customWidth="1"/>
    <col min="4117" max="4117" width="11" style="113" bestFit="1" customWidth="1"/>
    <col min="4118" max="4119" width="10.5703125" style="113" bestFit="1" customWidth="1"/>
    <col min="4120" max="4120" width="8" style="113" bestFit="1" customWidth="1"/>
    <col min="4121" max="4121" width="8.5703125" style="113" bestFit="1" customWidth="1"/>
    <col min="4122" max="4122" width="11" style="113" bestFit="1" customWidth="1"/>
    <col min="4123" max="4123" width="10.5703125" style="113" bestFit="1" customWidth="1"/>
    <col min="4124" max="4124" width="9.28515625" style="113" bestFit="1" customWidth="1"/>
    <col min="4125" max="4125" width="8" style="113" bestFit="1" customWidth="1"/>
    <col min="4126" max="4126" width="8.5703125" style="113" bestFit="1" customWidth="1"/>
    <col min="4127" max="4129" width="10.5703125" style="113" bestFit="1" customWidth="1"/>
    <col min="4130" max="4130" width="8" style="113" bestFit="1" customWidth="1"/>
    <col min="4131" max="4131" width="8.5703125" style="113" bestFit="1" customWidth="1"/>
    <col min="4132" max="4132" width="11" style="113" bestFit="1" customWidth="1"/>
    <col min="4133" max="4134" width="9.28515625" style="113" bestFit="1" customWidth="1"/>
    <col min="4135" max="4135" width="8" style="113" bestFit="1" customWidth="1"/>
    <col min="4136" max="4136" width="8.5703125" style="113" bestFit="1" customWidth="1"/>
    <col min="4137" max="4137" width="9.28515625" style="113" bestFit="1" customWidth="1"/>
    <col min="4138" max="4138" width="7.7109375" style="113" bestFit="1" customWidth="1"/>
    <col min="4139" max="4139" width="8.85546875" style="113" bestFit="1" customWidth="1"/>
    <col min="4140" max="4140" width="8" style="113" bestFit="1" customWidth="1"/>
    <col min="4141" max="4141" width="8.5703125" style="113" bestFit="1" customWidth="1"/>
    <col min="4142" max="4142" width="8.85546875" style="113" bestFit="1" customWidth="1"/>
    <col min="4143" max="4143" width="4.85546875" style="113" bestFit="1" customWidth="1"/>
    <col min="4144" max="4144" width="5.28515625" style="113" bestFit="1" customWidth="1"/>
    <col min="4145" max="4145" width="8" style="113" bestFit="1" customWidth="1"/>
    <col min="4146" max="4146" width="8.5703125" style="113" bestFit="1" customWidth="1"/>
    <col min="4147" max="4147" width="8.28515625" style="113" bestFit="1" customWidth="1"/>
    <col min="4148" max="4149" width="9.28515625" style="113" bestFit="1" customWidth="1"/>
    <col min="4150" max="4150" width="8" style="113" bestFit="1" customWidth="1"/>
    <col min="4151" max="4151" width="8.5703125" style="113" bestFit="1" customWidth="1"/>
    <col min="4152" max="4152" width="9.28515625" style="113" bestFit="1" customWidth="1"/>
    <col min="4153" max="4153" width="8.85546875" style="113" bestFit="1" customWidth="1"/>
    <col min="4154" max="4154" width="9.28515625" style="113" bestFit="1" customWidth="1"/>
    <col min="4155" max="4155" width="8" style="113" bestFit="1" customWidth="1"/>
    <col min="4156" max="4156" width="8.5703125" style="113" bestFit="1" customWidth="1"/>
    <col min="4157" max="4157" width="9.28515625" style="113" bestFit="1" customWidth="1"/>
    <col min="4158" max="4162" width="9.28515625" style="113" customWidth="1"/>
    <col min="4163" max="4163" width="11.7109375" style="113" bestFit="1" customWidth="1"/>
    <col min="4164" max="4164" width="11" style="113" bestFit="1" customWidth="1"/>
    <col min="4165" max="4165" width="8" style="113" bestFit="1" customWidth="1"/>
    <col min="4166" max="4166" width="9.28515625" style="113" bestFit="1" customWidth="1"/>
    <col min="4167" max="4167" width="11.7109375" style="113" bestFit="1" customWidth="1"/>
    <col min="4168" max="4352" width="11.42578125" style="113"/>
    <col min="4353" max="4353" width="73.42578125" style="113" customWidth="1"/>
    <col min="4354" max="4354" width="10.5703125" style="113" bestFit="1" customWidth="1"/>
    <col min="4355" max="4355" width="10.28515625" style="113" bestFit="1" customWidth="1"/>
    <col min="4356" max="4356" width="8" style="113" bestFit="1" customWidth="1"/>
    <col min="4357" max="4357" width="8.85546875" style="113" bestFit="1" customWidth="1"/>
    <col min="4358" max="4358" width="11" style="113" bestFit="1" customWidth="1"/>
    <col min="4359" max="4359" width="10.5703125" style="113" bestFit="1" customWidth="1"/>
    <col min="4360" max="4360" width="9.28515625" style="113" bestFit="1" customWidth="1"/>
    <col min="4361" max="4361" width="8" style="113" bestFit="1" customWidth="1"/>
    <col min="4362" max="4362" width="8.5703125" style="113" bestFit="1" customWidth="1"/>
    <col min="4363" max="4363" width="10.5703125" style="113" bestFit="1" customWidth="1"/>
    <col min="4364" max="4365" width="11" style="113" bestFit="1" customWidth="1"/>
    <col min="4366" max="4366" width="8" style="113" bestFit="1" customWidth="1"/>
    <col min="4367" max="4367" width="8.5703125" style="113" bestFit="1" customWidth="1"/>
    <col min="4368" max="4369" width="11" style="113" bestFit="1" customWidth="1"/>
    <col min="4370" max="4370" width="10.28515625" style="113" bestFit="1" customWidth="1"/>
    <col min="4371" max="4371" width="8" style="113" bestFit="1" customWidth="1"/>
    <col min="4372" max="4372" width="8.5703125" style="113" bestFit="1" customWidth="1"/>
    <col min="4373" max="4373" width="11" style="113" bestFit="1" customWidth="1"/>
    <col min="4374" max="4375" width="10.5703125" style="113" bestFit="1" customWidth="1"/>
    <col min="4376" max="4376" width="8" style="113" bestFit="1" customWidth="1"/>
    <col min="4377" max="4377" width="8.5703125" style="113" bestFit="1" customWidth="1"/>
    <col min="4378" max="4378" width="11" style="113" bestFit="1" customWidth="1"/>
    <col min="4379" max="4379" width="10.5703125" style="113" bestFit="1" customWidth="1"/>
    <col min="4380" max="4380" width="9.28515625" style="113" bestFit="1" customWidth="1"/>
    <col min="4381" max="4381" width="8" style="113" bestFit="1" customWidth="1"/>
    <col min="4382" max="4382" width="8.5703125" style="113" bestFit="1" customWidth="1"/>
    <col min="4383" max="4385" width="10.5703125" style="113" bestFit="1" customWidth="1"/>
    <col min="4386" max="4386" width="8" style="113" bestFit="1" customWidth="1"/>
    <col min="4387" max="4387" width="8.5703125" style="113" bestFit="1" customWidth="1"/>
    <col min="4388" max="4388" width="11" style="113" bestFit="1" customWidth="1"/>
    <col min="4389" max="4390" width="9.28515625" style="113" bestFit="1" customWidth="1"/>
    <col min="4391" max="4391" width="8" style="113" bestFit="1" customWidth="1"/>
    <col min="4392" max="4392" width="8.5703125" style="113" bestFit="1" customWidth="1"/>
    <col min="4393" max="4393" width="9.28515625" style="113" bestFit="1" customWidth="1"/>
    <col min="4394" max="4394" width="7.7109375" style="113" bestFit="1" customWidth="1"/>
    <col min="4395" max="4395" width="8.85546875" style="113" bestFit="1" customWidth="1"/>
    <col min="4396" max="4396" width="8" style="113" bestFit="1" customWidth="1"/>
    <col min="4397" max="4397" width="8.5703125" style="113" bestFit="1" customWidth="1"/>
    <col min="4398" max="4398" width="8.85546875" style="113" bestFit="1" customWidth="1"/>
    <col min="4399" max="4399" width="4.85546875" style="113" bestFit="1" customWidth="1"/>
    <col min="4400" max="4400" width="5.28515625" style="113" bestFit="1" customWidth="1"/>
    <col min="4401" max="4401" width="8" style="113" bestFit="1" customWidth="1"/>
    <col min="4402" max="4402" width="8.5703125" style="113" bestFit="1" customWidth="1"/>
    <col min="4403" max="4403" width="8.28515625" style="113" bestFit="1" customWidth="1"/>
    <col min="4404" max="4405" width="9.28515625" style="113" bestFit="1" customWidth="1"/>
    <col min="4406" max="4406" width="8" style="113" bestFit="1" customWidth="1"/>
    <col min="4407" max="4407" width="8.5703125" style="113" bestFit="1" customWidth="1"/>
    <col min="4408" max="4408" width="9.28515625" style="113" bestFit="1" customWidth="1"/>
    <col min="4409" max="4409" width="8.85546875" style="113" bestFit="1" customWidth="1"/>
    <col min="4410" max="4410" width="9.28515625" style="113" bestFit="1" customWidth="1"/>
    <col min="4411" max="4411" width="8" style="113" bestFit="1" customWidth="1"/>
    <col min="4412" max="4412" width="8.5703125" style="113" bestFit="1" customWidth="1"/>
    <col min="4413" max="4413" width="9.28515625" style="113" bestFit="1" customWidth="1"/>
    <col min="4414" max="4418" width="9.28515625" style="113" customWidth="1"/>
    <col min="4419" max="4419" width="11.7109375" style="113" bestFit="1" customWidth="1"/>
    <col min="4420" max="4420" width="11" style="113" bestFit="1" customWidth="1"/>
    <col min="4421" max="4421" width="8" style="113" bestFit="1" customWidth="1"/>
    <col min="4422" max="4422" width="9.28515625" style="113" bestFit="1" customWidth="1"/>
    <col min="4423" max="4423" width="11.7109375" style="113" bestFit="1" customWidth="1"/>
    <col min="4424" max="4608" width="11.42578125" style="113"/>
    <col min="4609" max="4609" width="73.42578125" style="113" customWidth="1"/>
    <col min="4610" max="4610" width="10.5703125" style="113" bestFit="1" customWidth="1"/>
    <col min="4611" max="4611" width="10.28515625" style="113" bestFit="1" customWidth="1"/>
    <col min="4612" max="4612" width="8" style="113" bestFit="1" customWidth="1"/>
    <col min="4613" max="4613" width="8.85546875" style="113" bestFit="1" customWidth="1"/>
    <col min="4614" max="4614" width="11" style="113" bestFit="1" customWidth="1"/>
    <col min="4615" max="4615" width="10.5703125" style="113" bestFit="1" customWidth="1"/>
    <col min="4616" max="4616" width="9.28515625" style="113" bestFit="1" customWidth="1"/>
    <col min="4617" max="4617" width="8" style="113" bestFit="1" customWidth="1"/>
    <col min="4618" max="4618" width="8.5703125" style="113" bestFit="1" customWidth="1"/>
    <col min="4619" max="4619" width="10.5703125" style="113" bestFit="1" customWidth="1"/>
    <col min="4620" max="4621" width="11" style="113" bestFit="1" customWidth="1"/>
    <col min="4622" max="4622" width="8" style="113" bestFit="1" customWidth="1"/>
    <col min="4623" max="4623" width="8.5703125" style="113" bestFit="1" customWidth="1"/>
    <col min="4624" max="4625" width="11" style="113" bestFit="1" customWidth="1"/>
    <col min="4626" max="4626" width="10.28515625" style="113" bestFit="1" customWidth="1"/>
    <col min="4627" max="4627" width="8" style="113" bestFit="1" customWidth="1"/>
    <col min="4628" max="4628" width="8.5703125" style="113" bestFit="1" customWidth="1"/>
    <col min="4629" max="4629" width="11" style="113" bestFit="1" customWidth="1"/>
    <col min="4630" max="4631" width="10.5703125" style="113" bestFit="1" customWidth="1"/>
    <col min="4632" max="4632" width="8" style="113" bestFit="1" customWidth="1"/>
    <col min="4633" max="4633" width="8.5703125" style="113" bestFit="1" customWidth="1"/>
    <col min="4634" max="4634" width="11" style="113" bestFit="1" customWidth="1"/>
    <col min="4635" max="4635" width="10.5703125" style="113" bestFit="1" customWidth="1"/>
    <col min="4636" max="4636" width="9.28515625" style="113" bestFit="1" customWidth="1"/>
    <col min="4637" max="4637" width="8" style="113" bestFit="1" customWidth="1"/>
    <col min="4638" max="4638" width="8.5703125" style="113" bestFit="1" customWidth="1"/>
    <col min="4639" max="4641" width="10.5703125" style="113" bestFit="1" customWidth="1"/>
    <col min="4642" max="4642" width="8" style="113" bestFit="1" customWidth="1"/>
    <col min="4643" max="4643" width="8.5703125" style="113" bestFit="1" customWidth="1"/>
    <col min="4644" max="4644" width="11" style="113" bestFit="1" customWidth="1"/>
    <col min="4645" max="4646" width="9.28515625" style="113" bestFit="1" customWidth="1"/>
    <col min="4647" max="4647" width="8" style="113" bestFit="1" customWidth="1"/>
    <col min="4648" max="4648" width="8.5703125" style="113" bestFit="1" customWidth="1"/>
    <col min="4649" max="4649" width="9.28515625" style="113" bestFit="1" customWidth="1"/>
    <col min="4650" max="4650" width="7.7109375" style="113" bestFit="1" customWidth="1"/>
    <col min="4651" max="4651" width="8.85546875" style="113" bestFit="1" customWidth="1"/>
    <col min="4652" max="4652" width="8" style="113" bestFit="1" customWidth="1"/>
    <col min="4653" max="4653" width="8.5703125" style="113" bestFit="1" customWidth="1"/>
    <col min="4654" max="4654" width="8.85546875" style="113" bestFit="1" customWidth="1"/>
    <col min="4655" max="4655" width="4.85546875" style="113" bestFit="1" customWidth="1"/>
    <col min="4656" max="4656" width="5.28515625" style="113" bestFit="1" customWidth="1"/>
    <col min="4657" max="4657" width="8" style="113" bestFit="1" customWidth="1"/>
    <col min="4658" max="4658" width="8.5703125" style="113" bestFit="1" customWidth="1"/>
    <col min="4659" max="4659" width="8.28515625" style="113" bestFit="1" customWidth="1"/>
    <col min="4660" max="4661" width="9.28515625" style="113" bestFit="1" customWidth="1"/>
    <col min="4662" max="4662" width="8" style="113" bestFit="1" customWidth="1"/>
    <col min="4663" max="4663" width="8.5703125" style="113" bestFit="1" customWidth="1"/>
    <col min="4664" max="4664" width="9.28515625" style="113" bestFit="1" customWidth="1"/>
    <col min="4665" max="4665" width="8.85546875" style="113" bestFit="1" customWidth="1"/>
    <col min="4666" max="4666" width="9.28515625" style="113" bestFit="1" customWidth="1"/>
    <col min="4667" max="4667" width="8" style="113" bestFit="1" customWidth="1"/>
    <col min="4668" max="4668" width="8.5703125" style="113" bestFit="1" customWidth="1"/>
    <col min="4669" max="4669" width="9.28515625" style="113" bestFit="1" customWidth="1"/>
    <col min="4670" max="4674" width="9.28515625" style="113" customWidth="1"/>
    <col min="4675" max="4675" width="11.7109375" style="113" bestFit="1" customWidth="1"/>
    <col min="4676" max="4676" width="11" style="113" bestFit="1" customWidth="1"/>
    <col min="4677" max="4677" width="8" style="113" bestFit="1" customWidth="1"/>
    <col min="4678" max="4678" width="9.28515625" style="113" bestFit="1" customWidth="1"/>
    <col min="4679" max="4679" width="11.7109375" style="113" bestFit="1" customWidth="1"/>
    <col min="4680" max="4864" width="11.42578125" style="113"/>
    <col min="4865" max="4865" width="73.42578125" style="113" customWidth="1"/>
    <col min="4866" max="4866" width="10.5703125" style="113" bestFit="1" customWidth="1"/>
    <col min="4867" max="4867" width="10.28515625" style="113" bestFit="1" customWidth="1"/>
    <col min="4868" max="4868" width="8" style="113" bestFit="1" customWidth="1"/>
    <col min="4869" max="4869" width="8.85546875" style="113" bestFit="1" customWidth="1"/>
    <col min="4870" max="4870" width="11" style="113" bestFit="1" customWidth="1"/>
    <col min="4871" max="4871" width="10.5703125" style="113" bestFit="1" customWidth="1"/>
    <col min="4872" max="4872" width="9.28515625" style="113" bestFit="1" customWidth="1"/>
    <col min="4873" max="4873" width="8" style="113" bestFit="1" customWidth="1"/>
    <col min="4874" max="4874" width="8.5703125" style="113" bestFit="1" customWidth="1"/>
    <col min="4875" max="4875" width="10.5703125" style="113" bestFit="1" customWidth="1"/>
    <col min="4876" max="4877" width="11" style="113" bestFit="1" customWidth="1"/>
    <col min="4878" max="4878" width="8" style="113" bestFit="1" customWidth="1"/>
    <col min="4879" max="4879" width="8.5703125" style="113" bestFit="1" customWidth="1"/>
    <col min="4880" max="4881" width="11" style="113" bestFit="1" customWidth="1"/>
    <col min="4882" max="4882" width="10.28515625" style="113" bestFit="1" customWidth="1"/>
    <col min="4883" max="4883" width="8" style="113" bestFit="1" customWidth="1"/>
    <col min="4884" max="4884" width="8.5703125" style="113" bestFit="1" customWidth="1"/>
    <col min="4885" max="4885" width="11" style="113" bestFit="1" customWidth="1"/>
    <col min="4886" max="4887" width="10.5703125" style="113" bestFit="1" customWidth="1"/>
    <col min="4888" max="4888" width="8" style="113" bestFit="1" customWidth="1"/>
    <col min="4889" max="4889" width="8.5703125" style="113" bestFit="1" customWidth="1"/>
    <col min="4890" max="4890" width="11" style="113" bestFit="1" customWidth="1"/>
    <col min="4891" max="4891" width="10.5703125" style="113" bestFit="1" customWidth="1"/>
    <col min="4892" max="4892" width="9.28515625" style="113" bestFit="1" customWidth="1"/>
    <col min="4893" max="4893" width="8" style="113" bestFit="1" customWidth="1"/>
    <col min="4894" max="4894" width="8.5703125" style="113" bestFit="1" customWidth="1"/>
    <col min="4895" max="4897" width="10.5703125" style="113" bestFit="1" customWidth="1"/>
    <col min="4898" max="4898" width="8" style="113" bestFit="1" customWidth="1"/>
    <col min="4899" max="4899" width="8.5703125" style="113" bestFit="1" customWidth="1"/>
    <col min="4900" max="4900" width="11" style="113" bestFit="1" customWidth="1"/>
    <col min="4901" max="4902" width="9.28515625" style="113" bestFit="1" customWidth="1"/>
    <col min="4903" max="4903" width="8" style="113" bestFit="1" customWidth="1"/>
    <col min="4904" max="4904" width="8.5703125" style="113" bestFit="1" customWidth="1"/>
    <col min="4905" max="4905" width="9.28515625" style="113" bestFit="1" customWidth="1"/>
    <col min="4906" max="4906" width="7.7109375" style="113" bestFit="1" customWidth="1"/>
    <col min="4907" max="4907" width="8.85546875" style="113" bestFit="1" customWidth="1"/>
    <col min="4908" max="4908" width="8" style="113" bestFit="1" customWidth="1"/>
    <col min="4909" max="4909" width="8.5703125" style="113" bestFit="1" customWidth="1"/>
    <col min="4910" max="4910" width="8.85546875" style="113" bestFit="1" customWidth="1"/>
    <col min="4911" max="4911" width="4.85546875" style="113" bestFit="1" customWidth="1"/>
    <col min="4912" max="4912" width="5.28515625" style="113" bestFit="1" customWidth="1"/>
    <col min="4913" max="4913" width="8" style="113" bestFit="1" customWidth="1"/>
    <col min="4914" max="4914" width="8.5703125" style="113" bestFit="1" customWidth="1"/>
    <col min="4915" max="4915" width="8.28515625" style="113" bestFit="1" customWidth="1"/>
    <col min="4916" max="4917" width="9.28515625" style="113" bestFit="1" customWidth="1"/>
    <col min="4918" max="4918" width="8" style="113" bestFit="1" customWidth="1"/>
    <col min="4919" max="4919" width="8.5703125" style="113" bestFit="1" customWidth="1"/>
    <col min="4920" max="4920" width="9.28515625" style="113" bestFit="1" customWidth="1"/>
    <col min="4921" max="4921" width="8.85546875" style="113" bestFit="1" customWidth="1"/>
    <col min="4922" max="4922" width="9.28515625" style="113" bestFit="1" customWidth="1"/>
    <col min="4923" max="4923" width="8" style="113" bestFit="1" customWidth="1"/>
    <col min="4924" max="4924" width="8.5703125" style="113" bestFit="1" customWidth="1"/>
    <col min="4925" max="4925" width="9.28515625" style="113" bestFit="1" customWidth="1"/>
    <col min="4926" max="4930" width="9.28515625" style="113" customWidth="1"/>
    <col min="4931" max="4931" width="11.7109375" style="113" bestFit="1" customWidth="1"/>
    <col min="4932" max="4932" width="11" style="113" bestFit="1" customWidth="1"/>
    <col min="4933" max="4933" width="8" style="113" bestFit="1" customWidth="1"/>
    <col min="4934" max="4934" width="9.28515625" style="113" bestFit="1" customWidth="1"/>
    <col min="4935" max="4935" width="11.7109375" style="113" bestFit="1" customWidth="1"/>
    <col min="4936" max="5120" width="11.42578125" style="113"/>
    <col min="5121" max="5121" width="73.42578125" style="113" customWidth="1"/>
    <col min="5122" max="5122" width="10.5703125" style="113" bestFit="1" customWidth="1"/>
    <col min="5123" max="5123" width="10.28515625" style="113" bestFit="1" customWidth="1"/>
    <col min="5124" max="5124" width="8" style="113" bestFit="1" customWidth="1"/>
    <col min="5125" max="5125" width="8.85546875" style="113" bestFit="1" customWidth="1"/>
    <col min="5126" max="5126" width="11" style="113" bestFit="1" customWidth="1"/>
    <col min="5127" max="5127" width="10.5703125" style="113" bestFit="1" customWidth="1"/>
    <col min="5128" max="5128" width="9.28515625" style="113" bestFit="1" customWidth="1"/>
    <col min="5129" max="5129" width="8" style="113" bestFit="1" customWidth="1"/>
    <col min="5130" max="5130" width="8.5703125" style="113" bestFit="1" customWidth="1"/>
    <col min="5131" max="5131" width="10.5703125" style="113" bestFit="1" customWidth="1"/>
    <col min="5132" max="5133" width="11" style="113" bestFit="1" customWidth="1"/>
    <col min="5134" max="5134" width="8" style="113" bestFit="1" customWidth="1"/>
    <col min="5135" max="5135" width="8.5703125" style="113" bestFit="1" customWidth="1"/>
    <col min="5136" max="5137" width="11" style="113" bestFit="1" customWidth="1"/>
    <col min="5138" max="5138" width="10.28515625" style="113" bestFit="1" customWidth="1"/>
    <col min="5139" max="5139" width="8" style="113" bestFit="1" customWidth="1"/>
    <col min="5140" max="5140" width="8.5703125" style="113" bestFit="1" customWidth="1"/>
    <col min="5141" max="5141" width="11" style="113" bestFit="1" customWidth="1"/>
    <col min="5142" max="5143" width="10.5703125" style="113" bestFit="1" customWidth="1"/>
    <col min="5144" max="5144" width="8" style="113" bestFit="1" customWidth="1"/>
    <col min="5145" max="5145" width="8.5703125" style="113" bestFit="1" customWidth="1"/>
    <col min="5146" max="5146" width="11" style="113" bestFit="1" customWidth="1"/>
    <col min="5147" max="5147" width="10.5703125" style="113" bestFit="1" customWidth="1"/>
    <col min="5148" max="5148" width="9.28515625" style="113" bestFit="1" customWidth="1"/>
    <col min="5149" max="5149" width="8" style="113" bestFit="1" customWidth="1"/>
    <col min="5150" max="5150" width="8.5703125" style="113" bestFit="1" customWidth="1"/>
    <col min="5151" max="5153" width="10.5703125" style="113" bestFit="1" customWidth="1"/>
    <col min="5154" max="5154" width="8" style="113" bestFit="1" customWidth="1"/>
    <col min="5155" max="5155" width="8.5703125" style="113" bestFit="1" customWidth="1"/>
    <col min="5156" max="5156" width="11" style="113" bestFit="1" customWidth="1"/>
    <col min="5157" max="5158" width="9.28515625" style="113" bestFit="1" customWidth="1"/>
    <col min="5159" max="5159" width="8" style="113" bestFit="1" customWidth="1"/>
    <col min="5160" max="5160" width="8.5703125" style="113" bestFit="1" customWidth="1"/>
    <col min="5161" max="5161" width="9.28515625" style="113" bestFit="1" customWidth="1"/>
    <col min="5162" max="5162" width="7.7109375" style="113" bestFit="1" customWidth="1"/>
    <col min="5163" max="5163" width="8.85546875" style="113" bestFit="1" customWidth="1"/>
    <col min="5164" max="5164" width="8" style="113" bestFit="1" customWidth="1"/>
    <col min="5165" max="5165" width="8.5703125" style="113" bestFit="1" customWidth="1"/>
    <col min="5166" max="5166" width="8.85546875" style="113" bestFit="1" customWidth="1"/>
    <col min="5167" max="5167" width="4.85546875" style="113" bestFit="1" customWidth="1"/>
    <col min="5168" max="5168" width="5.28515625" style="113" bestFit="1" customWidth="1"/>
    <col min="5169" max="5169" width="8" style="113" bestFit="1" customWidth="1"/>
    <col min="5170" max="5170" width="8.5703125" style="113" bestFit="1" customWidth="1"/>
    <col min="5171" max="5171" width="8.28515625" style="113" bestFit="1" customWidth="1"/>
    <col min="5172" max="5173" width="9.28515625" style="113" bestFit="1" customWidth="1"/>
    <col min="5174" max="5174" width="8" style="113" bestFit="1" customWidth="1"/>
    <col min="5175" max="5175" width="8.5703125" style="113" bestFit="1" customWidth="1"/>
    <col min="5176" max="5176" width="9.28515625" style="113" bestFit="1" customWidth="1"/>
    <col min="5177" max="5177" width="8.85546875" style="113" bestFit="1" customWidth="1"/>
    <col min="5178" max="5178" width="9.28515625" style="113" bestFit="1" customWidth="1"/>
    <col min="5179" max="5179" width="8" style="113" bestFit="1" customWidth="1"/>
    <col min="5180" max="5180" width="8.5703125" style="113" bestFit="1" customWidth="1"/>
    <col min="5181" max="5181" width="9.28515625" style="113" bestFit="1" customWidth="1"/>
    <col min="5182" max="5186" width="9.28515625" style="113" customWidth="1"/>
    <col min="5187" max="5187" width="11.7109375" style="113" bestFit="1" customWidth="1"/>
    <col min="5188" max="5188" width="11" style="113" bestFit="1" customWidth="1"/>
    <col min="5189" max="5189" width="8" style="113" bestFit="1" customWidth="1"/>
    <col min="5190" max="5190" width="9.28515625" style="113" bestFit="1" customWidth="1"/>
    <col min="5191" max="5191" width="11.7109375" style="113" bestFit="1" customWidth="1"/>
    <col min="5192" max="5376" width="11.42578125" style="113"/>
    <col min="5377" max="5377" width="73.42578125" style="113" customWidth="1"/>
    <col min="5378" max="5378" width="10.5703125" style="113" bestFit="1" customWidth="1"/>
    <col min="5379" max="5379" width="10.28515625" style="113" bestFit="1" customWidth="1"/>
    <col min="5380" max="5380" width="8" style="113" bestFit="1" customWidth="1"/>
    <col min="5381" max="5381" width="8.85546875" style="113" bestFit="1" customWidth="1"/>
    <col min="5382" max="5382" width="11" style="113" bestFit="1" customWidth="1"/>
    <col min="5383" max="5383" width="10.5703125" style="113" bestFit="1" customWidth="1"/>
    <col min="5384" max="5384" width="9.28515625" style="113" bestFit="1" customWidth="1"/>
    <col min="5385" max="5385" width="8" style="113" bestFit="1" customWidth="1"/>
    <col min="5386" max="5386" width="8.5703125" style="113" bestFit="1" customWidth="1"/>
    <col min="5387" max="5387" width="10.5703125" style="113" bestFit="1" customWidth="1"/>
    <col min="5388" max="5389" width="11" style="113" bestFit="1" customWidth="1"/>
    <col min="5390" max="5390" width="8" style="113" bestFit="1" customWidth="1"/>
    <col min="5391" max="5391" width="8.5703125" style="113" bestFit="1" customWidth="1"/>
    <col min="5392" max="5393" width="11" style="113" bestFit="1" customWidth="1"/>
    <col min="5394" max="5394" width="10.28515625" style="113" bestFit="1" customWidth="1"/>
    <col min="5395" max="5395" width="8" style="113" bestFit="1" customWidth="1"/>
    <col min="5396" max="5396" width="8.5703125" style="113" bestFit="1" customWidth="1"/>
    <col min="5397" max="5397" width="11" style="113" bestFit="1" customWidth="1"/>
    <col min="5398" max="5399" width="10.5703125" style="113" bestFit="1" customWidth="1"/>
    <col min="5400" max="5400" width="8" style="113" bestFit="1" customWidth="1"/>
    <col min="5401" max="5401" width="8.5703125" style="113" bestFit="1" customWidth="1"/>
    <col min="5402" max="5402" width="11" style="113" bestFit="1" customWidth="1"/>
    <col min="5403" max="5403" width="10.5703125" style="113" bestFit="1" customWidth="1"/>
    <col min="5404" max="5404" width="9.28515625" style="113" bestFit="1" customWidth="1"/>
    <col min="5405" max="5405" width="8" style="113" bestFit="1" customWidth="1"/>
    <col min="5406" max="5406" width="8.5703125" style="113" bestFit="1" customWidth="1"/>
    <col min="5407" max="5409" width="10.5703125" style="113" bestFit="1" customWidth="1"/>
    <col min="5410" max="5410" width="8" style="113" bestFit="1" customWidth="1"/>
    <col min="5411" max="5411" width="8.5703125" style="113" bestFit="1" customWidth="1"/>
    <col min="5412" max="5412" width="11" style="113" bestFit="1" customWidth="1"/>
    <col min="5413" max="5414" width="9.28515625" style="113" bestFit="1" customWidth="1"/>
    <col min="5415" max="5415" width="8" style="113" bestFit="1" customWidth="1"/>
    <col min="5416" max="5416" width="8.5703125" style="113" bestFit="1" customWidth="1"/>
    <col min="5417" max="5417" width="9.28515625" style="113" bestFit="1" customWidth="1"/>
    <col min="5418" max="5418" width="7.7109375" style="113" bestFit="1" customWidth="1"/>
    <col min="5419" max="5419" width="8.85546875" style="113" bestFit="1" customWidth="1"/>
    <col min="5420" max="5420" width="8" style="113" bestFit="1" customWidth="1"/>
    <col min="5421" max="5421" width="8.5703125" style="113" bestFit="1" customWidth="1"/>
    <col min="5422" max="5422" width="8.85546875" style="113" bestFit="1" customWidth="1"/>
    <col min="5423" max="5423" width="4.85546875" style="113" bestFit="1" customWidth="1"/>
    <col min="5424" max="5424" width="5.28515625" style="113" bestFit="1" customWidth="1"/>
    <col min="5425" max="5425" width="8" style="113" bestFit="1" customWidth="1"/>
    <col min="5426" max="5426" width="8.5703125" style="113" bestFit="1" customWidth="1"/>
    <col min="5427" max="5427" width="8.28515625" style="113" bestFit="1" customWidth="1"/>
    <col min="5428" max="5429" width="9.28515625" style="113" bestFit="1" customWidth="1"/>
    <col min="5430" max="5430" width="8" style="113" bestFit="1" customWidth="1"/>
    <col min="5431" max="5431" width="8.5703125" style="113" bestFit="1" customWidth="1"/>
    <col min="5432" max="5432" width="9.28515625" style="113" bestFit="1" customWidth="1"/>
    <col min="5433" max="5433" width="8.85546875" style="113" bestFit="1" customWidth="1"/>
    <col min="5434" max="5434" width="9.28515625" style="113" bestFit="1" customWidth="1"/>
    <col min="5435" max="5435" width="8" style="113" bestFit="1" customWidth="1"/>
    <col min="5436" max="5436" width="8.5703125" style="113" bestFit="1" customWidth="1"/>
    <col min="5437" max="5437" width="9.28515625" style="113" bestFit="1" customWidth="1"/>
    <col min="5438" max="5442" width="9.28515625" style="113" customWidth="1"/>
    <col min="5443" max="5443" width="11.7109375" style="113" bestFit="1" customWidth="1"/>
    <col min="5444" max="5444" width="11" style="113" bestFit="1" customWidth="1"/>
    <col min="5445" max="5445" width="8" style="113" bestFit="1" customWidth="1"/>
    <col min="5446" max="5446" width="9.28515625" style="113" bestFit="1" customWidth="1"/>
    <col min="5447" max="5447" width="11.7109375" style="113" bestFit="1" customWidth="1"/>
    <col min="5448" max="5632" width="11.42578125" style="113"/>
    <col min="5633" max="5633" width="73.42578125" style="113" customWidth="1"/>
    <col min="5634" max="5634" width="10.5703125" style="113" bestFit="1" customWidth="1"/>
    <col min="5635" max="5635" width="10.28515625" style="113" bestFit="1" customWidth="1"/>
    <col min="5636" max="5636" width="8" style="113" bestFit="1" customWidth="1"/>
    <col min="5637" max="5637" width="8.85546875" style="113" bestFit="1" customWidth="1"/>
    <col min="5638" max="5638" width="11" style="113" bestFit="1" customWidth="1"/>
    <col min="5639" max="5639" width="10.5703125" style="113" bestFit="1" customWidth="1"/>
    <col min="5640" max="5640" width="9.28515625" style="113" bestFit="1" customWidth="1"/>
    <col min="5641" max="5641" width="8" style="113" bestFit="1" customWidth="1"/>
    <col min="5642" max="5642" width="8.5703125" style="113" bestFit="1" customWidth="1"/>
    <col min="5643" max="5643" width="10.5703125" style="113" bestFit="1" customWidth="1"/>
    <col min="5644" max="5645" width="11" style="113" bestFit="1" customWidth="1"/>
    <col min="5646" max="5646" width="8" style="113" bestFit="1" customWidth="1"/>
    <col min="5647" max="5647" width="8.5703125" style="113" bestFit="1" customWidth="1"/>
    <col min="5648" max="5649" width="11" style="113" bestFit="1" customWidth="1"/>
    <col min="5650" max="5650" width="10.28515625" style="113" bestFit="1" customWidth="1"/>
    <col min="5651" max="5651" width="8" style="113" bestFit="1" customWidth="1"/>
    <col min="5652" max="5652" width="8.5703125" style="113" bestFit="1" customWidth="1"/>
    <col min="5653" max="5653" width="11" style="113" bestFit="1" customWidth="1"/>
    <col min="5654" max="5655" width="10.5703125" style="113" bestFit="1" customWidth="1"/>
    <col min="5656" max="5656" width="8" style="113" bestFit="1" customWidth="1"/>
    <col min="5657" max="5657" width="8.5703125" style="113" bestFit="1" customWidth="1"/>
    <col min="5658" max="5658" width="11" style="113" bestFit="1" customWidth="1"/>
    <col min="5659" max="5659" width="10.5703125" style="113" bestFit="1" customWidth="1"/>
    <col min="5660" max="5660" width="9.28515625" style="113" bestFit="1" customWidth="1"/>
    <col min="5661" max="5661" width="8" style="113" bestFit="1" customWidth="1"/>
    <col min="5662" max="5662" width="8.5703125" style="113" bestFit="1" customWidth="1"/>
    <col min="5663" max="5665" width="10.5703125" style="113" bestFit="1" customWidth="1"/>
    <col min="5666" max="5666" width="8" style="113" bestFit="1" customWidth="1"/>
    <col min="5667" max="5667" width="8.5703125" style="113" bestFit="1" customWidth="1"/>
    <col min="5668" max="5668" width="11" style="113" bestFit="1" customWidth="1"/>
    <col min="5669" max="5670" width="9.28515625" style="113" bestFit="1" customWidth="1"/>
    <col min="5671" max="5671" width="8" style="113" bestFit="1" customWidth="1"/>
    <col min="5672" max="5672" width="8.5703125" style="113" bestFit="1" customWidth="1"/>
    <col min="5673" max="5673" width="9.28515625" style="113" bestFit="1" customWidth="1"/>
    <col min="5674" max="5674" width="7.7109375" style="113" bestFit="1" customWidth="1"/>
    <col min="5675" max="5675" width="8.85546875" style="113" bestFit="1" customWidth="1"/>
    <col min="5676" max="5676" width="8" style="113" bestFit="1" customWidth="1"/>
    <col min="5677" max="5677" width="8.5703125" style="113" bestFit="1" customWidth="1"/>
    <col min="5678" max="5678" width="8.85546875" style="113" bestFit="1" customWidth="1"/>
    <col min="5679" max="5679" width="4.85546875" style="113" bestFit="1" customWidth="1"/>
    <col min="5680" max="5680" width="5.28515625" style="113" bestFit="1" customWidth="1"/>
    <col min="5681" max="5681" width="8" style="113" bestFit="1" customWidth="1"/>
    <col min="5682" max="5682" width="8.5703125" style="113" bestFit="1" customWidth="1"/>
    <col min="5683" max="5683" width="8.28515625" style="113" bestFit="1" customWidth="1"/>
    <col min="5684" max="5685" width="9.28515625" style="113" bestFit="1" customWidth="1"/>
    <col min="5686" max="5686" width="8" style="113" bestFit="1" customWidth="1"/>
    <col min="5687" max="5687" width="8.5703125" style="113" bestFit="1" customWidth="1"/>
    <col min="5688" max="5688" width="9.28515625" style="113" bestFit="1" customWidth="1"/>
    <col min="5689" max="5689" width="8.85546875" style="113" bestFit="1" customWidth="1"/>
    <col min="5690" max="5690" width="9.28515625" style="113" bestFit="1" customWidth="1"/>
    <col min="5691" max="5691" width="8" style="113" bestFit="1" customWidth="1"/>
    <col min="5692" max="5692" width="8.5703125" style="113" bestFit="1" customWidth="1"/>
    <col min="5693" max="5693" width="9.28515625" style="113" bestFit="1" customWidth="1"/>
    <col min="5694" max="5698" width="9.28515625" style="113" customWidth="1"/>
    <col min="5699" max="5699" width="11.7109375" style="113" bestFit="1" customWidth="1"/>
    <col min="5700" max="5700" width="11" style="113" bestFit="1" customWidth="1"/>
    <col min="5701" max="5701" width="8" style="113" bestFit="1" customWidth="1"/>
    <col min="5702" max="5702" width="9.28515625" style="113" bestFit="1" customWidth="1"/>
    <col min="5703" max="5703" width="11.7109375" style="113" bestFit="1" customWidth="1"/>
    <col min="5704" max="5888" width="11.42578125" style="113"/>
    <col min="5889" max="5889" width="73.42578125" style="113" customWidth="1"/>
    <col min="5890" max="5890" width="10.5703125" style="113" bestFit="1" customWidth="1"/>
    <col min="5891" max="5891" width="10.28515625" style="113" bestFit="1" customWidth="1"/>
    <col min="5892" max="5892" width="8" style="113" bestFit="1" customWidth="1"/>
    <col min="5893" max="5893" width="8.85546875" style="113" bestFit="1" customWidth="1"/>
    <col min="5894" max="5894" width="11" style="113" bestFit="1" customWidth="1"/>
    <col min="5895" max="5895" width="10.5703125" style="113" bestFit="1" customWidth="1"/>
    <col min="5896" max="5896" width="9.28515625" style="113" bestFit="1" customWidth="1"/>
    <col min="5897" max="5897" width="8" style="113" bestFit="1" customWidth="1"/>
    <col min="5898" max="5898" width="8.5703125" style="113" bestFit="1" customWidth="1"/>
    <col min="5899" max="5899" width="10.5703125" style="113" bestFit="1" customWidth="1"/>
    <col min="5900" max="5901" width="11" style="113" bestFit="1" customWidth="1"/>
    <col min="5902" max="5902" width="8" style="113" bestFit="1" customWidth="1"/>
    <col min="5903" max="5903" width="8.5703125" style="113" bestFit="1" customWidth="1"/>
    <col min="5904" max="5905" width="11" style="113" bestFit="1" customWidth="1"/>
    <col min="5906" max="5906" width="10.28515625" style="113" bestFit="1" customWidth="1"/>
    <col min="5907" max="5907" width="8" style="113" bestFit="1" customWidth="1"/>
    <col min="5908" max="5908" width="8.5703125" style="113" bestFit="1" customWidth="1"/>
    <col min="5909" max="5909" width="11" style="113" bestFit="1" customWidth="1"/>
    <col min="5910" max="5911" width="10.5703125" style="113" bestFit="1" customWidth="1"/>
    <col min="5912" max="5912" width="8" style="113" bestFit="1" customWidth="1"/>
    <col min="5913" max="5913" width="8.5703125" style="113" bestFit="1" customWidth="1"/>
    <col min="5914" max="5914" width="11" style="113" bestFit="1" customWidth="1"/>
    <col min="5915" max="5915" width="10.5703125" style="113" bestFit="1" customWidth="1"/>
    <col min="5916" max="5916" width="9.28515625" style="113" bestFit="1" customWidth="1"/>
    <col min="5917" max="5917" width="8" style="113" bestFit="1" customWidth="1"/>
    <col min="5918" max="5918" width="8.5703125" style="113" bestFit="1" customWidth="1"/>
    <col min="5919" max="5921" width="10.5703125" style="113" bestFit="1" customWidth="1"/>
    <col min="5922" max="5922" width="8" style="113" bestFit="1" customWidth="1"/>
    <col min="5923" max="5923" width="8.5703125" style="113" bestFit="1" customWidth="1"/>
    <col min="5924" max="5924" width="11" style="113" bestFit="1" customWidth="1"/>
    <col min="5925" max="5926" width="9.28515625" style="113" bestFit="1" customWidth="1"/>
    <col min="5927" max="5927" width="8" style="113" bestFit="1" customWidth="1"/>
    <col min="5928" max="5928" width="8.5703125" style="113" bestFit="1" customWidth="1"/>
    <col min="5929" max="5929" width="9.28515625" style="113" bestFit="1" customWidth="1"/>
    <col min="5930" max="5930" width="7.7109375" style="113" bestFit="1" customWidth="1"/>
    <col min="5931" max="5931" width="8.85546875" style="113" bestFit="1" customWidth="1"/>
    <col min="5932" max="5932" width="8" style="113" bestFit="1" customWidth="1"/>
    <col min="5933" max="5933" width="8.5703125" style="113" bestFit="1" customWidth="1"/>
    <col min="5934" max="5934" width="8.85546875" style="113" bestFit="1" customWidth="1"/>
    <col min="5935" max="5935" width="4.85546875" style="113" bestFit="1" customWidth="1"/>
    <col min="5936" max="5936" width="5.28515625" style="113" bestFit="1" customWidth="1"/>
    <col min="5937" max="5937" width="8" style="113" bestFit="1" customWidth="1"/>
    <col min="5938" max="5938" width="8.5703125" style="113" bestFit="1" customWidth="1"/>
    <col min="5939" max="5939" width="8.28515625" style="113" bestFit="1" customWidth="1"/>
    <col min="5940" max="5941" width="9.28515625" style="113" bestFit="1" customWidth="1"/>
    <col min="5942" max="5942" width="8" style="113" bestFit="1" customWidth="1"/>
    <col min="5943" max="5943" width="8.5703125" style="113" bestFit="1" customWidth="1"/>
    <col min="5944" max="5944" width="9.28515625" style="113" bestFit="1" customWidth="1"/>
    <col min="5945" max="5945" width="8.85546875" style="113" bestFit="1" customWidth="1"/>
    <col min="5946" max="5946" width="9.28515625" style="113" bestFit="1" customWidth="1"/>
    <col min="5947" max="5947" width="8" style="113" bestFit="1" customWidth="1"/>
    <col min="5948" max="5948" width="8.5703125" style="113" bestFit="1" customWidth="1"/>
    <col min="5949" max="5949" width="9.28515625" style="113" bestFit="1" customWidth="1"/>
    <col min="5950" max="5954" width="9.28515625" style="113" customWidth="1"/>
    <col min="5955" max="5955" width="11.7109375" style="113" bestFit="1" customWidth="1"/>
    <col min="5956" max="5956" width="11" style="113" bestFit="1" customWidth="1"/>
    <col min="5957" max="5957" width="8" style="113" bestFit="1" customWidth="1"/>
    <col min="5958" max="5958" width="9.28515625" style="113" bestFit="1" customWidth="1"/>
    <col min="5959" max="5959" width="11.7109375" style="113" bestFit="1" customWidth="1"/>
    <col min="5960" max="6144" width="11.42578125" style="113"/>
    <col min="6145" max="6145" width="73.42578125" style="113" customWidth="1"/>
    <col min="6146" max="6146" width="10.5703125" style="113" bestFit="1" customWidth="1"/>
    <col min="6147" max="6147" width="10.28515625" style="113" bestFit="1" customWidth="1"/>
    <col min="6148" max="6148" width="8" style="113" bestFit="1" customWidth="1"/>
    <col min="6149" max="6149" width="8.85546875" style="113" bestFit="1" customWidth="1"/>
    <col min="6150" max="6150" width="11" style="113" bestFit="1" customWidth="1"/>
    <col min="6151" max="6151" width="10.5703125" style="113" bestFit="1" customWidth="1"/>
    <col min="6152" max="6152" width="9.28515625" style="113" bestFit="1" customWidth="1"/>
    <col min="6153" max="6153" width="8" style="113" bestFit="1" customWidth="1"/>
    <col min="6154" max="6154" width="8.5703125" style="113" bestFit="1" customWidth="1"/>
    <col min="6155" max="6155" width="10.5703125" style="113" bestFit="1" customWidth="1"/>
    <col min="6156" max="6157" width="11" style="113" bestFit="1" customWidth="1"/>
    <col min="6158" max="6158" width="8" style="113" bestFit="1" customWidth="1"/>
    <col min="6159" max="6159" width="8.5703125" style="113" bestFit="1" customWidth="1"/>
    <col min="6160" max="6161" width="11" style="113" bestFit="1" customWidth="1"/>
    <col min="6162" max="6162" width="10.28515625" style="113" bestFit="1" customWidth="1"/>
    <col min="6163" max="6163" width="8" style="113" bestFit="1" customWidth="1"/>
    <col min="6164" max="6164" width="8.5703125" style="113" bestFit="1" customWidth="1"/>
    <col min="6165" max="6165" width="11" style="113" bestFit="1" customWidth="1"/>
    <col min="6166" max="6167" width="10.5703125" style="113" bestFit="1" customWidth="1"/>
    <col min="6168" max="6168" width="8" style="113" bestFit="1" customWidth="1"/>
    <col min="6169" max="6169" width="8.5703125" style="113" bestFit="1" customWidth="1"/>
    <col min="6170" max="6170" width="11" style="113" bestFit="1" customWidth="1"/>
    <col min="6171" max="6171" width="10.5703125" style="113" bestFit="1" customWidth="1"/>
    <col min="6172" max="6172" width="9.28515625" style="113" bestFit="1" customWidth="1"/>
    <col min="6173" max="6173" width="8" style="113" bestFit="1" customWidth="1"/>
    <col min="6174" max="6174" width="8.5703125" style="113" bestFit="1" customWidth="1"/>
    <col min="6175" max="6177" width="10.5703125" style="113" bestFit="1" customWidth="1"/>
    <col min="6178" max="6178" width="8" style="113" bestFit="1" customWidth="1"/>
    <col min="6179" max="6179" width="8.5703125" style="113" bestFit="1" customWidth="1"/>
    <col min="6180" max="6180" width="11" style="113" bestFit="1" customWidth="1"/>
    <col min="6181" max="6182" width="9.28515625" style="113" bestFit="1" customWidth="1"/>
    <col min="6183" max="6183" width="8" style="113" bestFit="1" customWidth="1"/>
    <col min="6184" max="6184" width="8.5703125" style="113" bestFit="1" customWidth="1"/>
    <col min="6185" max="6185" width="9.28515625" style="113" bestFit="1" customWidth="1"/>
    <col min="6186" max="6186" width="7.7109375" style="113" bestFit="1" customWidth="1"/>
    <col min="6187" max="6187" width="8.85546875" style="113" bestFit="1" customWidth="1"/>
    <col min="6188" max="6188" width="8" style="113" bestFit="1" customWidth="1"/>
    <col min="6189" max="6189" width="8.5703125" style="113" bestFit="1" customWidth="1"/>
    <col min="6190" max="6190" width="8.85546875" style="113" bestFit="1" customWidth="1"/>
    <col min="6191" max="6191" width="4.85546875" style="113" bestFit="1" customWidth="1"/>
    <col min="6192" max="6192" width="5.28515625" style="113" bestFit="1" customWidth="1"/>
    <col min="6193" max="6193" width="8" style="113" bestFit="1" customWidth="1"/>
    <col min="6194" max="6194" width="8.5703125" style="113" bestFit="1" customWidth="1"/>
    <col min="6195" max="6195" width="8.28515625" style="113" bestFit="1" customWidth="1"/>
    <col min="6196" max="6197" width="9.28515625" style="113" bestFit="1" customWidth="1"/>
    <col min="6198" max="6198" width="8" style="113" bestFit="1" customWidth="1"/>
    <col min="6199" max="6199" width="8.5703125" style="113" bestFit="1" customWidth="1"/>
    <col min="6200" max="6200" width="9.28515625" style="113" bestFit="1" customWidth="1"/>
    <col min="6201" max="6201" width="8.85546875" style="113" bestFit="1" customWidth="1"/>
    <col min="6202" max="6202" width="9.28515625" style="113" bestFit="1" customWidth="1"/>
    <col min="6203" max="6203" width="8" style="113" bestFit="1" customWidth="1"/>
    <col min="6204" max="6204" width="8.5703125" style="113" bestFit="1" customWidth="1"/>
    <col min="6205" max="6205" width="9.28515625" style="113" bestFit="1" customWidth="1"/>
    <col min="6206" max="6210" width="9.28515625" style="113" customWidth="1"/>
    <col min="6211" max="6211" width="11.7109375" style="113" bestFit="1" customWidth="1"/>
    <col min="6212" max="6212" width="11" style="113" bestFit="1" customWidth="1"/>
    <col min="6213" max="6213" width="8" style="113" bestFit="1" customWidth="1"/>
    <col min="6214" max="6214" width="9.28515625" style="113" bestFit="1" customWidth="1"/>
    <col min="6215" max="6215" width="11.7109375" style="113" bestFit="1" customWidth="1"/>
    <col min="6216" max="6400" width="11.42578125" style="113"/>
    <col min="6401" max="6401" width="73.42578125" style="113" customWidth="1"/>
    <col min="6402" max="6402" width="10.5703125" style="113" bestFit="1" customWidth="1"/>
    <col min="6403" max="6403" width="10.28515625" style="113" bestFit="1" customWidth="1"/>
    <col min="6404" max="6404" width="8" style="113" bestFit="1" customWidth="1"/>
    <col min="6405" max="6405" width="8.85546875" style="113" bestFit="1" customWidth="1"/>
    <col min="6406" max="6406" width="11" style="113" bestFit="1" customWidth="1"/>
    <col min="6407" max="6407" width="10.5703125" style="113" bestFit="1" customWidth="1"/>
    <col min="6408" max="6408" width="9.28515625" style="113" bestFit="1" customWidth="1"/>
    <col min="6409" max="6409" width="8" style="113" bestFit="1" customWidth="1"/>
    <col min="6410" max="6410" width="8.5703125" style="113" bestFit="1" customWidth="1"/>
    <col min="6411" max="6411" width="10.5703125" style="113" bestFit="1" customWidth="1"/>
    <col min="6412" max="6413" width="11" style="113" bestFit="1" customWidth="1"/>
    <col min="6414" max="6414" width="8" style="113" bestFit="1" customWidth="1"/>
    <col min="6415" max="6415" width="8.5703125" style="113" bestFit="1" customWidth="1"/>
    <col min="6416" max="6417" width="11" style="113" bestFit="1" customWidth="1"/>
    <col min="6418" max="6418" width="10.28515625" style="113" bestFit="1" customWidth="1"/>
    <col min="6419" max="6419" width="8" style="113" bestFit="1" customWidth="1"/>
    <col min="6420" max="6420" width="8.5703125" style="113" bestFit="1" customWidth="1"/>
    <col min="6421" max="6421" width="11" style="113" bestFit="1" customWidth="1"/>
    <col min="6422" max="6423" width="10.5703125" style="113" bestFit="1" customWidth="1"/>
    <col min="6424" max="6424" width="8" style="113" bestFit="1" customWidth="1"/>
    <col min="6425" max="6425" width="8.5703125" style="113" bestFit="1" customWidth="1"/>
    <col min="6426" max="6426" width="11" style="113" bestFit="1" customWidth="1"/>
    <col min="6427" max="6427" width="10.5703125" style="113" bestFit="1" customWidth="1"/>
    <col min="6428" max="6428" width="9.28515625" style="113" bestFit="1" customWidth="1"/>
    <col min="6429" max="6429" width="8" style="113" bestFit="1" customWidth="1"/>
    <col min="6430" max="6430" width="8.5703125" style="113" bestFit="1" customWidth="1"/>
    <col min="6431" max="6433" width="10.5703125" style="113" bestFit="1" customWidth="1"/>
    <col min="6434" max="6434" width="8" style="113" bestFit="1" customWidth="1"/>
    <col min="6435" max="6435" width="8.5703125" style="113" bestFit="1" customWidth="1"/>
    <col min="6436" max="6436" width="11" style="113" bestFit="1" customWidth="1"/>
    <col min="6437" max="6438" width="9.28515625" style="113" bestFit="1" customWidth="1"/>
    <col min="6439" max="6439" width="8" style="113" bestFit="1" customWidth="1"/>
    <col min="6440" max="6440" width="8.5703125" style="113" bestFit="1" customWidth="1"/>
    <col min="6441" max="6441" width="9.28515625" style="113" bestFit="1" customWidth="1"/>
    <col min="6442" max="6442" width="7.7109375" style="113" bestFit="1" customWidth="1"/>
    <col min="6443" max="6443" width="8.85546875" style="113" bestFit="1" customWidth="1"/>
    <col min="6444" max="6444" width="8" style="113" bestFit="1" customWidth="1"/>
    <col min="6445" max="6445" width="8.5703125" style="113" bestFit="1" customWidth="1"/>
    <col min="6446" max="6446" width="8.85546875" style="113" bestFit="1" customWidth="1"/>
    <col min="6447" max="6447" width="4.85546875" style="113" bestFit="1" customWidth="1"/>
    <col min="6448" max="6448" width="5.28515625" style="113" bestFit="1" customWidth="1"/>
    <col min="6449" max="6449" width="8" style="113" bestFit="1" customWidth="1"/>
    <col min="6450" max="6450" width="8.5703125" style="113" bestFit="1" customWidth="1"/>
    <col min="6451" max="6451" width="8.28515625" style="113" bestFit="1" customWidth="1"/>
    <col min="6452" max="6453" width="9.28515625" style="113" bestFit="1" customWidth="1"/>
    <col min="6454" max="6454" width="8" style="113" bestFit="1" customWidth="1"/>
    <col min="6455" max="6455" width="8.5703125" style="113" bestFit="1" customWidth="1"/>
    <col min="6456" max="6456" width="9.28515625" style="113" bestFit="1" customWidth="1"/>
    <col min="6457" max="6457" width="8.85546875" style="113" bestFit="1" customWidth="1"/>
    <col min="6458" max="6458" width="9.28515625" style="113" bestFit="1" customWidth="1"/>
    <col min="6459" max="6459" width="8" style="113" bestFit="1" customWidth="1"/>
    <col min="6460" max="6460" width="8.5703125" style="113" bestFit="1" customWidth="1"/>
    <col min="6461" max="6461" width="9.28515625" style="113" bestFit="1" customWidth="1"/>
    <col min="6462" max="6466" width="9.28515625" style="113" customWidth="1"/>
    <col min="6467" max="6467" width="11.7109375" style="113" bestFit="1" customWidth="1"/>
    <col min="6468" max="6468" width="11" style="113" bestFit="1" customWidth="1"/>
    <col min="6469" max="6469" width="8" style="113" bestFit="1" customWidth="1"/>
    <col min="6470" max="6470" width="9.28515625" style="113" bestFit="1" customWidth="1"/>
    <col min="6471" max="6471" width="11.7109375" style="113" bestFit="1" customWidth="1"/>
    <col min="6472" max="6656" width="11.42578125" style="113"/>
    <col min="6657" max="6657" width="73.42578125" style="113" customWidth="1"/>
    <col min="6658" max="6658" width="10.5703125" style="113" bestFit="1" customWidth="1"/>
    <col min="6659" max="6659" width="10.28515625" style="113" bestFit="1" customWidth="1"/>
    <col min="6660" max="6660" width="8" style="113" bestFit="1" customWidth="1"/>
    <col min="6661" max="6661" width="8.85546875" style="113" bestFit="1" customWidth="1"/>
    <col min="6662" max="6662" width="11" style="113" bestFit="1" customWidth="1"/>
    <col min="6663" max="6663" width="10.5703125" style="113" bestFit="1" customWidth="1"/>
    <col min="6664" max="6664" width="9.28515625" style="113" bestFit="1" customWidth="1"/>
    <col min="6665" max="6665" width="8" style="113" bestFit="1" customWidth="1"/>
    <col min="6666" max="6666" width="8.5703125" style="113" bestFit="1" customWidth="1"/>
    <col min="6667" max="6667" width="10.5703125" style="113" bestFit="1" customWidth="1"/>
    <col min="6668" max="6669" width="11" style="113" bestFit="1" customWidth="1"/>
    <col min="6670" max="6670" width="8" style="113" bestFit="1" customWidth="1"/>
    <col min="6671" max="6671" width="8.5703125" style="113" bestFit="1" customWidth="1"/>
    <col min="6672" max="6673" width="11" style="113" bestFit="1" customWidth="1"/>
    <col min="6674" max="6674" width="10.28515625" style="113" bestFit="1" customWidth="1"/>
    <col min="6675" max="6675" width="8" style="113" bestFit="1" customWidth="1"/>
    <col min="6676" max="6676" width="8.5703125" style="113" bestFit="1" customWidth="1"/>
    <col min="6677" max="6677" width="11" style="113" bestFit="1" customWidth="1"/>
    <col min="6678" max="6679" width="10.5703125" style="113" bestFit="1" customWidth="1"/>
    <col min="6680" max="6680" width="8" style="113" bestFit="1" customWidth="1"/>
    <col min="6681" max="6681" width="8.5703125" style="113" bestFit="1" customWidth="1"/>
    <col min="6682" max="6682" width="11" style="113" bestFit="1" customWidth="1"/>
    <col min="6683" max="6683" width="10.5703125" style="113" bestFit="1" customWidth="1"/>
    <col min="6684" max="6684" width="9.28515625" style="113" bestFit="1" customWidth="1"/>
    <col min="6685" max="6685" width="8" style="113" bestFit="1" customWidth="1"/>
    <col min="6686" max="6686" width="8.5703125" style="113" bestFit="1" customWidth="1"/>
    <col min="6687" max="6689" width="10.5703125" style="113" bestFit="1" customWidth="1"/>
    <col min="6690" max="6690" width="8" style="113" bestFit="1" customWidth="1"/>
    <col min="6691" max="6691" width="8.5703125" style="113" bestFit="1" customWidth="1"/>
    <col min="6692" max="6692" width="11" style="113" bestFit="1" customWidth="1"/>
    <col min="6693" max="6694" width="9.28515625" style="113" bestFit="1" customWidth="1"/>
    <col min="6695" max="6695" width="8" style="113" bestFit="1" customWidth="1"/>
    <col min="6696" max="6696" width="8.5703125" style="113" bestFit="1" customWidth="1"/>
    <col min="6697" max="6697" width="9.28515625" style="113" bestFit="1" customWidth="1"/>
    <col min="6698" max="6698" width="7.7109375" style="113" bestFit="1" customWidth="1"/>
    <col min="6699" max="6699" width="8.85546875" style="113" bestFit="1" customWidth="1"/>
    <col min="6700" max="6700" width="8" style="113" bestFit="1" customWidth="1"/>
    <col min="6701" max="6701" width="8.5703125" style="113" bestFit="1" customWidth="1"/>
    <col min="6702" max="6702" width="8.85546875" style="113" bestFit="1" customWidth="1"/>
    <col min="6703" max="6703" width="4.85546875" style="113" bestFit="1" customWidth="1"/>
    <col min="6704" max="6704" width="5.28515625" style="113" bestFit="1" customWidth="1"/>
    <col min="6705" max="6705" width="8" style="113" bestFit="1" customWidth="1"/>
    <col min="6706" max="6706" width="8.5703125" style="113" bestFit="1" customWidth="1"/>
    <col min="6707" max="6707" width="8.28515625" style="113" bestFit="1" customWidth="1"/>
    <col min="6708" max="6709" width="9.28515625" style="113" bestFit="1" customWidth="1"/>
    <col min="6710" max="6710" width="8" style="113" bestFit="1" customWidth="1"/>
    <col min="6711" max="6711" width="8.5703125" style="113" bestFit="1" customWidth="1"/>
    <col min="6712" max="6712" width="9.28515625" style="113" bestFit="1" customWidth="1"/>
    <col min="6713" max="6713" width="8.85546875" style="113" bestFit="1" customWidth="1"/>
    <col min="6714" max="6714" width="9.28515625" style="113" bestFit="1" customWidth="1"/>
    <col min="6715" max="6715" width="8" style="113" bestFit="1" customWidth="1"/>
    <col min="6716" max="6716" width="8.5703125" style="113" bestFit="1" customWidth="1"/>
    <col min="6717" max="6717" width="9.28515625" style="113" bestFit="1" customWidth="1"/>
    <col min="6718" max="6722" width="9.28515625" style="113" customWidth="1"/>
    <col min="6723" max="6723" width="11.7109375" style="113" bestFit="1" customWidth="1"/>
    <col min="6724" max="6724" width="11" style="113" bestFit="1" customWidth="1"/>
    <col min="6725" max="6725" width="8" style="113" bestFit="1" customWidth="1"/>
    <col min="6726" max="6726" width="9.28515625" style="113" bestFit="1" customWidth="1"/>
    <col min="6727" max="6727" width="11.7109375" style="113" bestFit="1" customWidth="1"/>
    <col min="6728" max="6912" width="11.42578125" style="113"/>
    <col min="6913" max="6913" width="73.42578125" style="113" customWidth="1"/>
    <col min="6914" max="6914" width="10.5703125" style="113" bestFit="1" customWidth="1"/>
    <col min="6915" max="6915" width="10.28515625" style="113" bestFit="1" customWidth="1"/>
    <col min="6916" max="6916" width="8" style="113" bestFit="1" customWidth="1"/>
    <col min="6917" max="6917" width="8.85546875" style="113" bestFit="1" customWidth="1"/>
    <col min="6918" max="6918" width="11" style="113" bestFit="1" customWidth="1"/>
    <col min="6919" max="6919" width="10.5703125" style="113" bestFit="1" customWidth="1"/>
    <col min="6920" max="6920" width="9.28515625" style="113" bestFit="1" customWidth="1"/>
    <col min="6921" max="6921" width="8" style="113" bestFit="1" customWidth="1"/>
    <col min="6922" max="6922" width="8.5703125" style="113" bestFit="1" customWidth="1"/>
    <col min="6923" max="6923" width="10.5703125" style="113" bestFit="1" customWidth="1"/>
    <col min="6924" max="6925" width="11" style="113" bestFit="1" customWidth="1"/>
    <col min="6926" max="6926" width="8" style="113" bestFit="1" customWidth="1"/>
    <col min="6927" max="6927" width="8.5703125" style="113" bestFit="1" customWidth="1"/>
    <col min="6928" max="6929" width="11" style="113" bestFit="1" customWidth="1"/>
    <col min="6930" max="6930" width="10.28515625" style="113" bestFit="1" customWidth="1"/>
    <col min="6931" max="6931" width="8" style="113" bestFit="1" customWidth="1"/>
    <col min="6932" max="6932" width="8.5703125" style="113" bestFit="1" customWidth="1"/>
    <col min="6933" max="6933" width="11" style="113" bestFit="1" customWidth="1"/>
    <col min="6934" max="6935" width="10.5703125" style="113" bestFit="1" customWidth="1"/>
    <col min="6936" max="6936" width="8" style="113" bestFit="1" customWidth="1"/>
    <col min="6937" max="6937" width="8.5703125" style="113" bestFit="1" customWidth="1"/>
    <col min="6938" max="6938" width="11" style="113" bestFit="1" customWidth="1"/>
    <col min="6939" max="6939" width="10.5703125" style="113" bestFit="1" customWidth="1"/>
    <col min="6940" max="6940" width="9.28515625" style="113" bestFit="1" customWidth="1"/>
    <col min="6941" max="6941" width="8" style="113" bestFit="1" customWidth="1"/>
    <col min="6942" max="6942" width="8.5703125" style="113" bestFit="1" customWidth="1"/>
    <col min="6943" max="6945" width="10.5703125" style="113" bestFit="1" customWidth="1"/>
    <col min="6946" max="6946" width="8" style="113" bestFit="1" customWidth="1"/>
    <col min="6947" max="6947" width="8.5703125" style="113" bestFit="1" customWidth="1"/>
    <col min="6948" max="6948" width="11" style="113" bestFit="1" customWidth="1"/>
    <col min="6949" max="6950" width="9.28515625" style="113" bestFit="1" customWidth="1"/>
    <col min="6951" max="6951" width="8" style="113" bestFit="1" customWidth="1"/>
    <col min="6952" max="6952" width="8.5703125" style="113" bestFit="1" customWidth="1"/>
    <col min="6953" max="6953" width="9.28515625" style="113" bestFit="1" customWidth="1"/>
    <col min="6954" max="6954" width="7.7109375" style="113" bestFit="1" customWidth="1"/>
    <col min="6955" max="6955" width="8.85546875" style="113" bestFit="1" customWidth="1"/>
    <col min="6956" max="6956" width="8" style="113" bestFit="1" customWidth="1"/>
    <col min="6957" max="6957" width="8.5703125" style="113" bestFit="1" customWidth="1"/>
    <col min="6958" max="6958" width="8.85546875" style="113" bestFit="1" customWidth="1"/>
    <col min="6959" max="6959" width="4.85546875" style="113" bestFit="1" customWidth="1"/>
    <col min="6960" max="6960" width="5.28515625" style="113" bestFit="1" customWidth="1"/>
    <col min="6961" max="6961" width="8" style="113" bestFit="1" customWidth="1"/>
    <col min="6962" max="6962" width="8.5703125" style="113" bestFit="1" customWidth="1"/>
    <col min="6963" max="6963" width="8.28515625" style="113" bestFit="1" customWidth="1"/>
    <col min="6964" max="6965" width="9.28515625" style="113" bestFit="1" customWidth="1"/>
    <col min="6966" max="6966" width="8" style="113" bestFit="1" customWidth="1"/>
    <col min="6967" max="6967" width="8.5703125" style="113" bestFit="1" customWidth="1"/>
    <col min="6968" max="6968" width="9.28515625" style="113" bestFit="1" customWidth="1"/>
    <col min="6969" max="6969" width="8.85546875" style="113" bestFit="1" customWidth="1"/>
    <col min="6970" max="6970" width="9.28515625" style="113" bestFit="1" customWidth="1"/>
    <col min="6971" max="6971" width="8" style="113" bestFit="1" customWidth="1"/>
    <col min="6972" max="6972" width="8.5703125" style="113" bestFit="1" customWidth="1"/>
    <col min="6973" max="6973" width="9.28515625" style="113" bestFit="1" customWidth="1"/>
    <col min="6974" max="6978" width="9.28515625" style="113" customWidth="1"/>
    <col min="6979" max="6979" width="11.7109375" style="113" bestFit="1" customWidth="1"/>
    <col min="6980" max="6980" width="11" style="113" bestFit="1" customWidth="1"/>
    <col min="6981" max="6981" width="8" style="113" bestFit="1" customWidth="1"/>
    <col min="6982" max="6982" width="9.28515625" style="113" bestFit="1" customWidth="1"/>
    <col min="6983" max="6983" width="11.7109375" style="113" bestFit="1" customWidth="1"/>
    <col min="6984" max="7168" width="11.42578125" style="113"/>
    <col min="7169" max="7169" width="73.42578125" style="113" customWidth="1"/>
    <col min="7170" max="7170" width="10.5703125" style="113" bestFit="1" customWidth="1"/>
    <col min="7171" max="7171" width="10.28515625" style="113" bestFit="1" customWidth="1"/>
    <col min="7172" max="7172" width="8" style="113" bestFit="1" customWidth="1"/>
    <col min="7173" max="7173" width="8.85546875" style="113" bestFit="1" customWidth="1"/>
    <col min="7174" max="7174" width="11" style="113" bestFit="1" customWidth="1"/>
    <col min="7175" max="7175" width="10.5703125" style="113" bestFit="1" customWidth="1"/>
    <col min="7176" max="7176" width="9.28515625" style="113" bestFit="1" customWidth="1"/>
    <col min="7177" max="7177" width="8" style="113" bestFit="1" customWidth="1"/>
    <col min="7178" max="7178" width="8.5703125" style="113" bestFit="1" customWidth="1"/>
    <col min="7179" max="7179" width="10.5703125" style="113" bestFit="1" customWidth="1"/>
    <col min="7180" max="7181" width="11" style="113" bestFit="1" customWidth="1"/>
    <col min="7182" max="7182" width="8" style="113" bestFit="1" customWidth="1"/>
    <col min="7183" max="7183" width="8.5703125" style="113" bestFit="1" customWidth="1"/>
    <col min="7184" max="7185" width="11" style="113" bestFit="1" customWidth="1"/>
    <col min="7186" max="7186" width="10.28515625" style="113" bestFit="1" customWidth="1"/>
    <col min="7187" max="7187" width="8" style="113" bestFit="1" customWidth="1"/>
    <col min="7188" max="7188" width="8.5703125" style="113" bestFit="1" customWidth="1"/>
    <col min="7189" max="7189" width="11" style="113" bestFit="1" customWidth="1"/>
    <col min="7190" max="7191" width="10.5703125" style="113" bestFit="1" customWidth="1"/>
    <col min="7192" max="7192" width="8" style="113" bestFit="1" customWidth="1"/>
    <col min="7193" max="7193" width="8.5703125" style="113" bestFit="1" customWidth="1"/>
    <col min="7194" max="7194" width="11" style="113" bestFit="1" customWidth="1"/>
    <col min="7195" max="7195" width="10.5703125" style="113" bestFit="1" customWidth="1"/>
    <col min="7196" max="7196" width="9.28515625" style="113" bestFit="1" customWidth="1"/>
    <col min="7197" max="7197" width="8" style="113" bestFit="1" customWidth="1"/>
    <col min="7198" max="7198" width="8.5703125" style="113" bestFit="1" customWidth="1"/>
    <col min="7199" max="7201" width="10.5703125" style="113" bestFit="1" customWidth="1"/>
    <col min="7202" max="7202" width="8" style="113" bestFit="1" customWidth="1"/>
    <col min="7203" max="7203" width="8.5703125" style="113" bestFit="1" customWidth="1"/>
    <col min="7204" max="7204" width="11" style="113" bestFit="1" customWidth="1"/>
    <col min="7205" max="7206" width="9.28515625" style="113" bestFit="1" customWidth="1"/>
    <col min="7207" max="7207" width="8" style="113" bestFit="1" customWidth="1"/>
    <col min="7208" max="7208" width="8.5703125" style="113" bestFit="1" customWidth="1"/>
    <col min="7209" max="7209" width="9.28515625" style="113" bestFit="1" customWidth="1"/>
    <col min="7210" max="7210" width="7.7109375" style="113" bestFit="1" customWidth="1"/>
    <col min="7211" max="7211" width="8.85546875" style="113" bestFit="1" customWidth="1"/>
    <col min="7212" max="7212" width="8" style="113" bestFit="1" customWidth="1"/>
    <col min="7213" max="7213" width="8.5703125" style="113" bestFit="1" customWidth="1"/>
    <col min="7214" max="7214" width="8.85546875" style="113" bestFit="1" customWidth="1"/>
    <col min="7215" max="7215" width="4.85546875" style="113" bestFit="1" customWidth="1"/>
    <col min="7216" max="7216" width="5.28515625" style="113" bestFit="1" customWidth="1"/>
    <col min="7217" max="7217" width="8" style="113" bestFit="1" customWidth="1"/>
    <col min="7218" max="7218" width="8.5703125" style="113" bestFit="1" customWidth="1"/>
    <col min="7219" max="7219" width="8.28515625" style="113" bestFit="1" customWidth="1"/>
    <col min="7220" max="7221" width="9.28515625" style="113" bestFit="1" customWidth="1"/>
    <col min="7222" max="7222" width="8" style="113" bestFit="1" customWidth="1"/>
    <col min="7223" max="7223" width="8.5703125" style="113" bestFit="1" customWidth="1"/>
    <col min="7224" max="7224" width="9.28515625" style="113" bestFit="1" customWidth="1"/>
    <col min="7225" max="7225" width="8.85546875" style="113" bestFit="1" customWidth="1"/>
    <col min="7226" max="7226" width="9.28515625" style="113" bestFit="1" customWidth="1"/>
    <col min="7227" max="7227" width="8" style="113" bestFit="1" customWidth="1"/>
    <col min="7228" max="7228" width="8.5703125" style="113" bestFit="1" customWidth="1"/>
    <col min="7229" max="7229" width="9.28515625" style="113" bestFit="1" customWidth="1"/>
    <col min="7230" max="7234" width="9.28515625" style="113" customWidth="1"/>
    <col min="7235" max="7235" width="11.7109375" style="113" bestFit="1" customWidth="1"/>
    <col min="7236" max="7236" width="11" style="113" bestFit="1" customWidth="1"/>
    <col min="7237" max="7237" width="8" style="113" bestFit="1" customWidth="1"/>
    <col min="7238" max="7238" width="9.28515625" style="113" bestFit="1" customWidth="1"/>
    <col min="7239" max="7239" width="11.7109375" style="113" bestFit="1" customWidth="1"/>
    <col min="7240" max="7424" width="11.42578125" style="113"/>
    <col min="7425" max="7425" width="73.42578125" style="113" customWidth="1"/>
    <col min="7426" max="7426" width="10.5703125" style="113" bestFit="1" customWidth="1"/>
    <col min="7427" max="7427" width="10.28515625" style="113" bestFit="1" customWidth="1"/>
    <col min="7428" max="7428" width="8" style="113" bestFit="1" customWidth="1"/>
    <col min="7429" max="7429" width="8.85546875" style="113" bestFit="1" customWidth="1"/>
    <col min="7430" max="7430" width="11" style="113" bestFit="1" customWidth="1"/>
    <col min="7431" max="7431" width="10.5703125" style="113" bestFit="1" customWidth="1"/>
    <col min="7432" max="7432" width="9.28515625" style="113" bestFit="1" customWidth="1"/>
    <col min="7433" max="7433" width="8" style="113" bestFit="1" customWidth="1"/>
    <col min="7434" max="7434" width="8.5703125" style="113" bestFit="1" customWidth="1"/>
    <col min="7435" max="7435" width="10.5703125" style="113" bestFit="1" customWidth="1"/>
    <col min="7436" max="7437" width="11" style="113" bestFit="1" customWidth="1"/>
    <col min="7438" max="7438" width="8" style="113" bestFit="1" customWidth="1"/>
    <col min="7439" max="7439" width="8.5703125" style="113" bestFit="1" customWidth="1"/>
    <col min="7440" max="7441" width="11" style="113" bestFit="1" customWidth="1"/>
    <col min="7442" max="7442" width="10.28515625" style="113" bestFit="1" customWidth="1"/>
    <col min="7443" max="7443" width="8" style="113" bestFit="1" customWidth="1"/>
    <col min="7444" max="7444" width="8.5703125" style="113" bestFit="1" customWidth="1"/>
    <col min="7445" max="7445" width="11" style="113" bestFit="1" customWidth="1"/>
    <col min="7446" max="7447" width="10.5703125" style="113" bestFit="1" customWidth="1"/>
    <col min="7448" max="7448" width="8" style="113" bestFit="1" customWidth="1"/>
    <col min="7449" max="7449" width="8.5703125" style="113" bestFit="1" customWidth="1"/>
    <col min="7450" max="7450" width="11" style="113" bestFit="1" customWidth="1"/>
    <col min="7451" max="7451" width="10.5703125" style="113" bestFit="1" customWidth="1"/>
    <col min="7452" max="7452" width="9.28515625" style="113" bestFit="1" customWidth="1"/>
    <col min="7453" max="7453" width="8" style="113" bestFit="1" customWidth="1"/>
    <col min="7454" max="7454" width="8.5703125" style="113" bestFit="1" customWidth="1"/>
    <col min="7455" max="7457" width="10.5703125" style="113" bestFit="1" customWidth="1"/>
    <col min="7458" max="7458" width="8" style="113" bestFit="1" customWidth="1"/>
    <col min="7459" max="7459" width="8.5703125" style="113" bestFit="1" customWidth="1"/>
    <col min="7460" max="7460" width="11" style="113" bestFit="1" customWidth="1"/>
    <col min="7461" max="7462" width="9.28515625" style="113" bestFit="1" customWidth="1"/>
    <col min="7463" max="7463" width="8" style="113" bestFit="1" customWidth="1"/>
    <col min="7464" max="7464" width="8.5703125" style="113" bestFit="1" customWidth="1"/>
    <col min="7465" max="7465" width="9.28515625" style="113" bestFit="1" customWidth="1"/>
    <col min="7466" max="7466" width="7.7109375" style="113" bestFit="1" customWidth="1"/>
    <col min="7467" max="7467" width="8.85546875" style="113" bestFit="1" customWidth="1"/>
    <col min="7468" max="7468" width="8" style="113" bestFit="1" customWidth="1"/>
    <col min="7469" max="7469" width="8.5703125" style="113" bestFit="1" customWidth="1"/>
    <col min="7470" max="7470" width="8.85546875" style="113" bestFit="1" customWidth="1"/>
    <col min="7471" max="7471" width="4.85546875" style="113" bestFit="1" customWidth="1"/>
    <col min="7472" max="7472" width="5.28515625" style="113" bestFit="1" customWidth="1"/>
    <col min="7473" max="7473" width="8" style="113" bestFit="1" customWidth="1"/>
    <col min="7474" max="7474" width="8.5703125" style="113" bestFit="1" customWidth="1"/>
    <col min="7475" max="7475" width="8.28515625" style="113" bestFit="1" customWidth="1"/>
    <col min="7476" max="7477" width="9.28515625" style="113" bestFit="1" customWidth="1"/>
    <col min="7478" max="7478" width="8" style="113" bestFit="1" customWidth="1"/>
    <col min="7479" max="7479" width="8.5703125" style="113" bestFit="1" customWidth="1"/>
    <col min="7480" max="7480" width="9.28515625" style="113" bestFit="1" customWidth="1"/>
    <col min="7481" max="7481" width="8.85546875" style="113" bestFit="1" customWidth="1"/>
    <col min="7482" max="7482" width="9.28515625" style="113" bestFit="1" customWidth="1"/>
    <col min="7483" max="7483" width="8" style="113" bestFit="1" customWidth="1"/>
    <col min="7484" max="7484" width="8.5703125" style="113" bestFit="1" customWidth="1"/>
    <col min="7485" max="7485" width="9.28515625" style="113" bestFit="1" customWidth="1"/>
    <col min="7486" max="7490" width="9.28515625" style="113" customWidth="1"/>
    <col min="7491" max="7491" width="11.7109375" style="113" bestFit="1" customWidth="1"/>
    <col min="7492" max="7492" width="11" style="113" bestFit="1" customWidth="1"/>
    <col min="7493" max="7493" width="8" style="113" bestFit="1" customWidth="1"/>
    <col min="7494" max="7494" width="9.28515625" style="113" bestFit="1" customWidth="1"/>
    <col min="7495" max="7495" width="11.7109375" style="113" bestFit="1" customWidth="1"/>
    <col min="7496" max="7680" width="11.42578125" style="113"/>
    <col min="7681" max="7681" width="73.42578125" style="113" customWidth="1"/>
    <col min="7682" max="7682" width="10.5703125" style="113" bestFit="1" customWidth="1"/>
    <col min="7683" max="7683" width="10.28515625" style="113" bestFit="1" customWidth="1"/>
    <col min="7684" max="7684" width="8" style="113" bestFit="1" customWidth="1"/>
    <col min="7685" max="7685" width="8.85546875" style="113" bestFit="1" customWidth="1"/>
    <col min="7686" max="7686" width="11" style="113" bestFit="1" customWidth="1"/>
    <col min="7687" max="7687" width="10.5703125" style="113" bestFit="1" customWidth="1"/>
    <col min="7688" max="7688" width="9.28515625" style="113" bestFit="1" customWidth="1"/>
    <col min="7689" max="7689" width="8" style="113" bestFit="1" customWidth="1"/>
    <col min="7690" max="7690" width="8.5703125" style="113" bestFit="1" customWidth="1"/>
    <col min="7691" max="7691" width="10.5703125" style="113" bestFit="1" customWidth="1"/>
    <col min="7692" max="7693" width="11" style="113" bestFit="1" customWidth="1"/>
    <col min="7694" max="7694" width="8" style="113" bestFit="1" customWidth="1"/>
    <col min="7695" max="7695" width="8.5703125" style="113" bestFit="1" customWidth="1"/>
    <col min="7696" max="7697" width="11" style="113" bestFit="1" customWidth="1"/>
    <col min="7698" max="7698" width="10.28515625" style="113" bestFit="1" customWidth="1"/>
    <col min="7699" max="7699" width="8" style="113" bestFit="1" customWidth="1"/>
    <col min="7700" max="7700" width="8.5703125" style="113" bestFit="1" customWidth="1"/>
    <col min="7701" max="7701" width="11" style="113" bestFit="1" customWidth="1"/>
    <col min="7702" max="7703" width="10.5703125" style="113" bestFit="1" customWidth="1"/>
    <col min="7704" max="7704" width="8" style="113" bestFit="1" customWidth="1"/>
    <col min="7705" max="7705" width="8.5703125" style="113" bestFit="1" customWidth="1"/>
    <col min="7706" max="7706" width="11" style="113" bestFit="1" customWidth="1"/>
    <col min="7707" max="7707" width="10.5703125" style="113" bestFit="1" customWidth="1"/>
    <col min="7708" max="7708" width="9.28515625" style="113" bestFit="1" customWidth="1"/>
    <col min="7709" max="7709" width="8" style="113" bestFit="1" customWidth="1"/>
    <col min="7710" max="7710" width="8.5703125" style="113" bestFit="1" customWidth="1"/>
    <col min="7711" max="7713" width="10.5703125" style="113" bestFit="1" customWidth="1"/>
    <col min="7714" max="7714" width="8" style="113" bestFit="1" customWidth="1"/>
    <col min="7715" max="7715" width="8.5703125" style="113" bestFit="1" customWidth="1"/>
    <col min="7716" max="7716" width="11" style="113" bestFit="1" customWidth="1"/>
    <col min="7717" max="7718" width="9.28515625" style="113" bestFit="1" customWidth="1"/>
    <col min="7719" max="7719" width="8" style="113" bestFit="1" customWidth="1"/>
    <col min="7720" max="7720" width="8.5703125" style="113" bestFit="1" customWidth="1"/>
    <col min="7721" max="7721" width="9.28515625" style="113" bestFit="1" customWidth="1"/>
    <col min="7722" max="7722" width="7.7109375" style="113" bestFit="1" customWidth="1"/>
    <col min="7723" max="7723" width="8.85546875" style="113" bestFit="1" customWidth="1"/>
    <col min="7724" max="7724" width="8" style="113" bestFit="1" customWidth="1"/>
    <col min="7725" max="7725" width="8.5703125" style="113" bestFit="1" customWidth="1"/>
    <col min="7726" max="7726" width="8.85546875" style="113" bestFit="1" customWidth="1"/>
    <col min="7727" max="7727" width="4.85546875" style="113" bestFit="1" customWidth="1"/>
    <col min="7728" max="7728" width="5.28515625" style="113" bestFit="1" customWidth="1"/>
    <col min="7729" max="7729" width="8" style="113" bestFit="1" customWidth="1"/>
    <col min="7730" max="7730" width="8.5703125" style="113" bestFit="1" customWidth="1"/>
    <col min="7731" max="7731" width="8.28515625" style="113" bestFit="1" customWidth="1"/>
    <col min="7732" max="7733" width="9.28515625" style="113" bestFit="1" customWidth="1"/>
    <col min="7734" max="7734" width="8" style="113" bestFit="1" customWidth="1"/>
    <col min="7735" max="7735" width="8.5703125" style="113" bestFit="1" customWidth="1"/>
    <col min="7736" max="7736" width="9.28515625" style="113" bestFit="1" customWidth="1"/>
    <col min="7737" max="7737" width="8.85546875" style="113" bestFit="1" customWidth="1"/>
    <col min="7738" max="7738" width="9.28515625" style="113" bestFit="1" customWidth="1"/>
    <col min="7739" max="7739" width="8" style="113" bestFit="1" customWidth="1"/>
    <col min="7740" max="7740" width="8.5703125" style="113" bestFit="1" customWidth="1"/>
    <col min="7741" max="7741" width="9.28515625" style="113" bestFit="1" customWidth="1"/>
    <col min="7742" max="7746" width="9.28515625" style="113" customWidth="1"/>
    <col min="7747" max="7747" width="11.7109375" style="113" bestFit="1" customWidth="1"/>
    <col min="7748" max="7748" width="11" style="113" bestFit="1" customWidth="1"/>
    <col min="7749" max="7749" width="8" style="113" bestFit="1" customWidth="1"/>
    <col min="7750" max="7750" width="9.28515625" style="113" bestFit="1" customWidth="1"/>
    <col min="7751" max="7751" width="11.7109375" style="113" bestFit="1" customWidth="1"/>
    <col min="7752" max="7936" width="11.42578125" style="113"/>
    <col min="7937" max="7937" width="73.42578125" style="113" customWidth="1"/>
    <col min="7938" max="7938" width="10.5703125" style="113" bestFit="1" customWidth="1"/>
    <col min="7939" max="7939" width="10.28515625" style="113" bestFit="1" customWidth="1"/>
    <col min="7940" max="7940" width="8" style="113" bestFit="1" customWidth="1"/>
    <col min="7941" max="7941" width="8.85546875" style="113" bestFit="1" customWidth="1"/>
    <col min="7942" max="7942" width="11" style="113" bestFit="1" customWidth="1"/>
    <col min="7943" max="7943" width="10.5703125" style="113" bestFit="1" customWidth="1"/>
    <col min="7944" max="7944" width="9.28515625" style="113" bestFit="1" customWidth="1"/>
    <col min="7945" max="7945" width="8" style="113" bestFit="1" customWidth="1"/>
    <col min="7946" max="7946" width="8.5703125" style="113" bestFit="1" customWidth="1"/>
    <col min="7947" max="7947" width="10.5703125" style="113" bestFit="1" customWidth="1"/>
    <col min="7948" max="7949" width="11" style="113" bestFit="1" customWidth="1"/>
    <col min="7950" max="7950" width="8" style="113" bestFit="1" customWidth="1"/>
    <col min="7951" max="7951" width="8.5703125" style="113" bestFit="1" customWidth="1"/>
    <col min="7952" max="7953" width="11" style="113" bestFit="1" customWidth="1"/>
    <col min="7954" max="7954" width="10.28515625" style="113" bestFit="1" customWidth="1"/>
    <col min="7955" max="7955" width="8" style="113" bestFit="1" customWidth="1"/>
    <col min="7956" max="7956" width="8.5703125" style="113" bestFit="1" customWidth="1"/>
    <col min="7957" max="7957" width="11" style="113" bestFit="1" customWidth="1"/>
    <col min="7958" max="7959" width="10.5703125" style="113" bestFit="1" customWidth="1"/>
    <col min="7960" max="7960" width="8" style="113" bestFit="1" customWidth="1"/>
    <col min="7961" max="7961" width="8.5703125" style="113" bestFit="1" customWidth="1"/>
    <col min="7962" max="7962" width="11" style="113" bestFit="1" customWidth="1"/>
    <col min="7963" max="7963" width="10.5703125" style="113" bestFit="1" customWidth="1"/>
    <col min="7964" max="7964" width="9.28515625" style="113" bestFit="1" customWidth="1"/>
    <col min="7965" max="7965" width="8" style="113" bestFit="1" customWidth="1"/>
    <col min="7966" max="7966" width="8.5703125" style="113" bestFit="1" customWidth="1"/>
    <col min="7967" max="7969" width="10.5703125" style="113" bestFit="1" customWidth="1"/>
    <col min="7970" max="7970" width="8" style="113" bestFit="1" customWidth="1"/>
    <col min="7971" max="7971" width="8.5703125" style="113" bestFit="1" customWidth="1"/>
    <col min="7972" max="7972" width="11" style="113" bestFit="1" customWidth="1"/>
    <col min="7973" max="7974" width="9.28515625" style="113" bestFit="1" customWidth="1"/>
    <col min="7975" max="7975" width="8" style="113" bestFit="1" customWidth="1"/>
    <col min="7976" max="7976" width="8.5703125" style="113" bestFit="1" customWidth="1"/>
    <col min="7977" max="7977" width="9.28515625" style="113" bestFit="1" customWidth="1"/>
    <col min="7978" max="7978" width="7.7109375" style="113" bestFit="1" customWidth="1"/>
    <col min="7979" max="7979" width="8.85546875" style="113" bestFit="1" customWidth="1"/>
    <col min="7980" max="7980" width="8" style="113" bestFit="1" customWidth="1"/>
    <col min="7981" max="7981" width="8.5703125" style="113" bestFit="1" customWidth="1"/>
    <col min="7982" max="7982" width="8.85546875" style="113" bestFit="1" customWidth="1"/>
    <col min="7983" max="7983" width="4.85546875" style="113" bestFit="1" customWidth="1"/>
    <col min="7984" max="7984" width="5.28515625" style="113" bestFit="1" customWidth="1"/>
    <col min="7985" max="7985" width="8" style="113" bestFit="1" customWidth="1"/>
    <col min="7986" max="7986" width="8.5703125" style="113" bestFit="1" customWidth="1"/>
    <col min="7987" max="7987" width="8.28515625" style="113" bestFit="1" customWidth="1"/>
    <col min="7988" max="7989" width="9.28515625" style="113" bestFit="1" customWidth="1"/>
    <col min="7990" max="7990" width="8" style="113" bestFit="1" customWidth="1"/>
    <col min="7991" max="7991" width="8.5703125" style="113" bestFit="1" customWidth="1"/>
    <col min="7992" max="7992" width="9.28515625" style="113" bestFit="1" customWidth="1"/>
    <col min="7993" max="7993" width="8.85546875" style="113" bestFit="1" customWidth="1"/>
    <col min="7994" max="7994" width="9.28515625" style="113" bestFit="1" customWidth="1"/>
    <col min="7995" max="7995" width="8" style="113" bestFit="1" customWidth="1"/>
    <col min="7996" max="7996" width="8.5703125" style="113" bestFit="1" customWidth="1"/>
    <col min="7997" max="7997" width="9.28515625" style="113" bestFit="1" customWidth="1"/>
    <col min="7998" max="8002" width="9.28515625" style="113" customWidth="1"/>
    <col min="8003" max="8003" width="11.7109375" style="113" bestFit="1" customWidth="1"/>
    <col min="8004" max="8004" width="11" style="113" bestFit="1" customWidth="1"/>
    <col min="8005" max="8005" width="8" style="113" bestFit="1" customWidth="1"/>
    <col min="8006" max="8006" width="9.28515625" style="113" bestFit="1" customWidth="1"/>
    <col min="8007" max="8007" width="11.7109375" style="113" bestFit="1" customWidth="1"/>
    <col min="8008" max="8192" width="11.42578125" style="113"/>
    <col min="8193" max="8193" width="73.42578125" style="113" customWidth="1"/>
    <col min="8194" max="8194" width="10.5703125" style="113" bestFit="1" customWidth="1"/>
    <col min="8195" max="8195" width="10.28515625" style="113" bestFit="1" customWidth="1"/>
    <col min="8196" max="8196" width="8" style="113" bestFit="1" customWidth="1"/>
    <col min="8197" max="8197" width="8.85546875" style="113" bestFit="1" customWidth="1"/>
    <col min="8198" max="8198" width="11" style="113" bestFit="1" customWidth="1"/>
    <col min="8199" max="8199" width="10.5703125" style="113" bestFit="1" customWidth="1"/>
    <col min="8200" max="8200" width="9.28515625" style="113" bestFit="1" customWidth="1"/>
    <col min="8201" max="8201" width="8" style="113" bestFit="1" customWidth="1"/>
    <col min="8202" max="8202" width="8.5703125" style="113" bestFit="1" customWidth="1"/>
    <col min="8203" max="8203" width="10.5703125" style="113" bestFit="1" customWidth="1"/>
    <col min="8204" max="8205" width="11" style="113" bestFit="1" customWidth="1"/>
    <col min="8206" max="8206" width="8" style="113" bestFit="1" customWidth="1"/>
    <col min="8207" max="8207" width="8.5703125" style="113" bestFit="1" customWidth="1"/>
    <col min="8208" max="8209" width="11" style="113" bestFit="1" customWidth="1"/>
    <col min="8210" max="8210" width="10.28515625" style="113" bestFit="1" customWidth="1"/>
    <col min="8211" max="8211" width="8" style="113" bestFit="1" customWidth="1"/>
    <col min="8212" max="8212" width="8.5703125" style="113" bestFit="1" customWidth="1"/>
    <col min="8213" max="8213" width="11" style="113" bestFit="1" customWidth="1"/>
    <col min="8214" max="8215" width="10.5703125" style="113" bestFit="1" customWidth="1"/>
    <col min="8216" max="8216" width="8" style="113" bestFit="1" customWidth="1"/>
    <col min="8217" max="8217" width="8.5703125" style="113" bestFit="1" customWidth="1"/>
    <col min="8218" max="8218" width="11" style="113" bestFit="1" customWidth="1"/>
    <col min="8219" max="8219" width="10.5703125" style="113" bestFit="1" customWidth="1"/>
    <col min="8220" max="8220" width="9.28515625" style="113" bestFit="1" customWidth="1"/>
    <col min="8221" max="8221" width="8" style="113" bestFit="1" customWidth="1"/>
    <col min="8222" max="8222" width="8.5703125" style="113" bestFit="1" customWidth="1"/>
    <col min="8223" max="8225" width="10.5703125" style="113" bestFit="1" customWidth="1"/>
    <col min="8226" max="8226" width="8" style="113" bestFit="1" customWidth="1"/>
    <col min="8227" max="8227" width="8.5703125" style="113" bestFit="1" customWidth="1"/>
    <col min="8228" max="8228" width="11" style="113" bestFit="1" customWidth="1"/>
    <col min="8229" max="8230" width="9.28515625" style="113" bestFit="1" customWidth="1"/>
    <col min="8231" max="8231" width="8" style="113" bestFit="1" customWidth="1"/>
    <col min="8232" max="8232" width="8.5703125" style="113" bestFit="1" customWidth="1"/>
    <col min="8233" max="8233" width="9.28515625" style="113" bestFit="1" customWidth="1"/>
    <col min="8234" max="8234" width="7.7109375" style="113" bestFit="1" customWidth="1"/>
    <col min="8235" max="8235" width="8.85546875" style="113" bestFit="1" customWidth="1"/>
    <col min="8236" max="8236" width="8" style="113" bestFit="1" customWidth="1"/>
    <col min="8237" max="8237" width="8.5703125" style="113" bestFit="1" customWidth="1"/>
    <col min="8238" max="8238" width="8.85546875" style="113" bestFit="1" customWidth="1"/>
    <col min="8239" max="8239" width="4.85546875" style="113" bestFit="1" customWidth="1"/>
    <col min="8240" max="8240" width="5.28515625" style="113" bestFit="1" customWidth="1"/>
    <col min="8241" max="8241" width="8" style="113" bestFit="1" customWidth="1"/>
    <col min="8242" max="8242" width="8.5703125" style="113" bestFit="1" customWidth="1"/>
    <col min="8243" max="8243" width="8.28515625" style="113" bestFit="1" customWidth="1"/>
    <col min="8244" max="8245" width="9.28515625" style="113" bestFit="1" customWidth="1"/>
    <col min="8246" max="8246" width="8" style="113" bestFit="1" customWidth="1"/>
    <col min="8247" max="8247" width="8.5703125" style="113" bestFit="1" customWidth="1"/>
    <col min="8248" max="8248" width="9.28515625" style="113" bestFit="1" customWidth="1"/>
    <col min="8249" max="8249" width="8.85546875" style="113" bestFit="1" customWidth="1"/>
    <col min="8250" max="8250" width="9.28515625" style="113" bestFit="1" customWidth="1"/>
    <col min="8251" max="8251" width="8" style="113" bestFit="1" customWidth="1"/>
    <col min="8252" max="8252" width="8.5703125" style="113" bestFit="1" customWidth="1"/>
    <col min="8253" max="8253" width="9.28515625" style="113" bestFit="1" customWidth="1"/>
    <col min="8254" max="8258" width="9.28515625" style="113" customWidth="1"/>
    <col min="8259" max="8259" width="11.7109375" style="113" bestFit="1" customWidth="1"/>
    <col min="8260" max="8260" width="11" style="113" bestFit="1" customWidth="1"/>
    <col min="8261" max="8261" width="8" style="113" bestFit="1" customWidth="1"/>
    <col min="8262" max="8262" width="9.28515625" style="113" bestFit="1" customWidth="1"/>
    <col min="8263" max="8263" width="11.7109375" style="113" bestFit="1" customWidth="1"/>
    <col min="8264" max="8448" width="11.42578125" style="113"/>
    <col min="8449" max="8449" width="73.42578125" style="113" customWidth="1"/>
    <col min="8450" max="8450" width="10.5703125" style="113" bestFit="1" customWidth="1"/>
    <col min="8451" max="8451" width="10.28515625" style="113" bestFit="1" customWidth="1"/>
    <col min="8452" max="8452" width="8" style="113" bestFit="1" customWidth="1"/>
    <col min="8453" max="8453" width="8.85546875" style="113" bestFit="1" customWidth="1"/>
    <col min="8454" max="8454" width="11" style="113" bestFit="1" customWidth="1"/>
    <col min="8455" max="8455" width="10.5703125" style="113" bestFit="1" customWidth="1"/>
    <col min="8456" max="8456" width="9.28515625" style="113" bestFit="1" customWidth="1"/>
    <col min="8457" max="8457" width="8" style="113" bestFit="1" customWidth="1"/>
    <col min="8458" max="8458" width="8.5703125" style="113" bestFit="1" customWidth="1"/>
    <col min="8459" max="8459" width="10.5703125" style="113" bestFit="1" customWidth="1"/>
    <col min="8460" max="8461" width="11" style="113" bestFit="1" customWidth="1"/>
    <col min="8462" max="8462" width="8" style="113" bestFit="1" customWidth="1"/>
    <col min="8463" max="8463" width="8.5703125" style="113" bestFit="1" customWidth="1"/>
    <col min="8464" max="8465" width="11" style="113" bestFit="1" customWidth="1"/>
    <col min="8466" max="8466" width="10.28515625" style="113" bestFit="1" customWidth="1"/>
    <col min="8467" max="8467" width="8" style="113" bestFit="1" customWidth="1"/>
    <col min="8468" max="8468" width="8.5703125" style="113" bestFit="1" customWidth="1"/>
    <col min="8469" max="8469" width="11" style="113" bestFit="1" customWidth="1"/>
    <col min="8470" max="8471" width="10.5703125" style="113" bestFit="1" customWidth="1"/>
    <col min="8472" max="8472" width="8" style="113" bestFit="1" customWidth="1"/>
    <col min="8473" max="8473" width="8.5703125" style="113" bestFit="1" customWidth="1"/>
    <col min="8474" max="8474" width="11" style="113" bestFit="1" customWidth="1"/>
    <col min="8475" max="8475" width="10.5703125" style="113" bestFit="1" customWidth="1"/>
    <col min="8476" max="8476" width="9.28515625" style="113" bestFit="1" customWidth="1"/>
    <col min="8477" max="8477" width="8" style="113" bestFit="1" customWidth="1"/>
    <col min="8478" max="8478" width="8.5703125" style="113" bestFit="1" customWidth="1"/>
    <col min="8479" max="8481" width="10.5703125" style="113" bestFit="1" customWidth="1"/>
    <col min="8482" max="8482" width="8" style="113" bestFit="1" customWidth="1"/>
    <col min="8483" max="8483" width="8.5703125" style="113" bestFit="1" customWidth="1"/>
    <col min="8484" max="8484" width="11" style="113" bestFit="1" customWidth="1"/>
    <col min="8485" max="8486" width="9.28515625" style="113" bestFit="1" customWidth="1"/>
    <col min="8487" max="8487" width="8" style="113" bestFit="1" customWidth="1"/>
    <col min="8488" max="8488" width="8.5703125" style="113" bestFit="1" customWidth="1"/>
    <col min="8489" max="8489" width="9.28515625" style="113" bestFit="1" customWidth="1"/>
    <col min="8490" max="8490" width="7.7109375" style="113" bestFit="1" customWidth="1"/>
    <col min="8491" max="8491" width="8.85546875" style="113" bestFit="1" customWidth="1"/>
    <col min="8492" max="8492" width="8" style="113" bestFit="1" customWidth="1"/>
    <col min="8493" max="8493" width="8.5703125" style="113" bestFit="1" customWidth="1"/>
    <col min="8494" max="8494" width="8.85546875" style="113" bestFit="1" customWidth="1"/>
    <col min="8495" max="8495" width="4.85546875" style="113" bestFit="1" customWidth="1"/>
    <col min="8496" max="8496" width="5.28515625" style="113" bestFit="1" customWidth="1"/>
    <col min="8497" max="8497" width="8" style="113" bestFit="1" customWidth="1"/>
    <col min="8498" max="8498" width="8.5703125" style="113" bestFit="1" customWidth="1"/>
    <col min="8499" max="8499" width="8.28515625" style="113" bestFit="1" customWidth="1"/>
    <col min="8500" max="8501" width="9.28515625" style="113" bestFit="1" customWidth="1"/>
    <col min="8502" max="8502" width="8" style="113" bestFit="1" customWidth="1"/>
    <col min="8503" max="8503" width="8.5703125" style="113" bestFit="1" customWidth="1"/>
    <col min="8504" max="8504" width="9.28515625" style="113" bestFit="1" customWidth="1"/>
    <col min="8505" max="8505" width="8.85546875" style="113" bestFit="1" customWidth="1"/>
    <col min="8506" max="8506" width="9.28515625" style="113" bestFit="1" customWidth="1"/>
    <col min="8507" max="8507" width="8" style="113" bestFit="1" customWidth="1"/>
    <col min="8508" max="8508" width="8.5703125" style="113" bestFit="1" customWidth="1"/>
    <col min="8509" max="8509" width="9.28515625" style="113" bestFit="1" customWidth="1"/>
    <col min="8510" max="8514" width="9.28515625" style="113" customWidth="1"/>
    <col min="8515" max="8515" width="11.7109375" style="113" bestFit="1" customWidth="1"/>
    <col min="8516" max="8516" width="11" style="113" bestFit="1" customWidth="1"/>
    <col min="8517" max="8517" width="8" style="113" bestFit="1" customWidth="1"/>
    <col min="8518" max="8518" width="9.28515625" style="113" bestFit="1" customWidth="1"/>
    <col min="8519" max="8519" width="11.7109375" style="113" bestFit="1" customWidth="1"/>
    <col min="8520" max="8704" width="11.42578125" style="113"/>
    <col min="8705" max="8705" width="73.42578125" style="113" customWidth="1"/>
    <col min="8706" max="8706" width="10.5703125" style="113" bestFit="1" customWidth="1"/>
    <col min="8707" max="8707" width="10.28515625" style="113" bestFit="1" customWidth="1"/>
    <col min="8708" max="8708" width="8" style="113" bestFit="1" customWidth="1"/>
    <col min="8709" max="8709" width="8.85546875" style="113" bestFit="1" customWidth="1"/>
    <col min="8710" max="8710" width="11" style="113" bestFit="1" customWidth="1"/>
    <col min="8711" max="8711" width="10.5703125" style="113" bestFit="1" customWidth="1"/>
    <col min="8712" max="8712" width="9.28515625" style="113" bestFit="1" customWidth="1"/>
    <col min="8713" max="8713" width="8" style="113" bestFit="1" customWidth="1"/>
    <col min="8714" max="8714" width="8.5703125" style="113" bestFit="1" customWidth="1"/>
    <col min="8715" max="8715" width="10.5703125" style="113" bestFit="1" customWidth="1"/>
    <col min="8716" max="8717" width="11" style="113" bestFit="1" customWidth="1"/>
    <col min="8718" max="8718" width="8" style="113" bestFit="1" customWidth="1"/>
    <col min="8719" max="8719" width="8.5703125" style="113" bestFit="1" customWidth="1"/>
    <col min="8720" max="8721" width="11" style="113" bestFit="1" customWidth="1"/>
    <col min="8722" max="8722" width="10.28515625" style="113" bestFit="1" customWidth="1"/>
    <col min="8723" max="8723" width="8" style="113" bestFit="1" customWidth="1"/>
    <col min="8724" max="8724" width="8.5703125" style="113" bestFit="1" customWidth="1"/>
    <col min="8725" max="8725" width="11" style="113" bestFit="1" customWidth="1"/>
    <col min="8726" max="8727" width="10.5703125" style="113" bestFit="1" customWidth="1"/>
    <col min="8728" max="8728" width="8" style="113" bestFit="1" customWidth="1"/>
    <col min="8729" max="8729" width="8.5703125" style="113" bestFit="1" customWidth="1"/>
    <col min="8730" max="8730" width="11" style="113" bestFit="1" customWidth="1"/>
    <col min="8731" max="8731" width="10.5703125" style="113" bestFit="1" customWidth="1"/>
    <col min="8732" max="8732" width="9.28515625" style="113" bestFit="1" customWidth="1"/>
    <col min="8733" max="8733" width="8" style="113" bestFit="1" customWidth="1"/>
    <col min="8734" max="8734" width="8.5703125" style="113" bestFit="1" customWidth="1"/>
    <col min="8735" max="8737" width="10.5703125" style="113" bestFit="1" customWidth="1"/>
    <col min="8738" max="8738" width="8" style="113" bestFit="1" customWidth="1"/>
    <col min="8739" max="8739" width="8.5703125" style="113" bestFit="1" customWidth="1"/>
    <col min="8740" max="8740" width="11" style="113" bestFit="1" customWidth="1"/>
    <col min="8741" max="8742" width="9.28515625" style="113" bestFit="1" customWidth="1"/>
    <col min="8743" max="8743" width="8" style="113" bestFit="1" customWidth="1"/>
    <col min="8744" max="8744" width="8.5703125" style="113" bestFit="1" customWidth="1"/>
    <col min="8745" max="8745" width="9.28515625" style="113" bestFit="1" customWidth="1"/>
    <col min="8746" max="8746" width="7.7109375" style="113" bestFit="1" customWidth="1"/>
    <col min="8747" max="8747" width="8.85546875" style="113" bestFit="1" customWidth="1"/>
    <col min="8748" max="8748" width="8" style="113" bestFit="1" customWidth="1"/>
    <col min="8749" max="8749" width="8.5703125" style="113" bestFit="1" customWidth="1"/>
    <col min="8750" max="8750" width="8.85546875" style="113" bestFit="1" customWidth="1"/>
    <col min="8751" max="8751" width="4.85546875" style="113" bestFit="1" customWidth="1"/>
    <col min="8752" max="8752" width="5.28515625" style="113" bestFit="1" customWidth="1"/>
    <col min="8753" max="8753" width="8" style="113" bestFit="1" customWidth="1"/>
    <col min="8754" max="8754" width="8.5703125" style="113" bestFit="1" customWidth="1"/>
    <col min="8755" max="8755" width="8.28515625" style="113" bestFit="1" customWidth="1"/>
    <col min="8756" max="8757" width="9.28515625" style="113" bestFit="1" customWidth="1"/>
    <col min="8758" max="8758" width="8" style="113" bestFit="1" customWidth="1"/>
    <col min="8759" max="8759" width="8.5703125" style="113" bestFit="1" customWidth="1"/>
    <col min="8760" max="8760" width="9.28515625" style="113" bestFit="1" customWidth="1"/>
    <col min="8761" max="8761" width="8.85546875" style="113" bestFit="1" customWidth="1"/>
    <col min="8762" max="8762" width="9.28515625" style="113" bestFit="1" customWidth="1"/>
    <col min="8763" max="8763" width="8" style="113" bestFit="1" customWidth="1"/>
    <col min="8764" max="8764" width="8.5703125" style="113" bestFit="1" customWidth="1"/>
    <col min="8765" max="8765" width="9.28515625" style="113" bestFit="1" customWidth="1"/>
    <col min="8766" max="8770" width="9.28515625" style="113" customWidth="1"/>
    <col min="8771" max="8771" width="11.7109375" style="113" bestFit="1" customWidth="1"/>
    <col min="8772" max="8772" width="11" style="113" bestFit="1" customWidth="1"/>
    <col min="8773" max="8773" width="8" style="113" bestFit="1" customWidth="1"/>
    <col min="8774" max="8774" width="9.28515625" style="113" bestFit="1" customWidth="1"/>
    <col min="8775" max="8775" width="11.7109375" style="113" bestFit="1" customWidth="1"/>
    <col min="8776" max="8960" width="11.42578125" style="113"/>
    <col min="8961" max="8961" width="73.42578125" style="113" customWidth="1"/>
    <col min="8962" max="8962" width="10.5703125" style="113" bestFit="1" customWidth="1"/>
    <col min="8963" max="8963" width="10.28515625" style="113" bestFit="1" customWidth="1"/>
    <col min="8964" max="8964" width="8" style="113" bestFit="1" customWidth="1"/>
    <col min="8965" max="8965" width="8.85546875" style="113" bestFit="1" customWidth="1"/>
    <col min="8966" max="8966" width="11" style="113" bestFit="1" customWidth="1"/>
    <col min="8967" max="8967" width="10.5703125" style="113" bestFit="1" customWidth="1"/>
    <col min="8968" max="8968" width="9.28515625" style="113" bestFit="1" customWidth="1"/>
    <col min="8969" max="8969" width="8" style="113" bestFit="1" customWidth="1"/>
    <col min="8970" max="8970" width="8.5703125" style="113" bestFit="1" customWidth="1"/>
    <col min="8971" max="8971" width="10.5703125" style="113" bestFit="1" customWidth="1"/>
    <col min="8972" max="8973" width="11" style="113" bestFit="1" customWidth="1"/>
    <col min="8974" max="8974" width="8" style="113" bestFit="1" customWidth="1"/>
    <col min="8975" max="8975" width="8.5703125" style="113" bestFit="1" customWidth="1"/>
    <col min="8976" max="8977" width="11" style="113" bestFit="1" customWidth="1"/>
    <col min="8978" max="8978" width="10.28515625" style="113" bestFit="1" customWidth="1"/>
    <col min="8979" max="8979" width="8" style="113" bestFit="1" customWidth="1"/>
    <col min="8980" max="8980" width="8.5703125" style="113" bestFit="1" customWidth="1"/>
    <col min="8981" max="8981" width="11" style="113" bestFit="1" customWidth="1"/>
    <col min="8982" max="8983" width="10.5703125" style="113" bestFit="1" customWidth="1"/>
    <col min="8984" max="8984" width="8" style="113" bestFit="1" customWidth="1"/>
    <col min="8985" max="8985" width="8.5703125" style="113" bestFit="1" customWidth="1"/>
    <col min="8986" max="8986" width="11" style="113" bestFit="1" customWidth="1"/>
    <col min="8987" max="8987" width="10.5703125" style="113" bestFit="1" customWidth="1"/>
    <col min="8988" max="8988" width="9.28515625" style="113" bestFit="1" customWidth="1"/>
    <col min="8989" max="8989" width="8" style="113" bestFit="1" customWidth="1"/>
    <col min="8990" max="8990" width="8.5703125" style="113" bestFit="1" customWidth="1"/>
    <col min="8991" max="8993" width="10.5703125" style="113" bestFit="1" customWidth="1"/>
    <col min="8994" max="8994" width="8" style="113" bestFit="1" customWidth="1"/>
    <col min="8995" max="8995" width="8.5703125" style="113" bestFit="1" customWidth="1"/>
    <col min="8996" max="8996" width="11" style="113" bestFit="1" customWidth="1"/>
    <col min="8997" max="8998" width="9.28515625" style="113" bestFit="1" customWidth="1"/>
    <col min="8999" max="8999" width="8" style="113" bestFit="1" customWidth="1"/>
    <col min="9000" max="9000" width="8.5703125" style="113" bestFit="1" customWidth="1"/>
    <col min="9001" max="9001" width="9.28515625" style="113" bestFit="1" customWidth="1"/>
    <col min="9002" max="9002" width="7.7109375" style="113" bestFit="1" customWidth="1"/>
    <col min="9003" max="9003" width="8.85546875" style="113" bestFit="1" customWidth="1"/>
    <col min="9004" max="9004" width="8" style="113" bestFit="1" customWidth="1"/>
    <col min="9005" max="9005" width="8.5703125" style="113" bestFit="1" customWidth="1"/>
    <col min="9006" max="9006" width="8.85546875" style="113" bestFit="1" customWidth="1"/>
    <col min="9007" max="9007" width="4.85546875" style="113" bestFit="1" customWidth="1"/>
    <col min="9008" max="9008" width="5.28515625" style="113" bestFit="1" customWidth="1"/>
    <col min="9009" max="9009" width="8" style="113" bestFit="1" customWidth="1"/>
    <col min="9010" max="9010" width="8.5703125" style="113" bestFit="1" customWidth="1"/>
    <col min="9011" max="9011" width="8.28515625" style="113" bestFit="1" customWidth="1"/>
    <col min="9012" max="9013" width="9.28515625" style="113" bestFit="1" customWidth="1"/>
    <col min="9014" max="9014" width="8" style="113" bestFit="1" customWidth="1"/>
    <col min="9015" max="9015" width="8.5703125" style="113" bestFit="1" customWidth="1"/>
    <col min="9016" max="9016" width="9.28515625" style="113" bestFit="1" customWidth="1"/>
    <col min="9017" max="9017" width="8.85546875" style="113" bestFit="1" customWidth="1"/>
    <col min="9018" max="9018" width="9.28515625" style="113" bestFit="1" customWidth="1"/>
    <col min="9019" max="9019" width="8" style="113" bestFit="1" customWidth="1"/>
    <col min="9020" max="9020" width="8.5703125" style="113" bestFit="1" customWidth="1"/>
    <col min="9021" max="9021" width="9.28515625" style="113" bestFit="1" customWidth="1"/>
    <col min="9022" max="9026" width="9.28515625" style="113" customWidth="1"/>
    <col min="9027" max="9027" width="11.7109375" style="113" bestFit="1" customWidth="1"/>
    <col min="9028" max="9028" width="11" style="113" bestFit="1" customWidth="1"/>
    <col min="9029" max="9029" width="8" style="113" bestFit="1" customWidth="1"/>
    <col min="9030" max="9030" width="9.28515625" style="113" bestFit="1" customWidth="1"/>
    <col min="9031" max="9031" width="11.7109375" style="113" bestFit="1" customWidth="1"/>
    <col min="9032" max="9216" width="11.42578125" style="113"/>
    <col min="9217" max="9217" width="73.42578125" style="113" customWidth="1"/>
    <col min="9218" max="9218" width="10.5703125" style="113" bestFit="1" customWidth="1"/>
    <col min="9219" max="9219" width="10.28515625" style="113" bestFit="1" customWidth="1"/>
    <col min="9220" max="9220" width="8" style="113" bestFit="1" customWidth="1"/>
    <col min="9221" max="9221" width="8.85546875" style="113" bestFit="1" customWidth="1"/>
    <col min="9222" max="9222" width="11" style="113" bestFit="1" customWidth="1"/>
    <col min="9223" max="9223" width="10.5703125" style="113" bestFit="1" customWidth="1"/>
    <col min="9224" max="9224" width="9.28515625" style="113" bestFit="1" customWidth="1"/>
    <col min="9225" max="9225" width="8" style="113" bestFit="1" customWidth="1"/>
    <col min="9226" max="9226" width="8.5703125" style="113" bestFit="1" customWidth="1"/>
    <col min="9227" max="9227" width="10.5703125" style="113" bestFit="1" customWidth="1"/>
    <col min="9228" max="9229" width="11" style="113" bestFit="1" customWidth="1"/>
    <col min="9230" max="9230" width="8" style="113" bestFit="1" customWidth="1"/>
    <col min="9231" max="9231" width="8.5703125" style="113" bestFit="1" customWidth="1"/>
    <col min="9232" max="9233" width="11" style="113" bestFit="1" customWidth="1"/>
    <col min="9234" max="9234" width="10.28515625" style="113" bestFit="1" customWidth="1"/>
    <col min="9235" max="9235" width="8" style="113" bestFit="1" customWidth="1"/>
    <col min="9236" max="9236" width="8.5703125" style="113" bestFit="1" customWidth="1"/>
    <col min="9237" max="9237" width="11" style="113" bestFit="1" customWidth="1"/>
    <col min="9238" max="9239" width="10.5703125" style="113" bestFit="1" customWidth="1"/>
    <col min="9240" max="9240" width="8" style="113" bestFit="1" customWidth="1"/>
    <col min="9241" max="9241" width="8.5703125" style="113" bestFit="1" customWidth="1"/>
    <col min="9242" max="9242" width="11" style="113" bestFit="1" customWidth="1"/>
    <col min="9243" max="9243" width="10.5703125" style="113" bestFit="1" customWidth="1"/>
    <col min="9244" max="9244" width="9.28515625" style="113" bestFit="1" customWidth="1"/>
    <col min="9245" max="9245" width="8" style="113" bestFit="1" customWidth="1"/>
    <col min="9246" max="9246" width="8.5703125" style="113" bestFit="1" customWidth="1"/>
    <col min="9247" max="9249" width="10.5703125" style="113" bestFit="1" customWidth="1"/>
    <col min="9250" max="9250" width="8" style="113" bestFit="1" customWidth="1"/>
    <col min="9251" max="9251" width="8.5703125" style="113" bestFit="1" customWidth="1"/>
    <col min="9252" max="9252" width="11" style="113" bestFit="1" customWidth="1"/>
    <col min="9253" max="9254" width="9.28515625" style="113" bestFit="1" customWidth="1"/>
    <col min="9255" max="9255" width="8" style="113" bestFit="1" customWidth="1"/>
    <col min="9256" max="9256" width="8.5703125" style="113" bestFit="1" customWidth="1"/>
    <col min="9257" max="9257" width="9.28515625" style="113" bestFit="1" customWidth="1"/>
    <col min="9258" max="9258" width="7.7109375" style="113" bestFit="1" customWidth="1"/>
    <col min="9259" max="9259" width="8.85546875" style="113" bestFit="1" customWidth="1"/>
    <col min="9260" max="9260" width="8" style="113" bestFit="1" customWidth="1"/>
    <col min="9261" max="9261" width="8.5703125" style="113" bestFit="1" customWidth="1"/>
    <col min="9262" max="9262" width="8.85546875" style="113" bestFit="1" customWidth="1"/>
    <col min="9263" max="9263" width="4.85546875" style="113" bestFit="1" customWidth="1"/>
    <col min="9264" max="9264" width="5.28515625" style="113" bestFit="1" customWidth="1"/>
    <col min="9265" max="9265" width="8" style="113" bestFit="1" customWidth="1"/>
    <col min="9266" max="9266" width="8.5703125" style="113" bestFit="1" customWidth="1"/>
    <col min="9267" max="9267" width="8.28515625" style="113" bestFit="1" customWidth="1"/>
    <col min="9268" max="9269" width="9.28515625" style="113" bestFit="1" customWidth="1"/>
    <col min="9270" max="9270" width="8" style="113" bestFit="1" customWidth="1"/>
    <col min="9271" max="9271" width="8.5703125" style="113" bestFit="1" customWidth="1"/>
    <col min="9272" max="9272" width="9.28515625" style="113" bestFit="1" customWidth="1"/>
    <col min="9273" max="9273" width="8.85546875" style="113" bestFit="1" customWidth="1"/>
    <col min="9274" max="9274" width="9.28515625" style="113" bestFit="1" customWidth="1"/>
    <col min="9275" max="9275" width="8" style="113" bestFit="1" customWidth="1"/>
    <col min="9276" max="9276" width="8.5703125" style="113" bestFit="1" customWidth="1"/>
    <col min="9277" max="9277" width="9.28515625" style="113" bestFit="1" customWidth="1"/>
    <col min="9278" max="9282" width="9.28515625" style="113" customWidth="1"/>
    <col min="9283" max="9283" width="11.7109375" style="113" bestFit="1" customWidth="1"/>
    <col min="9284" max="9284" width="11" style="113" bestFit="1" customWidth="1"/>
    <col min="9285" max="9285" width="8" style="113" bestFit="1" customWidth="1"/>
    <col min="9286" max="9286" width="9.28515625" style="113" bestFit="1" customWidth="1"/>
    <col min="9287" max="9287" width="11.7109375" style="113" bestFit="1" customWidth="1"/>
    <col min="9288" max="9472" width="11.42578125" style="113"/>
    <col min="9473" max="9473" width="73.42578125" style="113" customWidth="1"/>
    <col min="9474" max="9474" width="10.5703125" style="113" bestFit="1" customWidth="1"/>
    <col min="9475" max="9475" width="10.28515625" style="113" bestFit="1" customWidth="1"/>
    <col min="9476" max="9476" width="8" style="113" bestFit="1" customWidth="1"/>
    <col min="9477" max="9477" width="8.85546875" style="113" bestFit="1" customWidth="1"/>
    <col min="9478" max="9478" width="11" style="113" bestFit="1" customWidth="1"/>
    <col min="9479" max="9479" width="10.5703125" style="113" bestFit="1" customWidth="1"/>
    <col min="9480" max="9480" width="9.28515625" style="113" bestFit="1" customWidth="1"/>
    <col min="9481" max="9481" width="8" style="113" bestFit="1" customWidth="1"/>
    <col min="9482" max="9482" width="8.5703125" style="113" bestFit="1" customWidth="1"/>
    <col min="9483" max="9483" width="10.5703125" style="113" bestFit="1" customWidth="1"/>
    <col min="9484" max="9485" width="11" style="113" bestFit="1" customWidth="1"/>
    <col min="9486" max="9486" width="8" style="113" bestFit="1" customWidth="1"/>
    <col min="9487" max="9487" width="8.5703125" style="113" bestFit="1" customWidth="1"/>
    <col min="9488" max="9489" width="11" style="113" bestFit="1" customWidth="1"/>
    <col min="9490" max="9490" width="10.28515625" style="113" bestFit="1" customWidth="1"/>
    <col min="9491" max="9491" width="8" style="113" bestFit="1" customWidth="1"/>
    <col min="9492" max="9492" width="8.5703125" style="113" bestFit="1" customWidth="1"/>
    <col min="9493" max="9493" width="11" style="113" bestFit="1" customWidth="1"/>
    <col min="9494" max="9495" width="10.5703125" style="113" bestFit="1" customWidth="1"/>
    <col min="9496" max="9496" width="8" style="113" bestFit="1" customWidth="1"/>
    <col min="9497" max="9497" width="8.5703125" style="113" bestFit="1" customWidth="1"/>
    <col min="9498" max="9498" width="11" style="113" bestFit="1" customWidth="1"/>
    <col min="9499" max="9499" width="10.5703125" style="113" bestFit="1" customWidth="1"/>
    <col min="9500" max="9500" width="9.28515625" style="113" bestFit="1" customWidth="1"/>
    <col min="9501" max="9501" width="8" style="113" bestFit="1" customWidth="1"/>
    <col min="9502" max="9502" width="8.5703125" style="113" bestFit="1" customWidth="1"/>
    <col min="9503" max="9505" width="10.5703125" style="113" bestFit="1" customWidth="1"/>
    <col min="9506" max="9506" width="8" style="113" bestFit="1" customWidth="1"/>
    <col min="9507" max="9507" width="8.5703125" style="113" bestFit="1" customWidth="1"/>
    <col min="9508" max="9508" width="11" style="113" bestFit="1" customWidth="1"/>
    <col min="9509" max="9510" width="9.28515625" style="113" bestFit="1" customWidth="1"/>
    <col min="9511" max="9511" width="8" style="113" bestFit="1" customWidth="1"/>
    <col min="9512" max="9512" width="8.5703125" style="113" bestFit="1" customWidth="1"/>
    <col min="9513" max="9513" width="9.28515625" style="113" bestFit="1" customWidth="1"/>
    <col min="9514" max="9514" width="7.7109375" style="113" bestFit="1" customWidth="1"/>
    <col min="9515" max="9515" width="8.85546875" style="113" bestFit="1" customWidth="1"/>
    <col min="9516" max="9516" width="8" style="113" bestFit="1" customWidth="1"/>
    <col min="9517" max="9517" width="8.5703125" style="113" bestFit="1" customWidth="1"/>
    <col min="9518" max="9518" width="8.85546875" style="113" bestFit="1" customWidth="1"/>
    <col min="9519" max="9519" width="4.85546875" style="113" bestFit="1" customWidth="1"/>
    <col min="9520" max="9520" width="5.28515625" style="113" bestFit="1" customWidth="1"/>
    <col min="9521" max="9521" width="8" style="113" bestFit="1" customWidth="1"/>
    <col min="9522" max="9522" width="8.5703125" style="113" bestFit="1" customWidth="1"/>
    <col min="9523" max="9523" width="8.28515625" style="113" bestFit="1" customWidth="1"/>
    <col min="9524" max="9525" width="9.28515625" style="113" bestFit="1" customWidth="1"/>
    <col min="9526" max="9526" width="8" style="113" bestFit="1" customWidth="1"/>
    <col min="9527" max="9527" width="8.5703125" style="113" bestFit="1" customWidth="1"/>
    <col min="9528" max="9528" width="9.28515625" style="113" bestFit="1" customWidth="1"/>
    <col min="9529" max="9529" width="8.85546875" style="113" bestFit="1" customWidth="1"/>
    <col min="9530" max="9530" width="9.28515625" style="113" bestFit="1" customWidth="1"/>
    <col min="9531" max="9531" width="8" style="113" bestFit="1" customWidth="1"/>
    <col min="9532" max="9532" width="8.5703125" style="113" bestFit="1" customWidth="1"/>
    <col min="9533" max="9533" width="9.28515625" style="113" bestFit="1" customWidth="1"/>
    <col min="9534" max="9538" width="9.28515625" style="113" customWidth="1"/>
    <col min="9539" max="9539" width="11.7109375" style="113" bestFit="1" customWidth="1"/>
    <col min="9540" max="9540" width="11" style="113" bestFit="1" customWidth="1"/>
    <col min="9541" max="9541" width="8" style="113" bestFit="1" customWidth="1"/>
    <col min="9542" max="9542" width="9.28515625" style="113" bestFit="1" customWidth="1"/>
    <col min="9543" max="9543" width="11.7109375" style="113" bestFit="1" customWidth="1"/>
    <col min="9544" max="9728" width="11.42578125" style="113"/>
    <col min="9729" max="9729" width="73.42578125" style="113" customWidth="1"/>
    <col min="9730" max="9730" width="10.5703125" style="113" bestFit="1" customWidth="1"/>
    <col min="9731" max="9731" width="10.28515625" style="113" bestFit="1" customWidth="1"/>
    <col min="9732" max="9732" width="8" style="113" bestFit="1" customWidth="1"/>
    <col min="9733" max="9733" width="8.85546875" style="113" bestFit="1" customWidth="1"/>
    <col min="9734" max="9734" width="11" style="113" bestFit="1" customWidth="1"/>
    <col min="9735" max="9735" width="10.5703125" style="113" bestFit="1" customWidth="1"/>
    <col min="9736" max="9736" width="9.28515625" style="113" bestFit="1" customWidth="1"/>
    <col min="9737" max="9737" width="8" style="113" bestFit="1" customWidth="1"/>
    <col min="9738" max="9738" width="8.5703125" style="113" bestFit="1" customWidth="1"/>
    <col min="9739" max="9739" width="10.5703125" style="113" bestFit="1" customWidth="1"/>
    <col min="9740" max="9741" width="11" style="113" bestFit="1" customWidth="1"/>
    <col min="9742" max="9742" width="8" style="113" bestFit="1" customWidth="1"/>
    <col min="9743" max="9743" width="8.5703125" style="113" bestFit="1" customWidth="1"/>
    <col min="9744" max="9745" width="11" style="113" bestFit="1" customWidth="1"/>
    <col min="9746" max="9746" width="10.28515625" style="113" bestFit="1" customWidth="1"/>
    <col min="9747" max="9747" width="8" style="113" bestFit="1" customWidth="1"/>
    <col min="9748" max="9748" width="8.5703125" style="113" bestFit="1" customWidth="1"/>
    <col min="9749" max="9749" width="11" style="113" bestFit="1" customWidth="1"/>
    <col min="9750" max="9751" width="10.5703125" style="113" bestFit="1" customWidth="1"/>
    <col min="9752" max="9752" width="8" style="113" bestFit="1" customWidth="1"/>
    <col min="9753" max="9753" width="8.5703125" style="113" bestFit="1" customWidth="1"/>
    <col min="9754" max="9754" width="11" style="113" bestFit="1" customWidth="1"/>
    <col min="9755" max="9755" width="10.5703125" style="113" bestFit="1" customWidth="1"/>
    <col min="9756" max="9756" width="9.28515625" style="113" bestFit="1" customWidth="1"/>
    <col min="9757" max="9757" width="8" style="113" bestFit="1" customWidth="1"/>
    <col min="9758" max="9758" width="8.5703125" style="113" bestFit="1" customWidth="1"/>
    <col min="9759" max="9761" width="10.5703125" style="113" bestFit="1" customWidth="1"/>
    <col min="9762" max="9762" width="8" style="113" bestFit="1" customWidth="1"/>
    <col min="9763" max="9763" width="8.5703125" style="113" bestFit="1" customWidth="1"/>
    <col min="9764" max="9764" width="11" style="113" bestFit="1" customWidth="1"/>
    <col min="9765" max="9766" width="9.28515625" style="113" bestFit="1" customWidth="1"/>
    <col min="9767" max="9767" width="8" style="113" bestFit="1" customWidth="1"/>
    <col min="9768" max="9768" width="8.5703125" style="113" bestFit="1" customWidth="1"/>
    <col min="9769" max="9769" width="9.28515625" style="113" bestFit="1" customWidth="1"/>
    <col min="9770" max="9770" width="7.7109375" style="113" bestFit="1" customWidth="1"/>
    <col min="9771" max="9771" width="8.85546875" style="113" bestFit="1" customWidth="1"/>
    <col min="9772" max="9772" width="8" style="113" bestFit="1" customWidth="1"/>
    <col min="9773" max="9773" width="8.5703125" style="113" bestFit="1" customWidth="1"/>
    <col min="9774" max="9774" width="8.85546875" style="113" bestFit="1" customWidth="1"/>
    <col min="9775" max="9775" width="4.85546875" style="113" bestFit="1" customWidth="1"/>
    <col min="9776" max="9776" width="5.28515625" style="113" bestFit="1" customWidth="1"/>
    <col min="9777" max="9777" width="8" style="113" bestFit="1" customWidth="1"/>
    <col min="9778" max="9778" width="8.5703125" style="113" bestFit="1" customWidth="1"/>
    <col min="9779" max="9779" width="8.28515625" style="113" bestFit="1" customWidth="1"/>
    <col min="9780" max="9781" width="9.28515625" style="113" bestFit="1" customWidth="1"/>
    <col min="9782" max="9782" width="8" style="113" bestFit="1" customWidth="1"/>
    <col min="9783" max="9783" width="8.5703125" style="113" bestFit="1" customWidth="1"/>
    <col min="9784" max="9784" width="9.28515625" style="113" bestFit="1" customWidth="1"/>
    <col min="9785" max="9785" width="8.85546875" style="113" bestFit="1" customWidth="1"/>
    <col min="9786" max="9786" width="9.28515625" style="113" bestFit="1" customWidth="1"/>
    <col min="9787" max="9787" width="8" style="113" bestFit="1" customWidth="1"/>
    <col min="9788" max="9788" width="8.5703125" style="113" bestFit="1" customWidth="1"/>
    <col min="9789" max="9789" width="9.28515625" style="113" bestFit="1" customWidth="1"/>
    <col min="9790" max="9794" width="9.28515625" style="113" customWidth="1"/>
    <col min="9795" max="9795" width="11.7109375" style="113" bestFit="1" customWidth="1"/>
    <col min="9796" max="9796" width="11" style="113" bestFit="1" customWidth="1"/>
    <col min="9797" max="9797" width="8" style="113" bestFit="1" customWidth="1"/>
    <col min="9798" max="9798" width="9.28515625" style="113" bestFit="1" customWidth="1"/>
    <col min="9799" max="9799" width="11.7109375" style="113" bestFit="1" customWidth="1"/>
    <col min="9800" max="9984" width="11.42578125" style="113"/>
    <col min="9985" max="9985" width="73.42578125" style="113" customWidth="1"/>
    <col min="9986" max="9986" width="10.5703125" style="113" bestFit="1" customWidth="1"/>
    <col min="9987" max="9987" width="10.28515625" style="113" bestFit="1" customWidth="1"/>
    <col min="9988" max="9988" width="8" style="113" bestFit="1" customWidth="1"/>
    <col min="9989" max="9989" width="8.85546875" style="113" bestFit="1" customWidth="1"/>
    <col min="9990" max="9990" width="11" style="113" bestFit="1" customWidth="1"/>
    <col min="9991" max="9991" width="10.5703125" style="113" bestFit="1" customWidth="1"/>
    <col min="9992" max="9992" width="9.28515625" style="113" bestFit="1" customWidth="1"/>
    <col min="9993" max="9993" width="8" style="113" bestFit="1" customWidth="1"/>
    <col min="9994" max="9994" width="8.5703125" style="113" bestFit="1" customWidth="1"/>
    <col min="9995" max="9995" width="10.5703125" style="113" bestFit="1" customWidth="1"/>
    <col min="9996" max="9997" width="11" style="113" bestFit="1" customWidth="1"/>
    <col min="9998" max="9998" width="8" style="113" bestFit="1" customWidth="1"/>
    <col min="9999" max="9999" width="8.5703125" style="113" bestFit="1" customWidth="1"/>
    <col min="10000" max="10001" width="11" style="113" bestFit="1" customWidth="1"/>
    <col min="10002" max="10002" width="10.28515625" style="113" bestFit="1" customWidth="1"/>
    <col min="10003" max="10003" width="8" style="113" bestFit="1" customWidth="1"/>
    <col min="10004" max="10004" width="8.5703125" style="113" bestFit="1" customWidth="1"/>
    <col min="10005" max="10005" width="11" style="113" bestFit="1" customWidth="1"/>
    <col min="10006" max="10007" width="10.5703125" style="113" bestFit="1" customWidth="1"/>
    <col min="10008" max="10008" width="8" style="113" bestFit="1" customWidth="1"/>
    <col min="10009" max="10009" width="8.5703125" style="113" bestFit="1" customWidth="1"/>
    <col min="10010" max="10010" width="11" style="113" bestFit="1" customWidth="1"/>
    <col min="10011" max="10011" width="10.5703125" style="113" bestFit="1" customWidth="1"/>
    <col min="10012" max="10012" width="9.28515625" style="113" bestFit="1" customWidth="1"/>
    <col min="10013" max="10013" width="8" style="113" bestFit="1" customWidth="1"/>
    <col min="10014" max="10014" width="8.5703125" style="113" bestFit="1" customWidth="1"/>
    <col min="10015" max="10017" width="10.5703125" style="113" bestFit="1" customWidth="1"/>
    <col min="10018" max="10018" width="8" style="113" bestFit="1" customWidth="1"/>
    <col min="10019" max="10019" width="8.5703125" style="113" bestFit="1" customWidth="1"/>
    <col min="10020" max="10020" width="11" style="113" bestFit="1" customWidth="1"/>
    <col min="10021" max="10022" width="9.28515625" style="113" bestFit="1" customWidth="1"/>
    <col min="10023" max="10023" width="8" style="113" bestFit="1" customWidth="1"/>
    <col min="10024" max="10024" width="8.5703125" style="113" bestFit="1" customWidth="1"/>
    <col min="10025" max="10025" width="9.28515625" style="113" bestFit="1" customWidth="1"/>
    <col min="10026" max="10026" width="7.7109375" style="113" bestFit="1" customWidth="1"/>
    <col min="10027" max="10027" width="8.85546875" style="113" bestFit="1" customWidth="1"/>
    <col min="10028" max="10028" width="8" style="113" bestFit="1" customWidth="1"/>
    <col min="10029" max="10029" width="8.5703125" style="113" bestFit="1" customWidth="1"/>
    <col min="10030" max="10030" width="8.85546875" style="113" bestFit="1" customWidth="1"/>
    <col min="10031" max="10031" width="4.85546875" style="113" bestFit="1" customWidth="1"/>
    <col min="10032" max="10032" width="5.28515625" style="113" bestFit="1" customWidth="1"/>
    <col min="10033" max="10033" width="8" style="113" bestFit="1" customWidth="1"/>
    <col min="10034" max="10034" width="8.5703125" style="113" bestFit="1" customWidth="1"/>
    <col min="10035" max="10035" width="8.28515625" style="113" bestFit="1" customWidth="1"/>
    <col min="10036" max="10037" width="9.28515625" style="113" bestFit="1" customWidth="1"/>
    <col min="10038" max="10038" width="8" style="113" bestFit="1" customWidth="1"/>
    <col min="10039" max="10039" width="8.5703125" style="113" bestFit="1" customWidth="1"/>
    <col min="10040" max="10040" width="9.28515625" style="113" bestFit="1" customWidth="1"/>
    <col min="10041" max="10041" width="8.85546875" style="113" bestFit="1" customWidth="1"/>
    <col min="10042" max="10042" width="9.28515625" style="113" bestFit="1" customWidth="1"/>
    <col min="10043" max="10043" width="8" style="113" bestFit="1" customWidth="1"/>
    <col min="10044" max="10044" width="8.5703125" style="113" bestFit="1" customWidth="1"/>
    <col min="10045" max="10045" width="9.28515625" style="113" bestFit="1" customWidth="1"/>
    <col min="10046" max="10050" width="9.28515625" style="113" customWidth="1"/>
    <col min="10051" max="10051" width="11.7109375" style="113" bestFit="1" customWidth="1"/>
    <col min="10052" max="10052" width="11" style="113" bestFit="1" customWidth="1"/>
    <col min="10053" max="10053" width="8" style="113" bestFit="1" customWidth="1"/>
    <col min="10054" max="10054" width="9.28515625" style="113" bestFit="1" customWidth="1"/>
    <col min="10055" max="10055" width="11.7109375" style="113" bestFit="1" customWidth="1"/>
    <col min="10056" max="10240" width="11.42578125" style="113"/>
    <col min="10241" max="10241" width="73.42578125" style="113" customWidth="1"/>
    <col min="10242" max="10242" width="10.5703125" style="113" bestFit="1" customWidth="1"/>
    <col min="10243" max="10243" width="10.28515625" style="113" bestFit="1" customWidth="1"/>
    <col min="10244" max="10244" width="8" style="113" bestFit="1" customWidth="1"/>
    <col min="10245" max="10245" width="8.85546875" style="113" bestFit="1" customWidth="1"/>
    <col min="10246" max="10246" width="11" style="113" bestFit="1" customWidth="1"/>
    <col min="10247" max="10247" width="10.5703125" style="113" bestFit="1" customWidth="1"/>
    <col min="10248" max="10248" width="9.28515625" style="113" bestFit="1" customWidth="1"/>
    <col min="10249" max="10249" width="8" style="113" bestFit="1" customWidth="1"/>
    <col min="10250" max="10250" width="8.5703125" style="113" bestFit="1" customWidth="1"/>
    <col min="10251" max="10251" width="10.5703125" style="113" bestFit="1" customWidth="1"/>
    <col min="10252" max="10253" width="11" style="113" bestFit="1" customWidth="1"/>
    <col min="10254" max="10254" width="8" style="113" bestFit="1" customWidth="1"/>
    <col min="10255" max="10255" width="8.5703125" style="113" bestFit="1" customWidth="1"/>
    <col min="10256" max="10257" width="11" style="113" bestFit="1" customWidth="1"/>
    <col min="10258" max="10258" width="10.28515625" style="113" bestFit="1" customWidth="1"/>
    <col min="10259" max="10259" width="8" style="113" bestFit="1" customWidth="1"/>
    <col min="10260" max="10260" width="8.5703125" style="113" bestFit="1" customWidth="1"/>
    <col min="10261" max="10261" width="11" style="113" bestFit="1" customWidth="1"/>
    <col min="10262" max="10263" width="10.5703125" style="113" bestFit="1" customWidth="1"/>
    <col min="10264" max="10264" width="8" style="113" bestFit="1" customWidth="1"/>
    <col min="10265" max="10265" width="8.5703125" style="113" bestFit="1" customWidth="1"/>
    <col min="10266" max="10266" width="11" style="113" bestFit="1" customWidth="1"/>
    <col min="10267" max="10267" width="10.5703125" style="113" bestFit="1" customWidth="1"/>
    <col min="10268" max="10268" width="9.28515625" style="113" bestFit="1" customWidth="1"/>
    <col min="10269" max="10269" width="8" style="113" bestFit="1" customWidth="1"/>
    <col min="10270" max="10270" width="8.5703125" style="113" bestFit="1" customWidth="1"/>
    <col min="10271" max="10273" width="10.5703125" style="113" bestFit="1" customWidth="1"/>
    <col min="10274" max="10274" width="8" style="113" bestFit="1" customWidth="1"/>
    <col min="10275" max="10275" width="8.5703125" style="113" bestFit="1" customWidth="1"/>
    <col min="10276" max="10276" width="11" style="113" bestFit="1" customWidth="1"/>
    <col min="10277" max="10278" width="9.28515625" style="113" bestFit="1" customWidth="1"/>
    <col min="10279" max="10279" width="8" style="113" bestFit="1" customWidth="1"/>
    <col min="10280" max="10280" width="8.5703125" style="113" bestFit="1" customWidth="1"/>
    <col min="10281" max="10281" width="9.28515625" style="113" bestFit="1" customWidth="1"/>
    <col min="10282" max="10282" width="7.7109375" style="113" bestFit="1" customWidth="1"/>
    <col min="10283" max="10283" width="8.85546875" style="113" bestFit="1" customWidth="1"/>
    <col min="10284" max="10284" width="8" style="113" bestFit="1" customWidth="1"/>
    <col min="10285" max="10285" width="8.5703125" style="113" bestFit="1" customWidth="1"/>
    <col min="10286" max="10286" width="8.85546875" style="113" bestFit="1" customWidth="1"/>
    <col min="10287" max="10287" width="4.85546875" style="113" bestFit="1" customWidth="1"/>
    <col min="10288" max="10288" width="5.28515625" style="113" bestFit="1" customWidth="1"/>
    <col min="10289" max="10289" width="8" style="113" bestFit="1" customWidth="1"/>
    <col min="10290" max="10290" width="8.5703125" style="113" bestFit="1" customWidth="1"/>
    <col min="10291" max="10291" width="8.28515625" style="113" bestFit="1" customWidth="1"/>
    <col min="10292" max="10293" width="9.28515625" style="113" bestFit="1" customWidth="1"/>
    <col min="10294" max="10294" width="8" style="113" bestFit="1" customWidth="1"/>
    <col min="10295" max="10295" width="8.5703125" style="113" bestFit="1" customWidth="1"/>
    <col min="10296" max="10296" width="9.28515625" style="113" bestFit="1" customWidth="1"/>
    <col min="10297" max="10297" width="8.85546875" style="113" bestFit="1" customWidth="1"/>
    <col min="10298" max="10298" width="9.28515625" style="113" bestFit="1" customWidth="1"/>
    <col min="10299" max="10299" width="8" style="113" bestFit="1" customWidth="1"/>
    <col min="10300" max="10300" width="8.5703125" style="113" bestFit="1" customWidth="1"/>
    <col min="10301" max="10301" width="9.28515625" style="113" bestFit="1" customWidth="1"/>
    <col min="10302" max="10306" width="9.28515625" style="113" customWidth="1"/>
    <col min="10307" max="10307" width="11.7109375" style="113" bestFit="1" customWidth="1"/>
    <col min="10308" max="10308" width="11" style="113" bestFit="1" customWidth="1"/>
    <col min="10309" max="10309" width="8" style="113" bestFit="1" customWidth="1"/>
    <col min="10310" max="10310" width="9.28515625" style="113" bestFit="1" customWidth="1"/>
    <col min="10311" max="10311" width="11.7109375" style="113" bestFit="1" customWidth="1"/>
    <col min="10312" max="10496" width="11.42578125" style="113"/>
    <col min="10497" max="10497" width="73.42578125" style="113" customWidth="1"/>
    <col min="10498" max="10498" width="10.5703125" style="113" bestFit="1" customWidth="1"/>
    <col min="10499" max="10499" width="10.28515625" style="113" bestFit="1" customWidth="1"/>
    <col min="10500" max="10500" width="8" style="113" bestFit="1" customWidth="1"/>
    <col min="10501" max="10501" width="8.85546875" style="113" bestFit="1" customWidth="1"/>
    <col min="10502" max="10502" width="11" style="113" bestFit="1" customWidth="1"/>
    <col min="10503" max="10503" width="10.5703125" style="113" bestFit="1" customWidth="1"/>
    <col min="10504" max="10504" width="9.28515625" style="113" bestFit="1" customWidth="1"/>
    <col min="10505" max="10505" width="8" style="113" bestFit="1" customWidth="1"/>
    <col min="10506" max="10506" width="8.5703125" style="113" bestFit="1" customWidth="1"/>
    <col min="10507" max="10507" width="10.5703125" style="113" bestFit="1" customWidth="1"/>
    <col min="10508" max="10509" width="11" style="113" bestFit="1" customWidth="1"/>
    <col min="10510" max="10510" width="8" style="113" bestFit="1" customWidth="1"/>
    <col min="10511" max="10511" width="8.5703125" style="113" bestFit="1" customWidth="1"/>
    <col min="10512" max="10513" width="11" style="113" bestFit="1" customWidth="1"/>
    <col min="10514" max="10514" width="10.28515625" style="113" bestFit="1" customWidth="1"/>
    <col min="10515" max="10515" width="8" style="113" bestFit="1" customWidth="1"/>
    <col min="10516" max="10516" width="8.5703125" style="113" bestFit="1" customWidth="1"/>
    <col min="10517" max="10517" width="11" style="113" bestFit="1" customWidth="1"/>
    <col min="10518" max="10519" width="10.5703125" style="113" bestFit="1" customWidth="1"/>
    <col min="10520" max="10520" width="8" style="113" bestFit="1" customWidth="1"/>
    <col min="10521" max="10521" width="8.5703125" style="113" bestFit="1" customWidth="1"/>
    <col min="10522" max="10522" width="11" style="113" bestFit="1" customWidth="1"/>
    <col min="10523" max="10523" width="10.5703125" style="113" bestFit="1" customWidth="1"/>
    <col min="10524" max="10524" width="9.28515625" style="113" bestFit="1" customWidth="1"/>
    <col min="10525" max="10525" width="8" style="113" bestFit="1" customWidth="1"/>
    <col min="10526" max="10526" width="8.5703125" style="113" bestFit="1" customWidth="1"/>
    <col min="10527" max="10529" width="10.5703125" style="113" bestFit="1" customWidth="1"/>
    <col min="10530" max="10530" width="8" style="113" bestFit="1" customWidth="1"/>
    <col min="10531" max="10531" width="8.5703125" style="113" bestFit="1" customWidth="1"/>
    <col min="10532" max="10532" width="11" style="113" bestFit="1" customWidth="1"/>
    <col min="10533" max="10534" width="9.28515625" style="113" bestFit="1" customWidth="1"/>
    <col min="10535" max="10535" width="8" style="113" bestFit="1" customWidth="1"/>
    <col min="10536" max="10536" width="8.5703125" style="113" bestFit="1" customWidth="1"/>
    <col min="10537" max="10537" width="9.28515625" style="113" bestFit="1" customWidth="1"/>
    <col min="10538" max="10538" width="7.7109375" style="113" bestFit="1" customWidth="1"/>
    <col min="10539" max="10539" width="8.85546875" style="113" bestFit="1" customWidth="1"/>
    <col min="10540" max="10540" width="8" style="113" bestFit="1" customWidth="1"/>
    <col min="10541" max="10541" width="8.5703125" style="113" bestFit="1" customWidth="1"/>
    <col min="10542" max="10542" width="8.85546875" style="113" bestFit="1" customWidth="1"/>
    <col min="10543" max="10543" width="4.85546875" style="113" bestFit="1" customWidth="1"/>
    <col min="10544" max="10544" width="5.28515625" style="113" bestFit="1" customWidth="1"/>
    <col min="10545" max="10545" width="8" style="113" bestFit="1" customWidth="1"/>
    <col min="10546" max="10546" width="8.5703125" style="113" bestFit="1" customWidth="1"/>
    <col min="10547" max="10547" width="8.28515625" style="113" bestFit="1" customWidth="1"/>
    <col min="10548" max="10549" width="9.28515625" style="113" bestFit="1" customWidth="1"/>
    <col min="10550" max="10550" width="8" style="113" bestFit="1" customWidth="1"/>
    <col min="10551" max="10551" width="8.5703125" style="113" bestFit="1" customWidth="1"/>
    <col min="10552" max="10552" width="9.28515625" style="113" bestFit="1" customWidth="1"/>
    <col min="10553" max="10553" width="8.85546875" style="113" bestFit="1" customWidth="1"/>
    <col min="10554" max="10554" width="9.28515625" style="113" bestFit="1" customWidth="1"/>
    <col min="10555" max="10555" width="8" style="113" bestFit="1" customWidth="1"/>
    <col min="10556" max="10556" width="8.5703125" style="113" bestFit="1" customWidth="1"/>
    <col min="10557" max="10557" width="9.28515625" style="113" bestFit="1" customWidth="1"/>
    <col min="10558" max="10562" width="9.28515625" style="113" customWidth="1"/>
    <col min="10563" max="10563" width="11.7109375" style="113" bestFit="1" customWidth="1"/>
    <col min="10564" max="10564" width="11" style="113" bestFit="1" customWidth="1"/>
    <col min="10565" max="10565" width="8" style="113" bestFit="1" customWidth="1"/>
    <col min="10566" max="10566" width="9.28515625" style="113" bestFit="1" customWidth="1"/>
    <col min="10567" max="10567" width="11.7109375" style="113" bestFit="1" customWidth="1"/>
    <col min="10568" max="10752" width="11.42578125" style="113"/>
    <col min="10753" max="10753" width="73.42578125" style="113" customWidth="1"/>
    <col min="10754" max="10754" width="10.5703125" style="113" bestFit="1" customWidth="1"/>
    <col min="10755" max="10755" width="10.28515625" style="113" bestFit="1" customWidth="1"/>
    <col min="10756" max="10756" width="8" style="113" bestFit="1" customWidth="1"/>
    <col min="10757" max="10757" width="8.85546875" style="113" bestFit="1" customWidth="1"/>
    <col min="10758" max="10758" width="11" style="113" bestFit="1" customWidth="1"/>
    <col min="10759" max="10759" width="10.5703125" style="113" bestFit="1" customWidth="1"/>
    <col min="10760" max="10760" width="9.28515625" style="113" bestFit="1" customWidth="1"/>
    <col min="10761" max="10761" width="8" style="113" bestFit="1" customWidth="1"/>
    <col min="10762" max="10762" width="8.5703125" style="113" bestFit="1" customWidth="1"/>
    <col min="10763" max="10763" width="10.5703125" style="113" bestFit="1" customWidth="1"/>
    <col min="10764" max="10765" width="11" style="113" bestFit="1" customWidth="1"/>
    <col min="10766" max="10766" width="8" style="113" bestFit="1" customWidth="1"/>
    <col min="10767" max="10767" width="8.5703125" style="113" bestFit="1" customWidth="1"/>
    <col min="10768" max="10769" width="11" style="113" bestFit="1" customWidth="1"/>
    <col min="10770" max="10770" width="10.28515625" style="113" bestFit="1" customWidth="1"/>
    <col min="10771" max="10771" width="8" style="113" bestFit="1" customWidth="1"/>
    <col min="10772" max="10772" width="8.5703125" style="113" bestFit="1" customWidth="1"/>
    <col min="10773" max="10773" width="11" style="113" bestFit="1" customWidth="1"/>
    <col min="10774" max="10775" width="10.5703125" style="113" bestFit="1" customWidth="1"/>
    <col min="10776" max="10776" width="8" style="113" bestFit="1" customWidth="1"/>
    <col min="10777" max="10777" width="8.5703125" style="113" bestFit="1" customWidth="1"/>
    <col min="10778" max="10778" width="11" style="113" bestFit="1" customWidth="1"/>
    <col min="10779" max="10779" width="10.5703125" style="113" bestFit="1" customWidth="1"/>
    <col min="10780" max="10780" width="9.28515625" style="113" bestFit="1" customWidth="1"/>
    <col min="10781" max="10781" width="8" style="113" bestFit="1" customWidth="1"/>
    <col min="10782" max="10782" width="8.5703125" style="113" bestFit="1" customWidth="1"/>
    <col min="10783" max="10785" width="10.5703125" style="113" bestFit="1" customWidth="1"/>
    <col min="10786" max="10786" width="8" style="113" bestFit="1" customWidth="1"/>
    <col min="10787" max="10787" width="8.5703125" style="113" bestFit="1" customWidth="1"/>
    <col min="10788" max="10788" width="11" style="113" bestFit="1" customWidth="1"/>
    <col min="10789" max="10790" width="9.28515625" style="113" bestFit="1" customWidth="1"/>
    <col min="10791" max="10791" width="8" style="113" bestFit="1" customWidth="1"/>
    <col min="10792" max="10792" width="8.5703125" style="113" bestFit="1" customWidth="1"/>
    <col min="10793" max="10793" width="9.28515625" style="113" bestFit="1" customWidth="1"/>
    <col min="10794" max="10794" width="7.7109375" style="113" bestFit="1" customWidth="1"/>
    <col min="10795" max="10795" width="8.85546875" style="113" bestFit="1" customWidth="1"/>
    <col min="10796" max="10796" width="8" style="113" bestFit="1" customWidth="1"/>
    <col min="10797" max="10797" width="8.5703125" style="113" bestFit="1" customWidth="1"/>
    <col min="10798" max="10798" width="8.85546875" style="113" bestFit="1" customWidth="1"/>
    <col min="10799" max="10799" width="4.85546875" style="113" bestFit="1" customWidth="1"/>
    <col min="10800" max="10800" width="5.28515625" style="113" bestFit="1" customWidth="1"/>
    <col min="10801" max="10801" width="8" style="113" bestFit="1" customWidth="1"/>
    <col min="10802" max="10802" width="8.5703125" style="113" bestFit="1" customWidth="1"/>
    <col min="10803" max="10803" width="8.28515625" style="113" bestFit="1" customWidth="1"/>
    <col min="10804" max="10805" width="9.28515625" style="113" bestFit="1" customWidth="1"/>
    <col min="10806" max="10806" width="8" style="113" bestFit="1" customWidth="1"/>
    <col min="10807" max="10807" width="8.5703125" style="113" bestFit="1" customWidth="1"/>
    <col min="10808" max="10808" width="9.28515625" style="113" bestFit="1" customWidth="1"/>
    <col min="10809" max="10809" width="8.85546875" style="113" bestFit="1" customWidth="1"/>
    <col min="10810" max="10810" width="9.28515625" style="113" bestFit="1" customWidth="1"/>
    <col min="10811" max="10811" width="8" style="113" bestFit="1" customWidth="1"/>
    <col min="10812" max="10812" width="8.5703125" style="113" bestFit="1" customWidth="1"/>
    <col min="10813" max="10813" width="9.28515625" style="113" bestFit="1" customWidth="1"/>
    <col min="10814" max="10818" width="9.28515625" style="113" customWidth="1"/>
    <col min="10819" max="10819" width="11.7109375" style="113" bestFit="1" customWidth="1"/>
    <col min="10820" max="10820" width="11" style="113" bestFit="1" customWidth="1"/>
    <col min="10821" max="10821" width="8" style="113" bestFit="1" customWidth="1"/>
    <col min="10822" max="10822" width="9.28515625" style="113" bestFit="1" customWidth="1"/>
    <col min="10823" max="10823" width="11.7109375" style="113" bestFit="1" customWidth="1"/>
    <col min="10824" max="11008" width="11.42578125" style="113"/>
    <col min="11009" max="11009" width="73.42578125" style="113" customWidth="1"/>
    <col min="11010" max="11010" width="10.5703125" style="113" bestFit="1" customWidth="1"/>
    <col min="11011" max="11011" width="10.28515625" style="113" bestFit="1" customWidth="1"/>
    <col min="11012" max="11012" width="8" style="113" bestFit="1" customWidth="1"/>
    <col min="11013" max="11013" width="8.85546875" style="113" bestFit="1" customWidth="1"/>
    <col min="11014" max="11014" width="11" style="113" bestFit="1" customWidth="1"/>
    <col min="11015" max="11015" width="10.5703125" style="113" bestFit="1" customWidth="1"/>
    <col min="11016" max="11016" width="9.28515625" style="113" bestFit="1" customWidth="1"/>
    <col min="11017" max="11017" width="8" style="113" bestFit="1" customWidth="1"/>
    <col min="11018" max="11018" width="8.5703125" style="113" bestFit="1" customWidth="1"/>
    <col min="11019" max="11019" width="10.5703125" style="113" bestFit="1" customWidth="1"/>
    <col min="11020" max="11021" width="11" style="113" bestFit="1" customWidth="1"/>
    <col min="11022" max="11022" width="8" style="113" bestFit="1" customWidth="1"/>
    <col min="11023" max="11023" width="8.5703125" style="113" bestFit="1" customWidth="1"/>
    <col min="11024" max="11025" width="11" style="113" bestFit="1" customWidth="1"/>
    <col min="11026" max="11026" width="10.28515625" style="113" bestFit="1" customWidth="1"/>
    <col min="11027" max="11027" width="8" style="113" bestFit="1" customWidth="1"/>
    <col min="11028" max="11028" width="8.5703125" style="113" bestFit="1" customWidth="1"/>
    <col min="11029" max="11029" width="11" style="113" bestFit="1" customWidth="1"/>
    <col min="11030" max="11031" width="10.5703125" style="113" bestFit="1" customWidth="1"/>
    <col min="11032" max="11032" width="8" style="113" bestFit="1" customWidth="1"/>
    <col min="11033" max="11033" width="8.5703125" style="113" bestFit="1" customWidth="1"/>
    <col min="11034" max="11034" width="11" style="113" bestFit="1" customWidth="1"/>
    <col min="11035" max="11035" width="10.5703125" style="113" bestFit="1" customWidth="1"/>
    <col min="11036" max="11036" width="9.28515625" style="113" bestFit="1" customWidth="1"/>
    <col min="11037" max="11037" width="8" style="113" bestFit="1" customWidth="1"/>
    <col min="11038" max="11038" width="8.5703125" style="113" bestFit="1" customWidth="1"/>
    <col min="11039" max="11041" width="10.5703125" style="113" bestFit="1" customWidth="1"/>
    <col min="11042" max="11042" width="8" style="113" bestFit="1" customWidth="1"/>
    <col min="11043" max="11043" width="8.5703125" style="113" bestFit="1" customWidth="1"/>
    <col min="11044" max="11044" width="11" style="113" bestFit="1" customWidth="1"/>
    <col min="11045" max="11046" width="9.28515625" style="113" bestFit="1" customWidth="1"/>
    <col min="11047" max="11047" width="8" style="113" bestFit="1" customWidth="1"/>
    <col min="11048" max="11048" width="8.5703125" style="113" bestFit="1" customWidth="1"/>
    <col min="11049" max="11049" width="9.28515625" style="113" bestFit="1" customWidth="1"/>
    <col min="11050" max="11050" width="7.7109375" style="113" bestFit="1" customWidth="1"/>
    <col min="11051" max="11051" width="8.85546875" style="113" bestFit="1" customWidth="1"/>
    <col min="11052" max="11052" width="8" style="113" bestFit="1" customWidth="1"/>
    <col min="11053" max="11053" width="8.5703125" style="113" bestFit="1" customWidth="1"/>
    <col min="11054" max="11054" width="8.85546875" style="113" bestFit="1" customWidth="1"/>
    <col min="11055" max="11055" width="4.85546875" style="113" bestFit="1" customWidth="1"/>
    <col min="11056" max="11056" width="5.28515625" style="113" bestFit="1" customWidth="1"/>
    <col min="11057" max="11057" width="8" style="113" bestFit="1" customWidth="1"/>
    <col min="11058" max="11058" width="8.5703125" style="113" bestFit="1" customWidth="1"/>
    <col min="11059" max="11059" width="8.28515625" style="113" bestFit="1" customWidth="1"/>
    <col min="11060" max="11061" width="9.28515625" style="113" bestFit="1" customWidth="1"/>
    <col min="11062" max="11062" width="8" style="113" bestFit="1" customWidth="1"/>
    <col min="11063" max="11063" width="8.5703125" style="113" bestFit="1" customWidth="1"/>
    <col min="11064" max="11064" width="9.28515625" style="113" bestFit="1" customWidth="1"/>
    <col min="11065" max="11065" width="8.85546875" style="113" bestFit="1" customWidth="1"/>
    <col min="11066" max="11066" width="9.28515625" style="113" bestFit="1" customWidth="1"/>
    <col min="11067" max="11067" width="8" style="113" bestFit="1" customWidth="1"/>
    <col min="11068" max="11068" width="8.5703125" style="113" bestFit="1" customWidth="1"/>
    <col min="11069" max="11069" width="9.28515625" style="113" bestFit="1" customWidth="1"/>
    <col min="11070" max="11074" width="9.28515625" style="113" customWidth="1"/>
    <col min="11075" max="11075" width="11.7109375" style="113" bestFit="1" customWidth="1"/>
    <col min="11076" max="11076" width="11" style="113" bestFit="1" customWidth="1"/>
    <col min="11077" max="11077" width="8" style="113" bestFit="1" customWidth="1"/>
    <col min="11078" max="11078" width="9.28515625" style="113" bestFit="1" customWidth="1"/>
    <col min="11079" max="11079" width="11.7109375" style="113" bestFit="1" customWidth="1"/>
    <col min="11080" max="11264" width="11.42578125" style="113"/>
    <col min="11265" max="11265" width="73.42578125" style="113" customWidth="1"/>
    <col min="11266" max="11266" width="10.5703125" style="113" bestFit="1" customWidth="1"/>
    <col min="11267" max="11267" width="10.28515625" style="113" bestFit="1" customWidth="1"/>
    <col min="11268" max="11268" width="8" style="113" bestFit="1" customWidth="1"/>
    <col min="11269" max="11269" width="8.85546875" style="113" bestFit="1" customWidth="1"/>
    <col min="11270" max="11270" width="11" style="113" bestFit="1" customWidth="1"/>
    <col min="11271" max="11271" width="10.5703125" style="113" bestFit="1" customWidth="1"/>
    <col min="11272" max="11272" width="9.28515625" style="113" bestFit="1" customWidth="1"/>
    <col min="11273" max="11273" width="8" style="113" bestFit="1" customWidth="1"/>
    <col min="11274" max="11274" width="8.5703125" style="113" bestFit="1" customWidth="1"/>
    <col min="11275" max="11275" width="10.5703125" style="113" bestFit="1" customWidth="1"/>
    <col min="11276" max="11277" width="11" style="113" bestFit="1" customWidth="1"/>
    <col min="11278" max="11278" width="8" style="113" bestFit="1" customWidth="1"/>
    <col min="11279" max="11279" width="8.5703125" style="113" bestFit="1" customWidth="1"/>
    <col min="11280" max="11281" width="11" style="113" bestFit="1" customWidth="1"/>
    <col min="11282" max="11282" width="10.28515625" style="113" bestFit="1" customWidth="1"/>
    <col min="11283" max="11283" width="8" style="113" bestFit="1" customWidth="1"/>
    <col min="11284" max="11284" width="8.5703125" style="113" bestFit="1" customWidth="1"/>
    <col min="11285" max="11285" width="11" style="113" bestFit="1" customWidth="1"/>
    <col min="11286" max="11287" width="10.5703125" style="113" bestFit="1" customWidth="1"/>
    <col min="11288" max="11288" width="8" style="113" bestFit="1" customWidth="1"/>
    <col min="11289" max="11289" width="8.5703125" style="113" bestFit="1" customWidth="1"/>
    <col min="11290" max="11290" width="11" style="113" bestFit="1" customWidth="1"/>
    <col min="11291" max="11291" width="10.5703125" style="113" bestFit="1" customWidth="1"/>
    <col min="11292" max="11292" width="9.28515625" style="113" bestFit="1" customWidth="1"/>
    <col min="11293" max="11293" width="8" style="113" bestFit="1" customWidth="1"/>
    <col min="11294" max="11294" width="8.5703125" style="113" bestFit="1" customWidth="1"/>
    <col min="11295" max="11297" width="10.5703125" style="113" bestFit="1" customWidth="1"/>
    <col min="11298" max="11298" width="8" style="113" bestFit="1" customWidth="1"/>
    <col min="11299" max="11299" width="8.5703125" style="113" bestFit="1" customWidth="1"/>
    <col min="11300" max="11300" width="11" style="113" bestFit="1" customWidth="1"/>
    <col min="11301" max="11302" width="9.28515625" style="113" bestFit="1" customWidth="1"/>
    <col min="11303" max="11303" width="8" style="113" bestFit="1" customWidth="1"/>
    <col min="11304" max="11304" width="8.5703125" style="113" bestFit="1" customWidth="1"/>
    <col min="11305" max="11305" width="9.28515625" style="113" bestFit="1" customWidth="1"/>
    <col min="11306" max="11306" width="7.7109375" style="113" bestFit="1" customWidth="1"/>
    <col min="11307" max="11307" width="8.85546875" style="113" bestFit="1" customWidth="1"/>
    <col min="11308" max="11308" width="8" style="113" bestFit="1" customWidth="1"/>
    <col min="11309" max="11309" width="8.5703125" style="113" bestFit="1" customWidth="1"/>
    <col min="11310" max="11310" width="8.85546875" style="113" bestFit="1" customWidth="1"/>
    <col min="11311" max="11311" width="4.85546875" style="113" bestFit="1" customWidth="1"/>
    <col min="11312" max="11312" width="5.28515625" style="113" bestFit="1" customWidth="1"/>
    <col min="11313" max="11313" width="8" style="113" bestFit="1" customWidth="1"/>
    <col min="11314" max="11314" width="8.5703125" style="113" bestFit="1" customWidth="1"/>
    <col min="11315" max="11315" width="8.28515625" style="113" bestFit="1" customWidth="1"/>
    <col min="11316" max="11317" width="9.28515625" style="113" bestFit="1" customWidth="1"/>
    <col min="11318" max="11318" width="8" style="113" bestFit="1" customWidth="1"/>
    <col min="11319" max="11319" width="8.5703125" style="113" bestFit="1" customWidth="1"/>
    <col min="11320" max="11320" width="9.28515625" style="113" bestFit="1" customWidth="1"/>
    <col min="11321" max="11321" width="8.85546875" style="113" bestFit="1" customWidth="1"/>
    <col min="11322" max="11322" width="9.28515625" style="113" bestFit="1" customWidth="1"/>
    <col min="11323" max="11323" width="8" style="113" bestFit="1" customWidth="1"/>
    <col min="11324" max="11324" width="8.5703125" style="113" bestFit="1" customWidth="1"/>
    <col min="11325" max="11325" width="9.28515625" style="113" bestFit="1" customWidth="1"/>
    <col min="11326" max="11330" width="9.28515625" style="113" customWidth="1"/>
    <col min="11331" max="11331" width="11.7109375" style="113" bestFit="1" customWidth="1"/>
    <col min="11332" max="11332" width="11" style="113" bestFit="1" customWidth="1"/>
    <col min="11333" max="11333" width="8" style="113" bestFit="1" customWidth="1"/>
    <col min="11334" max="11334" width="9.28515625" style="113" bestFit="1" customWidth="1"/>
    <col min="11335" max="11335" width="11.7109375" style="113" bestFit="1" customWidth="1"/>
    <col min="11336" max="11520" width="11.42578125" style="113"/>
    <col min="11521" max="11521" width="73.42578125" style="113" customWidth="1"/>
    <col min="11522" max="11522" width="10.5703125" style="113" bestFit="1" customWidth="1"/>
    <col min="11523" max="11523" width="10.28515625" style="113" bestFit="1" customWidth="1"/>
    <col min="11524" max="11524" width="8" style="113" bestFit="1" customWidth="1"/>
    <col min="11525" max="11525" width="8.85546875" style="113" bestFit="1" customWidth="1"/>
    <col min="11526" max="11526" width="11" style="113" bestFit="1" customWidth="1"/>
    <col min="11527" max="11527" width="10.5703125" style="113" bestFit="1" customWidth="1"/>
    <col min="11528" max="11528" width="9.28515625" style="113" bestFit="1" customWidth="1"/>
    <col min="11529" max="11529" width="8" style="113" bestFit="1" customWidth="1"/>
    <col min="11530" max="11530" width="8.5703125" style="113" bestFit="1" customWidth="1"/>
    <col min="11531" max="11531" width="10.5703125" style="113" bestFit="1" customWidth="1"/>
    <col min="11532" max="11533" width="11" style="113" bestFit="1" customWidth="1"/>
    <col min="11534" max="11534" width="8" style="113" bestFit="1" customWidth="1"/>
    <col min="11535" max="11535" width="8.5703125" style="113" bestFit="1" customWidth="1"/>
    <col min="11536" max="11537" width="11" style="113" bestFit="1" customWidth="1"/>
    <col min="11538" max="11538" width="10.28515625" style="113" bestFit="1" customWidth="1"/>
    <col min="11539" max="11539" width="8" style="113" bestFit="1" customWidth="1"/>
    <col min="11540" max="11540" width="8.5703125" style="113" bestFit="1" customWidth="1"/>
    <col min="11541" max="11541" width="11" style="113" bestFit="1" customWidth="1"/>
    <col min="11542" max="11543" width="10.5703125" style="113" bestFit="1" customWidth="1"/>
    <col min="11544" max="11544" width="8" style="113" bestFit="1" customWidth="1"/>
    <col min="11545" max="11545" width="8.5703125" style="113" bestFit="1" customWidth="1"/>
    <col min="11546" max="11546" width="11" style="113" bestFit="1" customWidth="1"/>
    <col min="11547" max="11547" width="10.5703125" style="113" bestFit="1" customWidth="1"/>
    <col min="11548" max="11548" width="9.28515625" style="113" bestFit="1" customWidth="1"/>
    <col min="11549" max="11549" width="8" style="113" bestFit="1" customWidth="1"/>
    <col min="11550" max="11550" width="8.5703125" style="113" bestFit="1" customWidth="1"/>
    <col min="11551" max="11553" width="10.5703125" style="113" bestFit="1" customWidth="1"/>
    <col min="11554" max="11554" width="8" style="113" bestFit="1" customWidth="1"/>
    <col min="11555" max="11555" width="8.5703125" style="113" bestFit="1" customWidth="1"/>
    <col min="11556" max="11556" width="11" style="113" bestFit="1" customWidth="1"/>
    <col min="11557" max="11558" width="9.28515625" style="113" bestFit="1" customWidth="1"/>
    <col min="11559" max="11559" width="8" style="113" bestFit="1" customWidth="1"/>
    <col min="11560" max="11560" width="8.5703125" style="113" bestFit="1" customWidth="1"/>
    <col min="11561" max="11561" width="9.28515625" style="113" bestFit="1" customWidth="1"/>
    <col min="11562" max="11562" width="7.7109375" style="113" bestFit="1" customWidth="1"/>
    <col min="11563" max="11563" width="8.85546875" style="113" bestFit="1" customWidth="1"/>
    <col min="11564" max="11564" width="8" style="113" bestFit="1" customWidth="1"/>
    <col min="11565" max="11565" width="8.5703125" style="113" bestFit="1" customWidth="1"/>
    <col min="11566" max="11566" width="8.85546875" style="113" bestFit="1" customWidth="1"/>
    <col min="11567" max="11567" width="4.85546875" style="113" bestFit="1" customWidth="1"/>
    <col min="11568" max="11568" width="5.28515625" style="113" bestFit="1" customWidth="1"/>
    <col min="11569" max="11569" width="8" style="113" bestFit="1" customWidth="1"/>
    <col min="11570" max="11570" width="8.5703125" style="113" bestFit="1" customWidth="1"/>
    <col min="11571" max="11571" width="8.28515625" style="113" bestFit="1" customWidth="1"/>
    <col min="11572" max="11573" width="9.28515625" style="113" bestFit="1" customWidth="1"/>
    <col min="11574" max="11574" width="8" style="113" bestFit="1" customWidth="1"/>
    <col min="11575" max="11575" width="8.5703125" style="113" bestFit="1" customWidth="1"/>
    <col min="11576" max="11576" width="9.28515625" style="113" bestFit="1" customWidth="1"/>
    <col min="11577" max="11577" width="8.85546875" style="113" bestFit="1" customWidth="1"/>
    <col min="11578" max="11578" width="9.28515625" style="113" bestFit="1" customWidth="1"/>
    <col min="11579" max="11579" width="8" style="113" bestFit="1" customWidth="1"/>
    <col min="11580" max="11580" width="8.5703125" style="113" bestFit="1" customWidth="1"/>
    <col min="11581" max="11581" width="9.28515625" style="113" bestFit="1" customWidth="1"/>
    <col min="11582" max="11586" width="9.28515625" style="113" customWidth="1"/>
    <col min="11587" max="11587" width="11.7109375" style="113" bestFit="1" customWidth="1"/>
    <col min="11588" max="11588" width="11" style="113" bestFit="1" customWidth="1"/>
    <col min="11589" max="11589" width="8" style="113" bestFit="1" customWidth="1"/>
    <col min="11590" max="11590" width="9.28515625" style="113" bestFit="1" customWidth="1"/>
    <col min="11591" max="11591" width="11.7109375" style="113" bestFit="1" customWidth="1"/>
    <col min="11592" max="11776" width="11.42578125" style="113"/>
    <col min="11777" max="11777" width="73.42578125" style="113" customWidth="1"/>
    <col min="11778" max="11778" width="10.5703125" style="113" bestFit="1" customWidth="1"/>
    <col min="11779" max="11779" width="10.28515625" style="113" bestFit="1" customWidth="1"/>
    <col min="11780" max="11780" width="8" style="113" bestFit="1" customWidth="1"/>
    <col min="11781" max="11781" width="8.85546875" style="113" bestFit="1" customWidth="1"/>
    <col min="11782" max="11782" width="11" style="113" bestFit="1" customWidth="1"/>
    <col min="11783" max="11783" width="10.5703125" style="113" bestFit="1" customWidth="1"/>
    <col min="11784" max="11784" width="9.28515625" style="113" bestFit="1" customWidth="1"/>
    <col min="11785" max="11785" width="8" style="113" bestFit="1" customWidth="1"/>
    <col min="11786" max="11786" width="8.5703125" style="113" bestFit="1" customWidth="1"/>
    <col min="11787" max="11787" width="10.5703125" style="113" bestFit="1" customWidth="1"/>
    <col min="11788" max="11789" width="11" style="113" bestFit="1" customWidth="1"/>
    <col min="11790" max="11790" width="8" style="113" bestFit="1" customWidth="1"/>
    <col min="11791" max="11791" width="8.5703125" style="113" bestFit="1" customWidth="1"/>
    <col min="11792" max="11793" width="11" style="113" bestFit="1" customWidth="1"/>
    <col min="11794" max="11794" width="10.28515625" style="113" bestFit="1" customWidth="1"/>
    <col min="11795" max="11795" width="8" style="113" bestFit="1" customWidth="1"/>
    <col min="11796" max="11796" width="8.5703125" style="113" bestFit="1" customWidth="1"/>
    <col min="11797" max="11797" width="11" style="113" bestFit="1" customWidth="1"/>
    <col min="11798" max="11799" width="10.5703125" style="113" bestFit="1" customWidth="1"/>
    <col min="11800" max="11800" width="8" style="113" bestFit="1" customWidth="1"/>
    <col min="11801" max="11801" width="8.5703125" style="113" bestFit="1" customWidth="1"/>
    <col min="11802" max="11802" width="11" style="113" bestFit="1" customWidth="1"/>
    <col min="11803" max="11803" width="10.5703125" style="113" bestFit="1" customWidth="1"/>
    <col min="11804" max="11804" width="9.28515625" style="113" bestFit="1" customWidth="1"/>
    <col min="11805" max="11805" width="8" style="113" bestFit="1" customWidth="1"/>
    <col min="11806" max="11806" width="8.5703125" style="113" bestFit="1" customWidth="1"/>
    <col min="11807" max="11809" width="10.5703125" style="113" bestFit="1" customWidth="1"/>
    <col min="11810" max="11810" width="8" style="113" bestFit="1" customWidth="1"/>
    <col min="11811" max="11811" width="8.5703125" style="113" bestFit="1" customWidth="1"/>
    <col min="11812" max="11812" width="11" style="113" bestFit="1" customWidth="1"/>
    <col min="11813" max="11814" width="9.28515625" style="113" bestFit="1" customWidth="1"/>
    <col min="11815" max="11815" width="8" style="113" bestFit="1" customWidth="1"/>
    <col min="11816" max="11816" width="8.5703125" style="113" bestFit="1" customWidth="1"/>
    <col min="11817" max="11817" width="9.28515625" style="113" bestFit="1" customWidth="1"/>
    <col min="11818" max="11818" width="7.7109375" style="113" bestFit="1" customWidth="1"/>
    <col min="11819" max="11819" width="8.85546875" style="113" bestFit="1" customWidth="1"/>
    <col min="11820" max="11820" width="8" style="113" bestFit="1" customWidth="1"/>
    <col min="11821" max="11821" width="8.5703125" style="113" bestFit="1" customWidth="1"/>
    <col min="11822" max="11822" width="8.85546875" style="113" bestFit="1" customWidth="1"/>
    <col min="11823" max="11823" width="4.85546875" style="113" bestFit="1" customWidth="1"/>
    <col min="11824" max="11824" width="5.28515625" style="113" bestFit="1" customWidth="1"/>
    <col min="11825" max="11825" width="8" style="113" bestFit="1" customWidth="1"/>
    <col min="11826" max="11826" width="8.5703125" style="113" bestFit="1" customWidth="1"/>
    <col min="11827" max="11827" width="8.28515625" style="113" bestFit="1" customWidth="1"/>
    <col min="11828" max="11829" width="9.28515625" style="113" bestFit="1" customWidth="1"/>
    <col min="11830" max="11830" width="8" style="113" bestFit="1" customWidth="1"/>
    <col min="11831" max="11831" width="8.5703125" style="113" bestFit="1" customWidth="1"/>
    <col min="11832" max="11832" width="9.28515625" style="113" bestFit="1" customWidth="1"/>
    <col min="11833" max="11833" width="8.85546875" style="113" bestFit="1" customWidth="1"/>
    <col min="11834" max="11834" width="9.28515625" style="113" bestFit="1" customWidth="1"/>
    <col min="11835" max="11835" width="8" style="113" bestFit="1" customWidth="1"/>
    <col min="11836" max="11836" width="8.5703125" style="113" bestFit="1" customWidth="1"/>
    <col min="11837" max="11837" width="9.28515625" style="113" bestFit="1" customWidth="1"/>
    <col min="11838" max="11842" width="9.28515625" style="113" customWidth="1"/>
    <col min="11843" max="11843" width="11.7109375" style="113" bestFit="1" customWidth="1"/>
    <col min="11844" max="11844" width="11" style="113" bestFit="1" customWidth="1"/>
    <col min="11845" max="11845" width="8" style="113" bestFit="1" customWidth="1"/>
    <col min="11846" max="11846" width="9.28515625" style="113" bestFit="1" customWidth="1"/>
    <col min="11847" max="11847" width="11.7109375" style="113" bestFit="1" customWidth="1"/>
    <col min="11848" max="12032" width="11.42578125" style="113"/>
    <col min="12033" max="12033" width="73.42578125" style="113" customWidth="1"/>
    <col min="12034" max="12034" width="10.5703125" style="113" bestFit="1" customWidth="1"/>
    <col min="12035" max="12035" width="10.28515625" style="113" bestFit="1" customWidth="1"/>
    <col min="12036" max="12036" width="8" style="113" bestFit="1" customWidth="1"/>
    <col min="12037" max="12037" width="8.85546875" style="113" bestFit="1" customWidth="1"/>
    <col min="12038" max="12038" width="11" style="113" bestFit="1" customWidth="1"/>
    <col min="12039" max="12039" width="10.5703125" style="113" bestFit="1" customWidth="1"/>
    <col min="12040" max="12040" width="9.28515625" style="113" bestFit="1" customWidth="1"/>
    <col min="12041" max="12041" width="8" style="113" bestFit="1" customWidth="1"/>
    <col min="12042" max="12042" width="8.5703125" style="113" bestFit="1" customWidth="1"/>
    <col min="12043" max="12043" width="10.5703125" style="113" bestFit="1" customWidth="1"/>
    <col min="12044" max="12045" width="11" style="113" bestFit="1" customWidth="1"/>
    <col min="12046" max="12046" width="8" style="113" bestFit="1" customWidth="1"/>
    <col min="12047" max="12047" width="8.5703125" style="113" bestFit="1" customWidth="1"/>
    <col min="12048" max="12049" width="11" style="113" bestFit="1" customWidth="1"/>
    <col min="12050" max="12050" width="10.28515625" style="113" bestFit="1" customWidth="1"/>
    <col min="12051" max="12051" width="8" style="113" bestFit="1" customWidth="1"/>
    <col min="12052" max="12052" width="8.5703125" style="113" bestFit="1" customWidth="1"/>
    <col min="12053" max="12053" width="11" style="113" bestFit="1" customWidth="1"/>
    <col min="12054" max="12055" width="10.5703125" style="113" bestFit="1" customWidth="1"/>
    <col min="12056" max="12056" width="8" style="113" bestFit="1" customWidth="1"/>
    <col min="12057" max="12057" width="8.5703125" style="113" bestFit="1" customWidth="1"/>
    <col min="12058" max="12058" width="11" style="113" bestFit="1" customWidth="1"/>
    <col min="12059" max="12059" width="10.5703125" style="113" bestFit="1" customWidth="1"/>
    <col min="12060" max="12060" width="9.28515625" style="113" bestFit="1" customWidth="1"/>
    <col min="12061" max="12061" width="8" style="113" bestFit="1" customWidth="1"/>
    <col min="12062" max="12062" width="8.5703125" style="113" bestFit="1" customWidth="1"/>
    <col min="12063" max="12065" width="10.5703125" style="113" bestFit="1" customWidth="1"/>
    <col min="12066" max="12066" width="8" style="113" bestFit="1" customWidth="1"/>
    <col min="12067" max="12067" width="8.5703125" style="113" bestFit="1" customWidth="1"/>
    <col min="12068" max="12068" width="11" style="113" bestFit="1" customWidth="1"/>
    <col min="12069" max="12070" width="9.28515625" style="113" bestFit="1" customWidth="1"/>
    <col min="12071" max="12071" width="8" style="113" bestFit="1" customWidth="1"/>
    <col min="12072" max="12072" width="8.5703125" style="113" bestFit="1" customWidth="1"/>
    <col min="12073" max="12073" width="9.28515625" style="113" bestFit="1" customWidth="1"/>
    <col min="12074" max="12074" width="7.7109375" style="113" bestFit="1" customWidth="1"/>
    <col min="12075" max="12075" width="8.85546875" style="113" bestFit="1" customWidth="1"/>
    <col min="12076" max="12076" width="8" style="113" bestFit="1" customWidth="1"/>
    <col min="12077" max="12077" width="8.5703125" style="113" bestFit="1" customWidth="1"/>
    <col min="12078" max="12078" width="8.85546875" style="113" bestFit="1" customWidth="1"/>
    <col min="12079" max="12079" width="4.85546875" style="113" bestFit="1" customWidth="1"/>
    <col min="12080" max="12080" width="5.28515625" style="113" bestFit="1" customWidth="1"/>
    <col min="12081" max="12081" width="8" style="113" bestFit="1" customWidth="1"/>
    <col min="12082" max="12082" width="8.5703125" style="113" bestFit="1" customWidth="1"/>
    <col min="12083" max="12083" width="8.28515625" style="113" bestFit="1" customWidth="1"/>
    <col min="12084" max="12085" width="9.28515625" style="113" bestFit="1" customWidth="1"/>
    <col min="12086" max="12086" width="8" style="113" bestFit="1" customWidth="1"/>
    <col min="12087" max="12087" width="8.5703125" style="113" bestFit="1" customWidth="1"/>
    <col min="12088" max="12088" width="9.28515625" style="113" bestFit="1" customWidth="1"/>
    <col min="12089" max="12089" width="8.85546875" style="113" bestFit="1" customWidth="1"/>
    <col min="12090" max="12090" width="9.28515625" style="113" bestFit="1" customWidth="1"/>
    <col min="12091" max="12091" width="8" style="113" bestFit="1" customWidth="1"/>
    <col min="12092" max="12092" width="8.5703125" style="113" bestFit="1" customWidth="1"/>
    <col min="12093" max="12093" width="9.28515625" style="113" bestFit="1" customWidth="1"/>
    <col min="12094" max="12098" width="9.28515625" style="113" customWidth="1"/>
    <col min="12099" max="12099" width="11.7109375" style="113" bestFit="1" customWidth="1"/>
    <col min="12100" max="12100" width="11" style="113" bestFit="1" customWidth="1"/>
    <col min="12101" max="12101" width="8" style="113" bestFit="1" customWidth="1"/>
    <col min="12102" max="12102" width="9.28515625" style="113" bestFit="1" customWidth="1"/>
    <col min="12103" max="12103" width="11.7109375" style="113" bestFit="1" customWidth="1"/>
    <col min="12104" max="12288" width="11.42578125" style="113"/>
    <col min="12289" max="12289" width="73.42578125" style="113" customWidth="1"/>
    <col min="12290" max="12290" width="10.5703125" style="113" bestFit="1" customWidth="1"/>
    <col min="12291" max="12291" width="10.28515625" style="113" bestFit="1" customWidth="1"/>
    <col min="12292" max="12292" width="8" style="113" bestFit="1" customWidth="1"/>
    <col min="12293" max="12293" width="8.85546875" style="113" bestFit="1" customWidth="1"/>
    <col min="12294" max="12294" width="11" style="113" bestFit="1" customWidth="1"/>
    <col min="12295" max="12295" width="10.5703125" style="113" bestFit="1" customWidth="1"/>
    <col min="12296" max="12296" width="9.28515625" style="113" bestFit="1" customWidth="1"/>
    <col min="12297" max="12297" width="8" style="113" bestFit="1" customWidth="1"/>
    <col min="12298" max="12298" width="8.5703125" style="113" bestFit="1" customWidth="1"/>
    <col min="12299" max="12299" width="10.5703125" style="113" bestFit="1" customWidth="1"/>
    <col min="12300" max="12301" width="11" style="113" bestFit="1" customWidth="1"/>
    <col min="12302" max="12302" width="8" style="113" bestFit="1" customWidth="1"/>
    <col min="12303" max="12303" width="8.5703125" style="113" bestFit="1" customWidth="1"/>
    <col min="12304" max="12305" width="11" style="113" bestFit="1" customWidth="1"/>
    <col min="12306" max="12306" width="10.28515625" style="113" bestFit="1" customWidth="1"/>
    <col min="12307" max="12307" width="8" style="113" bestFit="1" customWidth="1"/>
    <col min="12308" max="12308" width="8.5703125" style="113" bestFit="1" customWidth="1"/>
    <col min="12309" max="12309" width="11" style="113" bestFit="1" customWidth="1"/>
    <col min="12310" max="12311" width="10.5703125" style="113" bestFit="1" customWidth="1"/>
    <col min="12312" max="12312" width="8" style="113" bestFit="1" customWidth="1"/>
    <col min="12313" max="12313" width="8.5703125" style="113" bestFit="1" customWidth="1"/>
    <col min="12314" max="12314" width="11" style="113" bestFit="1" customWidth="1"/>
    <col min="12315" max="12315" width="10.5703125" style="113" bestFit="1" customWidth="1"/>
    <col min="12316" max="12316" width="9.28515625" style="113" bestFit="1" customWidth="1"/>
    <col min="12317" max="12317" width="8" style="113" bestFit="1" customWidth="1"/>
    <col min="12318" max="12318" width="8.5703125" style="113" bestFit="1" customWidth="1"/>
    <col min="12319" max="12321" width="10.5703125" style="113" bestFit="1" customWidth="1"/>
    <col min="12322" max="12322" width="8" style="113" bestFit="1" customWidth="1"/>
    <col min="12323" max="12323" width="8.5703125" style="113" bestFit="1" customWidth="1"/>
    <col min="12324" max="12324" width="11" style="113" bestFit="1" customWidth="1"/>
    <col min="12325" max="12326" width="9.28515625" style="113" bestFit="1" customWidth="1"/>
    <col min="12327" max="12327" width="8" style="113" bestFit="1" customWidth="1"/>
    <col min="12328" max="12328" width="8.5703125" style="113" bestFit="1" customWidth="1"/>
    <col min="12329" max="12329" width="9.28515625" style="113" bestFit="1" customWidth="1"/>
    <col min="12330" max="12330" width="7.7109375" style="113" bestFit="1" customWidth="1"/>
    <col min="12331" max="12331" width="8.85546875" style="113" bestFit="1" customWidth="1"/>
    <col min="12332" max="12332" width="8" style="113" bestFit="1" customWidth="1"/>
    <col min="12333" max="12333" width="8.5703125" style="113" bestFit="1" customWidth="1"/>
    <col min="12334" max="12334" width="8.85546875" style="113" bestFit="1" customWidth="1"/>
    <col min="12335" max="12335" width="4.85546875" style="113" bestFit="1" customWidth="1"/>
    <col min="12336" max="12336" width="5.28515625" style="113" bestFit="1" customWidth="1"/>
    <col min="12337" max="12337" width="8" style="113" bestFit="1" customWidth="1"/>
    <col min="12338" max="12338" width="8.5703125" style="113" bestFit="1" customWidth="1"/>
    <col min="12339" max="12339" width="8.28515625" style="113" bestFit="1" customWidth="1"/>
    <col min="12340" max="12341" width="9.28515625" style="113" bestFit="1" customWidth="1"/>
    <col min="12342" max="12342" width="8" style="113" bestFit="1" customWidth="1"/>
    <col min="12343" max="12343" width="8.5703125" style="113" bestFit="1" customWidth="1"/>
    <col min="12344" max="12344" width="9.28515625" style="113" bestFit="1" customWidth="1"/>
    <col min="12345" max="12345" width="8.85546875" style="113" bestFit="1" customWidth="1"/>
    <col min="12346" max="12346" width="9.28515625" style="113" bestFit="1" customWidth="1"/>
    <col min="12347" max="12347" width="8" style="113" bestFit="1" customWidth="1"/>
    <col min="12348" max="12348" width="8.5703125" style="113" bestFit="1" customWidth="1"/>
    <col min="12349" max="12349" width="9.28515625" style="113" bestFit="1" customWidth="1"/>
    <col min="12350" max="12354" width="9.28515625" style="113" customWidth="1"/>
    <col min="12355" max="12355" width="11.7109375" style="113" bestFit="1" customWidth="1"/>
    <col min="12356" max="12356" width="11" style="113" bestFit="1" customWidth="1"/>
    <col min="12357" max="12357" width="8" style="113" bestFit="1" customWidth="1"/>
    <col min="12358" max="12358" width="9.28515625" style="113" bestFit="1" customWidth="1"/>
    <col min="12359" max="12359" width="11.7109375" style="113" bestFit="1" customWidth="1"/>
    <col min="12360" max="12544" width="11.42578125" style="113"/>
    <col min="12545" max="12545" width="73.42578125" style="113" customWidth="1"/>
    <col min="12546" max="12546" width="10.5703125" style="113" bestFit="1" customWidth="1"/>
    <col min="12547" max="12547" width="10.28515625" style="113" bestFit="1" customWidth="1"/>
    <col min="12548" max="12548" width="8" style="113" bestFit="1" customWidth="1"/>
    <col min="12549" max="12549" width="8.85546875" style="113" bestFit="1" customWidth="1"/>
    <col min="12550" max="12550" width="11" style="113" bestFit="1" customWidth="1"/>
    <col min="12551" max="12551" width="10.5703125" style="113" bestFit="1" customWidth="1"/>
    <col min="12552" max="12552" width="9.28515625" style="113" bestFit="1" customWidth="1"/>
    <col min="12553" max="12553" width="8" style="113" bestFit="1" customWidth="1"/>
    <col min="12554" max="12554" width="8.5703125" style="113" bestFit="1" customWidth="1"/>
    <col min="12555" max="12555" width="10.5703125" style="113" bestFit="1" customWidth="1"/>
    <col min="12556" max="12557" width="11" style="113" bestFit="1" customWidth="1"/>
    <col min="12558" max="12558" width="8" style="113" bestFit="1" customWidth="1"/>
    <col min="12559" max="12559" width="8.5703125" style="113" bestFit="1" customWidth="1"/>
    <col min="12560" max="12561" width="11" style="113" bestFit="1" customWidth="1"/>
    <col min="12562" max="12562" width="10.28515625" style="113" bestFit="1" customWidth="1"/>
    <col min="12563" max="12563" width="8" style="113" bestFit="1" customWidth="1"/>
    <col min="12564" max="12564" width="8.5703125" style="113" bestFit="1" customWidth="1"/>
    <col min="12565" max="12565" width="11" style="113" bestFit="1" customWidth="1"/>
    <col min="12566" max="12567" width="10.5703125" style="113" bestFit="1" customWidth="1"/>
    <col min="12568" max="12568" width="8" style="113" bestFit="1" customWidth="1"/>
    <col min="12569" max="12569" width="8.5703125" style="113" bestFit="1" customWidth="1"/>
    <col min="12570" max="12570" width="11" style="113" bestFit="1" customWidth="1"/>
    <col min="12571" max="12571" width="10.5703125" style="113" bestFit="1" customWidth="1"/>
    <col min="12572" max="12572" width="9.28515625" style="113" bestFit="1" customWidth="1"/>
    <col min="12573" max="12573" width="8" style="113" bestFit="1" customWidth="1"/>
    <col min="12574" max="12574" width="8.5703125" style="113" bestFit="1" customWidth="1"/>
    <col min="12575" max="12577" width="10.5703125" style="113" bestFit="1" customWidth="1"/>
    <col min="12578" max="12578" width="8" style="113" bestFit="1" customWidth="1"/>
    <col min="12579" max="12579" width="8.5703125" style="113" bestFit="1" customWidth="1"/>
    <col min="12580" max="12580" width="11" style="113" bestFit="1" customWidth="1"/>
    <col min="12581" max="12582" width="9.28515625" style="113" bestFit="1" customWidth="1"/>
    <col min="12583" max="12583" width="8" style="113" bestFit="1" customWidth="1"/>
    <col min="12584" max="12584" width="8.5703125" style="113" bestFit="1" customWidth="1"/>
    <col min="12585" max="12585" width="9.28515625" style="113" bestFit="1" customWidth="1"/>
    <col min="12586" max="12586" width="7.7109375" style="113" bestFit="1" customWidth="1"/>
    <col min="12587" max="12587" width="8.85546875" style="113" bestFit="1" customWidth="1"/>
    <col min="12588" max="12588" width="8" style="113" bestFit="1" customWidth="1"/>
    <col min="12589" max="12589" width="8.5703125" style="113" bestFit="1" customWidth="1"/>
    <col min="12590" max="12590" width="8.85546875" style="113" bestFit="1" customWidth="1"/>
    <col min="12591" max="12591" width="4.85546875" style="113" bestFit="1" customWidth="1"/>
    <col min="12592" max="12592" width="5.28515625" style="113" bestFit="1" customWidth="1"/>
    <col min="12593" max="12593" width="8" style="113" bestFit="1" customWidth="1"/>
    <col min="12594" max="12594" width="8.5703125" style="113" bestFit="1" customWidth="1"/>
    <col min="12595" max="12595" width="8.28515625" style="113" bestFit="1" customWidth="1"/>
    <col min="12596" max="12597" width="9.28515625" style="113" bestFit="1" customWidth="1"/>
    <col min="12598" max="12598" width="8" style="113" bestFit="1" customWidth="1"/>
    <col min="12599" max="12599" width="8.5703125" style="113" bestFit="1" customWidth="1"/>
    <col min="12600" max="12600" width="9.28515625" style="113" bestFit="1" customWidth="1"/>
    <col min="12601" max="12601" width="8.85546875" style="113" bestFit="1" customWidth="1"/>
    <col min="12602" max="12602" width="9.28515625" style="113" bestFit="1" customWidth="1"/>
    <col min="12603" max="12603" width="8" style="113" bestFit="1" customWidth="1"/>
    <col min="12604" max="12604" width="8.5703125" style="113" bestFit="1" customWidth="1"/>
    <col min="12605" max="12605" width="9.28515625" style="113" bestFit="1" customWidth="1"/>
    <col min="12606" max="12610" width="9.28515625" style="113" customWidth="1"/>
    <col min="12611" max="12611" width="11.7109375" style="113" bestFit="1" customWidth="1"/>
    <col min="12612" max="12612" width="11" style="113" bestFit="1" customWidth="1"/>
    <col min="12613" max="12613" width="8" style="113" bestFit="1" customWidth="1"/>
    <col min="12614" max="12614" width="9.28515625" style="113" bestFit="1" customWidth="1"/>
    <col min="12615" max="12615" width="11.7109375" style="113" bestFit="1" customWidth="1"/>
    <col min="12616" max="12800" width="11.42578125" style="113"/>
    <col min="12801" max="12801" width="73.42578125" style="113" customWidth="1"/>
    <col min="12802" max="12802" width="10.5703125" style="113" bestFit="1" customWidth="1"/>
    <col min="12803" max="12803" width="10.28515625" style="113" bestFit="1" customWidth="1"/>
    <col min="12804" max="12804" width="8" style="113" bestFit="1" customWidth="1"/>
    <col min="12805" max="12805" width="8.85546875" style="113" bestFit="1" customWidth="1"/>
    <col min="12806" max="12806" width="11" style="113" bestFit="1" customWidth="1"/>
    <col min="12807" max="12807" width="10.5703125" style="113" bestFit="1" customWidth="1"/>
    <col min="12808" max="12808" width="9.28515625" style="113" bestFit="1" customWidth="1"/>
    <col min="12809" max="12809" width="8" style="113" bestFit="1" customWidth="1"/>
    <col min="12810" max="12810" width="8.5703125" style="113" bestFit="1" customWidth="1"/>
    <col min="12811" max="12811" width="10.5703125" style="113" bestFit="1" customWidth="1"/>
    <col min="12812" max="12813" width="11" style="113" bestFit="1" customWidth="1"/>
    <col min="12814" max="12814" width="8" style="113" bestFit="1" customWidth="1"/>
    <col min="12815" max="12815" width="8.5703125" style="113" bestFit="1" customWidth="1"/>
    <col min="12816" max="12817" width="11" style="113" bestFit="1" customWidth="1"/>
    <col min="12818" max="12818" width="10.28515625" style="113" bestFit="1" customWidth="1"/>
    <col min="12819" max="12819" width="8" style="113" bestFit="1" customWidth="1"/>
    <col min="12820" max="12820" width="8.5703125" style="113" bestFit="1" customWidth="1"/>
    <col min="12821" max="12821" width="11" style="113" bestFit="1" customWidth="1"/>
    <col min="12822" max="12823" width="10.5703125" style="113" bestFit="1" customWidth="1"/>
    <col min="12824" max="12824" width="8" style="113" bestFit="1" customWidth="1"/>
    <col min="12825" max="12825" width="8.5703125" style="113" bestFit="1" customWidth="1"/>
    <col min="12826" max="12826" width="11" style="113" bestFit="1" customWidth="1"/>
    <col min="12827" max="12827" width="10.5703125" style="113" bestFit="1" customWidth="1"/>
    <col min="12828" max="12828" width="9.28515625" style="113" bestFit="1" customWidth="1"/>
    <col min="12829" max="12829" width="8" style="113" bestFit="1" customWidth="1"/>
    <col min="12830" max="12830" width="8.5703125" style="113" bestFit="1" customWidth="1"/>
    <col min="12831" max="12833" width="10.5703125" style="113" bestFit="1" customWidth="1"/>
    <col min="12834" max="12834" width="8" style="113" bestFit="1" customWidth="1"/>
    <col min="12835" max="12835" width="8.5703125" style="113" bestFit="1" customWidth="1"/>
    <col min="12836" max="12836" width="11" style="113" bestFit="1" customWidth="1"/>
    <col min="12837" max="12838" width="9.28515625" style="113" bestFit="1" customWidth="1"/>
    <col min="12839" max="12839" width="8" style="113" bestFit="1" customWidth="1"/>
    <col min="12840" max="12840" width="8.5703125" style="113" bestFit="1" customWidth="1"/>
    <col min="12841" max="12841" width="9.28515625" style="113" bestFit="1" customWidth="1"/>
    <col min="12842" max="12842" width="7.7109375" style="113" bestFit="1" customWidth="1"/>
    <col min="12843" max="12843" width="8.85546875" style="113" bestFit="1" customWidth="1"/>
    <col min="12844" max="12844" width="8" style="113" bestFit="1" customWidth="1"/>
    <col min="12845" max="12845" width="8.5703125" style="113" bestFit="1" customWidth="1"/>
    <col min="12846" max="12846" width="8.85546875" style="113" bestFit="1" customWidth="1"/>
    <col min="12847" max="12847" width="4.85546875" style="113" bestFit="1" customWidth="1"/>
    <col min="12848" max="12848" width="5.28515625" style="113" bestFit="1" customWidth="1"/>
    <col min="12849" max="12849" width="8" style="113" bestFit="1" customWidth="1"/>
    <col min="12850" max="12850" width="8.5703125" style="113" bestFit="1" customWidth="1"/>
    <col min="12851" max="12851" width="8.28515625" style="113" bestFit="1" customWidth="1"/>
    <col min="12852" max="12853" width="9.28515625" style="113" bestFit="1" customWidth="1"/>
    <col min="12854" max="12854" width="8" style="113" bestFit="1" customWidth="1"/>
    <col min="12855" max="12855" width="8.5703125" style="113" bestFit="1" customWidth="1"/>
    <col min="12856" max="12856" width="9.28515625" style="113" bestFit="1" customWidth="1"/>
    <col min="12857" max="12857" width="8.85546875" style="113" bestFit="1" customWidth="1"/>
    <col min="12858" max="12858" width="9.28515625" style="113" bestFit="1" customWidth="1"/>
    <col min="12859" max="12859" width="8" style="113" bestFit="1" customWidth="1"/>
    <col min="12860" max="12860" width="8.5703125" style="113" bestFit="1" customWidth="1"/>
    <col min="12861" max="12861" width="9.28515625" style="113" bestFit="1" customWidth="1"/>
    <col min="12862" max="12866" width="9.28515625" style="113" customWidth="1"/>
    <col min="12867" max="12867" width="11.7109375" style="113" bestFit="1" customWidth="1"/>
    <col min="12868" max="12868" width="11" style="113" bestFit="1" customWidth="1"/>
    <col min="12869" max="12869" width="8" style="113" bestFit="1" customWidth="1"/>
    <col min="12870" max="12870" width="9.28515625" style="113" bestFit="1" customWidth="1"/>
    <col min="12871" max="12871" width="11.7109375" style="113" bestFit="1" customWidth="1"/>
    <col min="12872" max="13056" width="11.42578125" style="113"/>
    <col min="13057" max="13057" width="73.42578125" style="113" customWidth="1"/>
    <col min="13058" max="13058" width="10.5703125" style="113" bestFit="1" customWidth="1"/>
    <col min="13059" max="13059" width="10.28515625" style="113" bestFit="1" customWidth="1"/>
    <col min="13060" max="13060" width="8" style="113" bestFit="1" customWidth="1"/>
    <col min="13061" max="13061" width="8.85546875" style="113" bestFit="1" customWidth="1"/>
    <col min="13062" max="13062" width="11" style="113" bestFit="1" customWidth="1"/>
    <col min="13063" max="13063" width="10.5703125" style="113" bestFit="1" customWidth="1"/>
    <col min="13064" max="13064" width="9.28515625" style="113" bestFit="1" customWidth="1"/>
    <col min="13065" max="13065" width="8" style="113" bestFit="1" customWidth="1"/>
    <col min="13066" max="13066" width="8.5703125" style="113" bestFit="1" customWidth="1"/>
    <col min="13067" max="13067" width="10.5703125" style="113" bestFit="1" customWidth="1"/>
    <col min="13068" max="13069" width="11" style="113" bestFit="1" customWidth="1"/>
    <col min="13070" max="13070" width="8" style="113" bestFit="1" customWidth="1"/>
    <col min="13071" max="13071" width="8.5703125" style="113" bestFit="1" customWidth="1"/>
    <col min="13072" max="13073" width="11" style="113" bestFit="1" customWidth="1"/>
    <col min="13074" max="13074" width="10.28515625" style="113" bestFit="1" customWidth="1"/>
    <col min="13075" max="13075" width="8" style="113" bestFit="1" customWidth="1"/>
    <col min="13076" max="13076" width="8.5703125" style="113" bestFit="1" customWidth="1"/>
    <col min="13077" max="13077" width="11" style="113" bestFit="1" customWidth="1"/>
    <col min="13078" max="13079" width="10.5703125" style="113" bestFit="1" customWidth="1"/>
    <col min="13080" max="13080" width="8" style="113" bestFit="1" customWidth="1"/>
    <col min="13081" max="13081" width="8.5703125" style="113" bestFit="1" customWidth="1"/>
    <col min="13082" max="13082" width="11" style="113" bestFit="1" customWidth="1"/>
    <col min="13083" max="13083" width="10.5703125" style="113" bestFit="1" customWidth="1"/>
    <col min="13084" max="13084" width="9.28515625" style="113" bestFit="1" customWidth="1"/>
    <col min="13085" max="13085" width="8" style="113" bestFit="1" customWidth="1"/>
    <col min="13086" max="13086" width="8.5703125" style="113" bestFit="1" customWidth="1"/>
    <col min="13087" max="13089" width="10.5703125" style="113" bestFit="1" customWidth="1"/>
    <col min="13090" max="13090" width="8" style="113" bestFit="1" customWidth="1"/>
    <col min="13091" max="13091" width="8.5703125" style="113" bestFit="1" customWidth="1"/>
    <col min="13092" max="13092" width="11" style="113" bestFit="1" customWidth="1"/>
    <col min="13093" max="13094" width="9.28515625" style="113" bestFit="1" customWidth="1"/>
    <col min="13095" max="13095" width="8" style="113" bestFit="1" customWidth="1"/>
    <col min="13096" max="13096" width="8.5703125" style="113" bestFit="1" customWidth="1"/>
    <col min="13097" max="13097" width="9.28515625" style="113" bestFit="1" customWidth="1"/>
    <col min="13098" max="13098" width="7.7109375" style="113" bestFit="1" customWidth="1"/>
    <col min="13099" max="13099" width="8.85546875" style="113" bestFit="1" customWidth="1"/>
    <col min="13100" max="13100" width="8" style="113" bestFit="1" customWidth="1"/>
    <col min="13101" max="13101" width="8.5703125" style="113" bestFit="1" customWidth="1"/>
    <col min="13102" max="13102" width="8.85546875" style="113" bestFit="1" customWidth="1"/>
    <col min="13103" max="13103" width="4.85546875" style="113" bestFit="1" customWidth="1"/>
    <col min="13104" max="13104" width="5.28515625" style="113" bestFit="1" customWidth="1"/>
    <col min="13105" max="13105" width="8" style="113" bestFit="1" customWidth="1"/>
    <col min="13106" max="13106" width="8.5703125" style="113" bestFit="1" customWidth="1"/>
    <col min="13107" max="13107" width="8.28515625" style="113" bestFit="1" customWidth="1"/>
    <col min="13108" max="13109" width="9.28515625" style="113" bestFit="1" customWidth="1"/>
    <col min="13110" max="13110" width="8" style="113" bestFit="1" customWidth="1"/>
    <col min="13111" max="13111" width="8.5703125" style="113" bestFit="1" customWidth="1"/>
    <col min="13112" max="13112" width="9.28515625" style="113" bestFit="1" customWidth="1"/>
    <col min="13113" max="13113" width="8.85546875" style="113" bestFit="1" customWidth="1"/>
    <col min="13114" max="13114" width="9.28515625" style="113" bestFit="1" customWidth="1"/>
    <col min="13115" max="13115" width="8" style="113" bestFit="1" customWidth="1"/>
    <col min="13116" max="13116" width="8.5703125" style="113" bestFit="1" customWidth="1"/>
    <col min="13117" max="13117" width="9.28515625" style="113" bestFit="1" customWidth="1"/>
    <col min="13118" max="13122" width="9.28515625" style="113" customWidth="1"/>
    <col min="13123" max="13123" width="11.7109375" style="113" bestFit="1" customWidth="1"/>
    <col min="13124" max="13124" width="11" style="113" bestFit="1" customWidth="1"/>
    <col min="13125" max="13125" width="8" style="113" bestFit="1" customWidth="1"/>
    <col min="13126" max="13126" width="9.28515625" style="113" bestFit="1" customWidth="1"/>
    <col min="13127" max="13127" width="11.7109375" style="113" bestFit="1" customWidth="1"/>
    <col min="13128" max="13312" width="11.42578125" style="113"/>
    <col min="13313" max="13313" width="73.42578125" style="113" customWidth="1"/>
    <col min="13314" max="13314" width="10.5703125" style="113" bestFit="1" customWidth="1"/>
    <col min="13315" max="13315" width="10.28515625" style="113" bestFit="1" customWidth="1"/>
    <col min="13316" max="13316" width="8" style="113" bestFit="1" customWidth="1"/>
    <col min="13317" max="13317" width="8.85546875" style="113" bestFit="1" customWidth="1"/>
    <col min="13318" max="13318" width="11" style="113" bestFit="1" customWidth="1"/>
    <col min="13319" max="13319" width="10.5703125" style="113" bestFit="1" customWidth="1"/>
    <col min="13320" max="13320" width="9.28515625" style="113" bestFit="1" customWidth="1"/>
    <col min="13321" max="13321" width="8" style="113" bestFit="1" customWidth="1"/>
    <col min="13322" max="13322" width="8.5703125" style="113" bestFit="1" customWidth="1"/>
    <col min="13323" max="13323" width="10.5703125" style="113" bestFit="1" customWidth="1"/>
    <col min="13324" max="13325" width="11" style="113" bestFit="1" customWidth="1"/>
    <col min="13326" max="13326" width="8" style="113" bestFit="1" customWidth="1"/>
    <col min="13327" max="13327" width="8.5703125" style="113" bestFit="1" customWidth="1"/>
    <col min="13328" max="13329" width="11" style="113" bestFit="1" customWidth="1"/>
    <col min="13330" max="13330" width="10.28515625" style="113" bestFit="1" customWidth="1"/>
    <col min="13331" max="13331" width="8" style="113" bestFit="1" customWidth="1"/>
    <col min="13332" max="13332" width="8.5703125" style="113" bestFit="1" customWidth="1"/>
    <col min="13333" max="13333" width="11" style="113" bestFit="1" customWidth="1"/>
    <col min="13334" max="13335" width="10.5703125" style="113" bestFit="1" customWidth="1"/>
    <col min="13336" max="13336" width="8" style="113" bestFit="1" customWidth="1"/>
    <col min="13337" max="13337" width="8.5703125" style="113" bestFit="1" customWidth="1"/>
    <col min="13338" max="13338" width="11" style="113" bestFit="1" customWidth="1"/>
    <col min="13339" max="13339" width="10.5703125" style="113" bestFit="1" customWidth="1"/>
    <col min="13340" max="13340" width="9.28515625" style="113" bestFit="1" customWidth="1"/>
    <col min="13341" max="13341" width="8" style="113" bestFit="1" customWidth="1"/>
    <col min="13342" max="13342" width="8.5703125" style="113" bestFit="1" customWidth="1"/>
    <col min="13343" max="13345" width="10.5703125" style="113" bestFit="1" customWidth="1"/>
    <col min="13346" max="13346" width="8" style="113" bestFit="1" customWidth="1"/>
    <col min="13347" max="13347" width="8.5703125" style="113" bestFit="1" customWidth="1"/>
    <col min="13348" max="13348" width="11" style="113" bestFit="1" customWidth="1"/>
    <col min="13349" max="13350" width="9.28515625" style="113" bestFit="1" customWidth="1"/>
    <col min="13351" max="13351" width="8" style="113" bestFit="1" customWidth="1"/>
    <col min="13352" max="13352" width="8.5703125" style="113" bestFit="1" customWidth="1"/>
    <col min="13353" max="13353" width="9.28515625" style="113" bestFit="1" customWidth="1"/>
    <col min="13354" max="13354" width="7.7109375" style="113" bestFit="1" customWidth="1"/>
    <col min="13355" max="13355" width="8.85546875" style="113" bestFit="1" customWidth="1"/>
    <col min="13356" max="13356" width="8" style="113" bestFit="1" customWidth="1"/>
    <col min="13357" max="13357" width="8.5703125" style="113" bestFit="1" customWidth="1"/>
    <col min="13358" max="13358" width="8.85546875" style="113" bestFit="1" customWidth="1"/>
    <col min="13359" max="13359" width="4.85546875" style="113" bestFit="1" customWidth="1"/>
    <col min="13360" max="13360" width="5.28515625" style="113" bestFit="1" customWidth="1"/>
    <col min="13361" max="13361" width="8" style="113" bestFit="1" customWidth="1"/>
    <col min="13362" max="13362" width="8.5703125" style="113" bestFit="1" customWidth="1"/>
    <col min="13363" max="13363" width="8.28515625" style="113" bestFit="1" customWidth="1"/>
    <col min="13364" max="13365" width="9.28515625" style="113" bestFit="1" customWidth="1"/>
    <col min="13366" max="13366" width="8" style="113" bestFit="1" customWidth="1"/>
    <col min="13367" max="13367" width="8.5703125" style="113" bestFit="1" customWidth="1"/>
    <col min="13368" max="13368" width="9.28515625" style="113" bestFit="1" customWidth="1"/>
    <col min="13369" max="13369" width="8.85546875" style="113" bestFit="1" customWidth="1"/>
    <col min="13370" max="13370" width="9.28515625" style="113" bestFit="1" customWidth="1"/>
    <col min="13371" max="13371" width="8" style="113" bestFit="1" customWidth="1"/>
    <col min="13372" max="13372" width="8.5703125" style="113" bestFit="1" customWidth="1"/>
    <col min="13373" max="13373" width="9.28515625" style="113" bestFit="1" customWidth="1"/>
    <col min="13374" max="13378" width="9.28515625" style="113" customWidth="1"/>
    <col min="13379" max="13379" width="11.7109375" style="113" bestFit="1" customWidth="1"/>
    <col min="13380" max="13380" width="11" style="113" bestFit="1" customWidth="1"/>
    <col min="13381" max="13381" width="8" style="113" bestFit="1" customWidth="1"/>
    <col min="13382" max="13382" width="9.28515625" style="113" bestFit="1" customWidth="1"/>
    <col min="13383" max="13383" width="11.7109375" style="113" bestFit="1" customWidth="1"/>
    <col min="13384" max="13568" width="11.42578125" style="113"/>
    <col min="13569" max="13569" width="73.42578125" style="113" customWidth="1"/>
    <col min="13570" max="13570" width="10.5703125" style="113" bestFit="1" customWidth="1"/>
    <col min="13571" max="13571" width="10.28515625" style="113" bestFit="1" customWidth="1"/>
    <col min="13572" max="13572" width="8" style="113" bestFit="1" customWidth="1"/>
    <col min="13573" max="13573" width="8.85546875" style="113" bestFit="1" customWidth="1"/>
    <col min="13574" max="13574" width="11" style="113" bestFit="1" customWidth="1"/>
    <col min="13575" max="13575" width="10.5703125" style="113" bestFit="1" customWidth="1"/>
    <col min="13576" max="13576" width="9.28515625" style="113" bestFit="1" customWidth="1"/>
    <col min="13577" max="13577" width="8" style="113" bestFit="1" customWidth="1"/>
    <col min="13578" max="13578" width="8.5703125" style="113" bestFit="1" customWidth="1"/>
    <col min="13579" max="13579" width="10.5703125" style="113" bestFit="1" customWidth="1"/>
    <col min="13580" max="13581" width="11" style="113" bestFit="1" customWidth="1"/>
    <col min="13582" max="13582" width="8" style="113" bestFit="1" customWidth="1"/>
    <col min="13583" max="13583" width="8.5703125" style="113" bestFit="1" customWidth="1"/>
    <col min="13584" max="13585" width="11" style="113" bestFit="1" customWidth="1"/>
    <col min="13586" max="13586" width="10.28515625" style="113" bestFit="1" customWidth="1"/>
    <col min="13587" max="13587" width="8" style="113" bestFit="1" customWidth="1"/>
    <col min="13588" max="13588" width="8.5703125" style="113" bestFit="1" customWidth="1"/>
    <col min="13589" max="13589" width="11" style="113" bestFit="1" customWidth="1"/>
    <col min="13590" max="13591" width="10.5703125" style="113" bestFit="1" customWidth="1"/>
    <col min="13592" max="13592" width="8" style="113" bestFit="1" customWidth="1"/>
    <col min="13593" max="13593" width="8.5703125" style="113" bestFit="1" customWidth="1"/>
    <col min="13594" max="13594" width="11" style="113" bestFit="1" customWidth="1"/>
    <col min="13595" max="13595" width="10.5703125" style="113" bestFit="1" customWidth="1"/>
    <col min="13596" max="13596" width="9.28515625" style="113" bestFit="1" customWidth="1"/>
    <col min="13597" max="13597" width="8" style="113" bestFit="1" customWidth="1"/>
    <col min="13598" max="13598" width="8.5703125" style="113" bestFit="1" customWidth="1"/>
    <col min="13599" max="13601" width="10.5703125" style="113" bestFit="1" customWidth="1"/>
    <col min="13602" max="13602" width="8" style="113" bestFit="1" customWidth="1"/>
    <col min="13603" max="13603" width="8.5703125" style="113" bestFit="1" customWidth="1"/>
    <col min="13604" max="13604" width="11" style="113" bestFit="1" customWidth="1"/>
    <col min="13605" max="13606" width="9.28515625" style="113" bestFit="1" customWidth="1"/>
    <col min="13607" max="13607" width="8" style="113" bestFit="1" customWidth="1"/>
    <col min="13608" max="13608" width="8.5703125" style="113" bestFit="1" customWidth="1"/>
    <col min="13609" max="13609" width="9.28515625" style="113" bestFit="1" customWidth="1"/>
    <col min="13610" max="13610" width="7.7109375" style="113" bestFit="1" customWidth="1"/>
    <col min="13611" max="13611" width="8.85546875" style="113" bestFit="1" customWidth="1"/>
    <col min="13612" max="13612" width="8" style="113" bestFit="1" customWidth="1"/>
    <col min="13613" max="13613" width="8.5703125" style="113" bestFit="1" customWidth="1"/>
    <col min="13614" max="13614" width="8.85546875" style="113" bestFit="1" customWidth="1"/>
    <col min="13615" max="13615" width="4.85546875" style="113" bestFit="1" customWidth="1"/>
    <col min="13616" max="13616" width="5.28515625" style="113" bestFit="1" customWidth="1"/>
    <col min="13617" max="13617" width="8" style="113" bestFit="1" customWidth="1"/>
    <col min="13618" max="13618" width="8.5703125" style="113" bestFit="1" customWidth="1"/>
    <col min="13619" max="13619" width="8.28515625" style="113" bestFit="1" customWidth="1"/>
    <col min="13620" max="13621" width="9.28515625" style="113" bestFit="1" customWidth="1"/>
    <col min="13622" max="13622" width="8" style="113" bestFit="1" customWidth="1"/>
    <col min="13623" max="13623" width="8.5703125" style="113" bestFit="1" customWidth="1"/>
    <col min="13624" max="13624" width="9.28515625" style="113" bestFit="1" customWidth="1"/>
    <col min="13625" max="13625" width="8.85546875" style="113" bestFit="1" customWidth="1"/>
    <col min="13626" max="13626" width="9.28515625" style="113" bestFit="1" customWidth="1"/>
    <col min="13627" max="13627" width="8" style="113" bestFit="1" customWidth="1"/>
    <col min="13628" max="13628" width="8.5703125" style="113" bestFit="1" customWidth="1"/>
    <col min="13629" max="13629" width="9.28515625" style="113" bestFit="1" customWidth="1"/>
    <col min="13630" max="13634" width="9.28515625" style="113" customWidth="1"/>
    <col min="13635" max="13635" width="11.7109375" style="113" bestFit="1" customWidth="1"/>
    <col min="13636" max="13636" width="11" style="113" bestFit="1" customWidth="1"/>
    <col min="13637" max="13637" width="8" style="113" bestFit="1" customWidth="1"/>
    <col min="13638" max="13638" width="9.28515625" style="113" bestFit="1" customWidth="1"/>
    <col min="13639" max="13639" width="11.7109375" style="113" bestFit="1" customWidth="1"/>
    <col min="13640" max="13824" width="11.42578125" style="113"/>
    <col min="13825" max="13825" width="73.42578125" style="113" customWidth="1"/>
    <col min="13826" max="13826" width="10.5703125" style="113" bestFit="1" customWidth="1"/>
    <col min="13827" max="13827" width="10.28515625" style="113" bestFit="1" customWidth="1"/>
    <col min="13828" max="13828" width="8" style="113" bestFit="1" customWidth="1"/>
    <col min="13829" max="13829" width="8.85546875" style="113" bestFit="1" customWidth="1"/>
    <col min="13830" max="13830" width="11" style="113" bestFit="1" customWidth="1"/>
    <col min="13831" max="13831" width="10.5703125" style="113" bestFit="1" customWidth="1"/>
    <col min="13832" max="13832" width="9.28515625" style="113" bestFit="1" customWidth="1"/>
    <col min="13833" max="13833" width="8" style="113" bestFit="1" customWidth="1"/>
    <col min="13834" max="13834" width="8.5703125" style="113" bestFit="1" customWidth="1"/>
    <col min="13835" max="13835" width="10.5703125" style="113" bestFit="1" customWidth="1"/>
    <col min="13836" max="13837" width="11" style="113" bestFit="1" customWidth="1"/>
    <col min="13838" max="13838" width="8" style="113" bestFit="1" customWidth="1"/>
    <col min="13839" max="13839" width="8.5703125" style="113" bestFit="1" customWidth="1"/>
    <col min="13840" max="13841" width="11" style="113" bestFit="1" customWidth="1"/>
    <col min="13842" max="13842" width="10.28515625" style="113" bestFit="1" customWidth="1"/>
    <col min="13843" max="13843" width="8" style="113" bestFit="1" customWidth="1"/>
    <col min="13844" max="13844" width="8.5703125" style="113" bestFit="1" customWidth="1"/>
    <col min="13845" max="13845" width="11" style="113" bestFit="1" customWidth="1"/>
    <col min="13846" max="13847" width="10.5703125" style="113" bestFit="1" customWidth="1"/>
    <col min="13848" max="13848" width="8" style="113" bestFit="1" customWidth="1"/>
    <col min="13849" max="13849" width="8.5703125" style="113" bestFit="1" customWidth="1"/>
    <col min="13850" max="13850" width="11" style="113" bestFit="1" customWidth="1"/>
    <col min="13851" max="13851" width="10.5703125" style="113" bestFit="1" customWidth="1"/>
    <col min="13852" max="13852" width="9.28515625" style="113" bestFit="1" customWidth="1"/>
    <col min="13853" max="13853" width="8" style="113" bestFit="1" customWidth="1"/>
    <col min="13854" max="13854" width="8.5703125" style="113" bestFit="1" customWidth="1"/>
    <col min="13855" max="13857" width="10.5703125" style="113" bestFit="1" customWidth="1"/>
    <col min="13858" max="13858" width="8" style="113" bestFit="1" customWidth="1"/>
    <col min="13859" max="13859" width="8.5703125" style="113" bestFit="1" customWidth="1"/>
    <col min="13860" max="13860" width="11" style="113" bestFit="1" customWidth="1"/>
    <col min="13861" max="13862" width="9.28515625" style="113" bestFit="1" customWidth="1"/>
    <col min="13863" max="13863" width="8" style="113" bestFit="1" customWidth="1"/>
    <col min="13864" max="13864" width="8.5703125" style="113" bestFit="1" customWidth="1"/>
    <col min="13865" max="13865" width="9.28515625" style="113" bestFit="1" customWidth="1"/>
    <col min="13866" max="13866" width="7.7109375" style="113" bestFit="1" customWidth="1"/>
    <col min="13867" max="13867" width="8.85546875" style="113" bestFit="1" customWidth="1"/>
    <col min="13868" max="13868" width="8" style="113" bestFit="1" customWidth="1"/>
    <col min="13869" max="13869" width="8.5703125" style="113" bestFit="1" customWidth="1"/>
    <col min="13870" max="13870" width="8.85546875" style="113" bestFit="1" customWidth="1"/>
    <col min="13871" max="13871" width="4.85546875" style="113" bestFit="1" customWidth="1"/>
    <col min="13872" max="13872" width="5.28515625" style="113" bestFit="1" customWidth="1"/>
    <col min="13873" max="13873" width="8" style="113" bestFit="1" customWidth="1"/>
    <col min="13874" max="13874" width="8.5703125" style="113" bestFit="1" customWidth="1"/>
    <col min="13875" max="13875" width="8.28515625" style="113" bestFit="1" customWidth="1"/>
    <col min="13876" max="13877" width="9.28515625" style="113" bestFit="1" customWidth="1"/>
    <col min="13878" max="13878" width="8" style="113" bestFit="1" customWidth="1"/>
    <col min="13879" max="13879" width="8.5703125" style="113" bestFit="1" customWidth="1"/>
    <col min="13880" max="13880" width="9.28515625" style="113" bestFit="1" customWidth="1"/>
    <col min="13881" max="13881" width="8.85546875" style="113" bestFit="1" customWidth="1"/>
    <col min="13882" max="13882" width="9.28515625" style="113" bestFit="1" customWidth="1"/>
    <col min="13883" max="13883" width="8" style="113" bestFit="1" customWidth="1"/>
    <col min="13884" max="13884" width="8.5703125" style="113" bestFit="1" customWidth="1"/>
    <col min="13885" max="13885" width="9.28515625" style="113" bestFit="1" customWidth="1"/>
    <col min="13886" max="13890" width="9.28515625" style="113" customWidth="1"/>
    <col min="13891" max="13891" width="11.7109375" style="113" bestFit="1" customWidth="1"/>
    <col min="13892" max="13892" width="11" style="113" bestFit="1" customWidth="1"/>
    <col min="13893" max="13893" width="8" style="113" bestFit="1" customWidth="1"/>
    <col min="13894" max="13894" width="9.28515625" style="113" bestFit="1" customWidth="1"/>
    <col min="13895" max="13895" width="11.7109375" style="113" bestFit="1" customWidth="1"/>
    <col min="13896" max="14080" width="11.42578125" style="113"/>
    <col min="14081" max="14081" width="73.42578125" style="113" customWidth="1"/>
    <col min="14082" max="14082" width="10.5703125" style="113" bestFit="1" customWidth="1"/>
    <col min="14083" max="14083" width="10.28515625" style="113" bestFit="1" customWidth="1"/>
    <col min="14084" max="14084" width="8" style="113" bestFit="1" customWidth="1"/>
    <col min="14085" max="14085" width="8.85546875" style="113" bestFit="1" customWidth="1"/>
    <col min="14086" max="14086" width="11" style="113" bestFit="1" customWidth="1"/>
    <col min="14087" max="14087" width="10.5703125" style="113" bestFit="1" customWidth="1"/>
    <col min="14088" max="14088" width="9.28515625" style="113" bestFit="1" customWidth="1"/>
    <col min="14089" max="14089" width="8" style="113" bestFit="1" customWidth="1"/>
    <col min="14090" max="14090" width="8.5703125" style="113" bestFit="1" customWidth="1"/>
    <col min="14091" max="14091" width="10.5703125" style="113" bestFit="1" customWidth="1"/>
    <col min="14092" max="14093" width="11" style="113" bestFit="1" customWidth="1"/>
    <col min="14094" max="14094" width="8" style="113" bestFit="1" customWidth="1"/>
    <col min="14095" max="14095" width="8.5703125" style="113" bestFit="1" customWidth="1"/>
    <col min="14096" max="14097" width="11" style="113" bestFit="1" customWidth="1"/>
    <col min="14098" max="14098" width="10.28515625" style="113" bestFit="1" customWidth="1"/>
    <col min="14099" max="14099" width="8" style="113" bestFit="1" customWidth="1"/>
    <col min="14100" max="14100" width="8.5703125" style="113" bestFit="1" customWidth="1"/>
    <col min="14101" max="14101" width="11" style="113" bestFit="1" customWidth="1"/>
    <col min="14102" max="14103" width="10.5703125" style="113" bestFit="1" customWidth="1"/>
    <col min="14104" max="14104" width="8" style="113" bestFit="1" customWidth="1"/>
    <col min="14105" max="14105" width="8.5703125" style="113" bestFit="1" customWidth="1"/>
    <col min="14106" max="14106" width="11" style="113" bestFit="1" customWidth="1"/>
    <col min="14107" max="14107" width="10.5703125" style="113" bestFit="1" customWidth="1"/>
    <col min="14108" max="14108" width="9.28515625" style="113" bestFit="1" customWidth="1"/>
    <col min="14109" max="14109" width="8" style="113" bestFit="1" customWidth="1"/>
    <col min="14110" max="14110" width="8.5703125" style="113" bestFit="1" customWidth="1"/>
    <col min="14111" max="14113" width="10.5703125" style="113" bestFit="1" customWidth="1"/>
    <col min="14114" max="14114" width="8" style="113" bestFit="1" customWidth="1"/>
    <col min="14115" max="14115" width="8.5703125" style="113" bestFit="1" customWidth="1"/>
    <col min="14116" max="14116" width="11" style="113" bestFit="1" customWidth="1"/>
    <col min="14117" max="14118" width="9.28515625" style="113" bestFit="1" customWidth="1"/>
    <col min="14119" max="14119" width="8" style="113" bestFit="1" customWidth="1"/>
    <col min="14120" max="14120" width="8.5703125" style="113" bestFit="1" customWidth="1"/>
    <col min="14121" max="14121" width="9.28515625" style="113" bestFit="1" customWidth="1"/>
    <col min="14122" max="14122" width="7.7109375" style="113" bestFit="1" customWidth="1"/>
    <col min="14123" max="14123" width="8.85546875" style="113" bestFit="1" customWidth="1"/>
    <col min="14124" max="14124" width="8" style="113" bestFit="1" customWidth="1"/>
    <col min="14125" max="14125" width="8.5703125" style="113" bestFit="1" customWidth="1"/>
    <col min="14126" max="14126" width="8.85546875" style="113" bestFit="1" customWidth="1"/>
    <col min="14127" max="14127" width="4.85546875" style="113" bestFit="1" customWidth="1"/>
    <col min="14128" max="14128" width="5.28515625" style="113" bestFit="1" customWidth="1"/>
    <col min="14129" max="14129" width="8" style="113" bestFit="1" customWidth="1"/>
    <col min="14130" max="14130" width="8.5703125" style="113" bestFit="1" customWidth="1"/>
    <col min="14131" max="14131" width="8.28515625" style="113" bestFit="1" customWidth="1"/>
    <col min="14132" max="14133" width="9.28515625" style="113" bestFit="1" customWidth="1"/>
    <col min="14134" max="14134" width="8" style="113" bestFit="1" customWidth="1"/>
    <col min="14135" max="14135" width="8.5703125" style="113" bestFit="1" customWidth="1"/>
    <col min="14136" max="14136" width="9.28515625" style="113" bestFit="1" customWidth="1"/>
    <col min="14137" max="14137" width="8.85546875" style="113" bestFit="1" customWidth="1"/>
    <col min="14138" max="14138" width="9.28515625" style="113" bestFit="1" customWidth="1"/>
    <col min="14139" max="14139" width="8" style="113" bestFit="1" customWidth="1"/>
    <col min="14140" max="14140" width="8.5703125" style="113" bestFit="1" customWidth="1"/>
    <col min="14141" max="14141" width="9.28515625" style="113" bestFit="1" customWidth="1"/>
    <col min="14142" max="14146" width="9.28515625" style="113" customWidth="1"/>
    <col min="14147" max="14147" width="11.7109375" style="113" bestFit="1" customWidth="1"/>
    <col min="14148" max="14148" width="11" style="113" bestFit="1" customWidth="1"/>
    <col min="14149" max="14149" width="8" style="113" bestFit="1" customWidth="1"/>
    <col min="14150" max="14150" width="9.28515625" style="113" bestFit="1" customWidth="1"/>
    <col min="14151" max="14151" width="11.7109375" style="113" bestFit="1" customWidth="1"/>
    <col min="14152" max="14336" width="11.42578125" style="113"/>
    <col min="14337" max="14337" width="73.42578125" style="113" customWidth="1"/>
    <col min="14338" max="14338" width="10.5703125" style="113" bestFit="1" customWidth="1"/>
    <col min="14339" max="14339" width="10.28515625" style="113" bestFit="1" customWidth="1"/>
    <col min="14340" max="14340" width="8" style="113" bestFit="1" customWidth="1"/>
    <col min="14341" max="14341" width="8.85546875" style="113" bestFit="1" customWidth="1"/>
    <col min="14342" max="14342" width="11" style="113" bestFit="1" customWidth="1"/>
    <col min="14343" max="14343" width="10.5703125" style="113" bestFit="1" customWidth="1"/>
    <col min="14344" max="14344" width="9.28515625" style="113" bestFit="1" customWidth="1"/>
    <col min="14345" max="14345" width="8" style="113" bestFit="1" customWidth="1"/>
    <col min="14346" max="14346" width="8.5703125" style="113" bestFit="1" customWidth="1"/>
    <col min="14347" max="14347" width="10.5703125" style="113" bestFit="1" customWidth="1"/>
    <col min="14348" max="14349" width="11" style="113" bestFit="1" customWidth="1"/>
    <col min="14350" max="14350" width="8" style="113" bestFit="1" customWidth="1"/>
    <col min="14351" max="14351" width="8.5703125" style="113" bestFit="1" customWidth="1"/>
    <col min="14352" max="14353" width="11" style="113" bestFit="1" customWidth="1"/>
    <col min="14354" max="14354" width="10.28515625" style="113" bestFit="1" customWidth="1"/>
    <col min="14355" max="14355" width="8" style="113" bestFit="1" customWidth="1"/>
    <col min="14356" max="14356" width="8.5703125" style="113" bestFit="1" customWidth="1"/>
    <col min="14357" max="14357" width="11" style="113" bestFit="1" customWidth="1"/>
    <col min="14358" max="14359" width="10.5703125" style="113" bestFit="1" customWidth="1"/>
    <col min="14360" max="14360" width="8" style="113" bestFit="1" customWidth="1"/>
    <col min="14361" max="14361" width="8.5703125" style="113" bestFit="1" customWidth="1"/>
    <col min="14362" max="14362" width="11" style="113" bestFit="1" customWidth="1"/>
    <col min="14363" max="14363" width="10.5703125" style="113" bestFit="1" customWidth="1"/>
    <col min="14364" max="14364" width="9.28515625" style="113" bestFit="1" customWidth="1"/>
    <col min="14365" max="14365" width="8" style="113" bestFit="1" customWidth="1"/>
    <col min="14366" max="14366" width="8.5703125" style="113" bestFit="1" customWidth="1"/>
    <col min="14367" max="14369" width="10.5703125" style="113" bestFit="1" customWidth="1"/>
    <col min="14370" max="14370" width="8" style="113" bestFit="1" customWidth="1"/>
    <col min="14371" max="14371" width="8.5703125" style="113" bestFit="1" customWidth="1"/>
    <col min="14372" max="14372" width="11" style="113" bestFit="1" customWidth="1"/>
    <col min="14373" max="14374" width="9.28515625" style="113" bestFit="1" customWidth="1"/>
    <col min="14375" max="14375" width="8" style="113" bestFit="1" customWidth="1"/>
    <col min="14376" max="14376" width="8.5703125" style="113" bestFit="1" customWidth="1"/>
    <col min="14377" max="14377" width="9.28515625" style="113" bestFit="1" customWidth="1"/>
    <col min="14378" max="14378" width="7.7109375" style="113" bestFit="1" customWidth="1"/>
    <col min="14379" max="14379" width="8.85546875" style="113" bestFit="1" customWidth="1"/>
    <col min="14380" max="14380" width="8" style="113" bestFit="1" customWidth="1"/>
    <col min="14381" max="14381" width="8.5703125" style="113" bestFit="1" customWidth="1"/>
    <col min="14382" max="14382" width="8.85546875" style="113" bestFit="1" customWidth="1"/>
    <col min="14383" max="14383" width="4.85546875" style="113" bestFit="1" customWidth="1"/>
    <col min="14384" max="14384" width="5.28515625" style="113" bestFit="1" customWidth="1"/>
    <col min="14385" max="14385" width="8" style="113" bestFit="1" customWidth="1"/>
    <col min="14386" max="14386" width="8.5703125" style="113" bestFit="1" customWidth="1"/>
    <col min="14387" max="14387" width="8.28515625" style="113" bestFit="1" customWidth="1"/>
    <col min="14388" max="14389" width="9.28515625" style="113" bestFit="1" customWidth="1"/>
    <col min="14390" max="14390" width="8" style="113" bestFit="1" customWidth="1"/>
    <col min="14391" max="14391" width="8.5703125" style="113" bestFit="1" customWidth="1"/>
    <col min="14392" max="14392" width="9.28515625" style="113" bestFit="1" customWidth="1"/>
    <col min="14393" max="14393" width="8.85546875" style="113" bestFit="1" customWidth="1"/>
    <col min="14394" max="14394" width="9.28515625" style="113" bestFit="1" customWidth="1"/>
    <col min="14395" max="14395" width="8" style="113" bestFit="1" customWidth="1"/>
    <col min="14396" max="14396" width="8.5703125" style="113" bestFit="1" customWidth="1"/>
    <col min="14397" max="14397" width="9.28515625" style="113" bestFit="1" customWidth="1"/>
    <col min="14398" max="14402" width="9.28515625" style="113" customWidth="1"/>
    <col min="14403" max="14403" width="11.7109375" style="113" bestFit="1" customWidth="1"/>
    <col min="14404" max="14404" width="11" style="113" bestFit="1" customWidth="1"/>
    <col min="14405" max="14405" width="8" style="113" bestFit="1" customWidth="1"/>
    <col min="14406" max="14406" width="9.28515625" style="113" bestFit="1" customWidth="1"/>
    <col min="14407" max="14407" width="11.7109375" style="113" bestFit="1" customWidth="1"/>
    <col min="14408" max="14592" width="11.42578125" style="113"/>
    <col min="14593" max="14593" width="73.42578125" style="113" customWidth="1"/>
    <col min="14594" max="14594" width="10.5703125" style="113" bestFit="1" customWidth="1"/>
    <col min="14595" max="14595" width="10.28515625" style="113" bestFit="1" customWidth="1"/>
    <col min="14596" max="14596" width="8" style="113" bestFit="1" customWidth="1"/>
    <col min="14597" max="14597" width="8.85546875" style="113" bestFit="1" customWidth="1"/>
    <col min="14598" max="14598" width="11" style="113" bestFit="1" customWidth="1"/>
    <col min="14599" max="14599" width="10.5703125" style="113" bestFit="1" customWidth="1"/>
    <col min="14600" max="14600" width="9.28515625" style="113" bestFit="1" customWidth="1"/>
    <col min="14601" max="14601" width="8" style="113" bestFit="1" customWidth="1"/>
    <col min="14602" max="14602" width="8.5703125" style="113" bestFit="1" customWidth="1"/>
    <col min="14603" max="14603" width="10.5703125" style="113" bestFit="1" customWidth="1"/>
    <col min="14604" max="14605" width="11" style="113" bestFit="1" customWidth="1"/>
    <col min="14606" max="14606" width="8" style="113" bestFit="1" customWidth="1"/>
    <col min="14607" max="14607" width="8.5703125" style="113" bestFit="1" customWidth="1"/>
    <col min="14608" max="14609" width="11" style="113" bestFit="1" customWidth="1"/>
    <col min="14610" max="14610" width="10.28515625" style="113" bestFit="1" customWidth="1"/>
    <col min="14611" max="14611" width="8" style="113" bestFit="1" customWidth="1"/>
    <col min="14612" max="14612" width="8.5703125" style="113" bestFit="1" customWidth="1"/>
    <col min="14613" max="14613" width="11" style="113" bestFit="1" customWidth="1"/>
    <col min="14614" max="14615" width="10.5703125" style="113" bestFit="1" customWidth="1"/>
    <col min="14616" max="14616" width="8" style="113" bestFit="1" customWidth="1"/>
    <col min="14617" max="14617" width="8.5703125" style="113" bestFit="1" customWidth="1"/>
    <col min="14618" max="14618" width="11" style="113" bestFit="1" customWidth="1"/>
    <col min="14619" max="14619" width="10.5703125" style="113" bestFit="1" customWidth="1"/>
    <col min="14620" max="14620" width="9.28515625" style="113" bestFit="1" customWidth="1"/>
    <col min="14621" max="14621" width="8" style="113" bestFit="1" customWidth="1"/>
    <col min="14622" max="14622" width="8.5703125" style="113" bestFit="1" customWidth="1"/>
    <col min="14623" max="14625" width="10.5703125" style="113" bestFit="1" customWidth="1"/>
    <col min="14626" max="14626" width="8" style="113" bestFit="1" customWidth="1"/>
    <col min="14627" max="14627" width="8.5703125" style="113" bestFit="1" customWidth="1"/>
    <col min="14628" max="14628" width="11" style="113" bestFit="1" customWidth="1"/>
    <col min="14629" max="14630" width="9.28515625" style="113" bestFit="1" customWidth="1"/>
    <col min="14631" max="14631" width="8" style="113" bestFit="1" customWidth="1"/>
    <col min="14632" max="14632" width="8.5703125" style="113" bestFit="1" customWidth="1"/>
    <col min="14633" max="14633" width="9.28515625" style="113" bestFit="1" customWidth="1"/>
    <col min="14634" max="14634" width="7.7109375" style="113" bestFit="1" customWidth="1"/>
    <col min="14635" max="14635" width="8.85546875" style="113" bestFit="1" customWidth="1"/>
    <col min="14636" max="14636" width="8" style="113" bestFit="1" customWidth="1"/>
    <col min="14637" max="14637" width="8.5703125" style="113" bestFit="1" customWidth="1"/>
    <col min="14638" max="14638" width="8.85546875" style="113" bestFit="1" customWidth="1"/>
    <col min="14639" max="14639" width="4.85546875" style="113" bestFit="1" customWidth="1"/>
    <col min="14640" max="14640" width="5.28515625" style="113" bestFit="1" customWidth="1"/>
    <col min="14641" max="14641" width="8" style="113" bestFit="1" customWidth="1"/>
    <col min="14642" max="14642" width="8.5703125" style="113" bestFit="1" customWidth="1"/>
    <col min="14643" max="14643" width="8.28515625" style="113" bestFit="1" customWidth="1"/>
    <col min="14644" max="14645" width="9.28515625" style="113" bestFit="1" customWidth="1"/>
    <col min="14646" max="14646" width="8" style="113" bestFit="1" customWidth="1"/>
    <col min="14647" max="14647" width="8.5703125" style="113" bestFit="1" customWidth="1"/>
    <col min="14648" max="14648" width="9.28515625" style="113" bestFit="1" customWidth="1"/>
    <col min="14649" max="14649" width="8.85546875" style="113" bestFit="1" customWidth="1"/>
    <col min="14650" max="14650" width="9.28515625" style="113" bestFit="1" customWidth="1"/>
    <col min="14651" max="14651" width="8" style="113" bestFit="1" customWidth="1"/>
    <col min="14652" max="14652" width="8.5703125" style="113" bestFit="1" customWidth="1"/>
    <col min="14653" max="14653" width="9.28515625" style="113" bestFit="1" customWidth="1"/>
    <col min="14654" max="14658" width="9.28515625" style="113" customWidth="1"/>
    <col min="14659" max="14659" width="11.7109375" style="113" bestFit="1" customWidth="1"/>
    <col min="14660" max="14660" width="11" style="113" bestFit="1" customWidth="1"/>
    <col min="14661" max="14661" width="8" style="113" bestFit="1" customWidth="1"/>
    <col min="14662" max="14662" width="9.28515625" style="113" bestFit="1" customWidth="1"/>
    <col min="14663" max="14663" width="11.7109375" style="113" bestFit="1" customWidth="1"/>
    <col min="14664" max="14848" width="11.42578125" style="113"/>
    <col min="14849" max="14849" width="73.42578125" style="113" customWidth="1"/>
    <col min="14850" max="14850" width="10.5703125" style="113" bestFit="1" customWidth="1"/>
    <col min="14851" max="14851" width="10.28515625" style="113" bestFit="1" customWidth="1"/>
    <col min="14852" max="14852" width="8" style="113" bestFit="1" customWidth="1"/>
    <col min="14853" max="14853" width="8.85546875" style="113" bestFit="1" customWidth="1"/>
    <col min="14854" max="14854" width="11" style="113" bestFit="1" customWidth="1"/>
    <col min="14855" max="14855" width="10.5703125" style="113" bestFit="1" customWidth="1"/>
    <col min="14856" max="14856" width="9.28515625" style="113" bestFit="1" customWidth="1"/>
    <col min="14857" max="14857" width="8" style="113" bestFit="1" customWidth="1"/>
    <col min="14858" max="14858" width="8.5703125" style="113" bestFit="1" customWidth="1"/>
    <col min="14859" max="14859" width="10.5703125" style="113" bestFit="1" customWidth="1"/>
    <col min="14860" max="14861" width="11" style="113" bestFit="1" customWidth="1"/>
    <col min="14862" max="14862" width="8" style="113" bestFit="1" customWidth="1"/>
    <col min="14863" max="14863" width="8.5703125" style="113" bestFit="1" customWidth="1"/>
    <col min="14864" max="14865" width="11" style="113" bestFit="1" customWidth="1"/>
    <col min="14866" max="14866" width="10.28515625" style="113" bestFit="1" customWidth="1"/>
    <col min="14867" max="14867" width="8" style="113" bestFit="1" customWidth="1"/>
    <col min="14868" max="14868" width="8.5703125" style="113" bestFit="1" customWidth="1"/>
    <col min="14869" max="14869" width="11" style="113" bestFit="1" customWidth="1"/>
    <col min="14870" max="14871" width="10.5703125" style="113" bestFit="1" customWidth="1"/>
    <col min="14872" max="14872" width="8" style="113" bestFit="1" customWidth="1"/>
    <col min="14873" max="14873" width="8.5703125" style="113" bestFit="1" customWidth="1"/>
    <col min="14874" max="14874" width="11" style="113" bestFit="1" customWidth="1"/>
    <col min="14875" max="14875" width="10.5703125" style="113" bestFit="1" customWidth="1"/>
    <col min="14876" max="14876" width="9.28515625" style="113" bestFit="1" customWidth="1"/>
    <col min="14877" max="14877" width="8" style="113" bestFit="1" customWidth="1"/>
    <col min="14878" max="14878" width="8.5703125" style="113" bestFit="1" customWidth="1"/>
    <col min="14879" max="14881" width="10.5703125" style="113" bestFit="1" customWidth="1"/>
    <col min="14882" max="14882" width="8" style="113" bestFit="1" customWidth="1"/>
    <col min="14883" max="14883" width="8.5703125" style="113" bestFit="1" customWidth="1"/>
    <col min="14884" max="14884" width="11" style="113" bestFit="1" customWidth="1"/>
    <col min="14885" max="14886" width="9.28515625" style="113" bestFit="1" customWidth="1"/>
    <col min="14887" max="14887" width="8" style="113" bestFit="1" customWidth="1"/>
    <col min="14888" max="14888" width="8.5703125" style="113" bestFit="1" customWidth="1"/>
    <col min="14889" max="14889" width="9.28515625" style="113" bestFit="1" customWidth="1"/>
    <col min="14890" max="14890" width="7.7109375" style="113" bestFit="1" customWidth="1"/>
    <col min="14891" max="14891" width="8.85546875" style="113" bestFit="1" customWidth="1"/>
    <col min="14892" max="14892" width="8" style="113" bestFit="1" customWidth="1"/>
    <col min="14893" max="14893" width="8.5703125" style="113" bestFit="1" customWidth="1"/>
    <col min="14894" max="14894" width="8.85546875" style="113" bestFit="1" customWidth="1"/>
    <col min="14895" max="14895" width="4.85546875" style="113" bestFit="1" customWidth="1"/>
    <col min="14896" max="14896" width="5.28515625" style="113" bestFit="1" customWidth="1"/>
    <col min="14897" max="14897" width="8" style="113" bestFit="1" customWidth="1"/>
    <col min="14898" max="14898" width="8.5703125" style="113" bestFit="1" customWidth="1"/>
    <col min="14899" max="14899" width="8.28515625" style="113" bestFit="1" customWidth="1"/>
    <col min="14900" max="14901" width="9.28515625" style="113" bestFit="1" customWidth="1"/>
    <col min="14902" max="14902" width="8" style="113" bestFit="1" customWidth="1"/>
    <col min="14903" max="14903" width="8.5703125" style="113" bestFit="1" customWidth="1"/>
    <col min="14904" max="14904" width="9.28515625" style="113" bestFit="1" customWidth="1"/>
    <col min="14905" max="14905" width="8.85546875" style="113" bestFit="1" customWidth="1"/>
    <col min="14906" max="14906" width="9.28515625" style="113" bestFit="1" customWidth="1"/>
    <col min="14907" max="14907" width="8" style="113" bestFit="1" customWidth="1"/>
    <col min="14908" max="14908" width="8.5703125" style="113" bestFit="1" customWidth="1"/>
    <col min="14909" max="14909" width="9.28515625" style="113" bestFit="1" customWidth="1"/>
    <col min="14910" max="14914" width="9.28515625" style="113" customWidth="1"/>
    <col min="14915" max="14915" width="11.7109375" style="113" bestFit="1" customWidth="1"/>
    <col min="14916" max="14916" width="11" style="113" bestFit="1" customWidth="1"/>
    <col min="14917" max="14917" width="8" style="113" bestFit="1" customWidth="1"/>
    <col min="14918" max="14918" width="9.28515625" style="113" bestFit="1" customWidth="1"/>
    <col min="14919" max="14919" width="11.7109375" style="113" bestFit="1" customWidth="1"/>
    <col min="14920" max="15104" width="11.42578125" style="113"/>
    <col min="15105" max="15105" width="73.42578125" style="113" customWidth="1"/>
    <col min="15106" max="15106" width="10.5703125" style="113" bestFit="1" customWidth="1"/>
    <col min="15107" max="15107" width="10.28515625" style="113" bestFit="1" customWidth="1"/>
    <col min="15108" max="15108" width="8" style="113" bestFit="1" customWidth="1"/>
    <col min="15109" max="15109" width="8.85546875" style="113" bestFit="1" customWidth="1"/>
    <col min="15110" max="15110" width="11" style="113" bestFit="1" customWidth="1"/>
    <col min="15111" max="15111" width="10.5703125" style="113" bestFit="1" customWidth="1"/>
    <col min="15112" max="15112" width="9.28515625" style="113" bestFit="1" customWidth="1"/>
    <col min="15113" max="15113" width="8" style="113" bestFit="1" customWidth="1"/>
    <col min="15114" max="15114" width="8.5703125" style="113" bestFit="1" customWidth="1"/>
    <col min="15115" max="15115" width="10.5703125" style="113" bestFit="1" customWidth="1"/>
    <col min="15116" max="15117" width="11" style="113" bestFit="1" customWidth="1"/>
    <col min="15118" max="15118" width="8" style="113" bestFit="1" customWidth="1"/>
    <col min="15119" max="15119" width="8.5703125" style="113" bestFit="1" customWidth="1"/>
    <col min="15120" max="15121" width="11" style="113" bestFit="1" customWidth="1"/>
    <col min="15122" max="15122" width="10.28515625" style="113" bestFit="1" customWidth="1"/>
    <col min="15123" max="15123" width="8" style="113" bestFit="1" customWidth="1"/>
    <col min="15124" max="15124" width="8.5703125" style="113" bestFit="1" customWidth="1"/>
    <col min="15125" max="15125" width="11" style="113" bestFit="1" customWidth="1"/>
    <col min="15126" max="15127" width="10.5703125" style="113" bestFit="1" customWidth="1"/>
    <col min="15128" max="15128" width="8" style="113" bestFit="1" customWidth="1"/>
    <col min="15129" max="15129" width="8.5703125" style="113" bestFit="1" customWidth="1"/>
    <col min="15130" max="15130" width="11" style="113" bestFit="1" customWidth="1"/>
    <col min="15131" max="15131" width="10.5703125" style="113" bestFit="1" customWidth="1"/>
    <col min="15132" max="15132" width="9.28515625" style="113" bestFit="1" customWidth="1"/>
    <col min="15133" max="15133" width="8" style="113" bestFit="1" customWidth="1"/>
    <col min="15134" max="15134" width="8.5703125" style="113" bestFit="1" customWidth="1"/>
    <col min="15135" max="15137" width="10.5703125" style="113" bestFit="1" customWidth="1"/>
    <col min="15138" max="15138" width="8" style="113" bestFit="1" customWidth="1"/>
    <col min="15139" max="15139" width="8.5703125" style="113" bestFit="1" customWidth="1"/>
    <col min="15140" max="15140" width="11" style="113" bestFit="1" customWidth="1"/>
    <col min="15141" max="15142" width="9.28515625" style="113" bestFit="1" customWidth="1"/>
    <col min="15143" max="15143" width="8" style="113" bestFit="1" customWidth="1"/>
    <col min="15144" max="15144" width="8.5703125" style="113" bestFit="1" customWidth="1"/>
    <col min="15145" max="15145" width="9.28515625" style="113" bestFit="1" customWidth="1"/>
    <col min="15146" max="15146" width="7.7109375" style="113" bestFit="1" customWidth="1"/>
    <col min="15147" max="15147" width="8.85546875" style="113" bestFit="1" customWidth="1"/>
    <col min="15148" max="15148" width="8" style="113" bestFit="1" customWidth="1"/>
    <col min="15149" max="15149" width="8.5703125" style="113" bestFit="1" customWidth="1"/>
    <col min="15150" max="15150" width="8.85546875" style="113" bestFit="1" customWidth="1"/>
    <col min="15151" max="15151" width="4.85546875" style="113" bestFit="1" customWidth="1"/>
    <col min="15152" max="15152" width="5.28515625" style="113" bestFit="1" customWidth="1"/>
    <col min="15153" max="15153" width="8" style="113" bestFit="1" customWidth="1"/>
    <col min="15154" max="15154" width="8.5703125" style="113" bestFit="1" customWidth="1"/>
    <col min="15155" max="15155" width="8.28515625" style="113" bestFit="1" customWidth="1"/>
    <col min="15156" max="15157" width="9.28515625" style="113" bestFit="1" customWidth="1"/>
    <col min="15158" max="15158" width="8" style="113" bestFit="1" customWidth="1"/>
    <col min="15159" max="15159" width="8.5703125" style="113" bestFit="1" customWidth="1"/>
    <col min="15160" max="15160" width="9.28515625" style="113" bestFit="1" customWidth="1"/>
    <col min="15161" max="15161" width="8.85546875" style="113" bestFit="1" customWidth="1"/>
    <col min="15162" max="15162" width="9.28515625" style="113" bestFit="1" customWidth="1"/>
    <col min="15163" max="15163" width="8" style="113" bestFit="1" customWidth="1"/>
    <col min="15164" max="15164" width="8.5703125" style="113" bestFit="1" customWidth="1"/>
    <col min="15165" max="15165" width="9.28515625" style="113" bestFit="1" customWidth="1"/>
    <col min="15166" max="15170" width="9.28515625" style="113" customWidth="1"/>
    <col min="15171" max="15171" width="11.7109375" style="113" bestFit="1" customWidth="1"/>
    <col min="15172" max="15172" width="11" style="113" bestFit="1" customWidth="1"/>
    <col min="15173" max="15173" width="8" style="113" bestFit="1" customWidth="1"/>
    <col min="15174" max="15174" width="9.28515625" style="113" bestFit="1" customWidth="1"/>
    <col min="15175" max="15175" width="11.7109375" style="113" bestFit="1" customWidth="1"/>
    <col min="15176" max="15360" width="11.42578125" style="113"/>
    <col min="15361" max="15361" width="73.42578125" style="113" customWidth="1"/>
    <col min="15362" max="15362" width="10.5703125" style="113" bestFit="1" customWidth="1"/>
    <col min="15363" max="15363" width="10.28515625" style="113" bestFit="1" customWidth="1"/>
    <col min="15364" max="15364" width="8" style="113" bestFit="1" customWidth="1"/>
    <col min="15365" max="15365" width="8.85546875" style="113" bestFit="1" customWidth="1"/>
    <col min="15366" max="15366" width="11" style="113" bestFit="1" customWidth="1"/>
    <col min="15367" max="15367" width="10.5703125" style="113" bestFit="1" customWidth="1"/>
    <col min="15368" max="15368" width="9.28515625" style="113" bestFit="1" customWidth="1"/>
    <col min="15369" max="15369" width="8" style="113" bestFit="1" customWidth="1"/>
    <col min="15370" max="15370" width="8.5703125" style="113" bestFit="1" customWidth="1"/>
    <col min="15371" max="15371" width="10.5703125" style="113" bestFit="1" customWidth="1"/>
    <col min="15372" max="15373" width="11" style="113" bestFit="1" customWidth="1"/>
    <col min="15374" max="15374" width="8" style="113" bestFit="1" customWidth="1"/>
    <col min="15375" max="15375" width="8.5703125" style="113" bestFit="1" customWidth="1"/>
    <col min="15376" max="15377" width="11" style="113" bestFit="1" customWidth="1"/>
    <col min="15378" max="15378" width="10.28515625" style="113" bestFit="1" customWidth="1"/>
    <col min="15379" max="15379" width="8" style="113" bestFit="1" customWidth="1"/>
    <col min="15380" max="15380" width="8.5703125" style="113" bestFit="1" customWidth="1"/>
    <col min="15381" max="15381" width="11" style="113" bestFit="1" customWidth="1"/>
    <col min="15382" max="15383" width="10.5703125" style="113" bestFit="1" customWidth="1"/>
    <col min="15384" max="15384" width="8" style="113" bestFit="1" customWidth="1"/>
    <col min="15385" max="15385" width="8.5703125" style="113" bestFit="1" customWidth="1"/>
    <col min="15386" max="15386" width="11" style="113" bestFit="1" customWidth="1"/>
    <col min="15387" max="15387" width="10.5703125" style="113" bestFit="1" customWidth="1"/>
    <col min="15388" max="15388" width="9.28515625" style="113" bestFit="1" customWidth="1"/>
    <col min="15389" max="15389" width="8" style="113" bestFit="1" customWidth="1"/>
    <col min="15390" max="15390" width="8.5703125" style="113" bestFit="1" customWidth="1"/>
    <col min="15391" max="15393" width="10.5703125" style="113" bestFit="1" customWidth="1"/>
    <col min="15394" max="15394" width="8" style="113" bestFit="1" customWidth="1"/>
    <col min="15395" max="15395" width="8.5703125" style="113" bestFit="1" customWidth="1"/>
    <col min="15396" max="15396" width="11" style="113" bestFit="1" customWidth="1"/>
    <col min="15397" max="15398" width="9.28515625" style="113" bestFit="1" customWidth="1"/>
    <col min="15399" max="15399" width="8" style="113" bestFit="1" customWidth="1"/>
    <col min="15400" max="15400" width="8.5703125" style="113" bestFit="1" customWidth="1"/>
    <col min="15401" max="15401" width="9.28515625" style="113" bestFit="1" customWidth="1"/>
    <col min="15402" max="15402" width="7.7109375" style="113" bestFit="1" customWidth="1"/>
    <col min="15403" max="15403" width="8.85546875" style="113" bestFit="1" customWidth="1"/>
    <col min="15404" max="15404" width="8" style="113" bestFit="1" customWidth="1"/>
    <col min="15405" max="15405" width="8.5703125" style="113" bestFit="1" customWidth="1"/>
    <col min="15406" max="15406" width="8.85546875" style="113" bestFit="1" customWidth="1"/>
    <col min="15407" max="15407" width="4.85546875" style="113" bestFit="1" customWidth="1"/>
    <col min="15408" max="15408" width="5.28515625" style="113" bestFit="1" customWidth="1"/>
    <col min="15409" max="15409" width="8" style="113" bestFit="1" customWidth="1"/>
    <col min="15410" max="15410" width="8.5703125" style="113" bestFit="1" customWidth="1"/>
    <col min="15411" max="15411" width="8.28515625" style="113" bestFit="1" customWidth="1"/>
    <col min="15412" max="15413" width="9.28515625" style="113" bestFit="1" customWidth="1"/>
    <col min="15414" max="15414" width="8" style="113" bestFit="1" customWidth="1"/>
    <col min="15415" max="15415" width="8.5703125" style="113" bestFit="1" customWidth="1"/>
    <col min="15416" max="15416" width="9.28515625" style="113" bestFit="1" customWidth="1"/>
    <col min="15417" max="15417" width="8.85546875" style="113" bestFit="1" customWidth="1"/>
    <col min="15418" max="15418" width="9.28515625" style="113" bestFit="1" customWidth="1"/>
    <col min="15419" max="15419" width="8" style="113" bestFit="1" customWidth="1"/>
    <col min="15420" max="15420" width="8.5703125" style="113" bestFit="1" customWidth="1"/>
    <col min="15421" max="15421" width="9.28515625" style="113" bestFit="1" customWidth="1"/>
    <col min="15422" max="15426" width="9.28515625" style="113" customWidth="1"/>
    <col min="15427" max="15427" width="11.7109375" style="113" bestFit="1" customWidth="1"/>
    <col min="15428" max="15428" width="11" style="113" bestFit="1" customWidth="1"/>
    <col min="15429" max="15429" width="8" style="113" bestFit="1" customWidth="1"/>
    <col min="15430" max="15430" width="9.28515625" style="113" bestFit="1" customWidth="1"/>
    <col min="15431" max="15431" width="11.7109375" style="113" bestFit="1" customWidth="1"/>
    <col min="15432" max="15616" width="11.42578125" style="113"/>
    <col min="15617" max="15617" width="73.42578125" style="113" customWidth="1"/>
    <col min="15618" max="15618" width="10.5703125" style="113" bestFit="1" customWidth="1"/>
    <col min="15619" max="15619" width="10.28515625" style="113" bestFit="1" customWidth="1"/>
    <col min="15620" max="15620" width="8" style="113" bestFit="1" customWidth="1"/>
    <col min="15621" max="15621" width="8.85546875" style="113" bestFit="1" customWidth="1"/>
    <col min="15622" max="15622" width="11" style="113" bestFit="1" customWidth="1"/>
    <col min="15623" max="15623" width="10.5703125" style="113" bestFit="1" customWidth="1"/>
    <col min="15624" max="15624" width="9.28515625" style="113" bestFit="1" customWidth="1"/>
    <col min="15625" max="15625" width="8" style="113" bestFit="1" customWidth="1"/>
    <col min="15626" max="15626" width="8.5703125" style="113" bestFit="1" customWidth="1"/>
    <col min="15627" max="15627" width="10.5703125" style="113" bestFit="1" customWidth="1"/>
    <col min="15628" max="15629" width="11" style="113" bestFit="1" customWidth="1"/>
    <col min="15630" max="15630" width="8" style="113" bestFit="1" customWidth="1"/>
    <col min="15631" max="15631" width="8.5703125" style="113" bestFit="1" customWidth="1"/>
    <col min="15632" max="15633" width="11" style="113" bestFit="1" customWidth="1"/>
    <col min="15634" max="15634" width="10.28515625" style="113" bestFit="1" customWidth="1"/>
    <col min="15635" max="15635" width="8" style="113" bestFit="1" customWidth="1"/>
    <col min="15636" max="15636" width="8.5703125" style="113" bestFit="1" customWidth="1"/>
    <col min="15637" max="15637" width="11" style="113" bestFit="1" customWidth="1"/>
    <col min="15638" max="15639" width="10.5703125" style="113" bestFit="1" customWidth="1"/>
    <col min="15640" max="15640" width="8" style="113" bestFit="1" customWidth="1"/>
    <col min="15641" max="15641" width="8.5703125" style="113" bestFit="1" customWidth="1"/>
    <col min="15642" max="15642" width="11" style="113" bestFit="1" customWidth="1"/>
    <col min="15643" max="15643" width="10.5703125" style="113" bestFit="1" customWidth="1"/>
    <col min="15644" max="15644" width="9.28515625" style="113" bestFit="1" customWidth="1"/>
    <col min="15645" max="15645" width="8" style="113" bestFit="1" customWidth="1"/>
    <col min="15646" max="15646" width="8.5703125" style="113" bestFit="1" customWidth="1"/>
    <col min="15647" max="15649" width="10.5703125" style="113" bestFit="1" customWidth="1"/>
    <col min="15650" max="15650" width="8" style="113" bestFit="1" customWidth="1"/>
    <col min="15651" max="15651" width="8.5703125" style="113" bestFit="1" customWidth="1"/>
    <col min="15652" max="15652" width="11" style="113" bestFit="1" customWidth="1"/>
    <col min="15653" max="15654" width="9.28515625" style="113" bestFit="1" customWidth="1"/>
    <col min="15655" max="15655" width="8" style="113" bestFit="1" customWidth="1"/>
    <col min="15656" max="15656" width="8.5703125" style="113" bestFit="1" customWidth="1"/>
    <col min="15657" max="15657" width="9.28515625" style="113" bestFit="1" customWidth="1"/>
    <col min="15658" max="15658" width="7.7109375" style="113" bestFit="1" customWidth="1"/>
    <col min="15659" max="15659" width="8.85546875" style="113" bestFit="1" customWidth="1"/>
    <col min="15660" max="15660" width="8" style="113" bestFit="1" customWidth="1"/>
    <col min="15661" max="15661" width="8.5703125" style="113" bestFit="1" customWidth="1"/>
    <col min="15662" max="15662" width="8.85546875" style="113" bestFit="1" customWidth="1"/>
    <col min="15663" max="15663" width="4.85546875" style="113" bestFit="1" customWidth="1"/>
    <col min="15664" max="15664" width="5.28515625" style="113" bestFit="1" customWidth="1"/>
    <col min="15665" max="15665" width="8" style="113" bestFit="1" customWidth="1"/>
    <col min="15666" max="15666" width="8.5703125" style="113" bestFit="1" customWidth="1"/>
    <col min="15667" max="15667" width="8.28515625" style="113" bestFit="1" customWidth="1"/>
    <col min="15668" max="15669" width="9.28515625" style="113" bestFit="1" customWidth="1"/>
    <col min="15670" max="15670" width="8" style="113" bestFit="1" customWidth="1"/>
    <col min="15671" max="15671" width="8.5703125" style="113" bestFit="1" customWidth="1"/>
    <col min="15672" max="15672" width="9.28515625" style="113" bestFit="1" customWidth="1"/>
    <col min="15673" max="15673" width="8.85546875" style="113" bestFit="1" customWidth="1"/>
    <col min="15674" max="15674" width="9.28515625" style="113" bestFit="1" customWidth="1"/>
    <col min="15675" max="15675" width="8" style="113" bestFit="1" customWidth="1"/>
    <col min="15676" max="15676" width="8.5703125" style="113" bestFit="1" customWidth="1"/>
    <col min="15677" max="15677" width="9.28515625" style="113" bestFit="1" customWidth="1"/>
    <col min="15678" max="15682" width="9.28515625" style="113" customWidth="1"/>
    <col min="15683" max="15683" width="11.7109375" style="113" bestFit="1" customWidth="1"/>
    <col min="15684" max="15684" width="11" style="113" bestFit="1" customWidth="1"/>
    <col min="15685" max="15685" width="8" style="113" bestFit="1" customWidth="1"/>
    <col min="15686" max="15686" width="9.28515625" style="113" bestFit="1" customWidth="1"/>
    <col min="15687" max="15687" width="11.7109375" style="113" bestFit="1" customWidth="1"/>
    <col min="15688" max="15872" width="11.42578125" style="113"/>
    <col min="15873" max="15873" width="73.42578125" style="113" customWidth="1"/>
    <col min="15874" max="15874" width="10.5703125" style="113" bestFit="1" customWidth="1"/>
    <col min="15875" max="15875" width="10.28515625" style="113" bestFit="1" customWidth="1"/>
    <col min="15876" max="15876" width="8" style="113" bestFit="1" customWidth="1"/>
    <col min="15877" max="15877" width="8.85546875" style="113" bestFit="1" customWidth="1"/>
    <col min="15878" max="15878" width="11" style="113" bestFit="1" customWidth="1"/>
    <col min="15879" max="15879" width="10.5703125" style="113" bestFit="1" customWidth="1"/>
    <col min="15880" max="15880" width="9.28515625" style="113" bestFit="1" customWidth="1"/>
    <col min="15881" max="15881" width="8" style="113" bestFit="1" customWidth="1"/>
    <col min="15882" max="15882" width="8.5703125" style="113" bestFit="1" customWidth="1"/>
    <col min="15883" max="15883" width="10.5703125" style="113" bestFit="1" customWidth="1"/>
    <col min="15884" max="15885" width="11" style="113" bestFit="1" customWidth="1"/>
    <col min="15886" max="15886" width="8" style="113" bestFit="1" customWidth="1"/>
    <col min="15887" max="15887" width="8.5703125" style="113" bestFit="1" customWidth="1"/>
    <col min="15888" max="15889" width="11" style="113" bestFit="1" customWidth="1"/>
    <col min="15890" max="15890" width="10.28515625" style="113" bestFit="1" customWidth="1"/>
    <col min="15891" max="15891" width="8" style="113" bestFit="1" customWidth="1"/>
    <col min="15892" max="15892" width="8.5703125" style="113" bestFit="1" customWidth="1"/>
    <col min="15893" max="15893" width="11" style="113" bestFit="1" customWidth="1"/>
    <col min="15894" max="15895" width="10.5703125" style="113" bestFit="1" customWidth="1"/>
    <col min="15896" max="15896" width="8" style="113" bestFit="1" customWidth="1"/>
    <col min="15897" max="15897" width="8.5703125" style="113" bestFit="1" customWidth="1"/>
    <col min="15898" max="15898" width="11" style="113" bestFit="1" customWidth="1"/>
    <col min="15899" max="15899" width="10.5703125" style="113" bestFit="1" customWidth="1"/>
    <col min="15900" max="15900" width="9.28515625" style="113" bestFit="1" customWidth="1"/>
    <col min="15901" max="15901" width="8" style="113" bestFit="1" customWidth="1"/>
    <col min="15902" max="15902" width="8.5703125" style="113" bestFit="1" customWidth="1"/>
    <col min="15903" max="15905" width="10.5703125" style="113" bestFit="1" customWidth="1"/>
    <col min="15906" max="15906" width="8" style="113" bestFit="1" customWidth="1"/>
    <col min="15907" max="15907" width="8.5703125" style="113" bestFit="1" customWidth="1"/>
    <col min="15908" max="15908" width="11" style="113" bestFit="1" customWidth="1"/>
    <col min="15909" max="15910" width="9.28515625" style="113" bestFit="1" customWidth="1"/>
    <col min="15911" max="15911" width="8" style="113" bestFit="1" customWidth="1"/>
    <col min="15912" max="15912" width="8.5703125" style="113" bestFit="1" customWidth="1"/>
    <col min="15913" max="15913" width="9.28515625" style="113" bestFit="1" customWidth="1"/>
    <col min="15914" max="15914" width="7.7109375" style="113" bestFit="1" customWidth="1"/>
    <col min="15915" max="15915" width="8.85546875" style="113" bestFit="1" customWidth="1"/>
    <col min="15916" max="15916" width="8" style="113" bestFit="1" customWidth="1"/>
    <col min="15917" max="15917" width="8.5703125" style="113" bestFit="1" customWidth="1"/>
    <col min="15918" max="15918" width="8.85546875" style="113" bestFit="1" customWidth="1"/>
    <col min="15919" max="15919" width="4.85546875" style="113" bestFit="1" customWidth="1"/>
    <col min="15920" max="15920" width="5.28515625" style="113" bestFit="1" customWidth="1"/>
    <col min="15921" max="15921" width="8" style="113" bestFit="1" customWidth="1"/>
    <col min="15922" max="15922" width="8.5703125" style="113" bestFit="1" customWidth="1"/>
    <col min="15923" max="15923" width="8.28515625" style="113" bestFit="1" customWidth="1"/>
    <col min="15924" max="15925" width="9.28515625" style="113" bestFit="1" customWidth="1"/>
    <col min="15926" max="15926" width="8" style="113" bestFit="1" customWidth="1"/>
    <col min="15927" max="15927" width="8.5703125" style="113" bestFit="1" customWidth="1"/>
    <col min="15928" max="15928" width="9.28515625" style="113" bestFit="1" customWidth="1"/>
    <col min="15929" max="15929" width="8.85546875" style="113" bestFit="1" customWidth="1"/>
    <col min="15930" max="15930" width="9.28515625" style="113" bestFit="1" customWidth="1"/>
    <col min="15931" max="15931" width="8" style="113" bestFit="1" customWidth="1"/>
    <col min="15932" max="15932" width="8.5703125" style="113" bestFit="1" customWidth="1"/>
    <col min="15933" max="15933" width="9.28515625" style="113" bestFit="1" customWidth="1"/>
    <col min="15934" max="15938" width="9.28515625" style="113" customWidth="1"/>
    <col min="15939" max="15939" width="11.7109375" style="113" bestFit="1" customWidth="1"/>
    <col min="15940" max="15940" width="11" style="113" bestFit="1" customWidth="1"/>
    <col min="15941" max="15941" width="8" style="113" bestFit="1" customWidth="1"/>
    <col min="15942" max="15942" width="9.28515625" style="113" bestFit="1" customWidth="1"/>
    <col min="15943" max="15943" width="11.7109375" style="113" bestFit="1" customWidth="1"/>
    <col min="15944" max="16128" width="11.42578125" style="113"/>
    <col min="16129" max="16129" width="73.42578125" style="113" customWidth="1"/>
    <col min="16130" max="16130" width="10.5703125" style="113" bestFit="1" customWidth="1"/>
    <col min="16131" max="16131" width="10.28515625" style="113" bestFit="1" customWidth="1"/>
    <col min="16132" max="16132" width="8" style="113" bestFit="1" customWidth="1"/>
    <col min="16133" max="16133" width="8.85546875" style="113" bestFit="1" customWidth="1"/>
    <col min="16134" max="16134" width="11" style="113" bestFit="1" customWidth="1"/>
    <col min="16135" max="16135" width="10.5703125" style="113" bestFit="1" customWidth="1"/>
    <col min="16136" max="16136" width="9.28515625" style="113" bestFit="1" customWidth="1"/>
    <col min="16137" max="16137" width="8" style="113" bestFit="1" customWidth="1"/>
    <col min="16138" max="16138" width="8.5703125" style="113" bestFit="1" customWidth="1"/>
    <col min="16139" max="16139" width="10.5703125" style="113" bestFit="1" customWidth="1"/>
    <col min="16140" max="16141" width="11" style="113" bestFit="1" customWidth="1"/>
    <col min="16142" max="16142" width="8" style="113" bestFit="1" customWidth="1"/>
    <col min="16143" max="16143" width="8.5703125" style="113" bestFit="1" customWidth="1"/>
    <col min="16144" max="16145" width="11" style="113" bestFit="1" customWidth="1"/>
    <col min="16146" max="16146" width="10.28515625" style="113" bestFit="1" customWidth="1"/>
    <col min="16147" max="16147" width="8" style="113" bestFit="1" customWidth="1"/>
    <col min="16148" max="16148" width="8.5703125" style="113" bestFit="1" customWidth="1"/>
    <col min="16149" max="16149" width="11" style="113" bestFit="1" customWidth="1"/>
    <col min="16150" max="16151" width="10.5703125" style="113" bestFit="1" customWidth="1"/>
    <col min="16152" max="16152" width="8" style="113" bestFit="1" customWidth="1"/>
    <col min="16153" max="16153" width="8.5703125" style="113" bestFit="1" customWidth="1"/>
    <col min="16154" max="16154" width="11" style="113" bestFit="1" customWidth="1"/>
    <col min="16155" max="16155" width="10.5703125" style="113" bestFit="1" customWidth="1"/>
    <col min="16156" max="16156" width="9.28515625" style="113" bestFit="1" customWidth="1"/>
    <col min="16157" max="16157" width="8" style="113" bestFit="1" customWidth="1"/>
    <col min="16158" max="16158" width="8.5703125" style="113" bestFit="1" customWidth="1"/>
    <col min="16159" max="16161" width="10.5703125" style="113" bestFit="1" customWidth="1"/>
    <col min="16162" max="16162" width="8" style="113" bestFit="1" customWidth="1"/>
    <col min="16163" max="16163" width="8.5703125" style="113" bestFit="1" customWidth="1"/>
    <col min="16164" max="16164" width="11" style="113" bestFit="1" customWidth="1"/>
    <col min="16165" max="16166" width="9.28515625" style="113" bestFit="1" customWidth="1"/>
    <col min="16167" max="16167" width="8" style="113" bestFit="1" customWidth="1"/>
    <col min="16168" max="16168" width="8.5703125" style="113" bestFit="1" customWidth="1"/>
    <col min="16169" max="16169" width="9.28515625" style="113" bestFit="1" customWidth="1"/>
    <col min="16170" max="16170" width="7.7109375" style="113" bestFit="1" customWidth="1"/>
    <col min="16171" max="16171" width="8.85546875" style="113" bestFit="1" customWidth="1"/>
    <col min="16172" max="16172" width="8" style="113" bestFit="1" customWidth="1"/>
    <col min="16173" max="16173" width="8.5703125" style="113" bestFit="1" customWidth="1"/>
    <col min="16174" max="16174" width="8.85546875" style="113" bestFit="1" customWidth="1"/>
    <col min="16175" max="16175" width="4.85546875" style="113" bestFit="1" customWidth="1"/>
    <col min="16176" max="16176" width="5.28515625" style="113" bestFit="1" customWidth="1"/>
    <col min="16177" max="16177" width="8" style="113" bestFit="1" customWidth="1"/>
    <col min="16178" max="16178" width="8.5703125" style="113" bestFit="1" customWidth="1"/>
    <col min="16179" max="16179" width="8.28515625" style="113" bestFit="1" customWidth="1"/>
    <col min="16180" max="16181" width="9.28515625" style="113" bestFit="1" customWidth="1"/>
    <col min="16182" max="16182" width="8" style="113" bestFit="1" customWidth="1"/>
    <col min="16183" max="16183" width="8.5703125" style="113" bestFit="1" customWidth="1"/>
    <col min="16184" max="16184" width="9.28515625" style="113" bestFit="1" customWidth="1"/>
    <col min="16185" max="16185" width="8.85546875" style="113" bestFit="1" customWidth="1"/>
    <col min="16186" max="16186" width="9.28515625" style="113" bestFit="1" customWidth="1"/>
    <col min="16187" max="16187" width="8" style="113" bestFit="1" customWidth="1"/>
    <col min="16188" max="16188" width="8.5703125" style="113" bestFit="1" customWidth="1"/>
    <col min="16189" max="16189" width="9.28515625" style="113" bestFit="1" customWidth="1"/>
    <col min="16190" max="16194" width="9.28515625" style="113" customWidth="1"/>
    <col min="16195" max="16195" width="11.7109375" style="113" bestFit="1" customWidth="1"/>
    <col min="16196" max="16196" width="11" style="113" bestFit="1" customWidth="1"/>
    <col min="16197" max="16197" width="8" style="113" bestFit="1" customWidth="1"/>
    <col min="16198" max="16198" width="9.28515625" style="113" bestFit="1" customWidth="1"/>
    <col min="16199" max="16199" width="11.7109375" style="113" bestFit="1" customWidth="1"/>
    <col min="16200" max="16384" width="11.42578125" style="113"/>
  </cols>
  <sheetData>
    <row r="1" spans="1:80" ht="41.2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467"/>
      <c r="BA1" s="467"/>
      <c r="BB1" s="467"/>
      <c r="BC1" s="467"/>
      <c r="BD1" s="467"/>
      <c r="BE1" s="467"/>
      <c r="BF1" s="467"/>
      <c r="BG1" s="467"/>
      <c r="BH1" s="467"/>
      <c r="BI1" s="467"/>
      <c r="BJ1" s="467"/>
      <c r="BK1" s="467"/>
      <c r="BL1" s="467"/>
      <c r="BM1" s="467"/>
      <c r="BN1" s="467"/>
      <c r="BO1" s="552"/>
      <c r="BP1" s="552"/>
      <c r="BQ1" s="552"/>
      <c r="BR1" s="552"/>
      <c r="BS1" s="552"/>
      <c r="BT1" s="112"/>
      <c r="BU1" s="112"/>
      <c r="BV1" s="112"/>
      <c r="BW1" s="112"/>
      <c r="BX1" s="112"/>
      <c r="BY1" s="112"/>
      <c r="BZ1" s="112"/>
      <c r="CA1" s="112"/>
      <c r="CB1" s="112"/>
    </row>
    <row r="2" spans="1:80" ht="27" customHeight="1">
      <c r="A2" s="467" t="s">
        <v>1084</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467"/>
      <c r="BA2" s="467"/>
      <c r="BB2" s="467"/>
      <c r="BC2" s="467"/>
      <c r="BD2" s="467"/>
      <c r="BE2" s="467"/>
      <c r="BF2" s="467"/>
      <c r="BG2" s="467"/>
      <c r="BH2" s="467"/>
      <c r="BI2" s="467"/>
      <c r="BJ2" s="467"/>
      <c r="BK2" s="467"/>
      <c r="BL2" s="467"/>
      <c r="BM2" s="467"/>
      <c r="BN2" s="467"/>
      <c r="BO2" s="552"/>
      <c r="BP2" s="552"/>
      <c r="BQ2" s="552"/>
      <c r="BR2" s="552"/>
      <c r="BS2" s="552"/>
      <c r="BT2" s="112"/>
      <c r="BU2" s="112"/>
      <c r="BV2" s="112"/>
      <c r="BW2" s="112"/>
      <c r="BX2" s="112"/>
      <c r="BY2" s="112"/>
      <c r="BZ2" s="112"/>
      <c r="CA2" s="112"/>
      <c r="CB2" s="112"/>
    </row>
    <row r="3" spans="1:80" ht="27"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467"/>
      <c r="BA3" s="467"/>
      <c r="BB3" s="467"/>
      <c r="BC3" s="467"/>
      <c r="BD3" s="467"/>
      <c r="BE3" s="467"/>
      <c r="BF3" s="467"/>
      <c r="BG3" s="467"/>
      <c r="BH3" s="467"/>
      <c r="BI3" s="467"/>
      <c r="BJ3" s="467"/>
      <c r="BK3" s="467"/>
      <c r="BL3" s="467"/>
      <c r="BM3" s="467"/>
      <c r="BN3" s="467"/>
      <c r="BO3" s="552"/>
      <c r="BP3" s="552"/>
      <c r="BQ3" s="552"/>
      <c r="BR3" s="552"/>
      <c r="BS3" s="552"/>
      <c r="BT3" s="112"/>
      <c r="BU3" s="112"/>
      <c r="BV3" s="112"/>
      <c r="BW3" s="112"/>
      <c r="BX3" s="112"/>
      <c r="BY3" s="112"/>
      <c r="BZ3" s="112"/>
      <c r="CA3" s="112"/>
      <c r="CB3" s="112"/>
    </row>
    <row r="4" spans="1:80" ht="27"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467"/>
      <c r="BA4" s="467"/>
      <c r="BB4" s="467"/>
      <c r="BC4" s="467"/>
      <c r="BD4" s="467"/>
      <c r="BE4" s="467"/>
      <c r="BF4" s="467"/>
      <c r="BG4" s="467"/>
      <c r="BH4" s="467"/>
      <c r="BI4" s="467"/>
      <c r="BJ4" s="467"/>
      <c r="BK4" s="467"/>
      <c r="BL4" s="467"/>
      <c r="BM4" s="467"/>
      <c r="BN4" s="467"/>
      <c r="BO4" s="552"/>
      <c r="BP4" s="552"/>
      <c r="BQ4" s="552"/>
      <c r="BR4" s="552"/>
      <c r="BS4" s="552"/>
      <c r="BT4" s="112"/>
      <c r="BU4" s="112"/>
      <c r="BV4" s="112"/>
      <c r="BW4" s="112"/>
      <c r="BX4" s="112"/>
      <c r="BY4" s="112"/>
      <c r="BZ4" s="112"/>
      <c r="CA4" s="112"/>
      <c r="CB4" s="112"/>
    </row>
    <row r="5" spans="1:80" ht="25.5" customHeight="1"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167</v>
      </c>
      <c r="AG5" s="546"/>
      <c r="AH5" s="546"/>
      <c r="AI5" s="546"/>
      <c r="AJ5" s="546"/>
      <c r="AK5" s="546" t="s">
        <v>176</v>
      </c>
      <c r="AL5" s="546"/>
      <c r="AM5" s="546"/>
      <c r="AN5" s="546"/>
      <c r="AO5" s="546"/>
      <c r="AP5" s="546" t="s">
        <v>174</v>
      </c>
      <c r="AQ5" s="546"/>
      <c r="AR5" s="546"/>
      <c r="AS5" s="546"/>
      <c r="AT5" s="546"/>
      <c r="AU5" s="546" t="s">
        <v>166</v>
      </c>
      <c r="AV5" s="546"/>
      <c r="AW5" s="546"/>
      <c r="AX5" s="546"/>
      <c r="AY5" s="546"/>
      <c r="AZ5" s="546" t="s">
        <v>172</v>
      </c>
      <c r="BA5" s="546"/>
      <c r="BB5" s="546"/>
      <c r="BC5" s="546"/>
      <c r="BD5" s="546"/>
      <c r="BE5" s="546" t="s">
        <v>170</v>
      </c>
      <c r="BF5" s="546"/>
      <c r="BG5" s="546"/>
      <c r="BH5" s="546"/>
      <c r="BI5" s="546"/>
      <c r="BJ5" s="546" t="s">
        <v>168</v>
      </c>
      <c r="BK5" s="546"/>
      <c r="BL5" s="546"/>
      <c r="BM5" s="546"/>
      <c r="BN5" s="546"/>
      <c r="BO5" s="546" t="s">
        <v>528</v>
      </c>
      <c r="BP5" s="546"/>
      <c r="BQ5" s="546"/>
      <c r="BR5" s="546"/>
      <c r="BS5" s="546"/>
    </row>
    <row r="6" spans="1:80"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c r="BE6" s="547" t="s">
        <v>240</v>
      </c>
      <c r="BF6" s="547" t="s">
        <v>241</v>
      </c>
      <c r="BG6" s="547" t="s">
        <v>242</v>
      </c>
      <c r="BH6" s="547" t="s">
        <v>243</v>
      </c>
      <c r="BI6" s="547" t="s">
        <v>220</v>
      </c>
      <c r="BJ6" s="547" t="s">
        <v>240</v>
      </c>
      <c r="BK6" s="547" t="s">
        <v>241</v>
      </c>
      <c r="BL6" s="547" t="s">
        <v>242</v>
      </c>
      <c r="BM6" s="547" t="s">
        <v>243</v>
      </c>
      <c r="BN6" s="547" t="s">
        <v>220</v>
      </c>
      <c r="BO6" s="547" t="s">
        <v>240</v>
      </c>
      <c r="BP6" s="547" t="s">
        <v>241</v>
      </c>
      <c r="BQ6" s="547" t="s">
        <v>242</v>
      </c>
      <c r="BR6" s="547" t="s">
        <v>243</v>
      </c>
      <c r="BS6" s="547" t="s">
        <v>220</v>
      </c>
    </row>
    <row r="7" spans="1:80" ht="13.5" thickTop="1">
      <c r="A7" s="113" t="s">
        <v>1058</v>
      </c>
      <c r="B7" s="113">
        <v>733107.39586000005</v>
      </c>
      <c r="C7" s="113">
        <v>492314.70500000002</v>
      </c>
      <c r="D7" s="113">
        <v>0</v>
      </c>
      <c r="E7" s="113">
        <v>0</v>
      </c>
      <c r="F7" s="113">
        <v>1225422.1008599999</v>
      </c>
      <c r="G7" s="113">
        <v>615017.75076999993</v>
      </c>
      <c r="H7" s="113">
        <v>233096.95421</v>
      </c>
      <c r="I7" s="113">
        <v>0</v>
      </c>
      <c r="J7" s="113">
        <v>0</v>
      </c>
      <c r="K7" s="113">
        <v>848114.70498000004</v>
      </c>
      <c r="L7" s="113">
        <v>1037064.6358200001</v>
      </c>
      <c r="M7" s="113">
        <v>837942.1863099999</v>
      </c>
      <c r="N7" s="113">
        <v>148.53614000000002</v>
      </c>
      <c r="O7" s="113">
        <v>2.2899999999999999E-3</v>
      </c>
      <c r="P7" s="113">
        <v>1875155.3605599999</v>
      </c>
      <c r="Q7" s="113">
        <v>783519.40457000001</v>
      </c>
      <c r="R7" s="113">
        <v>875234.87200999993</v>
      </c>
      <c r="S7" s="113">
        <v>0</v>
      </c>
      <c r="T7" s="113">
        <v>130.99086</v>
      </c>
      <c r="U7" s="113">
        <v>1658885.2674400001</v>
      </c>
      <c r="V7" s="113">
        <v>528156.23415999999</v>
      </c>
      <c r="W7" s="113">
        <v>538131.58345000003</v>
      </c>
      <c r="X7" s="113">
        <v>0</v>
      </c>
      <c r="Y7" s="113">
        <v>9.9510000000000001E-2</v>
      </c>
      <c r="Z7" s="113">
        <v>1066287.91711</v>
      </c>
      <c r="AA7" s="113">
        <v>815033.05648000003</v>
      </c>
      <c r="AB7" s="113">
        <v>522302.46632000001</v>
      </c>
      <c r="AC7" s="113">
        <v>0</v>
      </c>
      <c r="AD7" s="113">
        <v>3.3932399999999996</v>
      </c>
      <c r="AE7" s="113">
        <v>1337338.91604</v>
      </c>
      <c r="AF7" s="113">
        <v>281876.13637999998</v>
      </c>
      <c r="AG7" s="113">
        <v>351558.01769999997</v>
      </c>
      <c r="AH7" s="113">
        <v>0</v>
      </c>
      <c r="AI7" s="113">
        <v>0</v>
      </c>
      <c r="AJ7" s="113">
        <v>633434.15408000001</v>
      </c>
      <c r="AK7" s="113">
        <v>929.61805000000004</v>
      </c>
      <c r="AL7" s="113">
        <v>68.051749999999998</v>
      </c>
      <c r="AM7" s="113">
        <v>0</v>
      </c>
      <c r="AN7" s="113">
        <v>0</v>
      </c>
      <c r="AO7" s="113">
        <v>997.66980000000001</v>
      </c>
      <c r="AP7" s="113">
        <v>7784.8831500000006</v>
      </c>
      <c r="AQ7" s="113">
        <v>13783.921420000001</v>
      </c>
      <c r="AR7" s="113">
        <v>0</v>
      </c>
      <c r="AS7" s="113">
        <v>0</v>
      </c>
      <c r="AT7" s="113">
        <v>21568.80457</v>
      </c>
      <c r="AU7" s="113">
        <v>5327.9635399999997</v>
      </c>
      <c r="AV7" s="113">
        <v>46714.162920000002</v>
      </c>
      <c r="AW7" s="113">
        <v>0</v>
      </c>
      <c r="AX7" s="113">
        <v>0</v>
      </c>
      <c r="AY7" s="113">
        <v>52042.126459999999</v>
      </c>
      <c r="AZ7" s="113">
        <v>16421.319520000001</v>
      </c>
      <c r="BA7" s="113">
        <v>15522.842839999999</v>
      </c>
      <c r="BB7" s="113">
        <v>0</v>
      </c>
      <c r="BC7" s="113">
        <v>0</v>
      </c>
      <c r="BD7" s="113">
        <v>31944.162359999998</v>
      </c>
      <c r="BE7" s="113">
        <v>242.69120000000001</v>
      </c>
      <c r="BF7" s="113">
        <v>240.47836999999998</v>
      </c>
      <c r="BG7" s="113">
        <v>0</v>
      </c>
      <c r="BH7" s="113">
        <v>0</v>
      </c>
      <c r="BI7" s="113">
        <v>483.16957000000002</v>
      </c>
      <c r="BJ7" s="113">
        <v>6090.1472199999998</v>
      </c>
      <c r="BK7" s="113">
        <v>1252.17336</v>
      </c>
      <c r="BL7" s="113">
        <v>0</v>
      </c>
      <c r="BM7" s="113">
        <v>0</v>
      </c>
      <c r="BN7" s="113">
        <v>7342.3205800000005</v>
      </c>
      <c r="BO7" s="113">
        <v>4830571.2367200004</v>
      </c>
      <c r="BP7" s="113">
        <v>3928162.4156599999</v>
      </c>
      <c r="BQ7" s="113">
        <v>148.53614000000002</v>
      </c>
      <c r="BR7" s="113">
        <v>134.48589999999999</v>
      </c>
      <c r="BS7" s="113">
        <v>8759016.6744100004</v>
      </c>
    </row>
    <row r="8" spans="1:80">
      <c r="A8" s="113" t="s">
        <v>323</v>
      </c>
      <c r="B8" s="113">
        <v>731134.05958</v>
      </c>
      <c r="C8" s="113">
        <v>492036.35130000004</v>
      </c>
      <c r="D8" s="113">
        <v>0</v>
      </c>
      <c r="E8" s="113">
        <v>0</v>
      </c>
      <c r="F8" s="113">
        <v>1223170.4108800001</v>
      </c>
      <c r="G8" s="113">
        <v>601938.62438000005</v>
      </c>
      <c r="H8" s="113">
        <v>229018.71978000001</v>
      </c>
      <c r="I8" s="113">
        <v>0</v>
      </c>
      <c r="J8" s="113">
        <v>0</v>
      </c>
      <c r="K8" s="113">
        <v>830957.34415999998</v>
      </c>
      <c r="L8" s="113">
        <v>1034385.7167400001</v>
      </c>
      <c r="M8" s="113">
        <v>837022.63390999998</v>
      </c>
      <c r="N8" s="113">
        <v>148.53614000000002</v>
      </c>
      <c r="O8" s="113">
        <v>2.2899999999999999E-3</v>
      </c>
      <c r="P8" s="113">
        <v>1871556.8890799999</v>
      </c>
      <c r="Q8" s="113">
        <v>765567.30923000001</v>
      </c>
      <c r="R8" s="113">
        <v>862176.85754999996</v>
      </c>
      <c r="S8" s="113">
        <v>0</v>
      </c>
      <c r="T8" s="113">
        <v>130.99086</v>
      </c>
      <c r="U8" s="113">
        <v>1627875.1576400001</v>
      </c>
      <c r="V8" s="113">
        <v>514424.39417000004</v>
      </c>
      <c r="W8" s="113">
        <v>537678.72371000005</v>
      </c>
      <c r="X8" s="113">
        <v>0</v>
      </c>
      <c r="Y8" s="113">
        <v>9.9510000000000001E-2</v>
      </c>
      <c r="Z8" s="113">
        <v>1052103.21738</v>
      </c>
      <c r="AA8" s="113">
        <v>812967.25199000002</v>
      </c>
      <c r="AB8" s="113">
        <v>522043.65619000001</v>
      </c>
      <c r="AC8" s="113">
        <v>0</v>
      </c>
      <c r="AD8" s="113">
        <v>3.3932399999999996</v>
      </c>
      <c r="AE8" s="113">
        <v>1335014.3014200001</v>
      </c>
      <c r="AF8" s="113">
        <v>278941.31364000001</v>
      </c>
      <c r="AG8" s="113">
        <v>350504.93063000002</v>
      </c>
      <c r="AH8" s="113">
        <v>0</v>
      </c>
      <c r="AI8" s="113">
        <v>0</v>
      </c>
      <c r="AJ8" s="113">
        <v>629446.24427000002</v>
      </c>
      <c r="AK8" s="113">
        <v>0</v>
      </c>
      <c r="AL8" s="113">
        <v>0</v>
      </c>
      <c r="AM8" s="113">
        <v>0</v>
      </c>
      <c r="AN8" s="113">
        <v>0</v>
      </c>
      <c r="AO8" s="113">
        <v>0</v>
      </c>
      <c r="AP8" s="113">
        <v>7784.8831500000006</v>
      </c>
      <c r="AQ8" s="113">
        <v>13380.14566</v>
      </c>
      <c r="AR8" s="113">
        <v>0</v>
      </c>
      <c r="AS8" s="113">
        <v>0</v>
      </c>
      <c r="AT8" s="113">
        <v>21165.02881</v>
      </c>
      <c r="AU8" s="113">
        <v>5327.9635399999997</v>
      </c>
      <c r="AV8" s="113">
        <v>46714.162920000002</v>
      </c>
      <c r="AW8" s="113">
        <v>0</v>
      </c>
      <c r="AX8" s="113">
        <v>0</v>
      </c>
      <c r="AY8" s="113">
        <v>52042.126459999999</v>
      </c>
      <c r="AZ8" s="113">
        <v>16184.75459</v>
      </c>
      <c r="BA8" s="113">
        <v>12362.38651</v>
      </c>
      <c r="BB8" s="113">
        <v>0</v>
      </c>
      <c r="BC8" s="113">
        <v>0</v>
      </c>
      <c r="BD8" s="113">
        <v>28547.141100000001</v>
      </c>
      <c r="BE8" s="113">
        <v>0</v>
      </c>
      <c r="BF8" s="113">
        <v>0</v>
      </c>
      <c r="BG8" s="113">
        <v>0</v>
      </c>
      <c r="BH8" s="113">
        <v>0</v>
      </c>
      <c r="BI8" s="113">
        <v>0</v>
      </c>
      <c r="BJ8" s="113">
        <v>5819.2379199999996</v>
      </c>
      <c r="BK8" s="113">
        <v>1252.1733700000002</v>
      </c>
      <c r="BL8" s="113">
        <v>0</v>
      </c>
      <c r="BM8" s="113">
        <v>0</v>
      </c>
      <c r="BN8" s="113">
        <v>7071.41129</v>
      </c>
      <c r="BO8" s="113">
        <v>4774475.5089300005</v>
      </c>
      <c r="BP8" s="113">
        <v>3904190.7415300002</v>
      </c>
      <c r="BQ8" s="113">
        <v>148.53614000000002</v>
      </c>
      <c r="BR8" s="113">
        <v>134.48589999999999</v>
      </c>
      <c r="BS8" s="113">
        <v>8678949.2724900004</v>
      </c>
    </row>
    <row r="9" spans="1:80">
      <c r="A9" s="113" t="s">
        <v>324</v>
      </c>
      <c r="B9" s="113">
        <v>1973.33628</v>
      </c>
      <c r="C9" s="113">
        <v>278.3537</v>
      </c>
      <c r="D9" s="113">
        <v>0</v>
      </c>
      <c r="E9" s="113">
        <v>0</v>
      </c>
      <c r="F9" s="113">
        <v>2251.6899800000001</v>
      </c>
      <c r="G9" s="113">
        <v>13079.11011</v>
      </c>
      <c r="H9" s="113">
        <v>4076.66561</v>
      </c>
      <c r="I9" s="113">
        <v>0</v>
      </c>
      <c r="J9" s="113">
        <v>0</v>
      </c>
      <c r="K9" s="113">
        <v>17155.775719999998</v>
      </c>
      <c r="L9" s="113">
        <v>2678.9190800000001</v>
      </c>
      <c r="M9" s="113">
        <v>919.55240000000003</v>
      </c>
      <c r="N9" s="113">
        <v>0</v>
      </c>
      <c r="O9" s="113">
        <v>0</v>
      </c>
      <c r="P9" s="113">
        <v>3598.4714800000002</v>
      </c>
      <c r="Q9" s="113">
        <v>17952.09534</v>
      </c>
      <c r="R9" s="113">
        <v>13058.01446</v>
      </c>
      <c r="S9" s="113">
        <v>0</v>
      </c>
      <c r="T9" s="113">
        <v>0</v>
      </c>
      <c r="U9" s="113">
        <v>31010.109800000002</v>
      </c>
      <c r="V9" s="113">
        <v>13731.83999</v>
      </c>
      <c r="W9" s="113">
        <v>452.85973999999999</v>
      </c>
      <c r="X9" s="113">
        <v>0</v>
      </c>
      <c r="Y9" s="113">
        <v>0</v>
      </c>
      <c r="Z9" s="113">
        <v>14184.69973</v>
      </c>
      <c r="AA9" s="113">
        <v>2065.80449</v>
      </c>
      <c r="AB9" s="113">
        <v>258.81013000000002</v>
      </c>
      <c r="AC9" s="113">
        <v>0</v>
      </c>
      <c r="AD9" s="113">
        <v>0</v>
      </c>
      <c r="AE9" s="113">
        <v>2324.6146200000003</v>
      </c>
      <c r="AF9" s="113">
        <v>2934.8227400000001</v>
      </c>
      <c r="AG9" s="113">
        <v>977.98818000000006</v>
      </c>
      <c r="AH9" s="113">
        <v>0</v>
      </c>
      <c r="AI9" s="113">
        <v>0</v>
      </c>
      <c r="AJ9" s="113">
        <v>3912.8109199999999</v>
      </c>
      <c r="AK9" s="113">
        <v>929.61805000000004</v>
      </c>
      <c r="AL9" s="113">
        <v>68.051749999999998</v>
      </c>
      <c r="AM9" s="113">
        <v>0</v>
      </c>
      <c r="AN9" s="113">
        <v>0</v>
      </c>
      <c r="AO9" s="113">
        <v>997.66980000000001</v>
      </c>
      <c r="AP9" s="113">
        <v>0</v>
      </c>
      <c r="AQ9" s="113">
        <v>403.77575999999999</v>
      </c>
      <c r="AR9" s="113">
        <v>0</v>
      </c>
      <c r="AS9" s="113">
        <v>0</v>
      </c>
      <c r="AT9" s="113">
        <v>403.77575999999999</v>
      </c>
      <c r="AU9" s="113">
        <v>0</v>
      </c>
      <c r="AV9" s="113">
        <v>0</v>
      </c>
      <c r="AW9" s="113">
        <v>0</v>
      </c>
      <c r="AX9" s="113">
        <v>0</v>
      </c>
      <c r="AY9" s="113">
        <v>0</v>
      </c>
      <c r="AZ9" s="113">
        <v>236.56493</v>
      </c>
      <c r="BA9" s="113">
        <v>3160.45633</v>
      </c>
      <c r="BB9" s="113">
        <v>0</v>
      </c>
      <c r="BC9" s="113">
        <v>0</v>
      </c>
      <c r="BD9" s="113">
        <v>3397.02126</v>
      </c>
      <c r="BE9" s="113">
        <v>242.69120000000001</v>
      </c>
      <c r="BF9" s="113">
        <v>240.47836999999998</v>
      </c>
      <c r="BG9" s="113">
        <v>0</v>
      </c>
      <c r="BH9" s="113">
        <v>0</v>
      </c>
      <c r="BI9" s="113">
        <v>483.16957000000002</v>
      </c>
      <c r="BJ9" s="113">
        <v>270.90929999999997</v>
      </c>
      <c r="BK9" s="113">
        <v>-1.0000000000000001E-5</v>
      </c>
      <c r="BL9" s="113">
        <v>0</v>
      </c>
      <c r="BM9" s="113">
        <v>0</v>
      </c>
      <c r="BN9" s="113">
        <v>270.90929</v>
      </c>
      <c r="BO9" s="113">
        <v>56095.711510000001</v>
      </c>
      <c r="BP9" s="113">
        <v>23895.006420000002</v>
      </c>
      <c r="BQ9" s="113">
        <v>0</v>
      </c>
      <c r="BR9" s="113">
        <v>0</v>
      </c>
      <c r="BS9" s="113">
        <v>79990.717930000013</v>
      </c>
    </row>
    <row r="10" spans="1:80">
      <c r="A10" s="113" t="s">
        <v>1059</v>
      </c>
      <c r="B10" s="113">
        <v>0</v>
      </c>
      <c r="C10" s="113">
        <v>0</v>
      </c>
      <c r="D10" s="113">
        <v>0</v>
      </c>
      <c r="E10" s="113">
        <v>0</v>
      </c>
      <c r="F10" s="113">
        <v>0</v>
      </c>
      <c r="G10" s="113">
        <v>1.6280000000000003E-2</v>
      </c>
      <c r="H10" s="113">
        <v>1.5688199999999999</v>
      </c>
      <c r="I10" s="113">
        <v>0</v>
      </c>
      <c r="J10" s="113">
        <v>0</v>
      </c>
      <c r="K10" s="113">
        <v>1.5851</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75.098889999999997</v>
      </c>
      <c r="AH10" s="113">
        <v>0</v>
      </c>
      <c r="AI10" s="113">
        <v>0</v>
      </c>
      <c r="AJ10" s="113">
        <v>75.098889999999997</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0</v>
      </c>
      <c r="BA10" s="113">
        <v>0</v>
      </c>
      <c r="BB10" s="113">
        <v>0</v>
      </c>
      <c r="BC10" s="113">
        <v>0</v>
      </c>
      <c r="BD10" s="113">
        <v>0</v>
      </c>
      <c r="BE10" s="113">
        <v>0</v>
      </c>
      <c r="BF10" s="113">
        <v>0</v>
      </c>
      <c r="BG10" s="113">
        <v>0</v>
      </c>
      <c r="BH10" s="113">
        <v>0</v>
      </c>
      <c r="BI10" s="113">
        <v>0</v>
      </c>
      <c r="BJ10" s="113">
        <v>0</v>
      </c>
      <c r="BK10" s="113">
        <v>0</v>
      </c>
      <c r="BL10" s="113">
        <v>0</v>
      </c>
      <c r="BM10" s="113">
        <v>0</v>
      </c>
      <c r="BN10" s="113">
        <v>0</v>
      </c>
      <c r="BO10" s="113">
        <v>1.6280000000000003E-2</v>
      </c>
      <c r="BP10" s="113">
        <v>76.66771</v>
      </c>
      <c r="BQ10" s="113">
        <v>0</v>
      </c>
      <c r="BR10" s="113">
        <v>0</v>
      </c>
      <c r="BS10" s="113">
        <v>76.683990000000009</v>
      </c>
    </row>
    <row r="11" spans="1:80">
      <c r="A11" s="113" t="s">
        <v>1060</v>
      </c>
      <c r="B11" s="113">
        <v>483173.80685000005</v>
      </c>
      <c r="C11" s="113">
        <v>284193.87319999997</v>
      </c>
      <c r="D11" s="113">
        <v>0</v>
      </c>
      <c r="E11" s="113">
        <v>15.030379999999999</v>
      </c>
      <c r="F11" s="113">
        <v>767382.71042999998</v>
      </c>
      <c r="G11" s="113">
        <v>842964.57912999997</v>
      </c>
      <c r="H11" s="113">
        <v>179317.49816999998</v>
      </c>
      <c r="I11" s="113">
        <v>0</v>
      </c>
      <c r="J11" s="113">
        <v>4176.8016299999999</v>
      </c>
      <c r="K11" s="113">
        <v>1026458.8789299999</v>
      </c>
      <c r="L11" s="113">
        <v>892390.77434</v>
      </c>
      <c r="M11" s="113">
        <v>878890.82998000004</v>
      </c>
      <c r="N11" s="113">
        <v>0</v>
      </c>
      <c r="O11" s="113">
        <v>823.46884999999997</v>
      </c>
      <c r="P11" s="113">
        <v>1772105.07317</v>
      </c>
      <c r="Q11" s="113">
        <v>310583.23726999998</v>
      </c>
      <c r="R11" s="113">
        <v>426008.72805000003</v>
      </c>
      <c r="S11" s="113">
        <v>0</v>
      </c>
      <c r="T11" s="113">
        <v>0.71023000000000003</v>
      </c>
      <c r="U11" s="113">
        <v>736592.67554999993</v>
      </c>
      <c r="V11" s="113">
        <v>421665.26030000002</v>
      </c>
      <c r="W11" s="113">
        <v>244136.52880999999</v>
      </c>
      <c r="X11" s="113">
        <v>0</v>
      </c>
      <c r="Y11" s="113">
        <v>0</v>
      </c>
      <c r="Z11" s="113">
        <v>665801.78911000001</v>
      </c>
      <c r="AA11" s="113">
        <v>423616.15854999999</v>
      </c>
      <c r="AB11" s="113">
        <v>394637.95002999995</v>
      </c>
      <c r="AC11" s="113">
        <v>0</v>
      </c>
      <c r="AD11" s="113">
        <v>227.40610000000001</v>
      </c>
      <c r="AE11" s="113">
        <v>818481.51467999991</v>
      </c>
      <c r="AF11" s="113">
        <v>294864.13970999996</v>
      </c>
      <c r="AG11" s="113">
        <v>291654.94231999997</v>
      </c>
      <c r="AH11" s="113">
        <v>0</v>
      </c>
      <c r="AI11" s="113">
        <v>2.0000000000000002E-5</v>
      </c>
      <c r="AJ11" s="113">
        <v>586519.08204999997</v>
      </c>
      <c r="AK11" s="113">
        <v>198440.74896999999</v>
      </c>
      <c r="AL11" s="113">
        <v>92554.561809999999</v>
      </c>
      <c r="AM11" s="113">
        <v>0</v>
      </c>
      <c r="AN11" s="113">
        <v>71.878489999999999</v>
      </c>
      <c r="AO11" s="113">
        <v>291067.18926999997</v>
      </c>
      <c r="AP11" s="113">
        <v>2373.6657099999998</v>
      </c>
      <c r="AQ11" s="113">
        <v>14124.33574</v>
      </c>
      <c r="AR11" s="113">
        <v>0</v>
      </c>
      <c r="AS11" s="113">
        <v>0</v>
      </c>
      <c r="AT11" s="113">
        <v>16498.00145</v>
      </c>
      <c r="AU11" s="113">
        <v>0</v>
      </c>
      <c r="AV11" s="113">
        <v>2.5659999999999999E-2</v>
      </c>
      <c r="AW11" s="113">
        <v>0</v>
      </c>
      <c r="AX11" s="113">
        <v>0</v>
      </c>
      <c r="AY11" s="113">
        <v>2.5659999999999999E-2</v>
      </c>
      <c r="AZ11" s="113">
        <v>219178.1366</v>
      </c>
      <c r="BA11" s="113">
        <v>83092.396120000005</v>
      </c>
      <c r="BB11" s="113">
        <v>0</v>
      </c>
      <c r="BC11" s="113">
        <v>0</v>
      </c>
      <c r="BD11" s="113">
        <v>302270.53272000002</v>
      </c>
      <c r="BE11" s="113">
        <v>223917.74763</v>
      </c>
      <c r="BF11" s="113">
        <v>42405.455419999998</v>
      </c>
      <c r="BG11" s="113">
        <v>0</v>
      </c>
      <c r="BH11" s="113">
        <v>0</v>
      </c>
      <c r="BI11" s="113">
        <v>266323.20305000001</v>
      </c>
      <c r="BJ11" s="113">
        <v>21254.13076</v>
      </c>
      <c r="BK11" s="113">
        <v>8650.7455300000001</v>
      </c>
      <c r="BL11" s="113">
        <v>0</v>
      </c>
      <c r="BM11" s="113">
        <v>0</v>
      </c>
      <c r="BN11" s="113">
        <v>29904.87629</v>
      </c>
      <c r="BO11" s="113">
        <v>4334422.3858199995</v>
      </c>
      <c r="BP11" s="113">
        <v>2939667.87084</v>
      </c>
      <c r="BQ11" s="113">
        <v>0</v>
      </c>
      <c r="BR11" s="113">
        <v>5315.2957000000006</v>
      </c>
      <c r="BS11" s="113">
        <v>7279405.5523600001</v>
      </c>
    </row>
    <row r="12" spans="1:80">
      <c r="A12" s="113" t="s">
        <v>1061</v>
      </c>
      <c r="B12" s="113">
        <v>483173.80685000005</v>
      </c>
      <c r="C12" s="113">
        <v>284193.87319999997</v>
      </c>
      <c r="D12" s="113">
        <v>0</v>
      </c>
      <c r="E12" s="113">
        <v>15.030379999999999</v>
      </c>
      <c r="F12" s="113">
        <v>767382.71042999998</v>
      </c>
      <c r="G12" s="113">
        <v>842964.57912999997</v>
      </c>
      <c r="H12" s="113">
        <v>179317.48763999998</v>
      </c>
      <c r="I12" s="113">
        <v>0</v>
      </c>
      <c r="J12" s="113">
        <v>4176.8016299999999</v>
      </c>
      <c r="K12" s="113">
        <v>1026458.8683999999</v>
      </c>
      <c r="L12" s="113">
        <v>892390.77434</v>
      </c>
      <c r="M12" s="113">
        <v>878890.82998000004</v>
      </c>
      <c r="N12" s="113">
        <v>0</v>
      </c>
      <c r="O12" s="113">
        <v>823.46884999999997</v>
      </c>
      <c r="P12" s="113">
        <v>1772105.07317</v>
      </c>
      <c r="Q12" s="113">
        <v>310583.23726999998</v>
      </c>
      <c r="R12" s="113">
        <v>426008.72805000003</v>
      </c>
      <c r="S12" s="113">
        <v>0</v>
      </c>
      <c r="T12" s="113">
        <v>0.71023000000000003</v>
      </c>
      <c r="U12" s="113">
        <v>736592.67554999993</v>
      </c>
      <c r="V12" s="113">
        <v>419302.65655999997</v>
      </c>
      <c r="W12" s="113">
        <v>244136.52867</v>
      </c>
      <c r="X12" s="113">
        <v>0</v>
      </c>
      <c r="Y12" s="113">
        <v>0</v>
      </c>
      <c r="Z12" s="113">
        <v>663439.18523000006</v>
      </c>
      <c r="AA12" s="113">
        <v>423616.15854999999</v>
      </c>
      <c r="AB12" s="113">
        <v>394637.95002999995</v>
      </c>
      <c r="AC12" s="113">
        <v>0</v>
      </c>
      <c r="AD12" s="113">
        <v>227.40610000000001</v>
      </c>
      <c r="AE12" s="113">
        <v>818481.51467999991</v>
      </c>
      <c r="AF12" s="113">
        <v>293850.44711000001</v>
      </c>
      <c r="AG12" s="113">
        <v>291654.94231999997</v>
      </c>
      <c r="AH12" s="113">
        <v>0</v>
      </c>
      <c r="AI12" s="113">
        <v>2.0000000000000002E-5</v>
      </c>
      <c r="AJ12" s="113">
        <v>585505.38945000002</v>
      </c>
      <c r="AK12" s="113">
        <v>198440.74896999999</v>
      </c>
      <c r="AL12" s="113">
        <v>92554.561809999999</v>
      </c>
      <c r="AM12" s="113">
        <v>0</v>
      </c>
      <c r="AN12" s="113">
        <v>71.878489999999999</v>
      </c>
      <c r="AO12" s="113">
        <v>291067.18926999997</v>
      </c>
      <c r="AP12" s="113">
        <v>2373.6657099999998</v>
      </c>
      <c r="AQ12" s="113">
        <v>14124.33574</v>
      </c>
      <c r="AR12" s="113">
        <v>0</v>
      </c>
      <c r="AS12" s="113">
        <v>0</v>
      </c>
      <c r="AT12" s="113">
        <v>16498.00145</v>
      </c>
      <c r="AU12" s="113">
        <v>0</v>
      </c>
      <c r="AV12" s="113">
        <v>2.5659999999999999E-2</v>
      </c>
      <c r="AW12" s="113">
        <v>0</v>
      </c>
      <c r="AX12" s="113">
        <v>0</v>
      </c>
      <c r="AY12" s="113">
        <v>2.5659999999999999E-2</v>
      </c>
      <c r="AZ12" s="113">
        <v>219178.1366</v>
      </c>
      <c r="BA12" s="113">
        <v>83092.396120000005</v>
      </c>
      <c r="BB12" s="113">
        <v>0</v>
      </c>
      <c r="BC12" s="113">
        <v>0</v>
      </c>
      <c r="BD12" s="113">
        <v>302270.53272000002</v>
      </c>
      <c r="BE12" s="113">
        <v>223916.36571000001</v>
      </c>
      <c r="BF12" s="113">
        <v>42405.454460000001</v>
      </c>
      <c r="BG12" s="113">
        <v>0</v>
      </c>
      <c r="BH12" s="113">
        <v>0</v>
      </c>
      <c r="BI12" s="113">
        <v>266321.82016999996</v>
      </c>
      <c r="BJ12" s="113">
        <v>21254.13076</v>
      </c>
      <c r="BK12" s="113">
        <v>8650.7455300000001</v>
      </c>
      <c r="BL12" s="113">
        <v>0</v>
      </c>
      <c r="BM12" s="113">
        <v>0</v>
      </c>
      <c r="BN12" s="113">
        <v>29904.87629</v>
      </c>
      <c r="BO12" s="113">
        <v>4331044.70756</v>
      </c>
      <c r="BP12" s="113">
        <v>2939667.8592099999</v>
      </c>
      <c r="BQ12" s="113">
        <v>0</v>
      </c>
      <c r="BR12" s="113">
        <v>5315.2957000000006</v>
      </c>
      <c r="BS12" s="113">
        <v>7276027.8624700001</v>
      </c>
    </row>
    <row r="13" spans="1:80">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c r="BE13" s="113">
        <v>0</v>
      </c>
      <c r="BF13" s="113">
        <v>0</v>
      </c>
      <c r="BG13" s="113">
        <v>0</v>
      </c>
      <c r="BH13" s="113">
        <v>0</v>
      </c>
      <c r="BI13" s="113">
        <v>0</v>
      </c>
      <c r="BJ13" s="113">
        <v>0</v>
      </c>
      <c r="BK13" s="113">
        <v>0</v>
      </c>
      <c r="BL13" s="113">
        <v>0</v>
      </c>
      <c r="BM13" s="113">
        <v>0</v>
      </c>
      <c r="BN13" s="113">
        <v>0</v>
      </c>
      <c r="BO13" s="113">
        <v>0</v>
      </c>
      <c r="BP13" s="113">
        <v>0</v>
      </c>
      <c r="BQ13" s="113">
        <v>0</v>
      </c>
      <c r="BR13" s="113">
        <v>0</v>
      </c>
      <c r="BS13" s="113">
        <v>0</v>
      </c>
    </row>
    <row r="14" spans="1:80">
      <c r="A14" s="113" t="s">
        <v>1059</v>
      </c>
      <c r="B14" s="113">
        <v>0</v>
      </c>
      <c r="C14" s="113">
        <v>0</v>
      </c>
      <c r="D14" s="113">
        <v>0</v>
      </c>
      <c r="E14" s="113">
        <v>0</v>
      </c>
      <c r="F14" s="113">
        <v>0</v>
      </c>
      <c r="G14" s="113">
        <v>0</v>
      </c>
      <c r="H14" s="113">
        <v>1.0529999999999999E-2</v>
      </c>
      <c r="I14" s="113">
        <v>0</v>
      </c>
      <c r="J14" s="113">
        <v>0</v>
      </c>
      <c r="K14" s="113">
        <v>1.0529999999999999E-2</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v>
      </c>
      <c r="AQ14" s="113">
        <v>0</v>
      </c>
      <c r="AR14" s="113">
        <v>0</v>
      </c>
      <c r="AS14" s="113">
        <v>0</v>
      </c>
      <c r="AT14" s="113">
        <v>0</v>
      </c>
      <c r="AU14" s="113">
        <v>0</v>
      </c>
      <c r="AV14" s="113">
        <v>0</v>
      </c>
      <c r="AW14" s="113">
        <v>0</v>
      </c>
      <c r="AX14" s="113">
        <v>0</v>
      </c>
      <c r="AY14" s="113">
        <v>0</v>
      </c>
      <c r="AZ14" s="113">
        <v>0</v>
      </c>
      <c r="BA14" s="113">
        <v>0</v>
      </c>
      <c r="BB14" s="113">
        <v>0</v>
      </c>
      <c r="BC14" s="113">
        <v>0</v>
      </c>
      <c r="BD14" s="113">
        <v>0</v>
      </c>
      <c r="BE14" s="113">
        <v>1.38192</v>
      </c>
      <c r="BF14" s="113">
        <v>9.5999999999999992E-4</v>
      </c>
      <c r="BG14" s="113">
        <v>0</v>
      </c>
      <c r="BH14" s="113">
        <v>0</v>
      </c>
      <c r="BI14" s="113">
        <v>1.3828800000000001</v>
      </c>
      <c r="BJ14" s="113">
        <v>0</v>
      </c>
      <c r="BK14" s="113">
        <v>0</v>
      </c>
      <c r="BL14" s="113">
        <v>0</v>
      </c>
      <c r="BM14" s="113">
        <v>0</v>
      </c>
      <c r="BN14" s="113">
        <v>0</v>
      </c>
      <c r="BO14" s="113">
        <v>1.38192</v>
      </c>
      <c r="BP14" s="113">
        <v>1.149E-2</v>
      </c>
      <c r="BQ14" s="113">
        <v>0</v>
      </c>
      <c r="BR14" s="113">
        <v>0</v>
      </c>
      <c r="BS14" s="113">
        <v>1.39341</v>
      </c>
    </row>
    <row r="15" spans="1:80">
      <c r="A15" s="113" t="s">
        <v>1063</v>
      </c>
      <c r="B15" s="113">
        <v>95644.046790000008</v>
      </c>
      <c r="C15" s="113">
        <v>36493.189310000002</v>
      </c>
      <c r="D15" s="113">
        <v>0</v>
      </c>
      <c r="E15" s="113">
        <v>0</v>
      </c>
      <c r="F15" s="113">
        <v>132137.23609999998</v>
      </c>
      <c r="G15" s="113">
        <v>340368.16209</v>
      </c>
      <c r="H15" s="113">
        <v>20728.472269999998</v>
      </c>
      <c r="I15" s="113">
        <v>0</v>
      </c>
      <c r="J15" s="113">
        <v>0</v>
      </c>
      <c r="K15" s="113">
        <v>361096.63436000003</v>
      </c>
      <c r="L15" s="113">
        <v>144812.39700999999</v>
      </c>
      <c r="M15" s="113">
        <v>112231.12006999999</v>
      </c>
      <c r="N15" s="113">
        <v>0.93805999999999989</v>
      </c>
      <c r="O15" s="113">
        <v>15.41475</v>
      </c>
      <c r="P15" s="113">
        <v>257059.86988999997</v>
      </c>
      <c r="Q15" s="113">
        <v>10962.623039999999</v>
      </c>
      <c r="R15" s="113">
        <v>26465.144070000002</v>
      </c>
      <c r="S15" s="113">
        <v>0</v>
      </c>
      <c r="T15" s="113">
        <v>199.91209000000001</v>
      </c>
      <c r="U15" s="113">
        <v>37627.679200000006</v>
      </c>
      <c r="V15" s="113">
        <v>2794.9272400000004</v>
      </c>
      <c r="W15" s="113">
        <v>6270.8086499999999</v>
      </c>
      <c r="X15" s="113">
        <v>0</v>
      </c>
      <c r="Y15" s="113">
        <v>-3.6999999999999999E-4</v>
      </c>
      <c r="Z15" s="113">
        <v>9065.7355100000004</v>
      </c>
      <c r="AA15" s="113">
        <v>775134.83295000007</v>
      </c>
      <c r="AB15" s="113">
        <v>68051.68845999999</v>
      </c>
      <c r="AC15" s="113">
        <v>0</v>
      </c>
      <c r="AD15" s="113">
        <v>0</v>
      </c>
      <c r="AE15" s="113">
        <v>843186.52140999993</v>
      </c>
      <c r="AF15" s="113">
        <v>475636.03191000002</v>
      </c>
      <c r="AG15" s="113">
        <v>119782.00206</v>
      </c>
      <c r="AH15" s="113">
        <v>0</v>
      </c>
      <c r="AI15" s="113">
        <v>33.47683</v>
      </c>
      <c r="AJ15" s="113">
        <v>595451.51079999993</v>
      </c>
      <c r="AK15" s="113">
        <v>66625.552620000002</v>
      </c>
      <c r="AL15" s="113">
        <v>14681.548779999999</v>
      </c>
      <c r="AM15" s="113">
        <v>0</v>
      </c>
      <c r="AN15" s="113">
        <v>0</v>
      </c>
      <c r="AO15" s="113">
        <v>81307.1014</v>
      </c>
      <c r="AP15" s="113">
        <v>176.31675000000001</v>
      </c>
      <c r="AQ15" s="113">
        <v>5287.18462</v>
      </c>
      <c r="AR15" s="113">
        <v>0</v>
      </c>
      <c r="AS15" s="113">
        <v>0</v>
      </c>
      <c r="AT15" s="113">
        <v>5463.50137</v>
      </c>
      <c r="AU15" s="113">
        <v>0</v>
      </c>
      <c r="AV15" s="113">
        <v>0</v>
      </c>
      <c r="AW15" s="113">
        <v>0</v>
      </c>
      <c r="AX15" s="113">
        <v>0</v>
      </c>
      <c r="AY15" s="113">
        <v>0</v>
      </c>
      <c r="AZ15" s="113">
        <v>55168.742380000003</v>
      </c>
      <c r="BA15" s="113">
        <v>12838.61133</v>
      </c>
      <c r="BB15" s="113">
        <v>0</v>
      </c>
      <c r="BC15" s="113">
        <v>0</v>
      </c>
      <c r="BD15" s="113">
        <v>68007.353709999996</v>
      </c>
      <c r="BE15" s="113">
        <v>12898.6646</v>
      </c>
      <c r="BF15" s="113">
        <v>7755.6868700000005</v>
      </c>
      <c r="BG15" s="113">
        <v>0</v>
      </c>
      <c r="BH15" s="113">
        <v>0</v>
      </c>
      <c r="BI15" s="113">
        <v>20654.351469999998</v>
      </c>
      <c r="BJ15" s="113">
        <v>32421.762300000002</v>
      </c>
      <c r="BK15" s="113">
        <v>1938.8839800000001</v>
      </c>
      <c r="BL15" s="113">
        <v>0</v>
      </c>
      <c r="BM15" s="113">
        <v>0</v>
      </c>
      <c r="BN15" s="113">
        <v>34360.646280000001</v>
      </c>
      <c r="BO15" s="113">
        <v>2012644.0596800002</v>
      </c>
      <c r="BP15" s="113">
        <v>432524.34047000005</v>
      </c>
      <c r="BQ15" s="113">
        <v>0.93805999999999989</v>
      </c>
      <c r="BR15" s="113">
        <v>248.80329999999998</v>
      </c>
      <c r="BS15" s="113">
        <v>2445418.1414999999</v>
      </c>
    </row>
    <row r="16" spans="1:80">
      <c r="A16" s="113" t="s">
        <v>326</v>
      </c>
      <c r="B16" s="113">
        <v>94104.792459999997</v>
      </c>
      <c r="C16" s="113">
        <v>36240.896430000001</v>
      </c>
      <c r="D16" s="113">
        <v>0</v>
      </c>
      <c r="E16" s="113">
        <v>0</v>
      </c>
      <c r="F16" s="113">
        <v>130345.68889</v>
      </c>
      <c r="G16" s="113">
        <v>338639.32357000001</v>
      </c>
      <c r="H16" s="113">
        <v>20677.128410000001</v>
      </c>
      <c r="I16" s="113">
        <v>0</v>
      </c>
      <c r="J16" s="113">
        <v>0</v>
      </c>
      <c r="K16" s="113">
        <v>359316.45198000001</v>
      </c>
      <c r="L16" s="113">
        <v>143593.74612999998</v>
      </c>
      <c r="M16" s="113">
        <v>111397.81848</v>
      </c>
      <c r="N16" s="113">
        <v>0.93805999999999989</v>
      </c>
      <c r="O16" s="113">
        <v>15.41475</v>
      </c>
      <c r="P16" s="113">
        <v>255007.91741999998</v>
      </c>
      <c r="Q16" s="113">
        <v>10953.21191</v>
      </c>
      <c r="R16" s="113">
        <v>26429.740600000001</v>
      </c>
      <c r="S16" s="113">
        <v>0</v>
      </c>
      <c r="T16" s="113">
        <v>199.91207</v>
      </c>
      <c r="U16" s="113">
        <v>37582.864580000001</v>
      </c>
      <c r="V16" s="113">
        <v>2790.5619300000003</v>
      </c>
      <c r="W16" s="113">
        <v>6166.8236699999998</v>
      </c>
      <c r="X16" s="113">
        <v>0</v>
      </c>
      <c r="Y16" s="113">
        <v>0</v>
      </c>
      <c r="Z16" s="113">
        <v>8957.3855999999996</v>
      </c>
      <c r="AA16" s="113">
        <v>745266.11469000007</v>
      </c>
      <c r="AB16" s="113">
        <v>67627.620980000007</v>
      </c>
      <c r="AC16" s="113">
        <v>0</v>
      </c>
      <c r="AD16" s="113">
        <v>0</v>
      </c>
      <c r="AE16" s="113">
        <v>812893.73566999997</v>
      </c>
      <c r="AF16" s="113">
        <v>422111.94449999998</v>
      </c>
      <c r="AG16" s="113">
        <v>113625.65218</v>
      </c>
      <c r="AH16" s="113">
        <v>0</v>
      </c>
      <c r="AI16" s="113">
        <v>33.47683</v>
      </c>
      <c r="AJ16" s="113">
        <v>535771.07351000002</v>
      </c>
      <c r="AK16" s="113">
        <v>65010.273030000004</v>
      </c>
      <c r="AL16" s="113">
        <v>14545.743839999999</v>
      </c>
      <c r="AM16" s="113">
        <v>0</v>
      </c>
      <c r="AN16" s="113">
        <v>0</v>
      </c>
      <c r="AO16" s="113">
        <v>79556.016870000007</v>
      </c>
      <c r="AP16" s="113">
        <v>176.15220000000002</v>
      </c>
      <c r="AQ16" s="113">
        <v>5284.3745599999993</v>
      </c>
      <c r="AR16" s="113">
        <v>0</v>
      </c>
      <c r="AS16" s="113">
        <v>0</v>
      </c>
      <c r="AT16" s="113">
        <v>5460.5267599999997</v>
      </c>
      <c r="AU16" s="113">
        <v>0</v>
      </c>
      <c r="AV16" s="113">
        <v>0</v>
      </c>
      <c r="AW16" s="113">
        <v>0</v>
      </c>
      <c r="AX16" s="113">
        <v>0</v>
      </c>
      <c r="AY16" s="113">
        <v>0</v>
      </c>
      <c r="AZ16" s="113">
        <v>54675.765100000004</v>
      </c>
      <c r="BA16" s="113">
        <v>12730.717919999999</v>
      </c>
      <c r="BB16" s="113">
        <v>0</v>
      </c>
      <c r="BC16" s="113">
        <v>0</v>
      </c>
      <c r="BD16" s="113">
        <v>67406.48302</v>
      </c>
      <c r="BE16" s="113">
        <v>12757.91137</v>
      </c>
      <c r="BF16" s="113">
        <v>7630.8741300000002</v>
      </c>
      <c r="BG16" s="113">
        <v>0</v>
      </c>
      <c r="BH16" s="113">
        <v>0</v>
      </c>
      <c r="BI16" s="113">
        <v>20388.785500000002</v>
      </c>
      <c r="BJ16" s="113">
        <v>31966.053829999997</v>
      </c>
      <c r="BK16" s="113">
        <v>1906.46155</v>
      </c>
      <c r="BL16" s="113">
        <v>0</v>
      </c>
      <c r="BM16" s="113">
        <v>0</v>
      </c>
      <c r="BN16" s="113">
        <v>33872.515380000004</v>
      </c>
      <c r="BO16" s="113">
        <v>1922045.85072</v>
      </c>
      <c r="BP16" s="113">
        <v>424263.85275000002</v>
      </c>
      <c r="BQ16" s="113">
        <v>0.93805999999999989</v>
      </c>
      <c r="BR16" s="113">
        <v>248.80365</v>
      </c>
      <c r="BS16" s="113">
        <v>2346559.4451799998</v>
      </c>
    </row>
    <row r="17" spans="1:71">
      <c r="A17" s="113" t="s">
        <v>327</v>
      </c>
      <c r="B17" s="113">
        <v>1034.42347</v>
      </c>
      <c r="C17" s="113">
        <v>8465.9238499999992</v>
      </c>
      <c r="D17" s="113">
        <v>0</v>
      </c>
      <c r="E17" s="113">
        <v>0</v>
      </c>
      <c r="F17" s="113">
        <v>9500.3473200000008</v>
      </c>
      <c r="G17" s="113">
        <v>412.19074999999998</v>
      </c>
      <c r="H17" s="113">
        <v>4831.1541299999999</v>
      </c>
      <c r="I17" s="113">
        <v>0</v>
      </c>
      <c r="J17" s="113">
        <v>0</v>
      </c>
      <c r="K17" s="113">
        <v>5243.3448799999996</v>
      </c>
      <c r="L17" s="113">
        <v>28768.083329999998</v>
      </c>
      <c r="M17" s="113">
        <v>40367.269060000006</v>
      </c>
      <c r="N17" s="113">
        <v>0.93805999999999989</v>
      </c>
      <c r="O17" s="113">
        <v>15.41475</v>
      </c>
      <c r="P17" s="113">
        <v>69151.705199999997</v>
      </c>
      <c r="Q17" s="113">
        <v>5226.3616600000005</v>
      </c>
      <c r="R17" s="113">
        <v>4395.3244500000001</v>
      </c>
      <c r="S17" s="113">
        <v>0</v>
      </c>
      <c r="T17" s="113">
        <v>169.30377999999999</v>
      </c>
      <c r="U17" s="113">
        <v>9790.9898900000007</v>
      </c>
      <c r="V17" s="113">
        <v>1980.0496799999999</v>
      </c>
      <c r="W17" s="113">
        <v>4862.2025300000005</v>
      </c>
      <c r="X17" s="113">
        <v>0</v>
      </c>
      <c r="Y17" s="113">
        <v>0</v>
      </c>
      <c r="Z17" s="113">
        <v>6842.2522099999996</v>
      </c>
      <c r="AA17" s="113">
        <v>2255.9018099999998</v>
      </c>
      <c r="AB17" s="113">
        <v>11852.79643</v>
      </c>
      <c r="AC17" s="113">
        <v>0</v>
      </c>
      <c r="AD17" s="113">
        <v>0</v>
      </c>
      <c r="AE17" s="113">
        <v>14108.69824</v>
      </c>
      <c r="AF17" s="113">
        <v>5018.0060000000003</v>
      </c>
      <c r="AG17" s="113">
        <v>29416.01441</v>
      </c>
      <c r="AH17" s="113">
        <v>0</v>
      </c>
      <c r="AI17" s="113">
        <v>33.47683</v>
      </c>
      <c r="AJ17" s="113">
        <v>34467.497240000004</v>
      </c>
      <c r="AK17" s="113">
        <v>1525.0328</v>
      </c>
      <c r="AL17" s="113">
        <v>3175.0743199999997</v>
      </c>
      <c r="AM17" s="113">
        <v>0</v>
      </c>
      <c r="AN17" s="113">
        <v>0</v>
      </c>
      <c r="AO17" s="113">
        <v>4700.1071199999997</v>
      </c>
      <c r="AP17" s="113">
        <v>0</v>
      </c>
      <c r="AQ17" s="113">
        <v>651.49441000000002</v>
      </c>
      <c r="AR17" s="113">
        <v>0</v>
      </c>
      <c r="AS17" s="113">
        <v>0</v>
      </c>
      <c r="AT17" s="113">
        <v>651.49441000000002</v>
      </c>
      <c r="AU17" s="113">
        <v>0</v>
      </c>
      <c r="AV17" s="113">
        <v>0</v>
      </c>
      <c r="AW17" s="113">
        <v>0</v>
      </c>
      <c r="AX17" s="113">
        <v>0</v>
      </c>
      <c r="AY17" s="113">
        <v>0</v>
      </c>
      <c r="AZ17" s="113">
        <v>3653.0664200000001</v>
      </c>
      <c r="BA17" s="113">
        <v>2308.4771299999998</v>
      </c>
      <c r="BB17" s="113">
        <v>0</v>
      </c>
      <c r="BC17" s="113">
        <v>0</v>
      </c>
      <c r="BD17" s="113">
        <v>5961.5435499999994</v>
      </c>
      <c r="BE17" s="113">
        <v>1927.9463400000002</v>
      </c>
      <c r="BF17" s="113">
        <v>938.98721</v>
      </c>
      <c r="BG17" s="113">
        <v>0</v>
      </c>
      <c r="BH17" s="113">
        <v>0</v>
      </c>
      <c r="BI17" s="113">
        <v>2866.9335499999997</v>
      </c>
      <c r="BJ17" s="113">
        <v>814.55628000000002</v>
      </c>
      <c r="BK17" s="113">
        <v>79.398589999999999</v>
      </c>
      <c r="BL17" s="113">
        <v>0</v>
      </c>
      <c r="BM17" s="113">
        <v>0</v>
      </c>
      <c r="BN17" s="113">
        <v>893.95487000000003</v>
      </c>
      <c r="BO17" s="113">
        <v>52615.618539999996</v>
      </c>
      <c r="BP17" s="113">
        <v>111344.11652</v>
      </c>
      <c r="BQ17" s="113">
        <v>0.93805999999999989</v>
      </c>
      <c r="BR17" s="113">
        <v>218.19535999999999</v>
      </c>
      <c r="BS17" s="113">
        <v>164178.86847999998</v>
      </c>
    </row>
    <row r="18" spans="1:71">
      <c r="A18" s="113" t="s">
        <v>328</v>
      </c>
      <c r="B18" s="113">
        <v>1.7743</v>
      </c>
      <c r="C18" s="113">
        <v>3828.18561</v>
      </c>
      <c r="D18" s="113">
        <v>0</v>
      </c>
      <c r="E18" s="113">
        <v>0</v>
      </c>
      <c r="F18" s="113">
        <v>3829.95991</v>
      </c>
      <c r="G18" s="113">
        <v>284.71093000000002</v>
      </c>
      <c r="H18" s="113">
        <v>2691.0418599999998</v>
      </c>
      <c r="I18" s="113">
        <v>0</v>
      </c>
      <c r="J18" s="113">
        <v>0</v>
      </c>
      <c r="K18" s="113">
        <v>2975.75279</v>
      </c>
      <c r="L18" s="113">
        <v>0</v>
      </c>
      <c r="M18" s="113">
        <v>26.75403</v>
      </c>
      <c r="N18" s="113">
        <v>0</v>
      </c>
      <c r="O18" s="113">
        <v>0</v>
      </c>
      <c r="P18" s="113">
        <v>26.75403</v>
      </c>
      <c r="Q18" s="113">
        <v>1431.8471100000002</v>
      </c>
      <c r="R18" s="113">
        <v>2626.2637</v>
      </c>
      <c r="S18" s="113">
        <v>0</v>
      </c>
      <c r="T18" s="113">
        <v>30.60829</v>
      </c>
      <c r="U18" s="113">
        <v>4088.7191000000003</v>
      </c>
      <c r="V18" s="113">
        <v>0</v>
      </c>
      <c r="W18" s="113">
        <v>0</v>
      </c>
      <c r="X18" s="113">
        <v>0</v>
      </c>
      <c r="Y18" s="113">
        <v>0</v>
      </c>
      <c r="Z18" s="113">
        <v>0</v>
      </c>
      <c r="AA18" s="113">
        <v>2183.53685</v>
      </c>
      <c r="AB18" s="113">
        <v>8376.297059999999</v>
      </c>
      <c r="AC18" s="113">
        <v>0</v>
      </c>
      <c r="AD18" s="113">
        <v>0</v>
      </c>
      <c r="AE18" s="113">
        <v>10559.833909999999</v>
      </c>
      <c r="AF18" s="113">
        <v>1143.07059</v>
      </c>
      <c r="AG18" s="113">
        <v>9960.1126300000014</v>
      </c>
      <c r="AH18" s="113">
        <v>0</v>
      </c>
      <c r="AI18" s="113">
        <v>0</v>
      </c>
      <c r="AJ18" s="113">
        <v>11103.183220000001</v>
      </c>
      <c r="AK18" s="113">
        <v>448.24372999999997</v>
      </c>
      <c r="AL18" s="113">
        <v>726.28184999999996</v>
      </c>
      <c r="AM18" s="113">
        <v>0</v>
      </c>
      <c r="AN18" s="113">
        <v>0</v>
      </c>
      <c r="AO18" s="113">
        <v>1174.52558</v>
      </c>
      <c r="AP18" s="113">
        <v>0</v>
      </c>
      <c r="AQ18" s="113">
        <v>137.23786999999999</v>
      </c>
      <c r="AR18" s="113">
        <v>0</v>
      </c>
      <c r="AS18" s="113">
        <v>0</v>
      </c>
      <c r="AT18" s="113">
        <v>137.23786999999999</v>
      </c>
      <c r="AU18" s="113">
        <v>0</v>
      </c>
      <c r="AV18" s="113">
        <v>0</v>
      </c>
      <c r="AW18" s="113">
        <v>0</v>
      </c>
      <c r="AX18" s="113">
        <v>0</v>
      </c>
      <c r="AY18" s="113">
        <v>0</v>
      </c>
      <c r="AZ18" s="113">
        <v>906.06018000000006</v>
      </c>
      <c r="BA18" s="113">
        <v>1059.6548</v>
      </c>
      <c r="BB18" s="113">
        <v>0</v>
      </c>
      <c r="BC18" s="113">
        <v>0</v>
      </c>
      <c r="BD18" s="113">
        <v>1965.71498</v>
      </c>
      <c r="BE18" s="113">
        <v>33</v>
      </c>
      <c r="BF18" s="113">
        <v>0</v>
      </c>
      <c r="BG18" s="113">
        <v>0</v>
      </c>
      <c r="BH18" s="113">
        <v>0</v>
      </c>
      <c r="BI18" s="113">
        <v>33</v>
      </c>
      <c r="BJ18" s="113">
        <v>15.420110000000001</v>
      </c>
      <c r="BK18" s="113">
        <v>7.5460000000000003</v>
      </c>
      <c r="BL18" s="113">
        <v>0</v>
      </c>
      <c r="BM18" s="113">
        <v>0</v>
      </c>
      <c r="BN18" s="113">
        <v>22.96611</v>
      </c>
      <c r="BO18" s="113">
        <v>6447.6638000000003</v>
      </c>
      <c r="BP18" s="113">
        <v>29439.375410000001</v>
      </c>
      <c r="BQ18" s="113">
        <v>0</v>
      </c>
      <c r="BR18" s="113">
        <v>30.60829</v>
      </c>
      <c r="BS18" s="113">
        <v>35917.647499999999</v>
      </c>
    </row>
    <row r="19" spans="1:71">
      <c r="A19" s="113" t="s">
        <v>329</v>
      </c>
      <c r="B19" s="113">
        <v>190.74710000000002</v>
      </c>
      <c r="C19" s="113">
        <v>0</v>
      </c>
      <c r="D19" s="113">
        <v>0</v>
      </c>
      <c r="E19" s="113">
        <v>0</v>
      </c>
      <c r="F19" s="113">
        <v>190.74710000000002</v>
      </c>
      <c r="G19" s="113">
        <v>100</v>
      </c>
      <c r="H19" s="113">
        <v>260.6902</v>
      </c>
      <c r="I19" s="113">
        <v>0</v>
      </c>
      <c r="J19" s="113">
        <v>0</v>
      </c>
      <c r="K19" s="113">
        <v>360.6902</v>
      </c>
      <c r="L19" s="113">
        <v>0</v>
      </c>
      <c r="M19" s="113">
        <v>61.740079999999999</v>
      </c>
      <c r="N19" s="113">
        <v>0</v>
      </c>
      <c r="O19" s="113">
        <v>0</v>
      </c>
      <c r="P19" s="113">
        <v>61.740079999999999</v>
      </c>
      <c r="Q19" s="113">
        <v>247.04617000000002</v>
      </c>
      <c r="R19" s="113">
        <v>107.52858000000001</v>
      </c>
      <c r="S19" s="113">
        <v>0</v>
      </c>
      <c r="T19" s="113">
        <v>0</v>
      </c>
      <c r="U19" s="113">
        <v>354.57474999999999</v>
      </c>
      <c r="V19" s="113">
        <v>92.745000000000005</v>
      </c>
      <c r="W19" s="113">
        <v>305.39451000000003</v>
      </c>
      <c r="X19" s="113">
        <v>0</v>
      </c>
      <c r="Y19" s="113">
        <v>0</v>
      </c>
      <c r="Z19" s="113">
        <v>398.13951000000003</v>
      </c>
      <c r="AA19" s="113">
        <v>1648.4434799999999</v>
      </c>
      <c r="AB19" s="113">
        <v>27.44</v>
      </c>
      <c r="AC19" s="113">
        <v>0</v>
      </c>
      <c r="AD19" s="113">
        <v>0</v>
      </c>
      <c r="AE19" s="113">
        <v>1675.88348</v>
      </c>
      <c r="AF19" s="113">
        <v>563.80147999999997</v>
      </c>
      <c r="AG19" s="113">
        <v>513.25607000000002</v>
      </c>
      <c r="AH19" s="113">
        <v>0</v>
      </c>
      <c r="AI19" s="113">
        <v>0</v>
      </c>
      <c r="AJ19" s="113">
        <v>1077.05755</v>
      </c>
      <c r="AK19" s="113">
        <v>540.22500000000002</v>
      </c>
      <c r="AL19" s="113">
        <v>27.44</v>
      </c>
      <c r="AM19" s="113">
        <v>0</v>
      </c>
      <c r="AN19" s="113">
        <v>0</v>
      </c>
      <c r="AO19" s="113">
        <v>567.66499999999996</v>
      </c>
      <c r="AP19" s="113">
        <v>0</v>
      </c>
      <c r="AQ19" s="113">
        <v>0</v>
      </c>
      <c r="AR19" s="113">
        <v>0</v>
      </c>
      <c r="AS19" s="113">
        <v>0</v>
      </c>
      <c r="AT19" s="113">
        <v>0</v>
      </c>
      <c r="AU19" s="113">
        <v>0</v>
      </c>
      <c r="AV19" s="113">
        <v>0</v>
      </c>
      <c r="AW19" s="113">
        <v>0</v>
      </c>
      <c r="AX19" s="113">
        <v>0</v>
      </c>
      <c r="AY19" s="113">
        <v>0</v>
      </c>
      <c r="AZ19" s="113">
        <v>1052.60266</v>
      </c>
      <c r="BA19" s="113">
        <v>6.87249</v>
      </c>
      <c r="BB19" s="113">
        <v>0</v>
      </c>
      <c r="BC19" s="113">
        <v>0</v>
      </c>
      <c r="BD19" s="113">
        <v>1059.47515</v>
      </c>
      <c r="BE19" s="113">
        <v>25.569240000000001</v>
      </c>
      <c r="BF19" s="113">
        <v>43.256140000000002</v>
      </c>
      <c r="BG19" s="113">
        <v>0</v>
      </c>
      <c r="BH19" s="113">
        <v>0</v>
      </c>
      <c r="BI19" s="113">
        <v>68.82538000000001</v>
      </c>
      <c r="BJ19" s="113">
        <v>5.36</v>
      </c>
      <c r="BK19" s="113">
        <v>40.638640000000002</v>
      </c>
      <c r="BL19" s="113">
        <v>0</v>
      </c>
      <c r="BM19" s="113">
        <v>0</v>
      </c>
      <c r="BN19" s="113">
        <v>45.998640000000002</v>
      </c>
      <c r="BO19" s="113">
        <v>4466.5401300000003</v>
      </c>
      <c r="BP19" s="113">
        <v>1394.2567099999999</v>
      </c>
      <c r="BQ19" s="113">
        <v>0</v>
      </c>
      <c r="BR19" s="113">
        <v>0</v>
      </c>
      <c r="BS19" s="113">
        <v>5860.79684</v>
      </c>
    </row>
    <row r="20" spans="1:71">
      <c r="A20" s="113" t="s">
        <v>330</v>
      </c>
      <c r="B20" s="113">
        <v>384.31384000000003</v>
      </c>
      <c r="C20" s="113">
        <v>3560.49064</v>
      </c>
      <c r="D20" s="113">
        <v>0</v>
      </c>
      <c r="E20" s="113">
        <v>0</v>
      </c>
      <c r="F20" s="113">
        <v>3944.8044799999998</v>
      </c>
      <c r="G20" s="113">
        <v>3242.6551300000001</v>
      </c>
      <c r="H20" s="113">
        <v>1379.5783100000001</v>
      </c>
      <c r="I20" s="113">
        <v>0</v>
      </c>
      <c r="J20" s="113">
        <v>0</v>
      </c>
      <c r="K20" s="113">
        <v>4622.23344</v>
      </c>
      <c r="L20" s="113">
        <v>10417.71248</v>
      </c>
      <c r="M20" s="113">
        <v>579.63833999999997</v>
      </c>
      <c r="N20" s="113">
        <v>0</v>
      </c>
      <c r="O20" s="113">
        <v>0</v>
      </c>
      <c r="P20" s="113">
        <v>10997.35082</v>
      </c>
      <c r="Q20" s="113">
        <v>246.65419</v>
      </c>
      <c r="R20" s="113">
        <v>1406.6715300000001</v>
      </c>
      <c r="S20" s="113">
        <v>0</v>
      </c>
      <c r="T20" s="113">
        <v>0</v>
      </c>
      <c r="U20" s="113">
        <v>1653.32572</v>
      </c>
      <c r="V20" s="113">
        <v>100.34238000000001</v>
      </c>
      <c r="W20" s="113">
        <v>384.16390000000001</v>
      </c>
      <c r="X20" s="113">
        <v>0</v>
      </c>
      <c r="Y20" s="113">
        <v>0</v>
      </c>
      <c r="Z20" s="113">
        <v>484.50628</v>
      </c>
      <c r="AA20" s="113">
        <v>1494.5065400000001</v>
      </c>
      <c r="AB20" s="113">
        <v>6301.9190499999995</v>
      </c>
      <c r="AC20" s="113">
        <v>0</v>
      </c>
      <c r="AD20" s="113">
        <v>0</v>
      </c>
      <c r="AE20" s="113">
        <v>7796.4255899999998</v>
      </c>
      <c r="AF20" s="113">
        <v>3585.3129599999997</v>
      </c>
      <c r="AG20" s="113">
        <v>5263.3672999999999</v>
      </c>
      <c r="AH20" s="113">
        <v>0</v>
      </c>
      <c r="AI20" s="113">
        <v>0</v>
      </c>
      <c r="AJ20" s="113">
        <v>8848.6802599999992</v>
      </c>
      <c r="AK20" s="113">
        <v>3731.6793499999999</v>
      </c>
      <c r="AL20" s="113">
        <v>540.16381000000001</v>
      </c>
      <c r="AM20" s="113">
        <v>0</v>
      </c>
      <c r="AN20" s="113">
        <v>0</v>
      </c>
      <c r="AO20" s="113">
        <v>4271.8431600000004</v>
      </c>
      <c r="AP20" s="113">
        <v>0</v>
      </c>
      <c r="AQ20" s="113">
        <v>3068.2130000000002</v>
      </c>
      <c r="AR20" s="113">
        <v>0</v>
      </c>
      <c r="AS20" s="113">
        <v>0</v>
      </c>
      <c r="AT20" s="113">
        <v>3068.2130000000002</v>
      </c>
      <c r="AU20" s="113">
        <v>0</v>
      </c>
      <c r="AV20" s="113">
        <v>0</v>
      </c>
      <c r="AW20" s="113">
        <v>0</v>
      </c>
      <c r="AX20" s="113">
        <v>0</v>
      </c>
      <c r="AY20" s="113">
        <v>0</v>
      </c>
      <c r="AZ20" s="113">
        <v>2389.5564300000001</v>
      </c>
      <c r="BA20" s="113">
        <v>210.56125</v>
      </c>
      <c r="BB20" s="113">
        <v>0</v>
      </c>
      <c r="BC20" s="113">
        <v>0</v>
      </c>
      <c r="BD20" s="113">
        <v>2600.1176800000003</v>
      </c>
      <c r="BE20" s="113">
        <v>256.63713000000001</v>
      </c>
      <c r="BF20" s="113">
        <v>106.0012</v>
      </c>
      <c r="BG20" s="113">
        <v>0</v>
      </c>
      <c r="BH20" s="113">
        <v>0</v>
      </c>
      <c r="BI20" s="113">
        <v>362.63833</v>
      </c>
      <c r="BJ20" s="113">
        <v>37.384</v>
      </c>
      <c r="BK20" s="113">
        <v>0</v>
      </c>
      <c r="BL20" s="113">
        <v>0</v>
      </c>
      <c r="BM20" s="113">
        <v>0</v>
      </c>
      <c r="BN20" s="113">
        <v>37.384</v>
      </c>
      <c r="BO20" s="113">
        <v>25886.754430000001</v>
      </c>
      <c r="BP20" s="113">
        <v>22800.768329999999</v>
      </c>
      <c r="BQ20" s="113">
        <v>0</v>
      </c>
      <c r="BR20" s="113">
        <v>0</v>
      </c>
      <c r="BS20" s="113">
        <v>48687.52276</v>
      </c>
    </row>
    <row r="21" spans="1:71">
      <c r="A21" s="113" t="s">
        <v>331</v>
      </c>
      <c r="B21" s="113">
        <v>3225.7870200000002</v>
      </c>
      <c r="C21" s="113">
        <v>12220.73659</v>
      </c>
      <c r="D21" s="113">
        <v>0</v>
      </c>
      <c r="E21" s="113">
        <v>0</v>
      </c>
      <c r="F21" s="113">
        <v>15446.52361</v>
      </c>
      <c r="G21" s="113">
        <v>106182.30352</v>
      </c>
      <c r="H21" s="113">
        <v>5816.4866600000005</v>
      </c>
      <c r="I21" s="113">
        <v>0</v>
      </c>
      <c r="J21" s="113">
        <v>0</v>
      </c>
      <c r="K21" s="113">
        <v>111998.79018000001</v>
      </c>
      <c r="L21" s="113">
        <v>42446.906450000002</v>
      </c>
      <c r="M21" s="113">
        <v>54366.172909999994</v>
      </c>
      <c r="N21" s="113">
        <v>0</v>
      </c>
      <c r="O21" s="113">
        <v>0</v>
      </c>
      <c r="P21" s="113">
        <v>96813.079360000003</v>
      </c>
      <c r="Q21" s="113">
        <v>2458.0011300000001</v>
      </c>
      <c r="R21" s="113">
        <v>12831.64896</v>
      </c>
      <c r="S21" s="113">
        <v>0</v>
      </c>
      <c r="T21" s="113">
        <v>0</v>
      </c>
      <c r="U21" s="113">
        <v>15289.650089999999</v>
      </c>
      <c r="V21" s="113">
        <v>207.98786999999999</v>
      </c>
      <c r="W21" s="113">
        <v>136.51400000000001</v>
      </c>
      <c r="X21" s="113">
        <v>0</v>
      </c>
      <c r="Y21" s="113">
        <v>0</v>
      </c>
      <c r="Z21" s="113">
        <v>344.50187</v>
      </c>
      <c r="AA21" s="113">
        <v>4411.0626600000005</v>
      </c>
      <c r="AB21" s="113">
        <v>24687.31623</v>
      </c>
      <c r="AC21" s="113">
        <v>0</v>
      </c>
      <c r="AD21" s="113">
        <v>0</v>
      </c>
      <c r="AE21" s="113">
        <v>29098.37889</v>
      </c>
      <c r="AF21" s="113">
        <v>34035.854780000001</v>
      </c>
      <c r="AG21" s="113">
        <v>22689.606019999999</v>
      </c>
      <c r="AH21" s="113">
        <v>0</v>
      </c>
      <c r="AI21" s="113">
        <v>0</v>
      </c>
      <c r="AJ21" s="113">
        <v>56725.460799999993</v>
      </c>
      <c r="AK21" s="113">
        <v>4011.8160099999996</v>
      </c>
      <c r="AL21" s="113">
        <v>4242.4564900000005</v>
      </c>
      <c r="AM21" s="113">
        <v>0</v>
      </c>
      <c r="AN21" s="113">
        <v>0</v>
      </c>
      <c r="AO21" s="113">
        <v>8254.2724999999991</v>
      </c>
      <c r="AP21" s="113">
        <v>176.15220000000002</v>
      </c>
      <c r="AQ21" s="113">
        <v>1427.4292800000001</v>
      </c>
      <c r="AR21" s="113">
        <v>0</v>
      </c>
      <c r="AS21" s="113">
        <v>0</v>
      </c>
      <c r="AT21" s="113">
        <v>1603.5814800000001</v>
      </c>
      <c r="AU21" s="113">
        <v>0</v>
      </c>
      <c r="AV21" s="113">
        <v>0</v>
      </c>
      <c r="AW21" s="113">
        <v>0</v>
      </c>
      <c r="AX21" s="113">
        <v>0</v>
      </c>
      <c r="AY21" s="113">
        <v>0</v>
      </c>
      <c r="AZ21" s="113">
        <v>26733.251690000001</v>
      </c>
      <c r="BA21" s="113">
        <v>1692.34465</v>
      </c>
      <c r="BB21" s="113">
        <v>0</v>
      </c>
      <c r="BC21" s="113">
        <v>0</v>
      </c>
      <c r="BD21" s="113">
        <v>28425.59634</v>
      </c>
      <c r="BE21" s="113">
        <v>788.72536000000002</v>
      </c>
      <c r="BF21" s="113">
        <v>861.02268000000004</v>
      </c>
      <c r="BG21" s="113">
        <v>0</v>
      </c>
      <c r="BH21" s="113">
        <v>0</v>
      </c>
      <c r="BI21" s="113">
        <v>1649.7480399999999</v>
      </c>
      <c r="BJ21" s="113">
        <v>520.31033000000002</v>
      </c>
      <c r="BK21" s="113">
        <v>419.29588999999999</v>
      </c>
      <c r="BL21" s="113">
        <v>0</v>
      </c>
      <c r="BM21" s="113">
        <v>0</v>
      </c>
      <c r="BN21" s="113">
        <v>939.60622000000001</v>
      </c>
      <c r="BO21" s="113">
        <v>225198.15902000002</v>
      </c>
      <c r="BP21" s="113">
        <v>141391.03036</v>
      </c>
      <c r="BQ21" s="113">
        <v>0</v>
      </c>
      <c r="BR21" s="113">
        <v>0</v>
      </c>
      <c r="BS21" s="113">
        <v>366589.18938</v>
      </c>
    </row>
    <row r="22" spans="1:71">
      <c r="A22" s="113" t="s">
        <v>332</v>
      </c>
      <c r="B22" s="113">
        <v>9236.4870800000008</v>
      </c>
      <c r="C22" s="113">
        <v>2626.4362099999998</v>
      </c>
      <c r="D22" s="113">
        <v>0</v>
      </c>
      <c r="E22" s="113">
        <v>0</v>
      </c>
      <c r="F22" s="113">
        <v>11862.923289999999</v>
      </c>
      <c r="G22" s="113">
        <v>16290.76324</v>
      </c>
      <c r="H22" s="113">
        <v>843.83543000000009</v>
      </c>
      <c r="I22" s="113">
        <v>0</v>
      </c>
      <c r="J22" s="113">
        <v>0</v>
      </c>
      <c r="K22" s="113">
        <v>17134.598670000003</v>
      </c>
      <c r="L22" s="113">
        <v>33477.782180000002</v>
      </c>
      <c r="M22" s="113">
        <v>11160.573460000001</v>
      </c>
      <c r="N22" s="113">
        <v>0</v>
      </c>
      <c r="O22" s="113">
        <v>0</v>
      </c>
      <c r="P22" s="113">
        <v>44638.355640000002</v>
      </c>
      <c r="Q22" s="113">
        <v>1187.5716499999999</v>
      </c>
      <c r="R22" s="113">
        <v>2810.7100599999999</v>
      </c>
      <c r="S22" s="113">
        <v>0</v>
      </c>
      <c r="T22" s="113">
        <v>0</v>
      </c>
      <c r="U22" s="113">
        <v>3998.2817099999997</v>
      </c>
      <c r="V22" s="113">
        <v>131</v>
      </c>
      <c r="W22" s="113">
        <v>0</v>
      </c>
      <c r="X22" s="113">
        <v>0</v>
      </c>
      <c r="Y22" s="113">
        <v>0</v>
      </c>
      <c r="Z22" s="113">
        <v>131</v>
      </c>
      <c r="AA22" s="113">
        <v>67103.463589999999</v>
      </c>
      <c r="AB22" s="113">
        <v>11654.604939999999</v>
      </c>
      <c r="AC22" s="113">
        <v>0</v>
      </c>
      <c r="AD22" s="113">
        <v>0</v>
      </c>
      <c r="AE22" s="113">
        <v>78758.068530000004</v>
      </c>
      <c r="AF22" s="113">
        <v>102515.43240000001</v>
      </c>
      <c r="AG22" s="113">
        <v>10742.21587</v>
      </c>
      <c r="AH22" s="113">
        <v>0</v>
      </c>
      <c r="AI22" s="113">
        <v>0</v>
      </c>
      <c r="AJ22" s="113">
        <v>113257.64826999999</v>
      </c>
      <c r="AK22" s="113">
        <v>18084.43622</v>
      </c>
      <c r="AL22" s="113">
        <v>3020.0456400000003</v>
      </c>
      <c r="AM22" s="113">
        <v>0</v>
      </c>
      <c r="AN22" s="113">
        <v>0</v>
      </c>
      <c r="AO22" s="113">
        <v>21104.48186</v>
      </c>
      <c r="AP22" s="113">
        <v>0</v>
      </c>
      <c r="AQ22" s="113">
        <v>0</v>
      </c>
      <c r="AR22" s="113">
        <v>0</v>
      </c>
      <c r="AS22" s="113">
        <v>0</v>
      </c>
      <c r="AT22" s="113">
        <v>0</v>
      </c>
      <c r="AU22" s="113">
        <v>0</v>
      </c>
      <c r="AV22" s="113">
        <v>0</v>
      </c>
      <c r="AW22" s="113">
        <v>0</v>
      </c>
      <c r="AX22" s="113">
        <v>0</v>
      </c>
      <c r="AY22" s="113">
        <v>0</v>
      </c>
      <c r="AZ22" s="113">
        <v>14585.39925</v>
      </c>
      <c r="BA22" s="113">
        <v>4110.47847</v>
      </c>
      <c r="BB22" s="113">
        <v>0</v>
      </c>
      <c r="BC22" s="113">
        <v>0</v>
      </c>
      <c r="BD22" s="113">
        <v>18695.87772</v>
      </c>
      <c r="BE22" s="113">
        <v>6407.4874500000005</v>
      </c>
      <c r="BF22" s="113">
        <v>684.92984000000001</v>
      </c>
      <c r="BG22" s="113">
        <v>0</v>
      </c>
      <c r="BH22" s="113">
        <v>0</v>
      </c>
      <c r="BI22" s="113">
        <v>7092.4172900000003</v>
      </c>
      <c r="BJ22" s="113">
        <v>23973.023109999998</v>
      </c>
      <c r="BK22" s="113">
        <v>1167.4551000000001</v>
      </c>
      <c r="BL22" s="113">
        <v>0</v>
      </c>
      <c r="BM22" s="113">
        <v>0</v>
      </c>
      <c r="BN22" s="113">
        <v>25140.478210000001</v>
      </c>
      <c r="BO22" s="113">
        <v>292992.84617000003</v>
      </c>
      <c r="BP22" s="113">
        <v>48821.285020000003</v>
      </c>
      <c r="BQ22" s="113">
        <v>0</v>
      </c>
      <c r="BR22" s="113">
        <v>0</v>
      </c>
      <c r="BS22" s="113">
        <v>341814.13118999999</v>
      </c>
    </row>
    <row r="23" spans="1:71">
      <c r="A23" s="113" t="s">
        <v>333</v>
      </c>
      <c r="B23" s="113">
        <v>31.259650000000001</v>
      </c>
      <c r="C23" s="113">
        <v>216.31439</v>
      </c>
      <c r="D23" s="113">
        <v>0</v>
      </c>
      <c r="E23" s="113">
        <v>0</v>
      </c>
      <c r="F23" s="113">
        <v>247.57404</v>
      </c>
      <c r="G23" s="113">
        <v>7000</v>
      </c>
      <c r="H23" s="113">
        <v>42.051809999999996</v>
      </c>
      <c r="I23" s="113">
        <v>0</v>
      </c>
      <c r="J23" s="113">
        <v>0</v>
      </c>
      <c r="K23" s="113">
        <v>7042.0518099999999</v>
      </c>
      <c r="L23" s="113">
        <v>20857.84619</v>
      </c>
      <c r="M23" s="113">
        <v>3319.8238999999999</v>
      </c>
      <c r="N23" s="113">
        <v>0</v>
      </c>
      <c r="O23" s="113">
        <v>0</v>
      </c>
      <c r="P23" s="113">
        <v>24177.67009</v>
      </c>
      <c r="Q23" s="113">
        <v>136.72999999999999</v>
      </c>
      <c r="R23" s="113">
        <v>1127.59041</v>
      </c>
      <c r="S23" s="113">
        <v>0</v>
      </c>
      <c r="T23" s="113">
        <v>0</v>
      </c>
      <c r="U23" s="113">
        <v>1264.3204099999998</v>
      </c>
      <c r="V23" s="113">
        <v>278.43700000000001</v>
      </c>
      <c r="W23" s="113">
        <v>457.96872999999999</v>
      </c>
      <c r="X23" s="113">
        <v>0</v>
      </c>
      <c r="Y23" s="113">
        <v>0</v>
      </c>
      <c r="Z23" s="113">
        <v>736.40572999999995</v>
      </c>
      <c r="AA23" s="113">
        <v>25109.999980000001</v>
      </c>
      <c r="AB23" s="113">
        <v>931.03969999999993</v>
      </c>
      <c r="AC23" s="113">
        <v>0</v>
      </c>
      <c r="AD23" s="113">
        <v>0</v>
      </c>
      <c r="AE23" s="113">
        <v>26041.039679999998</v>
      </c>
      <c r="AF23" s="113">
        <v>52948.890639999998</v>
      </c>
      <c r="AG23" s="113">
        <v>10528.681269999999</v>
      </c>
      <c r="AH23" s="113">
        <v>0</v>
      </c>
      <c r="AI23" s="113">
        <v>0</v>
      </c>
      <c r="AJ23" s="113">
        <v>63477.571909999999</v>
      </c>
      <c r="AK23" s="113">
        <v>24844.70796</v>
      </c>
      <c r="AL23" s="113">
        <v>1450.58041</v>
      </c>
      <c r="AM23" s="113">
        <v>0</v>
      </c>
      <c r="AN23" s="113">
        <v>0</v>
      </c>
      <c r="AO23" s="113">
        <v>26295.288370000002</v>
      </c>
      <c r="AP23" s="113">
        <v>0</v>
      </c>
      <c r="AQ23" s="113">
        <v>0</v>
      </c>
      <c r="AR23" s="113">
        <v>0</v>
      </c>
      <c r="AS23" s="113">
        <v>0</v>
      </c>
      <c r="AT23" s="113">
        <v>0</v>
      </c>
      <c r="AU23" s="113">
        <v>0</v>
      </c>
      <c r="AV23" s="113">
        <v>0</v>
      </c>
      <c r="AW23" s="113">
        <v>0</v>
      </c>
      <c r="AX23" s="113">
        <v>0</v>
      </c>
      <c r="AY23" s="113">
        <v>0</v>
      </c>
      <c r="AZ23" s="113">
        <v>3435.6184700000003</v>
      </c>
      <c r="BA23" s="113">
        <v>2152.0521800000001</v>
      </c>
      <c r="BB23" s="113">
        <v>0</v>
      </c>
      <c r="BC23" s="113">
        <v>0</v>
      </c>
      <c r="BD23" s="113">
        <v>5587.67065</v>
      </c>
      <c r="BE23" s="113">
        <v>2037.32188</v>
      </c>
      <c r="BF23" s="113">
        <v>2505.81106</v>
      </c>
      <c r="BG23" s="113">
        <v>0</v>
      </c>
      <c r="BH23" s="113">
        <v>0</v>
      </c>
      <c r="BI23" s="113">
        <v>4543.1329400000004</v>
      </c>
      <c r="BJ23" s="113">
        <v>4357</v>
      </c>
      <c r="BK23" s="113">
        <v>192.12733</v>
      </c>
      <c r="BL23" s="113">
        <v>0</v>
      </c>
      <c r="BM23" s="113">
        <v>0</v>
      </c>
      <c r="BN23" s="113">
        <v>4549.1273300000003</v>
      </c>
      <c r="BO23" s="113">
        <v>141037.81177</v>
      </c>
      <c r="BP23" s="113">
        <v>22924.04119</v>
      </c>
      <c r="BQ23" s="113">
        <v>0</v>
      </c>
      <c r="BR23" s="113">
        <v>0</v>
      </c>
      <c r="BS23" s="113">
        <v>163961.85296000002</v>
      </c>
    </row>
    <row r="24" spans="1:71">
      <c r="A24" s="113" t="s">
        <v>334</v>
      </c>
      <c r="B24" s="113">
        <v>80000</v>
      </c>
      <c r="C24" s="113">
        <v>5322.8091399999994</v>
      </c>
      <c r="D24" s="113">
        <v>0</v>
      </c>
      <c r="E24" s="113">
        <v>0</v>
      </c>
      <c r="F24" s="113">
        <v>85322.809139999998</v>
      </c>
      <c r="G24" s="113">
        <v>205126.7</v>
      </c>
      <c r="H24" s="113">
        <v>4812.2900099999997</v>
      </c>
      <c r="I24" s="113">
        <v>0</v>
      </c>
      <c r="J24" s="113">
        <v>0</v>
      </c>
      <c r="K24" s="113">
        <v>209938.99000999998</v>
      </c>
      <c r="L24" s="113">
        <v>7625.4155000000001</v>
      </c>
      <c r="M24" s="113">
        <v>1515.8467000000001</v>
      </c>
      <c r="N24" s="113">
        <v>0</v>
      </c>
      <c r="O24" s="113">
        <v>0</v>
      </c>
      <c r="P24" s="113">
        <v>9141.2621999999992</v>
      </c>
      <c r="Q24" s="113">
        <v>19</v>
      </c>
      <c r="R24" s="113">
        <v>1124.0029099999999</v>
      </c>
      <c r="S24" s="113">
        <v>0</v>
      </c>
      <c r="T24" s="113">
        <v>0</v>
      </c>
      <c r="U24" s="113">
        <v>1143.0029099999999</v>
      </c>
      <c r="V24" s="113">
        <v>0</v>
      </c>
      <c r="W24" s="113">
        <v>20.58</v>
      </c>
      <c r="X24" s="113">
        <v>0</v>
      </c>
      <c r="Y24" s="113">
        <v>0</v>
      </c>
      <c r="Z24" s="113">
        <v>20.58</v>
      </c>
      <c r="AA24" s="113">
        <v>641059.19978000002</v>
      </c>
      <c r="AB24" s="113">
        <v>3796.20757</v>
      </c>
      <c r="AC24" s="113">
        <v>0</v>
      </c>
      <c r="AD24" s="113">
        <v>0</v>
      </c>
      <c r="AE24" s="113">
        <v>644855.40734999999</v>
      </c>
      <c r="AF24" s="113">
        <v>222301.57565000001</v>
      </c>
      <c r="AG24" s="113">
        <v>24512.39861</v>
      </c>
      <c r="AH24" s="113">
        <v>0</v>
      </c>
      <c r="AI24" s="113">
        <v>0</v>
      </c>
      <c r="AJ24" s="113">
        <v>246813.97425999999</v>
      </c>
      <c r="AK24" s="113">
        <v>11824.131960000001</v>
      </c>
      <c r="AL24" s="113">
        <v>1363.7013200000001</v>
      </c>
      <c r="AM24" s="113">
        <v>0</v>
      </c>
      <c r="AN24" s="113">
        <v>0</v>
      </c>
      <c r="AO24" s="113">
        <v>13187.833279999999</v>
      </c>
      <c r="AP24" s="113">
        <v>0</v>
      </c>
      <c r="AQ24" s="113">
        <v>0</v>
      </c>
      <c r="AR24" s="113">
        <v>0</v>
      </c>
      <c r="AS24" s="113">
        <v>0</v>
      </c>
      <c r="AT24" s="113">
        <v>0</v>
      </c>
      <c r="AU24" s="113">
        <v>0</v>
      </c>
      <c r="AV24" s="113">
        <v>0</v>
      </c>
      <c r="AW24" s="113">
        <v>0</v>
      </c>
      <c r="AX24" s="113">
        <v>0</v>
      </c>
      <c r="AY24" s="113">
        <v>0</v>
      </c>
      <c r="AZ24" s="113">
        <v>1920.21</v>
      </c>
      <c r="BA24" s="113">
        <v>1190.2769499999999</v>
      </c>
      <c r="BB24" s="113">
        <v>0</v>
      </c>
      <c r="BC24" s="113">
        <v>0</v>
      </c>
      <c r="BD24" s="113">
        <v>3110.48695</v>
      </c>
      <c r="BE24" s="113">
        <v>1281.22397</v>
      </c>
      <c r="BF24" s="113">
        <v>2490.866</v>
      </c>
      <c r="BG24" s="113">
        <v>0</v>
      </c>
      <c r="BH24" s="113">
        <v>0</v>
      </c>
      <c r="BI24" s="113">
        <v>3772.08997</v>
      </c>
      <c r="BJ24" s="113">
        <v>2243</v>
      </c>
      <c r="BK24" s="113">
        <v>0</v>
      </c>
      <c r="BL24" s="113">
        <v>0</v>
      </c>
      <c r="BM24" s="113">
        <v>0</v>
      </c>
      <c r="BN24" s="113">
        <v>2243</v>
      </c>
      <c r="BO24" s="113">
        <v>1173400.4568599998</v>
      </c>
      <c r="BP24" s="113">
        <v>46148.979209999998</v>
      </c>
      <c r="BQ24" s="113">
        <v>0</v>
      </c>
      <c r="BR24" s="113">
        <v>0</v>
      </c>
      <c r="BS24" s="113">
        <v>1219549.4360699998</v>
      </c>
    </row>
    <row r="25" spans="1:71">
      <c r="A25" s="113" t="s">
        <v>1059</v>
      </c>
      <c r="B25" s="113">
        <v>1539.25433</v>
      </c>
      <c r="C25" s="113">
        <v>252.29288</v>
      </c>
      <c r="D25" s="113">
        <v>0</v>
      </c>
      <c r="E25" s="113">
        <v>0</v>
      </c>
      <c r="F25" s="113">
        <v>1791.54721</v>
      </c>
      <c r="G25" s="113">
        <v>1728.83852</v>
      </c>
      <c r="H25" s="113">
        <v>51.343859999999999</v>
      </c>
      <c r="I25" s="113">
        <v>0</v>
      </c>
      <c r="J25" s="113">
        <v>0</v>
      </c>
      <c r="K25" s="113">
        <v>1780.18238</v>
      </c>
      <c r="L25" s="113">
        <v>1218.6508799999999</v>
      </c>
      <c r="M25" s="113">
        <v>833.30158999999992</v>
      </c>
      <c r="N25" s="113">
        <v>0</v>
      </c>
      <c r="O25" s="113">
        <v>0</v>
      </c>
      <c r="P25" s="113">
        <v>2051.9524700000002</v>
      </c>
      <c r="Q25" s="113">
        <v>9.41113</v>
      </c>
      <c r="R25" s="113">
        <v>35.403469999999999</v>
      </c>
      <c r="S25" s="113">
        <v>0</v>
      </c>
      <c r="T25" s="113">
        <v>2.0000000000000002E-5</v>
      </c>
      <c r="U25" s="113">
        <v>44.814620000000005</v>
      </c>
      <c r="V25" s="113">
        <v>4.36531</v>
      </c>
      <c r="W25" s="113">
        <v>103.98497999999999</v>
      </c>
      <c r="X25" s="113">
        <v>0</v>
      </c>
      <c r="Y25" s="113">
        <v>-3.6999999999999999E-4</v>
      </c>
      <c r="Z25" s="113">
        <v>108.34991000000001</v>
      </c>
      <c r="AA25" s="113">
        <v>29868.718260000001</v>
      </c>
      <c r="AB25" s="113">
        <v>424.06747999999999</v>
      </c>
      <c r="AC25" s="113">
        <v>0</v>
      </c>
      <c r="AD25" s="113">
        <v>0</v>
      </c>
      <c r="AE25" s="113">
        <v>30292.785739999999</v>
      </c>
      <c r="AF25" s="113">
        <v>53524.087409999993</v>
      </c>
      <c r="AG25" s="113">
        <v>6156.3498799999998</v>
      </c>
      <c r="AH25" s="113">
        <v>0</v>
      </c>
      <c r="AI25" s="113">
        <v>0</v>
      </c>
      <c r="AJ25" s="113">
        <v>59680.437290000002</v>
      </c>
      <c r="AK25" s="113">
        <v>1615.2795900000001</v>
      </c>
      <c r="AL25" s="113">
        <v>135.80494000000002</v>
      </c>
      <c r="AM25" s="113">
        <v>0</v>
      </c>
      <c r="AN25" s="113">
        <v>0</v>
      </c>
      <c r="AO25" s="113">
        <v>1751.0845300000001</v>
      </c>
      <c r="AP25" s="113">
        <v>0.16455</v>
      </c>
      <c r="AQ25" s="113">
        <v>2.81006</v>
      </c>
      <c r="AR25" s="113">
        <v>0</v>
      </c>
      <c r="AS25" s="113">
        <v>0</v>
      </c>
      <c r="AT25" s="113">
        <v>2.9746100000000002</v>
      </c>
      <c r="AU25" s="113">
        <v>0</v>
      </c>
      <c r="AV25" s="113">
        <v>0</v>
      </c>
      <c r="AW25" s="113">
        <v>0</v>
      </c>
      <c r="AX25" s="113">
        <v>0</v>
      </c>
      <c r="AY25" s="113">
        <v>0</v>
      </c>
      <c r="AZ25" s="113">
        <v>492.97728000000001</v>
      </c>
      <c r="BA25" s="113">
        <v>107.89341</v>
      </c>
      <c r="BB25" s="113">
        <v>0</v>
      </c>
      <c r="BC25" s="113">
        <v>0</v>
      </c>
      <c r="BD25" s="113">
        <v>600.87068999999997</v>
      </c>
      <c r="BE25" s="113">
        <v>140.75323</v>
      </c>
      <c r="BF25" s="113">
        <v>124.81274000000001</v>
      </c>
      <c r="BG25" s="113">
        <v>0</v>
      </c>
      <c r="BH25" s="113">
        <v>0</v>
      </c>
      <c r="BI25" s="113">
        <v>265.56596999999999</v>
      </c>
      <c r="BJ25" s="113">
        <v>455.70846999999998</v>
      </c>
      <c r="BK25" s="113">
        <v>32.422429999999999</v>
      </c>
      <c r="BL25" s="113">
        <v>0</v>
      </c>
      <c r="BM25" s="113">
        <v>0</v>
      </c>
      <c r="BN25" s="113">
        <v>488.1309</v>
      </c>
      <c r="BO25" s="113">
        <v>90598.208959999989</v>
      </c>
      <c r="BP25" s="113">
        <v>8260.4877199999992</v>
      </c>
      <c r="BQ25" s="113">
        <v>0</v>
      </c>
      <c r="BR25" s="113">
        <v>-3.5E-4</v>
      </c>
      <c r="BS25" s="113">
        <v>98858.696319999988</v>
      </c>
    </row>
    <row r="26" spans="1:71">
      <c r="A26" s="113" t="s">
        <v>1064</v>
      </c>
      <c r="B26" s="113">
        <v>41650.671649999997</v>
      </c>
      <c r="C26" s="113">
        <v>46901.2762</v>
      </c>
      <c r="D26" s="113">
        <v>0</v>
      </c>
      <c r="E26" s="113">
        <v>814.60318000000007</v>
      </c>
      <c r="F26" s="113">
        <v>89366.551030000002</v>
      </c>
      <c r="G26" s="113">
        <v>59347.088179999999</v>
      </c>
      <c r="H26" s="113">
        <v>39291.77723</v>
      </c>
      <c r="I26" s="113">
        <v>0</v>
      </c>
      <c r="J26" s="113">
        <v>26.292349999999999</v>
      </c>
      <c r="K26" s="113">
        <v>98665.157760000002</v>
      </c>
      <c r="L26" s="113">
        <v>42024.227429999999</v>
      </c>
      <c r="M26" s="113">
        <v>87727.56942</v>
      </c>
      <c r="N26" s="113">
        <v>42.832140000000003</v>
      </c>
      <c r="O26" s="113">
        <v>1698.6430399999999</v>
      </c>
      <c r="P26" s="113">
        <v>131493.27202999999</v>
      </c>
      <c r="Q26" s="113">
        <v>92725.879819999987</v>
      </c>
      <c r="R26" s="113">
        <v>70875.809430000008</v>
      </c>
      <c r="S26" s="113">
        <v>0</v>
      </c>
      <c r="T26" s="113">
        <v>1283.0209199999999</v>
      </c>
      <c r="U26" s="113">
        <v>164884.71016999998</v>
      </c>
      <c r="V26" s="113">
        <v>8007.1675999999998</v>
      </c>
      <c r="W26" s="113">
        <v>7638.6599500000002</v>
      </c>
      <c r="X26" s="113">
        <v>0</v>
      </c>
      <c r="Y26" s="113">
        <v>5.0199999999999993E-3</v>
      </c>
      <c r="Z26" s="113">
        <v>15645.83258</v>
      </c>
      <c r="AA26" s="113">
        <v>49123.165649999995</v>
      </c>
      <c r="AB26" s="113">
        <v>34583.230240000004</v>
      </c>
      <c r="AC26" s="113">
        <v>0</v>
      </c>
      <c r="AD26" s="113">
        <v>77.722580000000008</v>
      </c>
      <c r="AE26" s="113">
        <v>83784.118470000001</v>
      </c>
      <c r="AF26" s="113">
        <v>16365.982900000001</v>
      </c>
      <c r="AG26" s="113">
        <v>32260.611570000001</v>
      </c>
      <c r="AH26" s="113">
        <v>0</v>
      </c>
      <c r="AI26" s="113">
        <v>27.9254</v>
      </c>
      <c r="AJ26" s="113">
        <v>48654.519869999996</v>
      </c>
      <c r="AK26" s="113">
        <v>2415.5235200000002</v>
      </c>
      <c r="AL26" s="113">
        <v>892.07249000000002</v>
      </c>
      <c r="AM26" s="113">
        <v>0</v>
      </c>
      <c r="AN26" s="113">
        <v>0</v>
      </c>
      <c r="AO26" s="113">
        <v>3307.5960099999998</v>
      </c>
      <c r="AP26" s="113">
        <v>1197.2701299999999</v>
      </c>
      <c r="AQ26" s="113">
        <v>1573.63131</v>
      </c>
      <c r="AR26" s="113">
        <v>0</v>
      </c>
      <c r="AS26" s="113">
        <v>0</v>
      </c>
      <c r="AT26" s="113">
        <v>2770.9014400000001</v>
      </c>
      <c r="AU26" s="113">
        <v>0</v>
      </c>
      <c r="AV26" s="113">
        <v>0</v>
      </c>
      <c r="AW26" s="113">
        <v>0</v>
      </c>
      <c r="AX26" s="113">
        <v>0</v>
      </c>
      <c r="AY26" s="113">
        <v>0</v>
      </c>
      <c r="AZ26" s="113">
        <v>7544.5033700000004</v>
      </c>
      <c r="BA26" s="113">
        <v>5218.8107199999995</v>
      </c>
      <c r="BB26" s="113">
        <v>0</v>
      </c>
      <c r="BC26" s="113">
        <v>0</v>
      </c>
      <c r="BD26" s="113">
        <v>12763.31409</v>
      </c>
      <c r="BE26" s="113">
        <v>1511.4898799999999</v>
      </c>
      <c r="BF26" s="113">
        <v>1020.2723100000001</v>
      </c>
      <c r="BG26" s="113">
        <v>0</v>
      </c>
      <c r="BH26" s="113">
        <v>0</v>
      </c>
      <c r="BI26" s="113">
        <v>2531.7621899999999</v>
      </c>
      <c r="BJ26" s="113">
        <v>4593.1452499999996</v>
      </c>
      <c r="BK26" s="113">
        <v>2166.2659600000002</v>
      </c>
      <c r="BL26" s="113">
        <v>0</v>
      </c>
      <c r="BM26" s="113">
        <v>0</v>
      </c>
      <c r="BN26" s="113">
        <v>6759.4112100000002</v>
      </c>
      <c r="BO26" s="113">
        <v>326506.11537999997</v>
      </c>
      <c r="BP26" s="113">
        <v>330149.98683000001</v>
      </c>
      <c r="BQ26" s="113">
        <v>42.832140000000003</v>
      </c>
      <c r="BR26" s="113">
        <v>3928.2124900000003</v>
      </c>
      <c r="BS26" s="113">
        <v>660627.14685000002</v>
      </c>
    </row>
    <row r="27" spans="1:71">
      <c r="A27" s="113" t="s">
        <v>1065</v>
      </c>
      <c r="B27" s="113">
        <v>912183.054</v>
      </c>
      <c r="C27" s="113">
        <v>19972.680489999999</v>
      </c>
      <c r="D27" s="113">
        <v>0</v>
      </c>
      <c r="E27" s="113">
        <v>0</v>
      </c>
      <c r="F27" s="113">
        <v>932155.73449000006</v>
      </c>
      <c r="G27" s="113">
        <v>504569.87852999999</v>
      </c>
      <c r="H27" s="113">
        <v>17952.512569999999</v>
      </c>
      <c r="I27" s="113">
        <v>0</v>
      </c>
      <c r="J27" s="113">
        <v>0</v>
      </c>
      <c r="K27" s="113">
        <v>522522.39110000001</v>
      </c>
      <c r="L27" s="113">
        <v>113680.81593000001</v>
      </c>
      <c r="M27" s="113">
        <v>0</v>
      </c>
      <c r="N27" s="113">
        <v>0</v>
      </c>
      <c r="O27" s="113">
        <v>0</v>
      </c>
      <c r="P27" s="113">
        <v>113680.81593000001</v>
      </c>
      <c r="Q27" s="113">
        <v>1209787.21979</v>
      </c>
      <c r="R27" s="113">
        <v>211396.51065000001</v>
      </c>
      <c r="S27" s="113">
        <v>0</v>
      </c>
      <c r="T27" s="113">
        <v>0</v>
      </c>
      <c r="U27" s="113">
        <v>1421183.7304400001</v>
      </c>
      <c r="V27" s="113">
        <v>368847.35561999999</v>
      </c>
      <c r="W27" s="113">
        <v>43275.16444</v>
      </c>
      <c r="X27" s="113">
        <v>0</v>
      </c>
      <c r="Y27" s="113">
        <v>0</v>
      </c>
      <c r="Z27" s="113">
        <v>412122.52006000001</v>
      </c>
      <c r="AA27" s="113">
        <v>0</v>
      </c>
      <c r="AB27" s="113">
        <v>0</v>
      </c>
      <c r="AC27" s="113">
        <v>0</v>
      </c>
      <c r="AD27" s="113">
        <v>0</v>
      </c>
      <c r="AE27" s="113">
        <v>0</v>
      </c>
      <c r="AF27" s="113">
        <v>1421534.6276700001</v>
      </c>
      <c r="AG27" s="113">
        <v>52675.513479999994</v>
      </c>
      <c r="AH27" s="113">
        <v>0</v>
      </c>
      <c r="AI27" s="113">
        <v>0</v>
      </c>
      <c r="AJ27" s="113">
        <v>1474210.14115</v>
      </c>
      <c r="AK27" s="113">
        <v>61755.989439999998</v>
      </c>
      <c r="AL27" s="113">
        <v>1181.8579499999998</v>
      </c>
      <c r="AM27" s="113">
        <v>0</v>
      </c>
      <c r="AN27" s="113">
        <v>0</v>
      </c>
      <c r="AO27" s="113">
        <v>62937.847390000003</v>
      </c>
      <c r="AP27" s="113">
        <v>0</v>
      </c>
      <c r="AQ27" s="113">
        <v>0</v>
      </c>
      <c r="AR27" s="113">
        <v>0</v>
      </c>
      <c r="AS27" s="113">
        <v>0</v>
      </c>
      <c r="AT27" s="113">
        <v>0</v>
      </c>
      <c r="AU27" s="113">
        <v>0</v>
      </c>
      <c r="AV27" s="113">
        <v>0</v>
      </c>
      <c r="AW27" s="113">
        <v>0</v>
      </c>
      <c r="AX27" s="113">
        <v>0</v>
      </c>
      <c r="AY27" s="113">
        <v>0</v>
      </c>
      <c r="AZ27" s="113">
        <v>8850.5721599999997</v>
      </c>
      <c r="BA27" s="113">
        <v>437.01587999999998</v>
      </c>
      <c r="BB27" s="113">
        <v>0</v>
      </c>
      <c r="BC27" s="113">
        <v>0</v>
      </c>
      <c r="BD27" s="113">
        <v>9287.5880399999987</v>
      </c>
      <c r="BE27" s="113">
        <v>20708.63696</v>
      </c>
      <c r="BF27" s="113">
        <v>5095.0172899999998</v>
      </c>
      <c r="BG27" s="113">
        <v>0</v>
      </c>
      <c r="BH27" s="113">
        <v>0</v>
      </c>
      <c r="BI27" s="113">
        <v>25803.65425</v>
      </c>
      <c r="BJ27" s="113">
        <v>37739.819630000005</v>
      </c>
      <c r="BK27" s="113">
        <v>0</v>
      </c>
      <c r="BL27" s="113">
        <v>0</v>
      </c>
      <c r="BM27" s="113">
        <v>0</v>
      </c>
      <c r="BN27" s="113">
        <v>37739.819630000005</v>
      </c>
      <c r="BO27" s="113">
        <v>4659657.9697299991</v>
      </c>
      <c r="BP27" s="113">
        <v>351986.27275</v>
      </c>
      <c r="BQ27" s="113">
        <v>0</v>
      </c>
      <c r="BR27" s="113">
        <v>0</v>
      </c>
      <c r="BS27" s="113">
        <v>5011644.2424799995</v>
      </c>
    </row>
    <row r="28" spans="1:71">
      <c r="A28" s="113" t="s">
        <v>113</v>
      </c>
      <c r="B28" s="113">
        <v>0</v>
      </c>
      <c r="C28" s="113">
        <v>0</v>
      </c>
      <c r="D28" s="113">
        <v>0</v>
      </c>
      <c r="E28" s="113">
        <v>0</v>
      </c>
      <c r="F28" s="113">
        <v>0</v>
      </c>
      <c r="G28" s="113">
        <v>436.04111999999998</v>
      </c>
      <c r="H28" s="113">
        <v>4813.4211799999994</v>
      </c>
      <c r="I28" s="113">
        <v>0</v>
      </c>
      <c r="J28" s="113">
        <v>0</v>
      </c>
      <c r="K28" s="113">
        <v>5249.4623000000001</v>
      </c>
      <c r="L28" s="113">
        <v>807591.86777000001</v>
      </c>
      <c r="M28" s="113">
        <v>244544.22305999999</v>
      </c>
      <c r="N28" s="113">
        <v>28.953859999999999</v>
      </c>
      <c r="O28" s="113">
        <v>0</v>
      </c>
      <c r="P28" s="113">
        <v>1052165.0446900001</v>
      </c>
      <c r="Q28" s="113">
        <v>85860.310540000006</v>
      </c>
      <c r="R28" s="113">
        <v>1.9789000000000001</v>
      </c>
      <c r="S28" s="113">
        <v>0</v>
      </c>
      <c r="T28" s="113">
        <v>0</v>
      </c>
      <c r="U28" s="113">
        <v>85862.289439999993</v>
      </c>
      <c r="V28" s="113">
        <v>323818.82718999998</v>
      </c>
      <c r="W28" s="113">
        <v>318132.84773000004</v>
      </c>
      <c r="X28" s="113">
        <v>0</v>
      </c>
      <c r="Y28" s="113">
        <v>0</v>
      </c>
      <c r="Z28" s="113">
        <v>641951.6749199999</v>
      </c>
      <c r="AA28" s="113">
        <v>20884.36075</v>
      </c>
      <c r="AB28" s="113">
        <v>0</v>
      </c>
      <c r="AC28" s="113">
        <v>0</v>
      </c>
      <c r="AD28" s="113">
        <v>0</v>
      </c>
      <c r="AE28" s="113">
        <v>20884.36075</v>
      </c>
      <c r="AF28" s="113">
        <v>7.2587600000000005</v>
      </c>
      <c r="AG28" s="113">
        <v>3.7242899999999999</v>
      </c>
      <c r="AH28" s="113">
        <v>0</v>
      </c>
      <c r="AI28" s="113">
        <v>0</v>
      </c>
      <c r="AJ28" s="113">
        <v>10.983049999999999</v>
      </c>
      <c r="AK28" s="113">
        <v>0</v>
      </c>
      <c r="AL28" s="113">
        <v>0</v>
      </c>
      <c r="AM28" s="113">
        <v>0</v>
      </c>
      <c r="AN28" s="113">
        <v>0</v>
      </c>
      <c r="AO28" s="113">
        <v>0</v>
      </c>
      <c r="AP28" s="113">
        <v>0</v>
      </c>
      <c r="AQ28" s="113">
        <v>0</v>
      </c>
      <c r="AR28" s="113">
        <v>0</v>
      </c>
      <c r="AS28" s="113">
        <v>0</v>
      </c>
      <c r="AT28" s="113">
        <v>0</v>
      </c>
      <c r="AU28" s="113">
        <v>0</v>
      </c>
      <c r="AV28" s="113">
        <v>0</v>
      </c>
      <c r="AW28" s="113">
        <v>0</v>
      </c>
      <c r="AX28" s="113">
        <v>0</v>
      </c>
      <c r="AY28" s="113">
        <v>0</v>
      </c>
      <c r="AZ28" s="113">
        <v>0</v>
      </c>
      <c r="BA28" s="113">
        <v>0</v>
      </c>
      <c r="BB28" s="113">
        <v>0</v>
      </c>
      <c r="BC28" s="113">
        <v>0</v>
      </c>
      <c r="BD28" s="113">
        <v>0</v>
      </c>
      <c r="BE28" s="113">
        <v>555.38771999999994</v>
      </c>
      <c r="BF28" s="113">
        <v>0</v>
      </c>
      <c r="BG28" s="113">
        <v>0</v>
      </c>
      <c r="BH28" s="113">
        <v>0</v>
      </c>
      <c r="BI28" s="113">
        <v>555.38771999999994</v>
      </c>
      <c r="BJ28" s="113">
        <v>0</v>
      </c>
      <c r="BK28" s="113">
        <v>0</v>
      </c>
      <c r="BL28" s="113">
        <v>0</v>
      </c>
      <c r="BM28" s="113">
        <v>0</v>
      </c>
      <c r="BN28" s="113">
        <v>0</v>
      </c>
      <c r="BO28" s="113">
        <v>1239154.0538499998</v>
      </c>
      <c r="BP28" s="113">
        <v>567496.19516</v>
      </c>
      <c r="BQ28" s="113">
        <v>28.953859999999999</v>
      </c>
      <c r="BR28" s="113">
        <v>0</v>
      </c>
      <c r="BS28" s="113">
        <v>1806679.2028699999</v>
      </c>
    </row>
    <row r="29" spans="1:71">
      <c r="A29" s="113" t="s">
        <v>338</v>
      </c>
      <c r="B29" s="113">
        <v>4339.0895099999998</v>
      </c>
      <c r="C29" s="113">
        <v>0.13466999999999998</v>
      </c>
      <c r="D29" s="113">
        <v>0</v>
      </c>
      <c r="E29" s="113">
        <v>0</v>
      </c>
      <c r="F29" s="113">
        <v>4339.2241799999993</v>
      </c>
      <c r="G29" s="113">
        <v>88590.117230000003</v>
      </c>
      <c r="H29" s="113">
        <v>0</v>
      </c>
      <c r="I29" s="113">
        <v>0</v>
      </c>
      <c r="J29" s="113">
        <v>0</v>
      </c>
      <c r="K29" s="113">
        <v>88590.117230000003</v>
      </c>
      <c r="L29" s="113">
        <v>5428.8877400000001</v>
      </c>
      <c r="M29" s="113">
        <v>0</v>
      </c>
      <c r="N29" s="113">
        <v>0</v>
      </c>
      <c r="O29" s="113">
        <v>0</v>
      </c>
      <c r="P29" s="113">
        <v>5428.8877400000001</v>
      </c>
      <c r="Q29" s="113">
        <v>1963.9542300000001</v>
      </c>
      <c r="R29" s="113">
        <v>0</v>
      </c>
      <c r="S29" s="113">
        <v>0</v>
      </c>
      <c r="T29" s="113">
        <v>0</v>
      </c>
      <c r="U29" s="113">
        <v>1963.9542300000001</v>
      </c>
      <c r="V29" s="113">
        <v>991.58299999999997</v>
      </c>
      <c r="W29" s="113">
        <v>0</v>
      </c>
      <c r="X29" s="113">
        <v>0</v>
      </c>
      <c r="Y29" s="113">
        <v>0</v>
      </c>
      <c r="Z29" s="113">
        <v>991.58299999999997</v>
      </c>
      <c r="AA29" s="113">
        <v>777.25400000000002</v>
      </c>
      <c r="AB29" s="113">
        <v>0</v>
      </c>
      <c r="AC29" s="113">
        <v>0</v>
      </c>
      <c r="AD29" s="113">
        <v>0</v>
      </c>
      <c r="AE29" s="113">
        <v>777.25400000000002</v>
      </c>
      <c r="AF29" s="113">
        <v>102.32607</v>
      </c>
      <c r="AG29" s="113">
        <v>12.79843</v>
      </c>
      <c r="AH29" s="113">
        <v>0</v>
      </c>
      <c r="AI29" s="113">
        <v>0</v>
      </c>
      <c r="AJ29" s="113">
        <v>115.1245</v>
      </c>
      <c r="AK29" s="113">
        <v>0</v>
      </c>
      <c r="AL29" s="113">
        <v>0.52136000000000005</v>
      </c>
      <c r="AM29" s="113">
        <v>0</v>
      </c>
      <c r="AN29" s="113">
        <v>0</v>
      </c>
      <c r="AO29" s="113">
        <v>0.52136000000000005</v>
      </c>
      <c r="AP29" s="113">
        <v>0</v>
      </c>
      <c r="AQ29" s="113">
        <v>0</v>
      </c>
      <c r="AR29" s="113">
        <v>0</v>
      </c>
      <c r="AS29" s="113">
        <v>0</v>
      </c>
      <c r="AT29" s="113">
        <v>0</v>
      </c>
      <c r="AU29" s="113">
        <v>0</v>
      </c>
      <c r="AV29" s="113">
        <v>0</v>
      </c>
      <c r="AW29" s="113">
        <v>0</v>
      </c>
      <c r="AX29" s="113">
        <v>0</v>
      </c>
      <c r="AY29" s="113">
        <v>0</v>
      </c>
      <c r="AZ29" s="113">
        <v>8.3195499999999996</v>
      </c>
      <c r="BA29" s="113">
        <v>22.172689999999999</v>
      </c>
      <c r="BB29" s="113">
        <v>0</v>
      </c>
      <c r="BC29" s="113">
        <v>0</v>
      </c>
      <c r="BD29" s="113">
        <v>30.492240000000002</v>
      </c>
      <c r="BE29" s="113">
        <v>4.3974799999999998</v>
      </c>
      <c r="BF29" s="113">
        <v>12.295209999999999</v>
      </c>
      <c r="BG29" s="113">
        <v>0</v>
      </c>
      <c r="BH29" s="113">
        <v>0</v>
      </c>
      <c r="BI29" s="113">
        <v>16.692689999999999</v>
      </c>
      <c r="BJ29" s="113">
        <v>3.3E-4</v>
      </c>
      <c r="BK29" s="113">
        <v>0.37352999999999997</v>
      </c>
      <c r="BL29" s="113">
        <v>0</v>
      </c>
      <c r="BM29" s="113">
        <v>0</v>
      </c>
      <c r="BN29" s="113">
        <v>0.37386000000000003</v>
      </c>
      <c r="BO29" s="113">
        <v>102205.92914000001</v>
      </c>
      <c r="BP29" s="113">
        <v>48.29589</v>
      </c>
      <c r="BQ29" s="113">
        <v>0</v>
      </c>
      <c r="BR29" s="113">
        <v>0</v>
      </c>
      <c r="BS29" s="113">
        <v>102254.22503</v>
      </c>
    </row>
    <row r="30" spans="1:71">
      <c r="A30" s="113" t="s">
        <v>1066</v>
      </c>
      <c r="B30" s="113">
        <v>64919.469539999998</v>
      </c>
      <c r="C30" s="113">
        <v>45648.472670000003</v>
      </c>
      <c r="D30" s="113">
        <v>0</v>
      </c>
      <c r="E30" s="113">
        <v>0</v>
      </c>
      <c r="F30" s="113">
        <v>110567.94220999999</v>
      </c>
      <c r="G30" s="113">
        <v>211865.26556999999</v>
      </c>
      <c r="H30" s="113">
        <v>127776.63340999999</v>
      </c>
      <c r="I30" s="113">
        <v>0</v>
      </c>
      <c r="J30" s="113">
        <v>0</v>
      </c>
      <c r="K30" s="113">
        <v>339641.89898</v>
      </c>
      <c r="L30" s="113">
        <v>4887.7130800000004</v>
      </c>
      <c r="M30" s="113">
        <v>8842.3801600000006</v>
      </c>
      <c r="N30" s="113">
        <v>0</v>
      </c>
      <c r="O30" s="113">
        <v>0</v>
      </c>
      <c r="P30" s="113">
        <v>13730.09324</v>
      </c>
      <c r="Q30" s="113">
        <v>7366.5622999999996</v>
      </c>
      <c r="R30" s="113">
        <v>2148.0051200000003</v>
      </c>
      <c r="S30" s="113">
        <v>0</v>
      </c>
      <c r="T30" s="113">
        <v>0</v>
      </c>
      <c r="U30" s="113">
        <v>9514.5674199999994</v>
      </c>
      <c r="V30" s="113">
        <v>0</v>
      </c>
      <c r="W30" s="113">
        <v>1673.10337</v>
      </c>
      <c r="X30" s="113">
        <v>0</v>
      </c>
      <c r="Y30" s="113">
        <v>-2.0000000000000002E-5</v>
      </c>
      <c r="Z30" s="113">
        <v>1673.1033500000001</v>
      </c>
      <c r="AA30" s="113">
        <v>75068.196930000006</v>
      </c>
      <c r="AB30" s="113">
        <v>97939.814689999999</v>
      </c>
      <c r="AC30" s="113">
        <v>0</v>
      </c>
      <c r="AD30" s="113">
        <v>0</v>
      </c>
      <c r="AE30" s="113">
        <v>173008.01162</v>
      </c>
      <c r="AF30" s="113">
        <v>23487.312409999999</v>
      </c>
      <c r="AG30" s="113">
        <v>59821.550490000001</v>
      </c>
      <c r="AH30" s="113">
        <v>0</v>
      </c>
      <c r="AI30" s="113">
        <v>0</v>
      </c>
      <c r="AJ30" s="113">
        <v>83308.862900000007</v>
      </c>
      <c r="AK30" s="113">
        <v>2491.2146899999998</v>
      </c>
      <c r="AL30" s="113">
        <v>0</v>
      </c>
      <c r="AM30" s="113">
        <v>0</v>
      </c>
      <c r="AN30" s="113">
        <v>0</v>
      </c>
      <c r="AO30" s="113">
        <v>2491.2146899999998</v>
      </c>
      <c r="AP30" s="113">
        <v>0</v>
      </c>
      <c r="AQ30" s="113">
        <v>34423.842750000003</v>
      </c>
      <c r="AR30" s="113">
        <v>0</v>
      </c>
      <c r="AS30" s="113">
        <v>0</v>
      </c>
      <c r="AT30" s="113">
        <v>34423.842750000003</v>
      </c>
      <c r="AU30" s="113">
        <v>645.05331000000001</v>
      </c>
      <c r="AV30" s="113">
        <v>10.09188</v>
      </c>
      <c r="AW30" s="113">
        <v>0</v>
      </c>
      <c r="AX30" s="113">
        <v>0</v>
      </c>
      <c r="AY30" s="113">
        <v>655.14518999999996</v>
      </c>
      <c r="AZ30" s="113">
        <v>6.9747299999999992</v>
      </c>
      <c r="BA30" s="113">
        <v>0</v>
      </c>
      <c r="BB30" s="113">
        <v>0</v>
      </c>
      <c r="BC30" s="113">
        <v>0</v>
      </c>
      <c r="BD30" s="113">
        <v>6.9747299999999992</v>
      </c>
      <c r="BE30" s="113">
        <v>3228.7859800000001</v>
      </c>
      <c r="BF30" s="113">
        <v>0</v>
      </c>
      <c r="BG30" s="113">
        <v>0</v>
      </c>
      <c r="BH30" s="113">
        <v>0</v>
      </c>
      <c r="BI30" s="113">
        <v>3228.7859800000001</v>
      </c>
      <c r="BJ30" s="113">
        <v>355.35111000000001</v>
      </c>
      <c r="BK30" s="113">
        <v>0</v>
      </c>
      <c r="BL30" s="113">
        <v>0</v>
      </c>
      <c r="BM30" s="113">
        <v>142.84983</v>
      </c>
      <c r="BN30" s="113">
        <v>498.20094</v>
      </c>
      <c r="BO30" s="113">
        <v>394321.89964999998</v>
      </c>
      <c r="BP30" s="113">
        <v>378283.89454000001</v>
      </c>
      <c r="BQ30" s="113">
        <v>0</v>
      </c>
      <c r="BR30" s="113">
        <v>142.84980999999999</v>
      </c>
      <c r="BS30" s="113">
        <v>772748.64399999997</v>
      </c>
    </row>
    <row r="31" spans="1:71">
      <c r="A31" s="113" t="s">
        <v>1067</v>
      </c>
      <c r="B31" s="113">
        <v>36431.983469999999</v>
      </c>
      <c r="C31" s="113">
        <v>22322.467219999999</v>
      </c>
      <c r="D31" s="113">
        <v>0</v>
      </c>
      <c r="E31" s="113">
        <v>0</v>
      </c>
      <c r="F31" s="113">
        <v>58754.450689999998</v>
      </c>
      <c r="G31" s="113">
        <v>36789.911679999997</v>
      </c>
      <c r="H31" s="113">
        <v>13147.707189999999</v>
      </c>
      <c r="I31" s="113">
        <v>0</v>
      </c>
      <c r="J31" s="113">
        <v>0</v>
      </c>
      <c r="K31" s="113">
        <v>49937.618869999998</v>
      </c>
      <c r="L31" s="113">
        <v>4774.1362900000004</v>
      </c>
      <c r="M31" s="113">
        <v>7678.2428099999997</v>
      </c>
      <c r="N31" s="113">
        <v>0</v>
      </c>
      <c r="O31" s="113">
        <v>0</v>
      </c>
      <c r="P31" s="113">
        <v>12452.3791</v>
      </c>
      <c r="Q31" s="113">
        <v>7366.5622999999996</v>
      </c>
      <c r="R31" s="113">
        <v>1515.65032</v>
      </c>
      <c r="S31" s="113">
        <v>0</v>
      </c>
      <c r="T31" s="113">
        <v>0</v>
      </c>
      <c r="U31" s="113">
        <v>8882.2126199999984</v>
      </c>
      <c r="V31" s="113">
        <v>0</v>
      </c>
      <c r="W31" s="113">
        <v>0</v>
      </c>
      <c r="X31" s="113">
        <v>0</v>
      </c>
      <c r="Y31" s="113">
        <v>-2.0000000000000002E-5</v>
      </c>
      <c r="Z31" s="113">
        <v>-2.0000000000000002E-5</v>
      </c>
      <c r="AA31" s="113">
        <v>21672.159149999999</v>
      </c>
      <c r="AB31" s="113">
        <v>48789.792979999998</v>
      </c>
      <c r="AC31" s="113">
        <v>0</v>
      </c>
      <c r="AD31" s="113">
        <v>0</v>
      </c>
      <c r="AE31" s="113">
        <v>70461.952129999991</v>
      </c>
      <c r="AF31" s="113">
        <v>3982.8737500000002</v>
      </c>
      <c r="AG31" s="113">
        <v>9957.9474600000012</v>
      </c>
      <c r="AH31" s="113">
        <v>0</v>
      </c>
      <c r="AI31" s="113">
        <v>0</v>
      </c>
      <c r="AJ31" s="113">
        <v>13940.82121</v>
      </c>
      <c r="AK31" s="113">
        <v>0</v>
      </c>
      <c r="AL31" s="113">
        <v>0</v>
      </c>
      <c r="AM31" s="113">
        <v>0</v>
      </c>
      <c r="AN31" s="113">
        <v>0</v>
      </c>
      <c r="AO31" s="113">
        <v>0</v>
      </c>
      <c r="AP31" s="113">
        <v>0</v>
      </c>
      <c r="AQ31" s="113">
        <v>6916.6384200000002</v>
      </c>
      <c r="AR31" s="113">
        <v>0</v>
      </c>
      <c r="AS31" s="113">
        <v>0</v>
      </c>
      <c r="AT31" s="113">
        <v>6916.6384200000002</v>
      </c>
      <c r="AU31" s="113">
        <v>645.05331000000001</v>
      </c>
      <c r="AV31" s="113">
        <v>10.09188</v>
      </c>
      <c r="AW31" s="113">
        <v>0</v>
      </c>
      <c r="AX31" s="113">
        <v>0</v>
      </c>
      <c r="AY31" s="113">
        <v>655.14518999999996</v>
      </c>
      <c r="AZ31" s="113">
        <v>0</v>
      </c>
      <c r="BA31" s="113">
        <v>0</v>
      </c>
      <c r="BB31" s="113">
        <v>0</v>
      </c>
      <c r="BC31" s="113">
        <v>0</v>
      </c>
      <c r="BD31" s="113">
        <v>0</v>
      </c>
      <c r="BE31" s="113">
        <v>0</v>
      </c>
      <c r="BF31" s="113">
        <v>0</v>
      </c>
      <c r="BG31" s="113">
        <v>0</v>
      </c>
      <c r="BH31" s="113">
        <v>0</v>
      </c>
      <c r="BI31" s="113">
        <v>0</v>
      </c>
      <c r="BJ31" s="113">
        <v>0</v>
      </c>
      <c r="BK31" s="113">
        <v>0</v>
      </c>
      <c r="BL31" s="113">
        <v>0</v>
      </c>
      <c r="BM31" s="113">
        <v>0</v>
      </c>
      <c r="BN31" s="113">
        <v>0</v>
      </c>
      <c r="BO31" s="113">
        <v>111662.67995000001</v>
      </c>
      <c r="BP31" s="113">
        <v>110338.53828000001</v>
      </c>
      <c r="BQ31" s="113">
        <v>0</v>
      </c>
      <c r="BR31" s="113">
        <v>-2.0000000000000002E-5</v>
      </c>
      <c r="BS31" s="113">
        <v>222001.21821000002</v>
      </c>
    </row>
    <row r="32" spans="1:71">
      <c r="A32" s="113" t="s">
        <v>1068</v>
      </c>
      <c r="B32" s="113">
        <v>25943.564559999999</v>
      </c>
      <c r="C32" s="113">
        <v>23325.96731</v>
      </c>
      <c r="D32" s="113">
        <v>0</v>
      </c>
      <c r="E32" s="113">
        <v>0</v>
      </c>
      <c r="F32" s="113">
        <v>49269.531869999999</v>
      </c>
      <c r="G32" s="113">
        <v>175075.35389</v>
      </c>
      <c r="H32" s="113">
        <v>114616.87046999999</v>
      </c>
      <c r="I32" s="113">
        <v>0</v>
      </c>
      <c r="J32" s="113">
        <v>0</v>
      </c>
      <c r="K32" s="113">
        <v>289692.22435999999</v>
      </c>
      <c r="L32" s="113">
        <v>113.57678999999999</v>
      </c>
      <c r="M32" s="113">
        <v>1164.1373500000002</v>
      </c>
      <c r="N32" s="113">
        <v>0</v>
      </c>
      <c r="O32" s="113">
        <v>0</v>
      </c>
      <c r="P32" s="113">
        <v>1277.7141399999998</v>
      </c>
      <c r="Q32" s="113">
        <v>0</v>
      </c>
      <c r="R32" s="113">
        <v>632.35480000000007</v>
      </c>
      <c r="S32" s="113">
        <v>0</v>
      </c>
      <c r="T32" s="113">
        <v>0</v>
      </c>
      <c r="U32" s="113">
        <v>632.35480000000007</v>
      </c>
      <c r="V32" s="113">
        <v>0</v>
      </c>
      <c r="W32" s="113">
        <v>1673.10337</v>
      </c>
      <c r="X32" s="113">
        <v>0</v>
      </c>
      <c r="Y32" s="113">
        <v>0</v>
      </c>
      <c r="Z32" s="113">
        <v>1673.10337</v>
      </c>
      <c r="AA32" s="113">
        <v>53037.205740000005</v>
      </c>
      <c r="AB32" s="113">
        <v>48185.536670000001</v>
      </c>
      <c r="AC32" s="113">
        <v>0</v>
      </c>
      <c r="AD32" s="113">
        <v>0</v>
      </c>
      <c r="AE32" s="113">
        <v>101222.74240999999</v>
      </c>
      <c r="AF32" s="113">
        <v>19395.871589999999</v>
      </c>
      <c r="AG32" s="113">
        <v>47287.120539999996</v>
      </c>
      <c r="AH32" s="113">
        <v>0</v>
      </c>
      <c r="AI32" s="113">
        <v>0</v>
      </c>
      <c r="AJ32" s="113">
        <v>66682.992129999999</v>
      </c>
      <c r="AK32" s="113">
        <v>2350</v>
      </c>
      <c r="AL32" s="113">
        <v>0</v>
      </c>
      <c r="AM32" s="113">
        <v>0</v>
      </c>
      <c r="AN32" s="113">
        <v>0</v>
      </c>
      <c r="AO32" s="113">
        <v>2350</v>
      </c>
      <c r="AP32" s="113">
        <v>0</v>
      </c>
      <c r="AQ32" s="113">
        <v>27440</v>
      </c>
      <c r="AR32" s="113">
        <v>0</v>
      </c>
      <c r="AS32" s="113">
        <v>0</v>
      </c>
      <c r="AT32" s="113">
        <v>27440</v>
      </c>
      <c r="AU32" s="113">
        <v>0</v>
      </c>
      <c r="AV32" s="113">
        <v>0</v>
      </c>
      <c r="AW32" s="113">
        <v>0</v>
      </c>
      <c r="AX32" s="113">
        <v>0</v>
      </c>
      <c r="AY32" s="113">
        <v>0</v>
      </c>
      <c r="AZ32" s="113">
        <v>6.9747299999999992</v>
      </c>
      <c r="BA32" s="113">
        <v>0</v>
      </c>
      <c r="BB32" s="113">
        <v>0</v>
      </c>
      <c r="BC32" s="113">
        <v>0</v>
      </c>
      <c r="BD32" s="113">
        <v>6.9747299999999992</v>
      </c>
      <c r="BE32" s="113">
        <v>3131.0876600000001</v>
      </c>
      <c r="BF32" s="113">
        <v>0</v>
      </c>
      <c r="BG32" s="113">
        <v>0</v>
      </c>
      <c r="BH32" s="113">
        <v>0</v>
      </c>
      <c r="BI32" s="113">
        <v>3131.0876600000001</v>
      </c>
      <c r="BJ32" s="113">
        <v>350</v>
      </c>
      <c r="BK32" s="113">
        <v>0</v>
      </c>
      <c r="BL32" s="113">
        <v>0</v>
      </c>
      <c r="BM32" s="113">
        <v>142.84983</v>
      </c>
      <c r="BN32" s="113">
        <v>492.84983</v>
      </c>
      <c r="BO32" s="113">
        <v>279403.63496</v>
      </c>
      <c r="BP32" s="113">
        <v>264325.09051000001</v>
      </c>
      <c r="BQ32" s="113">
        <v>0</v>
      </c>
      <c r="BR32" s="113">
        <v>142.84983</v>
      </c>
      <c r="BS32" s="113">
        <v>543871.57529999991</v>
      </c>
    </row>
    <row r="33" spans="1:71">
      <c r="A33" s="113" t="s">
        <v>1069</v>
      </c>
      <c r="B33" s="113">
        <v>2543.9215099999997</v>
      </c>
      <c r="C33" s="113">
        <v>3.814E-2</v>
      </c>
      <c r="D33" s="113">
        <v>0</v>
      </c>
      <c r="E33" s="113">
        <v>0</v>
      </c>
      <c r="F33" s="113">
        <v>2543.9596499999998</v>
      </c>
      <c r="G33" s="113">
        <v>0</v>
      </c>
      <c r="H33" s="113">
        <v>12.05575</v>
      </c>
      <c r="I33" s="113">
        <v>0</v>
      </c>
      <c r="J33" s="113">
        <v>0</v>
      </c>
      <c r="K33" s="113">
        <v>12.05575</v>
      </c>
      <c r="L33" s="113">
        <v>0</v>
      </c>
      <c r="M33" s="113">
        <v>0</v>
      </c>
      <c r="N33" s="113">
        <v>0</v>
      </c>
      <c r="O33" s="113">
        <v>0</v>
      </c>
      <c r="P33" s="113">
        <v>0</v>
      </c>
      <c r="Q33" s="113">
        <v>0</v>
      </c>
      <c r="R33" s="113">
        <v>0</v>
      </c>
      <c r="S33" s="113">
        <v>0</v>
      </c>
      <c r="T33" s="113">
        <v>0</v>
      </c>
      <c r="U33" s="113">
        <v>0</v>
      </c>
      <c r="V33" s="113">
        <v>0</v>
      </c>
      <c r="W33" s="113">
        <v>0</v>
      </c>
      <c r="X33" s="113">
        <v>0</v>
      </c>
      <c r="Y33" s="113">
        <v>0</v>
      </c>
      <c r="Z33" s="113">
        <v>0</v>
      </c>
      <c r="AA33" s="113">
        <v>358.83204000000001</v>
      </c>
      <c r="AB33" s="113">
        <v>310.17851999999999</v>
      </c>
      <c r="AC33" s="113">
        <v>0</v>
      </c>
      <c r="AD33" s="113">
        <v>0</v>
      </c>
      <c r="AE33" s="113">
        <v>669.01056000000005</v>
      </c>
      <c r="AF33" s="113">
        <v>108.56707</v>
      </c>
      <c r="AG33" s="113">
        <v>244.33597</v>
      </c>
      <c r="AH33" s="113">
        <v>0</v>
      </c>
      <c r="AI33" s="113">
        <v>0</v>
      </c>
      <c r="AJ33" s="113">
        <v>352.90303999999998</v>
      </c>
      <c r="AK33" s="113">
        <v>141.21468999999999</v>
      </c>
      <c r="AL33" s="113">
        <v>0</v>
      </c>
      <c r="AM33" s="113">
        <v>0</v>
      </c>
      <c r="AN33" s="113">
        <v>0</v>
      </c>
      <c r="AO33" s="113">
        <v>141.21468999999999</v>
      </c>
      <c r="AP33" s="113">
        <v>0</v>
      </c>
      <c r="AQ33" s="113">
        <v>67.204329999999999</v>
      </c>
      <c r="AR33" s="113">
        <v>0</v>
      </c>
      <c r="AS33" s="113">
        <v>0</v>
      </c>
      <c r="AT33" s="113">
        <v>67.204329999999999</v>
      </c>
      <c r="AU33" s="113">
        <v>0</v>
      </c>
      <c r="AV33" s="113">
        <v>0</v>
      </c>
      <c r="AW33" s="113">
        <v>0</v>
      </c>
      <c r="AX33" s="113">
        <v>0</v>
      </c>
      <c r="AY33" s="113">
        <v>0</v>
      </c>
      <c r="AZ33" s="113">
        <v>0</v>
      </c>
      <c r="BA33" s="113">
        <v>0</v>
      </c>
      <c r="BB33" s="113">
        <v>0</v>
      </c>
      <c r="BC33" s="113">
        <v>0</v>
      </c>
      <c r="BD33" s="113">
        <v>0</v>
      </c>
      <c r="BE33" s="113">
        <v>97.69832000000001</v>
      </c>
      <c r="BF33" s="113">
        <v>0</v>
      </c>
      <c r="BG33" s="113">
        <v>0</v>
      </c>
      <c r="BH33" s="113">
        <v>0</v>
      </c>
      <c r="BI33" s="113">
        <v>97.69832000000001</v>
      </c>
      <c r="BJ33" s="113">
        <v>5.3511099999999994</v>
      </c>
      <c r="BK33" s="113">
        <v>0</v>
      </c>
      <c r="BL33" s="113">
        <v>0</v>
      </c>
      <c r="BM33" s="113">
        <v>0</v>
      </c>
      <c r="BN33" s="113">
        <v>5.3511099999999994</v>
      </c>
      <c r="BO33" s="113">
        <v>3255.5847400000002</v>
      </c>
      <c r="BP33" s="113">
        <v>633.81270999999992</v>
      </c>
      <c r="BQ33" s="113">
        <v>0</v>
      </c>
      <c r="BR33" s="113">
        <v>0</v>
      </c>
      <c r="BS33" s="113">
        <v>3889.3974500000004</v>
      </c>
    </row>
    <row r="34" spans="1:71">
      <c r="A34" s="113" t="s">
        <v>1070</v>
      </c>
      <c r="B34" s="113">
        <v>0</v>
      </c>
      <c r="C34" s="113">
        <v>0</v>
      </c>
      <c r="D34" s="113">
        <v>0</v>
      </c>
      <c r="E34" s="113">
        <v>0</v>
      </c>
      <c r="F34" s="113">
        <v>0</v>
      </c>
      <c r="G34" s="113">
        <v>0</v>
      </c>
      <c r="H34" s="113">
        <v>0</v>
      </c>
      <c r="I34" s="113">
        <v>0</v>
      </c>
      <c r="J34" s="113">
        <v>0</v>
      </c>
      <c r="K34" s="113">
        <v>0</v>
      </c>
      <c r="L34" s="113">
        <v>0</v>
      </c>
      <c r="M34" s="113">
        <v>0</v>
      </c>
      <c r="N34" s="113">
        <v>0</v>
      </c>
      <c r="O34" s="113">
        <v>0</v>
      </c>
      <c r="P34" s="113">
        <v>0</v>
      </c>
      <c r="Q34" s="113">
        <v>0</v>
      </c>
      <c r="R34" s="113">
        <v>0</v>
      </c>
      <c r="S34" s="113">
        <v>0</v>
      </c>
      <c r="T34" s="113">
        <v>0</v>
      </c>
      <c r="U34" s="113">
        <v>0</v>
      </c>
      <c r="V34" s="113">
        <v>0</v>
      </c>
      <c r="W34" s="113">
        <v>0</v>
      </c>
      <c r="X34" s="113">
        <v>0</v>
      </c>
      <c r="Y34" s="113">
        <v>0</v>
      </c>
      <c r="Z34" s="113">
        <v>0</v>
      </c>
      <c r="AA34" s="113">
        <v>0</v>
      </c>
      <c r="AB34" s="113">
        <v>654.30651999999998</v>
      </c>
      <c r="AC34" s="113">
        <v>0</v>
      </c>
      <c r="AD34" s="113">
        <v>0</v>
      </c>
      <c r="AE34" s="113">
        <v>654.30651999999998</v>
      </c>
      <c r="AF34" s="113">
        <v>0</v>
      </c>
      <c r="AG34" s="113">
        <v>2332.1465200000002</v>
      </c>
      <c r="AH34" s="113">
        <v>0</v>
      </c>
      <c r="AI34" s="113">
        <v>0</v>
      </c>
      <c r="AJ34" s="113">
        <v>2332.1465200000002</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0</v>
      </c>
      <c r="BB34" s="113">
        <v>0</v>
      </c>
      <c r="BC34" s="113">
        <v>0</v>
      </c>
      <c r="BD34" s="113">
        <v>0</v>
      </c>
      <c r="BE34" s="113">
        <v>0</v>
      </c>
      <c r="BF34" s="113">
        <v>0</v>
      </c>
      <c r="BG34" s="113">
        <v>0</v>
      </c>
      <c r="BH34" s="113">
        <v>0</v>
      </c>
      <c r="BI34" s="113">
        <v>0</v>
      </c>
      <c r="BJ34" s="113">
        <v>0</v>
      </c>
      <c r="BK34" s="113">
        <v>0</v>
      </c>
      <c r="BL34" s="113">
        <v>0</v>
      </c>
      <c r="BM34" s="113">
        <v>0</v>
      </c>
      <c r="BN34" s="113">
        <v>0</v>
      </c>
      <c r="BO34" s="113">
        <v>0</v>
      </c>
      <c r="BP34" s="113">
        <v>2986.4530399999999</v>
      </c>
      <c r="BQ34" s="113">
        <v>0</v>
      </c>
      <c r="BR34" s="113">
        <v>0</v>
      </c>
      <c r="BS34" s="113">
        <v>2986.4530399999999</v>
      </c>
    </row>
    <row r="35" spans="1:71">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c r="BE35" s="113">
        <v>0</v>
      </c>
      <c r="BF35" s="113">
        <v>0</v>
      </c>
      <c r="BG35" s="113">
        <v>0</v>
      </c>
      <c r="BH35" s="113">
        <v>0</v>
      </c>
      <c r="BI35" s="113">
        <v>0</v>
      </c>
      <c r="BJ35" s="113">
        <v>0</v>
      </c>
      <c r="BK35" s="113">
        <v>0</v>
      </c>
      <c r="BL35" s="113">
        <v>0</v>
      </c>
      <c r="BM35" s="113">
        <v>0</v>
      </c>
      <c r="BN35" s="113">
        <v>0</v>
      </c>
      <c r="BO35" s="113">
        <v>0</v>
      </c>
      <c r="BP35" s="113">
        <v>0</v>
      </c>
      <c r="BQ35" s="113">
        <v>0</v>
      </c>
      <c r="BR35" s="113">
        <v>0</v>
      </c>
      <c r="BS35" s="113">
        <v>0</v>
      </c>
    </row>
    <row r="36" spans="1:71">
      <c r="A36" s="113" t="s">
        <v>347</v>
      </c>
      <c r="B36" s="113">
        <v>0</v>
      </c>
      <c r="C36" s="113">
        <v>0</v>
      </c>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0</v>
      </c>
      <c r="X36" s="113">
        <v>0</v>
      </c>
      <c r="Y36" s="113">
        <v>0</v>
      </c>
      <c r="Z36" s="113">
        <v>0</v>
      </c>
      <c r="AA36" s="113">
        <v>0</v>
      </c>
      <c r="AB36" s="113">
        <v>654.30651999999998</v>
      </c>
      <c r="AC36" s="113">
        <v>0</v>
      </c>
      <c r="AD36" s="113">
        <v>0</v>
      </c>
      <c r="AE36" s="113">
        <v>654.30651999999998</v>
      </c>
      <c r="AF36" s="113">
        <v>0</v>
      </c>
      <c r="AG36" s="113">
        <v>2332.1465200000002</v>
      </c>
      <c r="AH36" s="113">
        <v>0</v>
      </c>
      <c r="AI36" s="113">
        <v>0</v>
      </c>
      <c r="AJ36" s="113">
        <v>2332.1465200000002</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c r="BE36" s="113">
        <v>0</v>
      </c>
      <c r="BF36" s="113">
        <v>0</v>
      </c>
      <c r="BG36" s="113">
        <v>0</v>
      </c>
      <c r="BH36" s="113">
        <v>0</v>
      </c>
      <c r="BI36" s="113">
        <v>0</v>
      </c>
      <c r="BJ36" s="113">
        <v>0</v>
      </c>
      <c r="BK36" s="113">
        <v>0</v>
      </c>
      <c r="BL36" s="113">
        <v>0</v>
      </c>
      <c r="BM36" s="113">
        <v>0</v>
      </c>
      <c r="BN36" s="113">
        <v>0</v>
      </c>
      <c r="BO36" s="113">
        <v>0</v>
      </c>
      <c r="BP36" s="113">
        <v>2986.4530399999999</v>
      </c>
      <c r="BQ36" s="113">
        <v>0</v>
      </c>
      <c r="BR36" s="113">
        <v>0</v>
      </c>
      <c r="BS36" s="113">
        <v>2986.4530399999999</v>
      </c>
    </row>
    <row r="37" spans="1:71">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c r="BE37" s="113">
        <v>0</v>
      </c>
      <c r="BF37" s="113">
        <v>0</v>
      </c>
      <c r="BG37" s="113">
        <v>0</v>
      </c>
      <c r="BH37" s="113">
        <v>0</v>
      </c>
      <c r="BI37" s="113">
        <v>0</v>
      </c>
      <c r="BJ37" s="113">
        <v>0</v>
      </c>
      <c r="BK37" s="113">
        <v>0</v>
      </c>
      <c r="BL37" s="113">
        <v>0</v>
      </c>
      <c r="BM37" s="113">
        <v>0</v>
      </c>
      <c r="BN37" s="113">
        <v>0</v>
      </c>
      <c r="BO37" s="113">
        <v>0</v>
      </c>
      <c r="BP37" s="113">
        <v>0</v>
      </c>
      <c r="BQ37" s="113">
        <v>0</v>
      </c>
      <c r="BR37" s="113">
        <v>0</v>
      </c>
      <c r="BS37" s="113">
        <v>0</v>
      </c>
    </row>
    <row r="38" spans="1:71">
      <c r="A38" s="113" t="s">
        <v>892</v>
      </c>
      <c r="B38" s="113">
        <v>2335017.5341999996</v>
      </c>
      <c r="C38" s="113">
        <v>925524.33153999993</v>
      </c>
      <c r="D38" s="113">
        <v>0</v>
      </c>
      <c r="E38" s="113">
        <v>829.6335600000001</v>
      </c>
      <c r="F38" s="113">
        <v>3261371.4993000003</v>
      </c>
      <c r="G38" s="113">
        <v>2663158.8826199998</v>
      </c>
      <c r="H38" s="113">
        <v>622977.26903999993</v>
      </c>
      <c r="I38" s="113">
        <v>0</v>
      </c>
      <c r="J38" s="113">
        <v>4203.0939800000006</v>
      </c>
      <c r="K38" s="113">
        <v>3290339.2456399999</v>
      </c>
      <c r="L38" s="113">
        <v>3047881.3191200001</v>
      </c>
      <c r="M38" s="113">
        <v>2170178.3089999999</v>
      </c>
      <c r="N38" s="113">
        <v>221.2602</v>
      </c>
      <c r="O38" s="113">
        <v>2537.5289299999999</v>
      </c>
      <c r="P38" s="113">
        <v>5220818.4172499999</v>
      </c>
      <c r="Q38" s="113">
        <v>2502769.1915599997</v>
      </c>
      <c r="R38" s="113">
        <v>1612131.0482300001</v>
      </c>
      <c r="S38" s="113">
        <v>0</v>
      </c>
      <c r="T38" s="113">
        <v>1614.6341</v>
      </c>
      <c r="U38" s="113">
        <v>4116514.8738899999</v>
      </c>
      <c r="V38" s="113">
        <v>1654281.3551099999</v>
      </c>
      <c r="W38" s="113">
        <v>1159258.6964</v>
      </c>
      <c r="X38" s="113">
        <v>0</v>
      </c>
      <c r="Y38" s="113">
        <v>0.10414</v>
      </c>
      <c r="Z38" s="113">
        <v>2813540.1556500001</v>
      </c>
      <c r="AA38" s="113">
        <v>2159637.0253099999</v>
      </c>
      <c r="AB38" s="113">
        <v>1117515.14974</v>
      </c>
      <c r="AC38" s="113">
        <v>0</v>
      </c>
      <c r="AD38" s="113">
        <v>308.52191999999997</v>
      </c>
      <c r="AE38" s="113">
        <v>3277460.6969699999</v>
      </c>
      <c r="AF38" s="113">
        <v>2513873.8158100001</v>
      </c>
      <c r="AG38" s="113">
        <v>907769.16034000006</v>
      </c>
      <c r="AH38" s="113">
        <v>0</v>
      </c>
      <c r="AI38" s="113">
        <v>61.402250000000002</v>
      </c>
      <c r="AJ38" s="113">
        <v>3421704.3784000003</v>
      </c>
      <c r="AK38" s="113">
        <v>332658.64728999999</v>
      </c>
      <c r="AL38" s="113">
        <v>109378.61414000001</v>
      </c>
      <c r="AM38" s="113">
        <v>0</v>
      </c>
      <c r="AN38" s="113">
        <v>71.878489999999999</v>
      </c>
      <c r="AO38" s="113">
        <v>442109.13992000005</v>
      </c>
      <c r="AP38" s="113">
        <v>11532.13574</v>
      </c>
      <c r="AQ38" s="113">
        <v>69192.915840000001</v>
      </c>
      <c r="AR38" s="113">
        <v>0</v>
      </c>
      <c r="AS38" s="113">
        <v>0</v>
      </c>
      <c r="AT38" s="113">
        <v>80725.051579999999</v>
      </c>
      <c r="AU38" s="113">
        <v>5973.01685</v>
      </c>
      <c r="AV38" s="113">
        <v>46724.280460000002</v>
      </c>
      <c r="AW38" s="113">
        <v>0</v>
      </c>
      <c r="AX38" s="113">
        <v>0</v>
      </c>
      <c r="AY38" s="113">
        <v>52697.297310000002</v>
      </c>
      <c r="AZ38" s="113">
        <v>307178.56831</v>
      </c>
      <c r="BA38" s="113">
        <v>117131.84957999999</v>
      </c>
      <c r="BB38" s="113">
        <v>0</v>
      </c>
      <c r="BC38" s="113">
        <v>0</v>
      </c>
      <c r="BD38" s="113">
        <v>424310.41788999998</v>
      </c>
      <c r="BE38" s="113">
        <v>263067.80144999997</v>
      </c>
      <c r="BF38" s="113">
        <v>56529.205470000001</v>
      </c>
      <c r="BG38" s="113">
        <v>0</v>
      </c>
      <c r="BH38" s="113">
        <v>0</v>
      </c>
      <c r="BI38" s="113">
        <v>319597.00692000001</v>
      </c>
      <c r="BJ38" s="113">
        <v>102454.3566</v>
      </c>
      <c r="BK38" s="113">
        <v>14008.442359999999</v>
      </c>
      <c r="BL38" s="113">
        <v>0</v>
      </c>
      <c r="BM38" s="113">
        <v>142.84983</v>
      </c>
      <c r="BN38" s="113">
        <v>116605.64879000001</v>
      </c>
      <c r="BO38" s="113">
        <v>17899483.649970002</v>
      </c>
      <c r="BP38" s="113">
        <v>8928319.27214</v>
      </c>
      <c r="BQ38" s="113">
        <v>221.2602</v>
      </c>
      <c r="BR38" s="113">
        <v>9769.6471999999994</v>
      </c>
      <c r="BS38" s="113">
        <v>26837793.82951</v>
      </c>
    </row>
    <row r="39" spans="1:71">
      <c r="A39" s="113" t="s">
        <v>262</v>
      </c>
      <c r="B39" s="113">
        <v>2316947.2356699998</v>
      </c>
      <c r="C39" s="113">
        <v>641254.82186000003</v>
      </c>
      <c r="D39" s="113">
        <v>0</v>
      </c>
      <c r="E39" s="113">
        <v>0</v>
      </c>
      <c r="F39" s="113">
        <v>2958202.0575300003</v>
      </c>
      <c r="G39" s="113">
        <v>1903406.7608800002</v>
      </c>
      <c r="H39" s="113">
        <v>277404.90760000004</v>
      </c>
      <c r="I39" s="113">
        <v>0</v>
      </c>
      <c r="J39" s="113">
        <v>0</v>
      </c>
      <c r="K39" s="113">
        <v>2180811.66848</v>
      </c>
      <c r="L39" s="113">
        <v>3411814.19588</v>
      </c>
      <c r="M39" s="113">
        <v>1017013.898</v>
      </c>
      <c r="N39" s="113">
        <v>50.752339999999997</v>
      </c>
      <c r="O39" s="113">
        <v>311.20453000000003</v>
      </c>
      <c r="P39" s="113">
        <v>4429190.0507500004</v>
      </c>
      <c r="Q39" s="113">
        <v>1823123.6936999999</v>
      </c>
      <c r="R39" s="113">
        <v>373440.65831999999</v>
      </c>
      <c r="S39" s="113">
        <v>59.358690000000003</v>
      </c>
      <c r="T39" s="113">
        <v>0</v>
      </c>
      <c r="U39" s="113">
        <v>2196623.7107100002</v>
      </c>
      <c r="V39" s="113">
        <v>2470499.4662600001</v>
      </c>
      <c r="W39" s="113">
        <v>655617.43124000006</v>
      </c>
      <c r="X39" s="113">
        <v>0</v>
      </c>
      <c r="Y39" s="113">
        <v>0</v>
      </c>
      <c r="Z39" s="113">
        <v>3126116.8974899999</v>
      </c>
      <c r="AA39" s="113">
        <v>2191506.2684800001</v>
      </c>
      <c r="AB39" s="113">
        <v>487105.23864999996</v>
      </c>
      <c r="AC39" s="113">
        <v>0</v>
      </c>
      <c r="AD39" s="113">
        <v>0</v>
      </c>
      <c r="AE39" s="113">
        <v>2678611.5071300003</v>
      </c>
      <c r="AF39" s="113">
        <v>1948414.11928</v>
      </c>
      <c r="AG39" s="113">
        <v>579484.13707000006</v>
      </c>
      <c r="AH39" s="113">
        <v>0</v>
      </c>
      <c r="AI39" s="113">
        <v>0</v>
      </c>
      <c r="AJ39" s="113">
        <v>2527898.2563499999</v>
      </c>
      <c r="AK39" s="113">
        <v>1159560.48083</v>
      </c>
      <c r="AL39" s="113">
        <v>101369.42940000001</v>
      </c>
      <c r="AM39" s="113">
        <v>0</v>
      </c>
      <c r="AN39" s="113">
        <v>0</v>
      </c>
      <c r="AO39" s="113">
        <v>1260929.91023</v>
      </c>
      <c r="AP39" s="113">
        <v>35817.430359999998</v>
      </c>
      <c r="AQ39" s="113">
        <v>82495.448609999992</v>
      </c>
      <c r="AR39" s="113">
        <v>0</v>
      </c>
      <c r="AS39" s="113">
        <v>0</v>
      </c>
      <c r="AT39" s="113">
        <v>118312.87897000001</v>
      </c>
      <c r="AU39" s="113">
        <v>0</v>
      </c>
      <c r="AV39" s="113">
        <v>0</v>
      </c>
      <c r="AW39" s="113">
        <v>0</v>
      </c>
      <c r="AX39" s="113">
        <v>0</v>
      </c>
      <c r="AY39" s="113">
        <v>0</v>
      </c>
      <c r="AZ39" s="113">
        <v>787889.40903999994</v>
      </c>
      <c r="BA39" s="113">
        <v>351598.19341000001</v>
      </c>
      <c r="BB39" s="113">
        <v>0</v>
      </c>
      <c r="BC39" s="113">
        <v>0</v>
      </c>
      <c r="BD39" s="113">
        <v>1139487.6024500001</v>
      </c>
      <c r="BE39" s="113">
        <v>880972.36013000004</v>
      </c>
      <c r="BF39" s="113">
        <v>127811.27269</v>
      </c>
      <c r="BG39" s="113">
        <v>0</v>
      </c>
      <c r="BH39" s="113">
        <v>0</v>
      </c>
      <c r="BI39" s="113">
        <v>1008783.6328200001</v>
      </c>
      <c r="BJ39" s="113">
        <v>338059.89863000001</v>
      </c>
      <c r="BK39" s="113">
        <v>1195.2763799999998</v>
      </c>
      <c r="BL39" s="113">
        <v>0</v>
      </c>
      <c r="BM39" s="113">
        <v>184.11408</v>
      </c>
      <c r="BN39" s="113">
        <v>339439.28908999998</v>
      </c>
      <c r="BO39" s="113">
        <v>19268011.319139998</v>
      </c>
      <c r="BP39" s="113">
        <v>4695790.7132299999</v>
      </c>
      <c r="BQ39" s="113">
        <v>110.11103</v>
      </c>
      <c r="BR39" s="113">
        <v>495.31860999999998</v>
      </c>
      <c r="BS39" s="113">
        <v>23964407.462000001</v>
      </c>
    </row>
    <row r="40" spans="1:71">
      <c r="A40" s="113" t="s">
        <v>1073</v>
      </c>
      <c r="B40" s="113">
        <v>2316947.2356699998</v>
      </c>
      <c r="C40" s="113">
        <v>641223.62224000006</v>
      </c>
      <c r="D40" s="113">
        <v>0</v>
      </c>
      <c r="E40" s="113">
        <v>0</v>
      </c>
      <c r="F40" s="113">
        <v>2958170.8579099998</v>
      </c>
      <c r="G40" s="113">
        <v>1903406.7608800002</v>
      </c>
      <c r="H40" s="113">
        <v>277404.90760000004</v>
      </c>
      <c r="I40" s="113">
        <v>0</v>
      </c>
      <c r="J40" s="113">
        <v>0</v>
      </c>
      <c r="K40" s="113">
        <v>2180811.66848</v>
      </c>
      <c r="L40" s="113">
        <v>3411814.19588</v>
      </c>
      <c r="M40" s="113">
        <v>1017013.898</v>
      </c>
      <c r="N40" s="113">
        <v>50.752339999999997</v>
      </c>
      <c r="O40" s="113">
        <v>311.20453000000003</v>
      </c>
      <c r="P40" s="113">
        <v>4429190.0507500004</v>
      </c>
      <c r="Q40" s="113">
        <v>1823123.6936999999</v>
      </c>
      <c r="R40" s="113">
        <v>370435.02100999997</v>
      </c>
      <c r="S40" s="113">
        <v>59.358690000000003</v>
      </c>
      <c r="T40" s="113">
        <v>0</v>
      </c>
      <c r="U40" s="113">
        <v>2193618.0734000001</v>
      </c>
      <c r="V40" s="113">
        <v>2470499.4662600001</v>
      </c>
      <c r="W40" s="113">
        <v>655617.43122999999</v>
      </c>
      <c r="X40" s="113">
        <v>0</v>
      </c>
      <c r="Y40" s="113">
        <v>0</v>
      </c>
      <c r="Z40" s="113">
        <v>3126116.8974899999</v>
      </c>
      <c r="AA40" s="113">
        <v>2191506.2684800001</v>
      </c>
      <c r="AB40" s="113">
        <v>486450.93185000005</v>
      </c>
      <c r="AC40" s="113">
        <v>0</v>
      </c>
      <c r="AD40" s="113">
        <v>0</v>
      </c>
      <c r="AE40" s="113">
        <v>2677957.2003299999</v>
      </c>
      <c r="AF40" s="113">
        <v>1930531.0461900001</v>
      </c>
      <c r="AG40" s="113">
        <v>540889.02687000006</v>
      </c>
      <c r="AH40" s="113">
        <v>0</v>
      </c>
      <c r="AI40" s="113">
        <v>0</v>
      </c>
      <c r="AJ40" s="113">
        <v>2471420.0730599998</v>
      </c>
      <c r="AK40" s="113">
        <v>1107345.4822200001</v>
      </c>
      <c r="AL40" s="113">
        <v>101369.42940000001</v>
      </c>
      <c r="AM40" s="113">
        <v>0</v>
      </c>
      <c r="AN40" s="113">
        <v>0</v>
      </c>
      <c r="AO40" s="113">
        <v>1208714.9116199999</v>
      </c>
      <c r="AP40" s="113">
        <v>35817.430359999998</v>
      </c>
      <c r="AQ40" s="113">
        <v>82495.448609999992</v>
      </c>
      <c r="AR40" s="113">
        <v>0</v>
      </c>
      <c r="AS40" s="113">
        <v>0</v>
      </c>
      <c r="AT40" s="113">
        <v>118312.87897000001</v>
      </c>
      <c r="AU40" s="113">
        <v>0</v>
      </c>
      <c r="AV40" s="113">
        <v>0</v>
      </c>
      <c r="AW40" s="113">
        <v>0</v>
      </c>
      <c r="AX40" s="113">
        <v>0</v>
      </c>
      <c r="AY40" s="113">
        <v>0</v>
      </c>
      <c r="AZ40" s="113">
        <v>771632.20416999992</v>
      </c>
      <c r="BA40" s="113">
        <v>350184.71873999998</v>
      </c>
      <c r="BB40" s="113">
        <v>0</v>
      </c>
      <c r="BC40" s="113">
        <v>0</v>
      </c>
      <c r="BD40" s="113">
        <v>1121816.9229100002</v>
      </c>
      <c r="BE40" s="113">
        <v>839662.0797</v>
      </c>
      <c r="BF40" s="113">
        <v>127798.93957999999</v>
      </c>
      <c r="BG40" s="113">
        <v>0</v>
      </c>
      <c r="BH40" s="113">
        <v>0</v>
      </c>
      <c r="BI40" s="113">
        <v>967461.01928000001</v>
      </c>
      <c r="BJ40" s="113">
        <v>338059.89863000001</v>
      </c>
      <c r="BK40" s="113">
        <v>1107.4683799999998</v>
      </c>
      <c r="BL40" s="113">
        <v>0</v>
      </c>
      <c r="BM40" s="113">
        <v>0</v>
      </c>
      <c r="BN40" s="113">
        <v>339167.36700999999</v>
      </c>
      <c r="BO40" s="113">
        <v>19140345.762139998</v>
      </c>
      <c r="BP40" s="113">
        <v>4651990.84351</v>
      </c>
      <c r="BQ40" s="113">
        <v>110.11103</v>
      </c>
      <c r="BR40" s="113">
        <v>311.20453000000003</v>
      </c>
      <c r="BS40" s="113">
        <v>23792757.921209998</v>
      </c>
    </row>
    <row r="41" spans="1:71">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632.35480000000007</v>
      </c>
      <c r="S41" s="113">
        <v>0</v>
      </c>
      <c r="T41" s="113">
        <v>0</v>
      </c>
      <c r="U41" s="113">
        <v>632.35480000000007</v>
      </c>
      <c r="V41" s="113">
        <v>0</v>
      </c>
      <c r="W41" s="113">
        <v>0</v>
      </c>
      <c r="X41" s="113">
        <v>0</v>
      </c>
      <c r="Y41" s="113">
        <v>0</v>
      </c>
      <c r="Z41" s="113">
        <v>0</v>
      </c>
      <c r="AA41" s="113">
        <v>0</v>
      </c>
      <c r="AB41" s="113">
        <v>654.30680000000007</v>
      </c>
      <c r="AC41" s="113">
        <v>0</v>
      </c>
      <c r="AD41" s="113">
        <v>0</v>
      </c>
      <c r="AE41" s="113">
        <v>654.30680000000007</v>
      </c>
      <c r="AF41" s="113">
        <v>0</v>
      </c>
      <c r="AG41" s="113">
        <v>2332.1465200000002</v>
      </c>
      <c r="AH41" s="113">
        <v>0</v>
      </c>
      <c r="AI41" s="113">
        <v>0</v>
      </c>
      <c r="AJ41" s="113">
        <v>2332.1465200000002</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c r="BE41" s="113">
        <v>0</v>
      </c>
      <c r="BF41" s="113">
        <v>0</v>
      </c>
      <c r="BG41" s="113">
        <v>0</v>
      </c>
      <c r="BH41" s="113">
        <v>0</v>
      </c>
      <c r="BI41" s="113">
        <v>0</v>
      </c>
      <c r="BJ41" s="113">
        <v>0</v>
      </c>
      <c r="BK41" s="113">
        <v>0</v>
      </c>
      <c r="BL41" s="113">
        <v>0</v>
      </c>
      <c r="BM41" s="113">
        <v>0</v>
      </c>
      <c r="BN41" s="113">
        <v>0</v>
      </c>
      <c r="BO41" s="113">
        <v>0</v>
      </c>
      <c r="BP41" s="113">
        <v>3618.8081200000001</v>
      </c>
      <c r="BQ41" s="113">
        <v>0</v>
      </c>
      <c r="BR41" s="113">
        <v>0</v>
      </c>
      <c r="BS41" s="113">
        <v>3618.8081200000001</v>
      </c>
    </row>
    <row r="42" spans="1:71">
      <c r="A42" s="113" t="s">
        <v>1075</v>
      </c>
      <c r="B42" s="113">
        <v>0</v>
      </c>
      <c r="C42" s="113">
        <v>0</v>
      </c>
      <c r="D42" s="113">
        <v>0</v>
      </c>
      <c r="E42" s="113">
        <v>0</v>
      </c>
      <c r="F42" s="113">
        <v>0</v>
      </c>
      <c r="G42" s="113">
        <v>0</v>
      </c>
      <c r="H42" s="113">
        <v>0</v>
      </c>
      <c r="I42" s="113">
        <v>0</v>
      </c>
      <c r="J42" s="113">
        <v>0</v>
      </c>
      <c r="K42" s="113">
        <v>0</v>
      </c>
      <c r="L42" s="113">
        <v>0</v>
      </c>
      <c r="M42" s="113">
        <v>0</v>
      </c>
      <c r="N42" s="113">
        <v>0</v>
      </c>
      <c r="O42" s="113">
        <v>0</v>
      </c>
      <c r="P42" s="113">
        <v>0</v>
      </c>
      <c r="Q42" s="113">
        <v>0</v>
      </c>
      <c r="R42" s="113">
        <v>2373.28251</v>
      </c>
      <c r="S42" s="113">
        <v>0</v>
      </c>
      <c r="T42" s="113">
        <v>0</v>
      </c>
      <c r="U42" s="113">
        <v>2373.28251</v>
      </c>
      <c r="V42" s="113">
        <v>0</v>
      </c>
      <c r="W42" s="113">
        <v>0</v>
      </c>
      <c r="X42" s="113">
        <v>0</v>
      </c>
      <c r="Y42" s="113">
        <v>0</v>
      </c>
      <c r="Z42" s="113">
        <v>0</v>
      </c>
      <c r="AA42" s="113">
        <v>0</v>
      </c>
      <c r="AB42" s="113">
        <v>0</v>
      </c>
      <c r="AC42" s="113">
        <v>0</v>
      </c>
      <c r="AD42" s="113">
        <v>0</v>
      </c>
      <c r="AE42" s="113">
        <v>0</v>
      </c>
      <c r="AF42" s="113">
        <v>10442.59809</v>
      </c>
      <c r="AG42" s="113">
        <v>30829.023149999997</v>
      </c>
      <c r="AH42" s="113">
        <v>0</v>
      </c>
      <c r="AI42" s="113">
        <v>0</v>
      </c>
      <c r="AJ42" s="113">
        <v>41271.62124</v>
      </c>
      <c r="AK42" s="113">
        <v>52214.998610000002</v>
      </c>
      <c r="AL42" s="113">
        <v>0</v>
      </c>
      <c r="AM42" s="113">
        <v>0</v>
      </c>
      <c r="AN42" s="113">
        <v>0</v>
      </c>
      <c r="AO42" s="113">
        <v>52214.998610000002</v>
      </c>
      <c r="AP42" s="113">
        <v>0</v>
      </c>
      <c r="AQ42" s="113">
        <v>0</v>
      </c>
      <c r="AR42" s="113">
        <v>0</v>
      </c>
      <c r="AS42" s="113">
        <v>0</v>
      </c>
      <c r="AT42" s="113">
        <v>0</v>
      </c>
      <c r="AU42" s="113">
        <v>0</v>
      </c>
      <c r="AV42" s="113">
        <v>0</v>
      </c>
      <c r="AW42" s="113">
        <v>0</v>
      </c>
      <c r="AX42" s="113">
        <v>0</v>
      </c>
      <c r="AY42" s="113">
        <v>0</v>
      </c>
      <c r="AZ42" s="113">
        <v>3049.6416899999999</v>
      </c>
      <c r="BA42" s="113">
        <v>593.68957999999998</v>
      </c>
      <c r="BB42" s="113">
        <v>0</v>
      </c>
      <c r="BC42" s="113">
        <v>0</v>
      </c>
      <c r="BD42" s="113">
        <v>3643.3312700000001</v>
      </c>
      <c r="BE42" s="113">
        <v>37252.222860000002</v>
      </c>
      <c r="BF42" s="113">
        <v>12.333110000000001</v>
      </c>
      <c r="BG42" s="113">
        <v>0</v>
      </c>
      <c r="BH42" s="113">
        <v>0</v>
      </c>
      <c r="BI42" s="113">
        <v>37264.555970000001</v>
      </c>
      <c r="BJ42" s="113">
        <v>0</v>
      </c>
      <c r="BK42" s="113">
        <v>87.808000000000007</v>
      </c>
      <c r="BL42" s="113">
        <v>0</v>
      </c>
      <c r="BM42" s="113">
        <v>184.11408</v>
      </c>
      <c r="BN42" s="113">
        <v>271.92207999999999</v>
      </c>
      <c r="BO42" s="113">
        <v>102959.46124999999</v>
      </c>
      <c r="BP42" s="113">
        <v>33896.136350000001</v>
      </c>
      <c r="BQ42" s="113">
        <v>0</v>
      </c>
      <c r="BR42" s="113">
        <v>184.11408</v>
      </c>
      <c r="BS42" s="113">
        <v>137039.71168000001</v>
      </c>
    </row>
    <row r="43" spans="1:71">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7440.4750000000004</v>
      </c>
      <c r="AG43" s="113">
        <v>5433.9405299999999</v>
      </c>
      <c r="AH43" s="113">
        <v>0</v>
      </c>
      <c r="AI43" s="113">
        <v>0</v>
      </c>
      <c r="AJ43" s="113">
        <v>12874.41553</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c r="BE43" s="113">
        <v>0</v>
      </c>
      <c r="BF43" s="113">
        <v>0</v>
      </c>
      <c r="BG43" s="113">
        <v>0</v>
      </c>
      <c r="BH43" s="113">
        <v>0</v>
      </c>
      <c r="BI43" s="113">
        <v>0</v>
      </c>
      <c r="BJ43" s="113">
        <v>0</v>
      </c>
      <c r="BK43" s="113">
        <v>0</v>
      </c>
      <c r="BL43" s="113">
        <v>0</v>
      </c>
      <c r="BM43" s="113">
        <v>0</v>
      </c>
      <c r="BN43" s="113">
        <v>0</v>
      </c>
      <c r="BO43" s="113">
        <v>7440.4750000000004</v>
      </c>
      <c r="BP43" s="113">
        <v>5433.9405299999999</v>
      </c>
      <c r="BQ43" s="113">
        <v>0</v>
      </c>
      <c r="BR43" s="113">
        <v>0</v>
      </c>
      <c r="BS43" s="113">
        <v>12874.41553</v>
      </c>
    </row>
    <row r="44" spans="1:71">
      <c r="A44" s="113" t="s">
        <v>1077</v>
      </c>
      <c r="B44" s="113">
        <v>0</v>
      </c>
      <c r="C44" s="113">
        <v>31.199619999999999</v>
      </c>
      <c r="D44" s="113">
        <v>0</v>
      </c>
      <c r="E44" s="113">
        <v>0</v>
      </c>
      <c r="F44" s="113">
        <v>31.199619999999999</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0</v>
      </c>
      <c r="AL44" s="113">
        <v>0</v>
      </c>
      <c r="AM44" s="113">
        <v>0</v>
      </c>
      <c r="AN44" s="113">
        <v>0</v>
      </c>
      <c r="AO44" s="113">
        <v>0</v>
      </c>
      <c r="AP44" s="113">
        <v>0</v>
      </c>
      <c r="AQ44" s="113">
        <v>0</v>
      </c>
      <c r="AR44" s="113">
        <v>0</v>
      </c>
      <c r="AS44" s="113">
        <v>0</v>
      </c>
      <c r="AT44" s="113">
        <v>0</v>
      </c>
      <c r="AU44" s="113">
        <v>0</v>
      </c>
      <c r="AV44" s="113">
        <v>0</v>
      </c>
      <c r="AW44" s="113">
        <v>0</v>
      </c>
      <c r="AX44" s="113">
        <v>0</v>
      </c>
      <c r="AY44" s="113">
        <v>0</v>
      </c>
      <c r="AZ44" s="113">
        <v>13207.563179999999</v>
      </c>
      <c r="BA44" s="113">
        <v>819.78508999999997</v>
      </c>
      <c r="BB44" s="113">
        <v>0</v>
      </c>
      <c r="BC44" s="113">
        <v>0</v>
      </c>
      <c r="BD44" s="113">
        <v>14027.34827</v>
      </c>
      <c r="BE44" s="113">
        <v>4058.0575699999999</v>
      </c>
      <c r="BF44" s="113">
        <v>0</v>
      </c>
      <c r="BG44" s="113">
        <v>0</v>
      </c>
      <c r="BH44" s="113">
        <v>0</v>
      </c>
      <c r="BI44" s="113">
        <v>4058.0575699999999</v>
      </c>
      <c r="BJ44" s="113">
        <v>0</v>
      </c>
      <c r="BK44" s="113">
        <v>0</v>
      </c>
      <c r="BL44" s="113">
        <v>0</v>
      </c>
      <c r="BM44" s="113">
        <v>0</v>
      </c>
      <c r="BN44" s="113">
        <v>0</v>
      </c>
      <c r="BO44" s="113">
        <v>17265.620749999998</v>
      </c>
      <c r="BP44" s="113">
        <v>850.98470999999995</v>
      </c>
      <c r="BQ44" s="113">
        <v>0</v>
      </c>
      <c r="BR44" s="113">
        <v>0</v>
      </c>
      <c r="BS44" s="113">
        <v>18116.605460000002</v>
      </c>
    </row>
    <row r="45" spans="1:71">
      <c r="A45" s="113" t="s">
        <v>1078</v>
      </c>
      <c r="B45" s="113">
        <v>3879.4669100000001</v>
      </c>
      <c r="C45" s="113">
        <v>10656.2351</v>
      </c>
      <c r="D45" s="113">
        <v>0</v>
      </c>
      <c r="E45" s="113">
        <v>0</v>
      </c>
      <c r="F45" s="113">
        <v>14535.702009999999</v>
      </c>
      <c r="G45" s="113">
        <v>48897.519110000001</v>
      </c>
      <c r="H45" s="113">
        <v>4521.6547799999998</v>
      </c>
      <c r="I45" s="113">
        <v>0</v>
      </c>
      <c r="J45" s="113">
        <v>0</v>
      </c>
      <c r="K45" s="113">
        <v>53419.173889999998</v>
      </c>
      <c r="L45" s="113">
        <v>47895.493219999997</v>
      </c>
      <c r="M45" s="113">
        <v>6044.1975199999997</v>
      </c>
      <c r="N45" s="113">
        <v>0</v>
      </c>
      <c r="O45" s="113">
        <v>0</v>
      </c>
      <c r="P45" s="113">
        <v>53939.690740000005</v>
      </c>
      <c r="Q45" s="113">
        <v>24812.197660000002</v>
      </c>
      <c r="R45" s="113">
        <v>39682.775350000004</v>
      </c>
      <c r="S45" s="113">
        <v>0</v>
      </c>
      <c r="T45" s="113">
        <v>0</v>
      </c>
      <c r="U45" s="113">
        <v>64494.973010000002</v>
      </c>
      <c r="V45" s="113">
        <v>4359.7472300000009</v>
      </c>
      <c r="W45" s="113">
        <v>3686.9413</v>
      </c>
      <c r="X45" s="113">
        <v>0</v>
      </c>
      <c r="Y45" s="113">
        <v>0</v>
      </c>
      <c r="Z45" s="113">
        <v>8046.6885300000004</v>
      </c>
      <c r="AA45" s="113">
        <v>37267.824329999996</v>
      </c>
      <c r="AB45" s="113">
        <v>28308.396109999998</v>
      </c>
      <c r="AC45" s="113">
        <v>0</v>
      </c>
      <c r="AD45" s="113">
        <v>0</v>
      </c>
      <c r="AE45" s="113">
        <v>65576.220440000005</v>
      </c>
      <c r="AF45" s="113">
        <v>5801.9759800000002</v>
      </c>
      <c r="AG45" s="113">
        <v>7580.1196</v>
      </c>
      <c r="AH45" s="113">
        <v>0</v>
      </c>
      <c r="AI45" s="113">
        <v>0</v>
      </c>
      <c r="AJ45" s="113">
        <v>13382.095579999999</v>
      </c>
      <c r="AK45" s="113">
        <v>399.05995000000001</v>
      </c>
      <c r="AL45" s="113">
        <v>134.35666000000001</v>
      </c>
      <c r="AM45" s="113">
        <v>0</v>
      </c>
      <c r="AN45" s="113">
        <v>0</v>
      </c>
      <c r="AO45" s="113">
        <v>533.41660999999999</v>
      </c>
      <c r="AP45" s="113">
        <v>0</v>
      </c>
      <c r="AQ45" s="113">
        <v>332.71</v>
      </c>
      <c r="AR45" s="113">
        <v>0</v>
      </c>
      <c r="AS45" s="113">
        <v>0</v>
      </c>
      <c r="AT45" s="113">
        <v>332.71</v>
      </c>
      <c r="AU45" s="113">
        <v>0</v>
      </c>
      <c r="AV45" s="113">
        <v>0</v>
      </c>
      <c r="AW45" s="113">
        <v>0</v>
      </c>
      <c r="AX45" s="113">
        <v>0</v>
      </c>
      <c r="AY45" s="113">
        <v>0</v>
      </c>
      <c r="AZ45" s="113">
        <v>2200.7475199999999</v>
      </c>
      <c r="BA45" s="113">
        <v>16400.209350000001</v>
      </c>
      <c r="BB45" s="113">
        <v>0</v>
      </c>
      <c r="BC45" s="113">
        <v>0</v>
      </c>
      <c r="BD45" s="113">
        <v>18600.956870000002</v>
      </c>
      <c r="BE45" s="113">
        <v>885.36032999999998</v>
      </c>
      <c r="BF45" s="113">
        <v>43.775100000000002</v>
      </c>
      <c r="BG45" s="113">
        <v>0</v>
      </c>
      <c r="BH45" s="113">
        <v>0</v>
      </c>
      <c r="BI45" s="113">
        <v>929.13543000000004</v>
      </c>
      <c r="BJ45" s="113">
        <v>1178.6226399999998</v>
      </c>
      <c r="BK45" s="113">
        <v>64.262900000000002</v>
      </c>
      <c r="BL45" s="113">
        <v>0</v>
      </c>
      <c r="BM45" s="113">
        <v>0</v>
      </c>
      <c r="BN45" s="113">
        <v>1242.88554</v>
      </c>
      <c r="BO45" s="113">
        <v>177578.01488</v>
      </c>
      <c r="BP45" s="113">
        <v>117455.63377</v>
      </c>
      <c r="BQ45" s="113">
        <v>0</v>
      </c>
      <c r="BR45" s="113">
        <v>0</v>
      </c>
      <c r="BS45" s="113">
        <v>295033.64864999999</v>
      </c>
    </row>
    <row r="46" spans="1:71">
      <c r="A46" s="113" t="s">
        <v>266</v>
      </c>
      <c r="B46" s="113">
        <v>5109.7726299999995</v>
      </c>
      <c r="C46" s="113">
        <v>5914.2944699999998</v>
      </c>
      <c r="D46" s="113">
        <v>0</v>
      </c>
      <c r="E46" s="113">
        <v>0</v>
      </c>
      <c r="F46" s="113">
        <v>11024.0671</v>
      </c>
      <c r="G46" s="113">
        <v>13069.441699999999</v>
      </c>
      <c r="H46" s="113">
        <v>984.52009999999996</v>
      </c>
      <c r="I46" s="113">
        <v>0</v>
      </c>
      <c r="J46" s="113">
        <v>0</v>
      </c>
      <c r="K46" s="113">
        <v>14053.961800000001</v>
      </c>
      <c r="L46" s="113">
        <v>4360.982</v>
      </c>
      <c r="M46" s="113">
        <v>2562.9086699999998</v>
      </c>
      <c r="N46" s="113">
        <v>0</v>
      </c>
      <c r="O46" s="113">
        <v>0</v>
      </c>
      <c r="P46" s="113">
        <v>6923.8906699999998</v>
      </c>
      <c r="Q46" s="113">
        <v>1370.8568</v>
      </c>
      <c r="R46" s="113">
        <v>3942.3401899999999</v>
      </c>
      <c r="S46" s="113">
        <v>66.514150000000001</v>
      </c>
      <c r="T46" s="113">
        <v>0</v>
      </c>
      <c r="U46" s="113">
        <v>5379.7111399999994</v>
      </c>
      <c r="V46" s="113">
        <v>8531.5490500000014</v>
      </c>
      <c r="W46" s="113">
        <v>2003.1980600000002</v>
      </c>
      <c r="X46" s="113">
        <v>0</v>
      </c>
      <c r="Y46" s="113">
        <v>0</v>
      </c>
      <c r="Z46" s="113">
        <v>10534.74711</v>
      </c>
      <c r="AA46" s="113">
        <v>27054.716469999999</v>
      </c>
      <c r="AB46" s="113">
        <v>1013.9397299999999</v>
      </c>
      <c r="AC46" s="113">
        <v>0</v>
      </c>
      <c r="AD46" s="113">
        <v>0</v>
      </c>
      <c r="AE46" s="113">
        <v>28068.656199999998</v>
      </c>
      <c r="AF46" s="113">
        <v>4562.3930899999996</v>
      </c>
      <c r="AG46" s="113">
        <v>3988.4909600000001</v>
      </c>
      <c r="AH46" s="113">
        <v>0</v>
      </c>
      <c r="AI46" s="113">
        <v>0</v>
      </c>
      <c r="AJ46" s="113">
        <v>8550.8840500000006</v>
      </c>
      <c r="AK46" s="113">
        <v>10179.10824</v>
      </c>
      <c r="AL46" s="113">
        <v>650.28895999999997</v>
      </c>
      <c r="AM46" s="113">
        <v>0</v>
      </c>
      <c r="AN46" s="113">
        <v>0</v>
      </c>
      <c r="AO46" s="113">
        <v>10829.397199999999</v>
      </c>
      <c r="AP46" s="113">
        <v>43.02713</v>
      </c>
      <c r="AQ46" s="113">
        <v>0</v>
      </c>
      <c r="AR46" s="113">
        <v>0</v>
      </c>
      <c r="AS46" s="113">
        <v>0</v>
      </c>
      <c r="AT46" s="113">
        <v>43.02713</v>
      </c>
      <c r="AU46" s="113">
        <v>0</v>
      </c>
      <c r="AV46" s="113">
        <v>0</v>
      </c>
      <c r="AW46" s="113">
        <v>0</v>
      </c>
      <c r="AX46" s="113">
        <v>0</v>
      </c>
      <c r="AY46" s="113">
        <v>0</v>
      </c>
      <c r="AZ46" s="113">
        <v>3258.0782899999999</v>
      </c>
      <c r="BA46" s="113">
        <v>1995.6416499999998</v>
      </c>
      <c r="BB46" s="113">
        <v>0</v>
      </c>
      <c r="BC46" s="113">
        <v>0</v>
      </c>
      <c r="BD46" s="113">
        <v>5253.7199400000009</v>
      </c>
      <c r="BE46" s="113">
        <v>8115.0470100000002</v>
      </c>
      <c r="BF46" s="113">
        <v>339.33332999999999</v>
      </c>
      <c r="BG46" s="113">
        <v>0</v>
      </c>
      <c r="BH46" s="113">
        <v>0</v>
      </c>
      <c r="BI46" s="113">
        <v>8454.3803399999997</v>
      </c>
      <c r="BJ46" s="113">
        <v>1871.88122</v>
      </c>
      <c r="BK46" s="113">
        <v>4.5285600000000006</v>
      </c>
      <c r="BL46" s="113">
        <v>0</v>
      </c>
      <c r="BM46" s="113">
        <v>0</v>
      </c>
      <c r="BN46" s="113">
        <v>1876.40978</v>
      </c>
      <c r="BO46" s="113">
        <v>87526.853629999998</v>
      </c>
      <c r="BP46" s="113">
        <v>23399.484680000001</v>
      </c>
      <c r="BQ46" s="113">
        <v>66.514150000000001</v>
      </c>
      <c r="BR46" s="113">
        <v>0</v>
      </c>
      <c r="BS46" s="113">
        <v>110992.85245999999</v>
      </c>
    </row>
    <row r="47" spans="1:71">
      <c r="A47" s="113" t="s">
        <v>1079</v>
      </c>
      <c r="B47" s="113">
        <v>709.18789000000004</v>
      </c>
      <c r="C47" s="113">
        <v>1904.81188</v>
      </c>
      <c r="D47" s="113">
        <v>0</v>
      </c>
      <c r="E47" s="113">
        <v>0</v>
      </c>
      <c r="F47" s="113">
        <v>2613.9997699999999</v>
      </c>
      <c r="G47" s="113">
        <v>23.69342</v>
      </c>
      <c r="H47" s="113">
        <v>3.7340399999999998</v>
      </c>
      <c r="I47" s="113">
        <v>0</v>
      </c>
      <c r="J47" s="113">
        <v>0</v>
      </c>
      <c r="K47" s="113">
        <v>27.42746</v>
      </c>
      <c r="L47" s="113">
        <v>0</v>
      </c>
      <c r="M47" s="113">
        <v>0</v>
      </c>
      <c r="N47" s="113">
        <v>0</v>
      </c>
      <c r="O47" s="113">
        <v>0</v>
      </c>
      <c r="P47" s="113">
        <v>0</v>
      </c>
      <c r="Q47" s="113">
        <v>0</v>
      </c>
      <c r="R47" s="113">
        <v>455.41235</v>
      </c>
      <c r="S47" s="113">
        <v>0</v>
      </c>
      <c r="T47" s="113">
        <v>0</v>
      </c>
      <c r="U47" s="113">
        <v>455.41235</v>
      </c>
      <c r="V47" s="113">
        <v>14416.133460000001</v>
      </c>
      <c r="W47" s="113">
        <v>0</v>
      </c>
      <c r="X47" s="113">
        <v>0</v>
      </c>
      <c r="Y47" s="113">
        <v>0</v>
      </c>
      <c r="Z47" s="113">
        <v>14416.133460000001</v>
      </c>
      <c r="AA47" s="113">
        <v>0</v>
      </c>
      <c r="AB47" s="113">
        <v>0</v>
      </c>
      <c r="AC47" s="113">
        <v>0</v>
      </c>
      <c r="AD47" s="113">
        <v>0</v>
      </c>
      <c r="AE47" s="113">
        <v>0</v>
      </c>
      <c r="AF47" s="113">
        <v>3530.63022</v>
      </c>
      <c r="AG47" s="113">
        <v>1022.7547900000001</v>
      </c>
      <c r="AH47" s="113">
        <v>0</v>
      </c>
      <c r="AI47" s="113">
        <v>0</v>
      </c>
      <c r="AJ47" s="113">
        <v>4553.38501</v>
      </c>
      <c r="AK47" s="113">
        <v>0</v>
      </c>
      <c r="AL47" s="113">
        <v>0</v>
      </c>
      <c r="AM47" s="113">
        <v>0</v>
      </c>
      <c r="AN47" s="113">
        <v>0</v>
      </c>
      <c r="AO47" s="113">
        <v>0</v>
      </c>
      <c r="AP47" s="113">
        <v>0</v>
      </c>
      <c r="AQ47" s="113">
        <v>0</v>
      </c>
      <c r="AR47" s="113">
        <v>0</v>
      </c>
      <c r="AS47" s="113">
        <v>0</v>
      </c>
      <c r="AT47" s="113">
        <v>0</v>
      </c>
      <c r="AU47" s="113">
        <v>0</v>
      </c>
      <c r="AV47" s="113">
        <v>0</v>
      </c>
      <c r="AW47" s="113">
        <v>0</v>
      </c>
      <c r="AX47" s="113">
        <v>0</v>
      </c>
      <c r="AY47" s="113">
        <v>0</v>
      </c>
      <c r="AZ47" s="113">
        <v>57.089730000000003</v>
      </c>
      <c r="BA47" s="113">
        <v>58.065440000000002</v>
      </c>
      <c r="BB47" s="113">
        <v>0</v>
      </c>
      <c r="BC47" s="113">
        <v>0</v>
      </c>
      <c r="BD47" s="113">
        <v>115.15517</v>
      </c>
      <c r="BE47" s="113">
        <v>7.65733</v>
      </c>
      <c r="BF47" s="113">
        <v>6.5954100000000002</v>
      </c>
      <c r="BG47" s="113">
        <v>0</v>
      </c>
      <c r="BH47" s="113">
        <v>0</v>
      </c>
      <c r="BI47" s="113">
        <v>14.252739999999999</v>
      </c>
      <c r="BJ47" s="113">
        <v>2.9999999999999997E-5</v>
      </c>
      <c r="BK47" s="113">
        <v>0</v>
      </c>
      <c r="BL47" s="113">
        <v>0</v>
      </c>
      <c r="BM47" s="113">
        <v>0</v>
      </c>
      <c r="BN47" s="113">
        <v>2.9999999999999997E-5</v>
      </c>
      <c r="BO47" s="113">
        <v>18744.392079999998</v>
      </c>
      <c r="BP47" s="113">
        <v>3451.3739100000003</v>
      </c>
      <c r="BQ47" s="113">
        <v>0</v>
      </c>
      <c r="BR47" s="113">
        <v>0</v>
      </c>
      <c r="BS47" s="113">
        <v>22195.76599</v>
      </c>
    </row>
    <row r="48" spans="1:71">
      <c r="A48" s="113" t="s">
        <v>270</v>
      </c>
      <c r="B48" s="113">
        <v>4643.4534599999997</v>
      </c>
      <c r="C48" s="113">
        <v>7041.7127399999999</v>
      </c>
      <c r="D48" s="113">
        <v>0</v>
      </c>
      <c r="E48" s="113">
        <v>0</v>
      </c>
      <c r="F48" s="113">
        <v>11685.1662</v>
      </c>
      <c r="G48" s="113">
        <v>15956.03536</v>
      </c>
      <c r="H48" s="113">
        <v>39018.961020000002</v>
      </c>
      <c r="I48" s="113">
        <v>7332.7226000000001</v>
      </c>
      <c r="J48" s="113">
        <v>0</v>
      </c>
      <c r="K48" s="113">
        <v>62307.718979999998</v>
      </c>
      <c r="L48" s="113">
        <v>16123.587160000001</v>
      </c>
      <c r="M48" s="113">
        <v>27913.098690000003</v>
      </c>
      <c r="N48" s="113">
        <v>35.036739999999995</v>
      </c>
      <c r="O48" s="113">
        <v>417.59325999999999</v>
      </c>
      <c r="P48" s="113">
        <v>44489.315849999999</v>
      </c>
      <c r="Q48" s="113">
        <v>6714.2188299999998</v>
      </c>
      <c r="R48" s="113">
        <v>22326.830760000001</v>
      </c>
      <c r="S48" s="113">
        <v>0</v>
      </c>
      <c r="T48" s="113">
        <v>0</v>
      </c>
      <c r="U48" s="113">
        <v>29041.049589999999</v>
      </c>
      <c r="V48" s="113">
        <v>14162.779630000001</v>
      </c>
      <c r="W48" s="113">
        <v>8123.1343399999996</v>
      </c>
      <c r="X48" s="113">
        <v>0</v>
      </c>
      <c r="Y48" s="113">
        <v>0</v>
      </c>
      <c r="Z48" s="113">
        <v>22285.913969999998</v>
      </c>
      <c r="AA48" s="113">
        <v>8547.641880000001</v>
      </c>
      <c r="AB48" s="113">
        <v>6088.3046299999996</v>
      </c>
      <c r="AC48" s="113">
        <v>0</v>
      </c>
      <c r="AD48" s="113">
        <v>0</v>
      </c>
      <c r="AE48" s="113">
        <v>14635.94651</v>
      </c>
      <c r="AF48" s="113">
        <v>7712.4836399999995</v>
      </c>
      <c r="AG48" s="113">
        <v>3768.47732</v>
      </c>
      <c r="AH48" s="113">
        <v>0</v>
      </c>
      <c r="AI48" s="113">
        <v>0</v>
      </c>
      <c r="AJ48" s="113">
        <v>11480.96096</v>
      </c>
      <c r="AK48" s="113">
        <v>7495.6580700000004</v>
      </c>
      <c r="AL48" s="113">
        <v>759.48966000000007</v>
      </c>
      <c r="AM48" s="113">
        <v>0</v>
      </c>
      <c r="AN48" s="113">
        <v>0</v>
      </c>
      <c r="AO48" s="113">
        <v>8255.1477300000006</v>
      </c>
      <c r="AP48" s="113">
        <v>0</v>
      </c>
      <c r="AQ48" s="113">
        <v>0</v>
      </c>
      <c r="AR48" s="113">
        <v>0</v>
      </c>
      <c r="AS48" s="113">
        <v>0</v>
      </c>
      <c r="AT48" s="113">
        <v>0</v>
      </c>
      <c r="AU48" s="113">
        <v>0</v>
      </c>
      <c r="AV48" s="113">
        <v>0</v>
      </c>
      <c r="AW48" s="113">
        <v>0</v>
      </c>
      <c r="AX48" s="113">
        <v>0</v>
      </c>
      <c r="AY48" s="113">
        <v>0</v>
      </c>
      <c r="AZ48" s="113">
        <v>1388.60995</v>
      </c>
      <c r="BA48" s="113">
        <v>3879.35655</v>
      </c>
      <c r="BB48" s="113">
        <v>0</v>
      </c>
      <c r="BC48" s="113">
        <v>0</v>
      </c>
      <c r="BD48" s="113">
        <v>5267.9665000000005</v>
      </c>
      <c r="BE48" s="113">
        <v>1675.8217500000001</v>
      </c>
      <c r="BF48" s="113">
        <v>1592.04979</v>
      </c>
      <c r="BG48" s="113">
        <v>0</v>
      </c>
      <c r="BH48" s="113">
        <v>0</v>
      </c>
      <c r="BI48" s="113">
        <v>3267.8715400000001</v>
      </c>
      <c r="BJ48" s="113">
        <v>5174.3212699999995</v>
      </c>
      <c r="BK48" s="113">
        <v>471.9726</v>
      </c>
      <c r="BL48" s="113">
        <v>0</v>
      </c>
      <c r="BM48" s="113">
        <v>0</v>
      </c>
      <c r="BN48" s="113">
        <v>5646.2938700000004</v>
      </c>
      <c r="BO48" s="113">
        <v>89594.611000000004</v>
      </c>
      <c r="BP48" s="113">
        <v>120983.3881</v>
      </c>
      <c r="BQ48" s="113">
        <v>7367.7593399999996</v>
      </c>
      <c r="BR48" s="113">
        <v>417.59325999999999</v>
      </c>
      <c r="BS48" s="113">
        <v>218363.3517</v>
      </c>
    </row>
    <row r="49" spans="1:71">
      <c r="A49" s="113" t="s">
        <v>1080</v>
      </c>
      <c r="B49" s="113">
        <v>0</v>
      </c>
      <c r="C49" s="113">
        <v>22074.657030000002</v>
      </c>
      <c r="D49" s="113">
        <v>0</v>
      </c>
      <c r="E49" s="113">
        <v>0</v>
      </c>
      <c r="F49" s="113">
        <v>22074.657030000002</v>
      </c>
      <c r="G49" s="113">
        <v>27.143759999999997</v>
      </c>
      <c r="H49" s="113">
        <v>17585.85326</v>
      </c>
      <c r="I49" s="113">
        <v>0</v>
      </c>
      <c r="J49" s="113">
        <v>0</v>
      </c>
      <c r="K49" s="113">
        <v>17612.997019999999</v>
      </c>
      <c r="L49" s="113">
        <v>208.58877999999999</v>
      </c>
      <c r="M49" s="113">
        <v>36566.338069999998</v>
      </c>
      <c r="N49" s="113">
        <v>0</v>
      </c>
      <c r="O49" s="113">
        <v>0</v>
      </c>
      <c r="P49" s="113">
        <v>36774.926850000003</v>
      </c>
      <c r="Q49" s="113">
        <v>0</v>
      </c>
      <c r="R49" s="113">
        <v>22774.051219999998</v>
      </c>
      <c r="S49" s="113">
        <v>14.197659999999999</v>
      </c>
      <c r="T49" s="113">
        <v>0</v>
      </c>
      <c r="U49" s="113">
        <v>22788.248879999999</v>
      </c>
      <c r="V49" s="113">
        <v>65.852530000000002</v>
      </c>
      <c r="W49" s="113">
        <v>270.13328999999999</v>
      </c>
      <c r="X49" s="113">
        <v>0</v>
      </c>
      <c r="Y49" s="113">
        <v>0</v>
      </c>
      <c r="Z49" s="113">
        <v>335.98581999999999</v>
      </c>
      <c r="AA49" s="113">
        <v>2845.8463199999997</v>
      </c>
      <c r="AB49" s="113">
        <v>4083.4363399999997</v>
      </c>
      <c r="AC49" s="113">
        <v>0</v>
      </c>
      <c r="AD49" s="113">
        <v>0</v>
      </c>
      <c r="AE49" s="113">
        <v>6929.2826599999999</v>
      </c>
      <c r="AF49" s="113">
        <v>27.439040000000002</v>
      </c>
      <c r="AG49" s="113">
        <v>4949.5520900000001</v>
      </c>
      <c r="AH49" s="113">
        <v>0</v>
      </c>
      <c r="AI49" s="113">
        <v>0</v>
      </c>
      <c r="AJ49" s="113">
        <v>4976.9911300000003</v>
      </c>
      <c r="AK49" s="113">
        <v>60.870269999999998</v>
      </c>
      <c r="AL49" s="113">
        <v>0</v>
      </c>
      <c r="AM49" s="113">
        <v>0</v>
      </c>
      <c r="AN49" s="113">
        <v>0</v>
      </c>
      <c r="AO49" s="113">
        <v>60.870269999999998</v>
      </c>
      <c r="AP49" s="113">
        <v>0</v>
      </c>
      <c r="AQ49" s="113">
        <v>0</v>
      </c>
      <c r="AR49" s="113">
        <v>0</v>
      </c>
      <c r="AS49" s="113">
        <v>0</v>
      </c>
      <c r="AT49" s="113">
        <v>0</v>
      </c>
      <c r="AU49" s="113">
        <v>0</v>
      </c>
      <c r="AV49" s="113">
        <v>0</v>
      </c>
      <c r="AW49" s="113">
        <v>0</v>
      </c>
      <c r="AX49" s="113">
        <v>0</v>
      </c>
      <c r="AY49" s="113">
        <v>0</v>
      </c>
      <c r="AZ49" s="113">
        <v>45.074849999999998</v>
      </c>
      <c r="BA49" s="113">
        <v>22.280049999999999</v>
      </c>
      <c r="BB49" s="113">
        <v>0</v>
      </c>
      <c r="BC49" s="113">
        <v>0</v>
      </c>
      <c r="BD49" s="113">
        <v>67.354900000000001</v>
      </c>
      <c r="BE49" s="113">
        <v>0</v>
      </c>
      <c r="BF49" s="113">
        <v>122.23175000000001</v>
      </c>
      <c r="BG49" s="113">
        <v>0</v>
      </c>
      <c r="BH49" s="113">
        <v>0</v>
      </c>
      <c r="BI49" s="113">
        <v>122.23175000000001</v>
      </c>
      <c r="BJ49" s="113">
        <v>189.16128</v>
      </c>
      <c r="BK49" s="113">
        <v>112.7452</v>
      </c>
      <c r="BL49" s="113">
        <v>0</v>
      </c>
      <c r="BM49" s="113">
        <v>0</v>
      </c>
      <c r="BN49" s="113">
        <v>301.90647999999999</v>
      </c>
      <c r="BO49" s="113">
        <v>3469.9768300000001</v>
      </c>
      <c r="BP49" s="113">
        <v>108561.27829999999</v>
      </c>
      <c r="BQ49" s="113">
        <v>14.197659999999999</v>
      </c>
      <c r="BR49" s="113">
        <v>0</v>
      </c>
      <c r="BS49" s="113">
        <v>112045.45279000001</v>
      </c>
    </row>
    <row r="50" spans="1:71">
      <c r="A50" s="113" t="s">
        <v>391</v>
      </c>
      <c r="B50" s="113">
        <v>129132.64723999999</v>
      </c>
      <c r="C50" s="113">
        <v>333202.54327999998</v>
      </c>
      <c r="D50" s="113">
        <v>0</v>
      </c>
      <c r="E50" s="113">
        <v>13819.764529999999</v>
      </c>
      <c r="F50" s="113">
        <v>476154.95504999999</v>
      </c>
      <c r="G50" s="113">
        <v>70126.015889999995</v>
      </c>
      <c r="H50" s="113">
        <v>121538.353</v>
      </c>
      <c r="I50" s="113">
        <v>0</v>
      </c>
      <c r="J50" s="113">
        <v>32892.516479999998</v>
      </c>
      <c r="K50" s="113">
        <v>224556.88537</v>
      </c>
      <c r="L50" s="113">
        <v>231229.56756</v>
      </c>
      <c r="M50" s="113">
        <v>515671.77429000003</v>
      </c>
      <c r="N50" s="113">
        <v>0</v>
      </c>
      <c r="O50" s="113">
        <v>116733.25966</v>
      </c>
      <c r="P50" s="113">
        <v>863634.60150999995</v>
      </c>
      <c r="Q50" s="113">
        <v>313108.13891000004</v>
      </c>
      <c r="R50" s="113">
        <v>861616.94880999997</v>
      </c>
      <c r="S50" s="113">
        <v>0</v>
      </c>
      <c r="T50" s="113">
        <v>174280.26095</v>
      </c>
      <c r="U50" s="113">
        <v>1349005.34867</v>
      </c>
      <c r="V50" s="113">
        <v>50560.293689999999</v>
      </c>
      <c r="W50" s="113">
        <v>431848.23251</v>
      </c>
      <c r="X50" s="113">
        <v>0</v>
      </c>
      <c r="Y50" s="113">
        <v>58537.799319999998</v>
      </c>
      <c r="Z50" s="113">
        <v>540946.32551999995</v>
      </c>
      <c r="AA50" s="113">
        <v>279638.14308000001</v>
      </c>
      <c r="AB50" s="113">
        <v>125593.48015</v>
      </c>
      <c r="AC50" s="113">
        <v>0</v>
      </c>
      <c r="AD50" s="113">
        <v>0</v>
      </c>
      <c r="AE50" s="113">
        <v>405231.62323000003</v>
      </c>
      <c r="AF50" s="113">
        <v>48852.78095</v>
      </c>
      <c r="AG50" s="113">
        <v>177439.92253000001</v>
      </c>
      <c r="AH50" s="113">
        <v>0</v>
      </c>
      <c r="AI50" s="113">
        <v>0</v>
      </c>
      <c r="AJ50" s="113">
        <v>226292.70348</v>
      </c>
      <c r="AK50" s="113">
        <v>0</v>
      </c>
      <c r="AL50" s="113">
        <v>0</v>
      </c>
      <c r="AM50" s="113">
        <v>0</v>
      </c>
      <c r="AN50" s="113">
        <v>0</v>
      </c>
      <c r="AO50" s="113">
        <v>0</v>
      </c>
      <c r="AP50" s="113">
        <v>1464.9665400000001</v>
      </c>
      <c r="AQ50" s="113">
        <v>31792.773309999997</v>
      </c>
      <c r="AR50" s="113">
        <v>0</v>
      </c>
      <c r="AS50" s="113">
        <v>0</v>
      </c>
      <c r="AT50" s="113">
        <v>33257.739849999998</v>
      </c>
      <c r="AU50" s="113">
        <v>0</v>
      </c>
      <c r="AV50" s="113">
        <v>0</v>
      </c>
      <c r="AW50" s="113">
        <v>0</v>
      </c>
      <c r="AX50" s="113">
        <v>0</v>
      </c>
      <c r="AY50" s="113">
        <v>0</v>
      </c>
      <c r="AZ50" s="113">
        <v>2340.5682900000002</v>
      </c>
      <c r="BA50" s="113">
        <v>1383.94559</v>
      </c>
      <c r="BB50" s="113">
        <v>0</v>
      </c>
      <c r="BC50" s="113">
        <v>0</v>
      </c>
      <c r="BD50" s="113">
        <v>3724.51388</v>
      </c>
      <c r="BE50" s="113">
        <v>1801.1018300000001</v>
      </c>
      <c r="BF50" s="113">
        <v>140.4939</v>
      </c>
      <c r="BG50" s="113">
        <v>0</v>
      </c>
      <c r="BH50" s="113">
        <v>0</v>
      </c>
      <c r="BI50" s="113">
        <v>1941.59573</v>
      </c>
      <c r="BJ50" s="113">
        <v>9616.1106400000008</v>
      </c>
      <c r="BK50" s="113">
        <v>941.61622</v>
      </c>
      <c r="BL50" s="113">
        <v>0</v>
      </c>
      <c r="BM50" s="113">
        <v>0</v>
      </c>
      <c r="BN50" s="113">
        <v>10557.726859999999</v>
      </c>
      <c r="BO50" s="113">
        <v>1137870.3346199999</v>
      </c>
      <c r="BP50" s="113">
        <v>2601170.0835899999</v>
      </c>
      <c r="BQ50" s="113">
        <v>0</v>
      </c>
      <c r="BR50" s="113">
        <v>396263.60093999997</v>
      </c>
      <c r="BS50" s="113">
        <v>4135304.0191500001</v>
      </c>
    </row>
    <row r="51" spans="1:71">
      <c r="A51" s="113" t="s">
        <v>92</v>
      </c>
      <c r="B51" s="113">
        <v>21997.5023</v>
      </c>
      <c r="C51" s="113">
        <v>7151.1172900000001</v>
      </c>
      <c r="D51" s="113">
        <v>0</v>
      </c>
      <c r="E51" s="113">
        <v>0</v>
      </c>
      <c r="F51" s="113">
        <v>29148.619589999998</v>
      </c>
      <c r="G51" s="113">
        <v>20795.183089999999</v>
      </c>
      <c r="H51" s="113">
        <v>3477.4917099999998</v>
      </c>
      <c r="I51" s="113">
        <v>0</v>
      </c>
      <c r="J51" s="113">
        <v>0</v>
      </c>
      <c r="K51" s="113">
        <v>24272.674800000001</v>
      </c>
      <c r="L51" s="113">
        <v>22009.489329999997</v>
      </c>
      <c r="M51" s="113">
        <v>7308.6422300000004</v>
      </c>
      <c r="N51" s="113">
        <v>0.26819999999999999</v>
      </c>
      <c r="O51" s="113">
        <v>0.90376000000000001</v>
      </c>
      <c r="P51" s="113">
        <v>29319.303520000001</v>
      </c>
      <c r="Q51" s="113">
        <v>19596.660889999999</v>
      </c>
      <c r="R51" s="113">
        <v>3780.4188799999997</v>
      </c>
      <c r="S51" s="113">
        <v>0.74533000000000005</v>
      </c>
      <c r="T51" s="113">
        <v>0</v>
      </c>
      <c r="U51" s="113">
        <v>23377.825100000002</v>
      </c>
      <c r="V51" s="113">
        <v>17712.982929999998</v>
      </c>
      <c r="W51" s="113">
        <v>6543.2073399999999</v>
      </c>
      <c r="X51" s="113">
        <v>0</v>
      </c>
      <c r="Y51" s="113">
        <v>0</v>
      </c>
      <c r="Z51" s="113">
        <v>24256.190269999999</v>
      </c>
      <c r="AA51" s="113">
        <v>22018.054600000003</v>
      </c>
      <c r="AB51" s="113">
        <v>6277.0413899999994</v>
      </c>
      <c r="AC51" s="113">
        <v>0</v>
      </c>
      <c r="AD51" s="113">
        <v>0</v>
      </c>
      <c r="AE51" s="113">
        <v>28295.095989999998</v>
      </c>
      <c r="AF51" s="113">
        <v>24448.294819999999</v>
      </c>
      <c r="AG51" s="113">
        <v>4491.5783000000001</v>
      </c>
      <c r="AH51" s="113">
        <v>0</v>
      </c>
      <c r="AI51" s="113">
        <v>0</v>
      </c>
      <c r="AJ51" s="113">
        <v>28939.87312</v>
      </c>
      <c r="AK51" s="113">
        <v>18484.611420000001</v>
      </c>
      <c r="AL51" s="113">
        <v>952.72301000000004</v>
      </c>
      <c r="AM51" s="113">
        <v>0</v>
      </c>
      <c r="AN51" s="113">
        <v>0</v>
      </c>
      <c r="AO51" s="113">
        <v>19437.334429999999</v>
      </c>
      <c r="AP51" s="113">
        <v>532.01166000000001</v>
      </c>
      <c r="AQ51" s="113">
        <v>1585.7887499999999</v>
      </c>
      <c r="AR51" s="113">
        <v>0</v>
      </c>
      <c r="AS51" s="113">
        <v>0</v>
      </c>
      <c r="AT51" s="113">
        <v>2117.8004100000003</v>
      </c>
      <c r="AU51" s="113">
        <v>0</v>
      </c>
      <c r="AV51" s="113">
        <v>0</v>
      </c>
      <c r="AW51" s="113">
        <v>0</v>
      </c>
      <c r="AX51" s="113">
        <v>0</v>
      </c>
      <c r="AY51" s="113">
        <v>0</v>
      </c>
      <c r="AZ51" s="113">
        <v>8094.38825</v>
      </c>
      <c r="BA51" s="113">
        <v>3641.0458399999998</v>
      </c>
      <c r="BB51" s="113">
        <v>0</v>
      </c>
      <c r="BC51" s="113">
        <v>0</v>
      </c>
      <c r="BD51" s="113">
        <v>11735.434090000001</v>
      </c>
      <c r="BE51" s="113">
        <v>10334.92656</v>
      </c>
      <c r="BF51" s="113">
        <v>987.32643999999993</v>
      </c>
      <c r="BG51" s="113">
        <v>0</v>
      </c>
      <c r="BH51" s="113">
        <v>0</v>
      </c>
      <c r="BI51" s="113">
        <v>11322.253000000001</v>
      </c>
      <c r="BJ51" s="113">
        <v>6334.48254</v>
      </c>
      <c r="BK51" s="113">
        <v>21.131610000000002</v>
      </c>
      <c r="BL51" s="113">
        <v>0</v>
      </c>
      <c r="BM51" s="113">
        <v>0.30737999999999999</v>
      </c>
      <c r="BN51" s="113">
        <v>6355.9215300000005</v>
      </c>
      <c r="BO51" s="113">
        <v>192358.58838999999</v>
      </c>
      <c r="BP51" s="113">
        <v>46217.512790000001</v>
      </c>
      <c r="BQ51" s="113">
        <v>1.01353</v>
      </c>
      <c r="BR51" s="113">
        <v>1.2111400000000001</v>
      </c>
      <c r="BS51" s="113">
        <v>238578.32584999999</v>
      </c>
    </row>
    <row r="52" spans="1:71">
      <c r="A52" s="113" t="s">
        <v>1081</v>
      </c>
      <c r="B52" s="113">
        <v>-30352.76</v>
      </c>
      <c r="C52" s="113">
        <v>-49932.689020000005</v>
      </c>
      <c r="D52" s="113">
        <v>0</v>
      </c>
      <c r="E52" s="113">
        <v>-16.793470000000003</v>
      </c>
      <c r="F52" s="113">
        <v>-80302.24248999999</v>
      </c>
      <c r="G52" s="113">
        <v>-31978.521949999998</v>
      </c>
      <c r="H52" s="113">
        <v>-78409.539799999999</v>
      </c>
      <c r="I52" s="113">
        <v>-5154.7491600000003</v>
      </c>
      <c r="J52" s="113">
        <v>-5.2756699999999999</v>
      </c>
      <c r="K52" s="113">
        <v>-115548.08658</v>
      </c>
      <c r="L52" s="113">
        <v>-38411.807919999999</v>
      </c>
      <c r="M52" s="113">
        <v>-85404.152620000008</v>
      </c>
      <c r="N52" s="113">
        <v>-35.67116</v>
      </c>
      <c r="O52" s="113">
        <v>-420.18394000000001</v>
      </c>
      <c r="P52" s="113">
        <v>-124271.81564</v>
      </c>
      <c r="Q52" s="113">
        <v>-56755.071929999998</v>
      </c>
      <c r="R52" s="113">
        <v>-67041.859880000004</v>
      </c>
      <c r="S52" s="113">
        <v>-69.460179999999994</v>
      </c>
      <c r="T52" s="113">
        <v>-195.83654000000001</v>
      </c>
      <c r="U52" s="113">
        <v>-124062.22853000001</v>
      </c>
      <c r="V52" s="113">
        <v>-33147.127769999999</v>
      </c>
      <c r="W52" s="113">
        <v>-31373.771980000001</v>
      </c>
      <c r="X52" s="113">
        <v>0</v>
      </c>
      <c r="Y52" s="113">
        <v>-0.16400999999999999</v>
      </c>
      <c r="Z52" s="113">
        <v>-64521.063759999997</v>
      </c>
      <c r="AA52" s="113">
        <v>-23207.114960000003</v>
      </c>
      <c r="AB52" s="113">
        <v>-29326.572079999998</v>
      </c>
      <c r="AC52" s="113">
        <v>0</v>
      </c>
      <c r="AD52" s="113">
        <v>0</v>
      </c>
      <c r="AE52" s="113">
        <v>-52533.687039999997</v>
      </c>
      <c r="AF52" s="113">
        <v>-42814.48502</v>
      </c>
      <c r="AG52" s="113">
        <v>-35114.770920000003</v>
      </c>
      <c r="AH52" s="113">
        <v>0</v>
      </c>
      <c r="AI52" s="113">
        <v>0</v>
      </c>
      <c r="AJ52" s="113">
        <v>-77929.255940000003</v>
      </c>
      <c r="AK52" s="113">
        <v>-38875.687239999999</v>
      </c>
      <c r="AL52" s="113">
        <v>-3132.51377</v>
      </c>
      <c r="AM52" s="113">
        <v>0</v>
      </c>
      <c r="AN52" s="113">
        <v>0</v>
      </c>
      <c r="AO52" s="113">
        <v>-42008.201009999997</v>
      </c>
      <c r="AP52" s="113">
        <v>-81.956670000000003</v>
      </c>
      <c r="AQ52" s="113">
        <v>-1772.94382</v>
      </c>
      <c r="AR52" s="113">
        <v>0</v>
      </c>
      <c r="AS52" s="113">
        <v>0</v>
      </c>
      <c r="AT52" s="113">
        <v>-1854.90049</v>
      </c>
      <c r="AU52" s="113">
        <v>0</v>
      </c>
      <c r="AV52" s="113">
        <v>0</v>
      </c>
      <c r="AW52" s="113">
        <v>0</v>
      </c>
      <c r="AX52" s="113">
        <v>0</v>
      </c>
      <c r="AY52" s="113">
        <v>0</v>
      </c>
      <c r="AZ52" s="113">
        <v>-8074.87644</v>
      </c>
      <c r="BA52" s="113">
        <v>-28040.390449999999</v>
      </c>
      <c r="BB52" s="113">
        <v>0</v>
      </c>
      <c r="BC52" s="113">
        <v>0</v>
      </c>
      <c r="BD52" s="113">
        <v>-36115.266889999999</v>
      </c>
      <c r="BE52" s="113">
        <v>-13091.76082</v>
      </c>
      <c r="BF52" s="113">
        <v>-9967.65553</v>
      </c>
      <c r="BG52" s="113">
        <v>0</v>
      </c>
      <c r="BH52" s="113">
        <v>0</v>
      </c>
      <c r="BI52" s="113">
        <v>-23059.416350000003</v>
      </c>
      <c r="BJ52" s="113">
        <v>-8049.9075899999998</v>
      </c>
      <c r="BK52" s="113">
        <v>-1427.21093</v>
      </c>
      <c r="BL52" s="113">
        <v>0</v>
      </c>
      <c r="BM52" s="113">
        <v>-0.25292999999999999</v>
      </c>
      <c r="BN52" s="113">
        <v>-9477.3714499999987</v>
      </c>
      <c r="BO52" s="113">
        <v>-324841.07831000001</v>
      </c>
      <c r="BP52" s="113">
        <v>-420944.07079999999</v>
      </c>
      <c r="BQ52" s="113">
        <v>-5259.8805000000002</v>
      </c>
      <c r="BR52" s="113">
        <v>-638.50656000000004</v>
      </c>
      <c r="BS52" s="113">
        <v>-751683.53616999998</v>
      </c>
    </row>
    <row r="53" spans="1:71">
      <c r="A53" s="113" t="s">
        <v>1082</v>
      </c>
      <c r="B53" s="113">
        <v>2452066.5060999999</v>
      </c>
      <c r="C53" s="113">
        <v>979267.50462999998</v>
      </c>
      <c r="D53" s="113">
        <v>0</v>
      </c>
      <c r="E53" s="113">
        <v>13802.97106</v>
      </c>
      <c r="F53" s="113">
        <v>3445136.9817900001</v>
      </c>
      <c r="G53" s="113">
        <v>2040323.2712600001</v>
      </c>
      <c r="H53" s="113">
        <v>386125.93570999999</v>
      </c>
      <c r="I53" s="113">
        <v>2177.9734399999998</v>
      </c>
      <c r="J53" s="113">
        <v>32887.240809999996</v>
      </c>
      <c r="K53" s="113">
        <v>2461514.4212199999</v>
      </c>
      <c r="L53" s="113">
        <v>3695230.0960100004</v>
      </c>
      <c r="M53" s="113">
        <v>1527676.7048499999</v>
      </c>
      <c r="N53" s="113">
        <v>50.386120000000005</v>
      </c>
      <c r="O53" s="113">
        <v>117042.77726999999</v>
      </c>
      <c r="P53" s="113">
        <v>5339999.9642500002</v>
      </c>
      <c r="Q53" s="113">
        <v>2131970.6948599997</v>
      </c>
      <c r="R53" s="113">
        <v>1260977.5759999999</v>
      </c>
      <c r="S53" s="113">
        <v>71.355649999999997</v>
      </c>
      <c r="T53" s="113">
        <v>174084.42441000001</v>
      </c>
      <c r="U53" s="113">
        <v>3567104.0509200003</v>
      </c>
      <c r="V53" s="113">
        <v>2547161.6770100002</v>
      </c>
      <c r="W53" s="113">
        <v>1076718.50608</v>
      </c>
      <c r="X53" s="113">
        <v>0</v>
      </c>
      <c r="Y53" s="113">
        <v>58537.635310000005</v>
      </c>
      <c r="Z53" s="113">
        <v>3682417.8184000002</v>
      </c>
      <c r="AA53" s="113">
        <v>2545671.3802</v>
      </c>
      <c r="AB53" s="113">
        <v>629143.26491999999</v>
      </c>
      <c r="AC53" s="113">
        <v>0</v>
      </c>
      <c r="AD53" s="113">
        <v>0</v>
      </c>
      <c r="AE53" s="113">
        <v>3174814.64512</v>
      </c>
      <c r="AF53" s="113">
        <v>2000535.632</v>
      </c>
      <c r="AG53" s="113">
        <v>747610.26173999999</v>
      </c>
      <c r="AH53" s="113">
        <v>0</v>
      </c>
      <c r="AI53" s="113">
        <v>0</v>
      </c>
      <c r="AJ53" s="113">
        <v>2748145.8937399997</v>
      </c>
      <c r="AK53" s="113">
        <v>1157304.1015399999</v>
      </c>
      <c r="AL53" s="113">
        <v>100733.77392000001</v>
      </c>
      <c r="AM53" s="113">
        <v>0</v>
      </c>
      <c r="AN53" s="113">
        <v>0</v>
      </c>
      <c r="AO53" s="113">
        <v>1258037.87546</v>
      </c>
      <c r="AP53" s="113">
        <v>37775.479020000006</v>
      </c>
      <c r="AQ53" s="113">
        <v>114433.77684999999</v>
      </c>
      <c r="AR53" s="113">
        <v>0</v>
      </c>
      <c r="AS53" s="113">
        <v>0</v>
      </c>
      <c r="AT53" s="113">
        <v>152209.25586999999</v>
      </c>
      <c r="AU53" s="113">
        <v>0</v>
      </c>
      <c r="AV53" s="113">
        <v>0</v>
      </c>
      <c r="AW53" s="113">
        <v>0</v>
      </c>
      <c r="AX53" s="113">
        <v>0</v>
      </c>
      <c r="AY53" s="113">
        <v>0</v>
      </c>
      <c r="AZ53" s="113">
        <v>797199.08947999997</v>
      </c>
      <c r="BA53" s="113">
        <v>350938.34743000002</v>
      </c>
      <c r="BB53" s="113">
        <v>0</v>
      </c>
      <c r="BC53" s="113">
        <v>0</v>
      </c>
      <c r="BD53" s="113">
        <v>1148137.4369100002</v>
      </c>
      <c r="BE53" s="113">
        <v>890700.51411999995</v>
      </c>
      <c r="BF53" s="113">
        <v>121075.42288</v>
      </c>
      <c r="BG53" s="113">
        <v>0</v>
      </c>
      <c r="BH53" s="113">
        <v>0</v>
      </c>
      <c r="BI53" s="113">
        <v>1011775.937</v>
      </c>
      <c r="BJ53" s="113">
        <v>354374.57066000003</v>
      </c>
      <c r="BK53" s="113">
        <v>1384.3225400000001</v>
      </c>
      <c r="BL53" s="113">
        <v>0</v>
      </c>
      <c r="BM53" s="113">
        <v>184.16853</v>
      </c>
      <c r="BN53" s="113">
        <v>355943.06173000002</v>
      </c>
      <c r="BO53" s="113">
        <v>20650313.012259997</v>
      </c>
      <c r="BP53" s="113">
        <v>7296085.3975499999</v>
      </c>
      <c r="BQ53" s="113">
        <v>2299.7152099999998</v>
      </c>
      <c r="BR53" s="113">
        <v>396539.21739000001</v>
      </c>
      <c r="BS53" s="113">
        <v>28345237.342409998</v>
      </c>
    </row>
    <row r="54" spans="1:71" ht="12.75" customHeight="1"/>
    <row r="55" spans="1:71" ht="12.75" customHeight="1"/>
    <row r="56" spans="1:71" ht="12.75" customHeight="1"/>
  </sheetData>
  <mergeCells count="14">
    <mergeCell ref="BJ5:BN5"/>
    <mergeCell ref="BO5:BS5"/>
    <mergeCell ref="AF5:AJ5"/>
    <mergeCell ref="AK5:AO5"/>
    <mergeCell ref="AP5:AT5"/>
    <mergeCell ref="AU5:AY5"/>
    <mergeCell ref="AZ5:BD5"/>
    <mergeCell ref="BE5:BI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CE56"/>
  <sheetViews>
    <sheetView zoomScale="75" workbookViewId="0">
      <selection activeCell="A2" sqref="A2"/>
    </sheetView>
  </sheetViews>
  <sheetFormatPr defaultColWidth="11.42578125" defaultRowHeight="12.75"/>
  <cols>
    <col min="1" max="1" width="57.5703125" style="113" customWidth="1"/>
    <col min="2" max="2" width="11" style="113" customWidth="1"/>
    <col min="3" max="3" width="9.28515625" style="113" bestFit="1" customWidth="1"/>
    <col min="4" max="4" width="8" style="113" bestFit="1" customWidth="1"/>
    <col min="5" max="5" width="8.5703125" style="113" bestFit="1" customWidth="1"/>
    <col min="6" max="6" width="10.5703125" style="113" bestFit="1" customWidth="1"/>
    <col min="7" max="12" width="11.140625" style="113" customWidth="1"/>
    <col min="13" max="13" width="9.28515625" style="113" bestFit="1" customWidth="1"/>
    <col min="14" max="14" width="8" style="113" bestFit="1" customWidth="1"/>
    <col min="15" max="15" width="8.5703125" style="113" bestFit="1" customWidth="1"/>
    <col min="16" max="16" width="10.5703125" style="113" bestFit="1" customWidth="1"/>
    <col min="17" max="18" width="9.28515625" style="113" bestFit="1" customWidth="1"/>
    <col min="19" max="19" width="8" style="113" bestFit="1" customWidth="1"/>
    <col min="20" max="20" width="8.5703125" style="113" bestFit="1" customWidth="1"/>
    <col min="21" max="23" width="9.28515625" style="113" bestFit="1" customWidth="1"/>
    <col min="24" max="24" width="8" style="113" bestFit="1" customWidth="1"/>
    <col min="25" max="25" width="8.5703125" style="113" bestFit="1" customWidth="1"/>
    <col min="26" max="26" width="9.28515625" style="113" bestFit="1" customWidth="1"/>
    <col min="27" max="27" width="8.85546875" style="113" bestFit="1" customWidth="1"/>
    <col min="28" max="28" width="8.5703125" style="113" bestFit="1" customWidth="1"/>
    <col min="29" max="29" width="8" style="113" bestFit="1" customWidth="1"/>
    <col min="30" max="30" width="8.5703125" style="113" bestFit="1" customWidth="1"/>
    <col min="31" max="32" width="9.28515625" style="113" bestFit="1" customWidth="1"/>
    <col min="33" max="33" width="8.85546875" style="113" bestFit="1" customWidth="1"/>
    <col min="34" max="34" width="8" style="113" bestFit="1" customWidth="1"/>
    <col min="35" max="35" width="8.5703125" style="113" bestFit="1" customWidth="1"/>
    <col min="36" max="37" width="9.28515625" style="113" bestFit="1" customWidth="1"/>
    <col min="38" max="38" width="8.85546875" style="113" bestFit="1" customWidth="1"/>
    <col min="39" max="39" width="8" style="113" bestFit="1" customWidth="1"/>
    <col min="40" max="40" width="8.5703125" style="113" bestFit="1" customWidth="1"/>
    <col min="41" max="43" width="9.28515625" style="113" bestFit="1" customWidth="1"/>
    <col min="44" max="44" width="8" style="113" bestFit="1" customWidth="1"/>
    <col min="45" max="45" width="8.5703125" style="113" bestFit="1" customWidth="1"/>
    <col min="46" max="47" width="9.28515625" style="113" bestFit="1" customWidth="1"/>
    <col min="48" max="48" width="8.5703125" style="113" bestFit="1" customWidth="1"/>
    <col min="49" max="49" width="8" style="113" bestFit="1" customWidth="1"/>
    <col min="50" max="50" width="8.5703125" style="113" bestFit="1" customWidth="1"/>
    <col min="51" max="51" width="9.28515625" style="113" bestFit="1" customWidth="1"/>
    <col min="52" max="56" width="9.28515625" style="113" customWidth="1"/>
    <col min="57" max="58" width="11" style="113" bestFit="1" customWidth="1"/>
    <col min="59" max="59" width="8" style="113" bestFit="1" customWidth="1"/>
    <col min="60" max="60" width="8.5703125" style="113" bestFit="1" customWidth="1"/>
    <col min="61" max="61" width="11" style="113" bestFit="1" customWidth="1"/>
    <col min="62" max="256" width="11.42578125" style="113"/>
    <col min="257" max="257" width="57.5703125" style="113" customWidth="1"/>
    <col min="258" max="258" width="11" style="113" customWidth="1"/>
    <col min="259" max="259" width="9.28515625" style="113" bestFit="1" customWidth="1"/>
    <col min="260" max="260" width="8" style="113" bestFit="1" customWidth="1"/>
    <col min="261" max="261" width="8.5703125" style="113" bestFit="1" customWidth="1"/>
    <col min="262" max="262" width="10.5703125" style="113" bestFit="1" customWidth="1"/>
    <col min="263" max="268" width="11.140625" style="113" customWidth="1"/>
    <col min="269" max="269" width="9.28515625" style="113" bestFit="1" customWidth="1"/>
    <col min="270" max="270" width="8" style="113" bestFit="1" customWidth="1"/>
    <col min="271" max="271" width="8.5703125" style="113" bestFit="1" customWidth="1"/>
    <col min="272" max="272" width="10.5703125" style="113" bestFit="1" customWidth="1"/>
    <col min="273" max="274" width="9.28515625" style="113" bestFit="1" customWidth="1"/>
    <col min="275" max="275" width="8" style="113" bestFit="1" customWidth="1"/>
    <col min="276" max="276" width="8.5703125" style="113" bestFit="1" customWidth="1"/>
    <col min="277" max="279" width="9.28515625" style="113" bestFit="1" customWidth="1"/>
    <col min="280" max="280" width="8" style="113" bestFit="1" customWidth="1"/>
    <col min="281" max="281" width="8.5703125" style="113" bestFit="1" customWidth="1"/>
    <col min="282" max="282" width="9.28515625" style="113" bestFit="1" customWidth="1"/>
    <col min="283" max="283" width="8.85546875" style="113" bestFit="1" customWidth="1"/>
    <col min="284" max="284" width="8.5703125" style="113" bestFit="1" customWidth="1"/>
    <col min="285" max="285" width="8" style="113" bestFit="1" customWidth="1"/>
    <col min="286" max="286" width="8.5703125" style="113" bestFit="1" customWidth="1"/>
    <col min="287" max="288" width="9.28515625" style="113" bestFit="1" customWidth="1"/>
    <col min="289" max="289" width="8.85546875" style="113" bestFit="1" customWidth="1"/>
    <col min="290" max="290" width="8" style="113" bestFit="1" customWidth="1"/>
    <col min="291" max="291" width="8.5703125" style="113" bestFit="1" customWidth="1"/>
    <col min="292" max="293" width="9.28515625" style="113" bestFit="1" customWidth="1"/>
    <col min="294" max="294" width="8.85546875" style="113" bestFit="1" customWidth="1"/>
    <col min="295" max="295" width="8" style="113" bestFit="1" customWidth="1"/>
    <col min="296" max="296" width="8.5703125" style="113" bestFit="1" customWidth="1"/>
    <col min="297" max="299" width="9.28515625" style="113" bestFit="1" customWidth="1"/>
    <col min="300" max="300" width="8" style="113" bestFit="1" customWidth="1"/>
    <col min="301" max="301" width="8.5703125" style="113" bestFit="1" customWidth="1"/>
    <col min="302" max="303" width="9.28515625" style="113" bestFit="1" customWidth="1"/>
    <col min="304" max="304" width="8.5703125" style="113" bestFit="1" customWidth="1"/>
    <col min="305" max="305" width="8" style="113" bestFit="1" customWidth="1"/>
    <col min="306" max="306" width="8.5703125" style="113" bestFit="1" customWidth="1"/>
    <col min="307" max="307" width="9.28515625" style="113" bestFit="1" customWidth="1"/>
    <col min="308" max="312" width="9.28515625" style="113" customWidth="1"/>
    <col min="313" max="314" width="11" style="113" bestFit="1" customWidth="1"/>
    <col min="315" max="315" width="8" style="113" bestFit="1" customWidth="1"/>
    <col min="316" max="316" width="8.5703125" style="113" bestFit="1" customWidth="1"/>
    <col min="317" max="317" width="11" style="113" bestFit="1" customWidth="1"/>
    <col min="318" max="512" width="11.42578125" style="113"/>
    <col min="513" max="513" width="57.5703125" style="113" customWidth="1"/>
    <col min="514" max="514" width="11" style="113" customWidth="1"/>
    <col min="515" max="515" width="9.28515625" style="113" bestFit="1" customWidth="1"/>
    <col min="516" max="516" width="8" style="113" bestFit="1" customWidth="1"/>
    <col min="517" max="517" width="8.5703125" style="113" bestFit="1" customWidth="1"/>
    <col min="518" max="518" width="10.5703125" style="113" bestFit="1" customWidth="1"/>
    <col min="519" max="524" width="11.140625" style="113" customWidth="1"/>
    <col min="525" max="525" width="9.28515625" style="113" bestFit="1" customWidth="1"/>
    <col min="526" max="526" width="8" style="113" bestFit="1" customWidth="1"/>
    <col min="527" max="527" width="8.5703125" style="113" bestFit="1" customWidth="1"/>
    <col min="528" max="528" width="10.5703125" style="113" bestFit="1" customWidth="1"/>
    <col min="529" max="530" width="9.28515625" style="113" bestFit="1" customWidth="1"/>
    <col min="531" max="531" width="8" style="113" bestFit="1" customWidth="1"/>
    <col min="532" max="532" width="8.5703125" style="113" bestFit="1" customWidth="1"/>
    <col min="533" max="535" width="9.28515625" style="113" bestFit="1" customWidth="1"/>
    <col min="536" max="536" width="8" style="113" bestFit="1" customWidth="1"/>
    <col min="537" max="537" width="8.5703125" style="113" bestFit="1" customWidth="1"/>
    <col min="538" max="538" width="9.28515625" style="113" bestFit="1" customWidth="1"/>
    <col min="539" max="539" width="8.85546875" style="113" bestFit="1" customWidth="1"/>
    <col min="540" max="540" width="8.5703125" style="113" bestFit="1" customWidth="1"/>
    <col min="541" max="541" width="8" style="113" bestFit="1" customWidth="1"/>
    <col min="542" max="542" width="8.5703125" style="113" bestFit="1" customWidth="1"/>
    <col min="543" max="544" width="9.28515625" style="113" bestFit="1" customWidth="1"/>
    <col min="545" max="545" width="8.85546875" style="113" bestFit="1" customWidth="1"/>
    <col min="546" max="546" width="8" style="113" bestFit="1" customWidth="1"/>
    <col min="547" max="547" width="8.5703125" style="113" bestFit="1" customWidth="1"/>
    <col min="548" max="549" width="9.28515625" style="113" bestFit="1" customWidth="1"/>
    <col min="550" max="550" width="8.85546875" style="113" bestFit="1" customWidth="1"/>
    <col min="551" max="551" width="8" style="113" bestFit="1" customWidth="1"/>
    <col min="552" max="552" width="8.5703125" style="113" bestFit="1" customWidth="1"/>
    <col min="553" max="555" width="9.28515625" style="113" bestFit="1" customWidth="1"/>
    <col min="556" max="556" width="8" style="113" bestFit="1" customWidth="1"/>
    <col min="557" max="557" width="8.5703125" style="113" bestFit="1" customWidth="1"/>
    <col min="558" max="559" width="9.28515625" style="113" bestFit="1" customWidth="1"/>
    <col min="560" max="560" width="8.5703125" style="113" bestFit="1" customWidth="1"/>
    <col min="561" max="561" width="8" style="113" bestFit="1" customWidth="1"/>
    <col min="562" max="562" width="8.5703125" style="113" bestFit="1" customWidth="1"/>
    <col min="563" max="563" width="9.28515625" style="113" bestFit="1" customWidth="1"/>
    <col min="564" max="568" width="9.28515625" style="113" customWidth="1"/>
    <col min="569" max="570" width="11" style="113" bestFit="1" customWidth="1"/>
    <col min="571" max="571" width="8" style="113" bestFit="1" customWidth="1"/>
    <col min="572" max="572" width="8.5703125" style="113" bestFit="1" customWidth="1"/>
    <col min="573" max="573" width="11" style="113" bestFit="1" customWidth="1"/>
    <col min="574" max="768" width="11.42578125" style="113"/>
    <col min="769" max="769" width="57.5703125" style="113" customWidth="1"/>
    <col min="770" max="770" width="11" style="113" customWidth="1"/>
    <col min="771" max="771" width="9.28515625" style="113" bestFit="1" customWidth="1"/>
    <col min="772" max="772" width="8" style="113" bestFit="1" customWidth="1"/>
    <col min="773" max="773" width="8.5703125" style="113" bestFit="1" customWidth="1"/>
    <col min="774" max="774" width="10.5703125" style="113" bestFit="1" customWidth="1"/>
    <col min="775" max="780" width="11.140625" style="113" customWidth="1"/>
    <col min="781" max="781" width="9.28515625" style="113" bestFit="1" customWidth="1"/>
    <col min="782" max="782" width="8" style="113" bestFit="1" customWidth="1"/>
    <col min="783" max="783" width="8.5703125" style="113" bestFit="1" customWidth="1"/>
    <col min="784" max="784" width="10.5703125" style="113" bestFit="1" customWidth="1"/>
    <col min="785" max="786" width="9.28515625" style="113" bestFit="1" customWidth="1"/>
    <col min="787" max="787" width="8" style="113" bestFit="1" customWidth="1"/>
    <col min="788" max="788" width="8.5703125" style="113" bestFit="1" customWidth="1"/>
    <col min="789" max="791" width="9.28515625" style="113" bestFit="1" customWidth="1"/>
    <col min="792" max="792" width="8" style="113" bestFit="1" customWidth="1"/>
    <col min="793" max="793" width="8.5703125" style="113" bestFit="1" customWidth="1"/>
    <col min="794" max="794" width="9.28515625" style="113" bestFit="1" customWidth="1"/>
    <col min="795" max="795" width="8.85546875" style="113" bestFit="1" customWidth="1"/>
    <col min="796" max="796" width="8.5703125" style="113" bestFit="1" customWidth="1"/>
    <col min="797" max="797" width="8" style="113" bestFit="1" customWidth="1"/>
    <col min="798" max="798" width="8.5703125" style="113" bestFit="1" customWidth="1"/>
    <col min="799" max="800" width="9.28515625" style="113" bestFit="1" customWidth="1"/>
    <col min="801" max="801" width="8.85546875" style="113" bestFit="1" customWidth="1"/>
    <col min="802" max="802" width="8" style="113" bestFit="1" customWidth="1"/>
    <col min="803" max="803" width="8.5703125" style="113" bestFit="1" customWidth="1"/>
    <col min="804" max="805" width="9.28515625" style="113" bestFit="1" customWidth="1"/>
    <col min="806" max="806" width="8.85546875" style="113" bestFit="1" customWidth="1"/>
    <col min="807" max="807" width="8" style="113" bestFit="1" customWidth="1"/>
    <col min="808" max="808" width="8.5703125" style="113" bestFit="1" customWidth="1"/>
    <col min="809" max="811" width="9.28515625" style="113" bestFit="1" customWidth="1"/>
    <col min="812" max="812" width="8" style="113" bestFit="1" customWidth="1"/>
    <col min="813" max="813" width="8.5703125" style="113" bestFit="1" customWidth="1"/>
    <col min="814" max="815" width="9.28515625" style="113" bestFit="1" customWidth="1"/>
    <col min="816" max="816" width="8.5703125" style="113" bestFit="1" customWidth="1"/>
    <col min="817" max="817" width="8" style="113" bestFit="1" customWidth="1"/>
    <col min="818" max="818" width="8.5703125" style="113" bestFit="1" customWidth="1"/>
    <col min="819" max="819" width="9.28515625" style="113" bestFit="1" customWidth="1"/>
    <col min="820" max="824" width="9.28515625" style="113" customWidth="1"/>
    <col min="825" max="826" width="11" style="113" bestFit="1" customWidth="1"/>
    <col min="827" max="827" width="8" style="113" bestFit="1" customWidth="1"/>
    <col min="828" max="828" width="8.5703125" style="113" bestFit="1" customWidth="1"/>
    <col min="829" max="829" width="11" style="113" bestFit="1" customWidth="1"/>
    <col min="830" max="1024" width="11.42578125" style="113"/>
    <col min="1025" max="1025" width="57.5703125" style="113" customWidth="1"/>
    <col min="1026" max="1026" width="11" style="113" customWidth="1"/>
    <col min="1027" max="1027" width="9.28515625" style="113" bestFit="1" customWidth="1"/>
    <col min="1028" max="1028" width="8" style="113" bestFit="1" customWidth="1"/>
    <col min="1029" max="1029" width="8.5703125" style="113" bestFit="1" customWidth="1"/>
    <col min="1030" max="1030" width="10.5703125" style="113" bestFit="1" customWidth="1"/>
    <col min="1031" max="1036" width="11.140625" style="113" customWidth="1"/>
    <col min="1037" max="1037" width="9.28515625" style="113" bestFit="1" customWidth="1"/>
    <col min="1038" max="1038" width="8" style="113" bestFit="1" customWidth="1"/>
    <col min="1039" max="1039" width="8.5703125" style="113" bestFit="1" customWidth="1"/>
    <col min="1040" max="1040" width="10.5703125" style="113" bestFit="1" customWidth="1"/>
    <col min="1041" max="1042" width="9.28515625" style="113" bestFit="1" customWidth="1"/>
    <col min="1043" max="1043" width="8" style="113" bestFit="1" customWidth="1"/>
    <col min="1044" max="1044" width="8.5703125" style="113" bestFit="1" customWidth="1"/>
    <col min="1045" max="1047" width="9.28515625" style="113" bestFit="1" customWidth="1"/>
    <col min="1048" max="1048" width="8" style="113" bestFit="1" customWidth="1"/>
    <col min="1049" max="1049" width="8.5703125" style="113" bestFit="1" customWidth="1"/>
    <col min="1050" max="1050" width="9.28515625" style="113" bestFit="1" customWidth="1"/>
    <col min="1051" max="1051" width="8.85546875" style="113" bestFit="1" customWidth="1"/>
    <col min="1052" max="1052" width="8.5703125" style="113" bestFit="1" customWidth="1"/>
    <col min="1053" max="1053" width="8" style="113" bestFit="1" customWidth="1"/>
    <col min="1054" max="1054" width="8.5703125" style="113" bestFit="1" customWidth="1"/>
    <col min="1055" max="1056" width="9.28515625" style="113" bestFit="1" customWidth="1"/>
    <col min="1057" max="1057" width="8.85546875" style="113" bestFit="1" customWidth="1"/>
    <col min="1058" max="1058" width="8" style="113" bestFit="1" customWidth="1"/>
    <col min="1059" max="1059" width="8.5703125" style="113" bestFit="1" customWidth="1"/>
    <col min="1060" max="1061" width="9.28515625" style="113" bestFit="1" customWidth="1"/>
    <col min="1062" max="1062" width="8.85546875" style="113" bestFit="1" customWidth="1"/>
    <col min="1063" max="1063" width="8" style="113" bestFit="1" customWidth="1"/>
    <col min="1064" max="1064" width="8.5703125" style="113" bestFit="1" customWidth="1"/>
    <col min="1065" max="1067" width="9.28515625" style="113" bestFit="1" customWidth="1"/>
    <col min="1068" max="1068" width="8" style="113" bestFit="1" customWidth="1"/>
    <col min="1069" max="1069" width="8.5703125" style="113" bestFit="1" customWidth="1"/>
    <col min="1070" max="1071" width="9.28515625" style="113" bestFit="1" customWidth="1"/>
    <col min="1072" max="1072" width="8.5703125" style="113" bestFit="1" customWidth="1"/>
    <col min="1073" max="1073" width="8" style="113" bestFit="1" customWidth="1"/>
    <col min="1074" max="1074" width="8.5703125" style="113" bestFit="1" customWidth="1"/>
    <col min="1075" max="1075" width="9.28515625" style="113" bestFit="1" customWidth="1"/>
    <col min="1076" max="1080" width="9.28515625" style="113" customWidth="1"/>
    <col min="1081" max="1082" width="11" style="113" bestFit="1" customWidth="1"/>
    <col min="1083" max="1083" width="8" style="113" bestFit="1" customWidth="1"/>
    <col min="1084" max="1084" width="8.5703125" style="113" bestFit="1" customWidth="1"/>
    <col min="1085" max="1085" width="11" style="113" bestFit="1" customWidth="1"/>
    <col min="1086" max="1280" width="11.42578125" style="113"/>
    <col min="1281" max="1281" width="57.5703125" style="113" customWidth="1"/>
    <col min="1282" max="1282" width="11" style="113" customWidth="1"/>
    <col min="1283" max="1283" width="9.28515625" style="113" bestFit="1" customWidth="1"/>
    <col min="1284" max="1284" width="8" style="113" bestFit="1" customWidth="1"/>
    <col min="1285" max="1285" width="8.5703125" style="113" bestFit="1" customWidth="1"/>
    <col min="1286" max="1286" width="10.5703125" style="113" bestFit="1" customWidth="1"/>
    <col min="1287" max="1292" width="11.140625" style="113" customWidth="1"/>
    <col min="1293" max="1293" width="9.28515625" style="113" bestFit="1" customWidth="1"/>
    <col min="1294" max="1294" width="8" style="113" bestFit="1" customWidth="1"/>
    <col min="1295" max="1295" width="8.5703125" style="113" bestFit="1" customWidth="1"/>
    <col min="1296" max="1296" width="10.5703125" style="113" bestFit="1" customWidth="1"/>
    <col min="1297" max="1298" width="9.28515625" style="113" bestFit="1" customWidth="1"/>
    <col min="1299" max="1299" width="8" style="113" bestFit="1" customWidth="1"/>
    <col min="1300" max="1300" width="8.5703125" style="113" bestFit="1" customWidth="1"/>
    <col min="1301" max="1303" width="9.28515625" style="113" bestFit="1" customWidth="1"/>
    <col min="1304" max="1304" width="8" style="113" bestFit="1" customWidth="1"/>
    <col min="1305" max="1305" width="8.5703125" style="113" bestFit="1" customWidth="1"/>
    <col min="1306" max="1306" width="9.28515625" style="113" bestFit="1" customWidth="1"/>
    <col min="1307" max="1307" width="8.85546875" style="113" bestFit="1" customWidth="1"/>
    <col min="1308" max="1308" width="8.5703125" style="113" bestFit="1" customWidth="1"/>
    <col min="1309" max="1309" width="8" style="113" bestFit="1" customWidth="1"/>
    <col min="1310" max="1310" width="8.5703125" style="113" bestFit="1" customWidth="1"/>
    <col min="1311" max="1312" width="9.28515625" style="113" bestFit="1" customWidth="1"/>
    <col min="1313" max="1313" width="8.85546875" style="113" bestFit="1" customWidth="1"/>
    <col min="1314" max="1314" width="8" style="113" bestFit="1" customWidth="1"/>
    <col min="1315" max="1315" width="8.5703125" style="113" bestFit="1" customWidth="1"/>
    <col min="1316" max="1317" width="9.28515625" style="113" bestFit="1" customWidth="1"/>
    <col min="1318" max="1318" width="8.85546875" style="113" bestFit="1" customWidth="1"/>
    <col min="1319" max="1319" width="8" style="113" bestFit="1" customWidth="1"/>
    <col min="1320" max="1320" width="8.5703125" style="113" bestFit="1" customWidth="1"/>
    <col min="1321" max="1323" width="9.28515625" style="113" bestFit="1" customWidth="1"/>
    <col min="1324" max="1324" width="8" style="113" bestFit="1" customWidth="1"/>
    <col min="1325" max="1325" width="8.5703125" style="113" bestFit="1" customWidth="1"/>
    <col min="1326" max="1327" width="9.28515625" style="113" bestFit="1" customWidth="1"/>
    <col min="1328" max="1328" width="8.5703125" style="113" bestFit="1" customWidth="1"/>
    <col min="1329" max="1329" width="8" style="113" bestFit="1" customWidth="1"/>
    <col min="1330" max="1330" width="8.5703125" style="113" bestFit="1" customWidth="1"/>
    <col min="1331" max="1331" width="9.28515625" style="113" bestFit="1" customWidth="1"/>
    <col min="1332" max="1336" width="9.28515625" style="113" customWidth="1"/>
    <col min="1337" max="1338" width="11" style="113" bestFit="1" customWidth="1"/>
    <col min="1339" max="1339" width="8" style="113" bestFit="1" customWidth="1"/>
    <col min="1340" max="1340" width="8.5703125" style="113" bestFit="1" customWidth="1"/>
    <col min="1341" max="1341" width="11" style="113" bestFit="1" customWidth="1"/>
    <col min="1342" max="1536" width="11.42578125" style="113"/>
    <col min="1537" max="1537" width="57.5703125" style="113" customWidth="1"/>
    <col min="1538" max="1538" width="11" style="113" customWidth="1"/>
    <col min="1539" max="1539" width="9.28515625" style="113" bestFit="1" customWidth="1"/>
    <col min="1540" max="1540" width="8" style="113" bestFit="1" customWidth="1"/>
    <col min="1541" max="1541" width="8.5703125" style="113" bestFit="1" customWidth="1"/>
    <col min="1542" max="1542" width="10.5703125" style="113" bestFit="1" customWidth="1"/>
    <col min="1543" max="1548" width="11.140625" style="113" customWidth="1"/>
    <col min="1549" max="1549" width="9.28515625" style="113" bestFit="1" customWidth="1"/>
    <col min="1550" max="1550" width="8" style="113" bestFit="1" customWidth="1"/>
    <col min="1551" max="1551" width="8.5703125" style="113" bestFit="1" customWidth="1"/>
    <col min="1552" max="1552" width="10.5703125" style="113" bestFit="1" customWidth="1"/>
    <col min="1553" max="1554" width="9.28515625" style="113" bestFit="1" customWidth="1"/>
    <col min="1555" max="1555" width="8" style="113" bestFit="1" customWidth="1"/>
    <col min="1556" max="1556" width="8.5703125" style="113" bestFit="1" customWidth="1"/>
    <col min="1557" max="1559" width="9.28515625" style="113" bestFit="1" customWidth="1"/>
    <col min="1560" max="1560" width="8" style="113" bestFit="1" customWidth="1"/>
    <col min="1561" max="1561" width="8.5703125" style="113" bestFit="1" customWidth="1"/>
    <col min="1562" max="1562" width="9.28515625" style="113" bestFit="1" customWidth="1"/>
    <col min="1563" max="1563" width="8.85546875" style="113" bestFit="1" customWidth="1"/>
    <col min="1564" max="1564" width="8.5703125" style="113" bestFit="1" customWidth="1"/>
    <col min="1565" max="1565" width="8" style="113" bestFit="1" customWidth="1"/>
    <col min="1566" max="1566" width="8.5703125" style="113" bestFit="1" customWidth="1"/>
    <col min="1567" max="1568" width="9.28515625" style="113" bestFit="1" customWidth="1"/>
    <col min="1569" max="1569" width="8.85546875" style="113" bestFit="1" customWidth="1"/>
    <col min="1570" max="1570" width="8" style="113" bestFit="1" customWidth="1"/>
    <col min="1571" max="1571" width="8.5703125" style="113" bestFit="1" customWidth="1"/>
    <col min="1572" max="1573" width="9.28515625" style="113" bestFit="1" customWidth="1"/>
    <col min="1574" max="1574" width="8.85546875" style="113" bestFit="1" customWidth="1"/>
    <col min="1575" max="1575" width="8" style="113" bestFit="1" customWidth="1"/>
    <col min="1576" max="1576" width="8.5703125" style="113" bestFit="1" customWidth="1"/>
    <col min="1577" max="1579" width="9.28515625" style="113" bestFit="1" customWidth="1"/>
    <col min="1580" max="1580" width="8" style="113" bestFit="1" customWidth="1"/>
    <col min="1581" max="1581" width="8.5703125" style="113" bestFit="1" customWidth="1"/>
    <col min="1582" max="1583" width="9.28515625" style="113" bestFit="1" customWidth="1"/>
    <col min="1584" max="1584" width="8.5703125" style="113" bestFit="1" customWidth="1"/>
    <col min="1585" max="1585" width="8" style="113" bestFit="1" customWidth="1"/>
    <col min="1586" max="1586" width="8.5703125" style="113" bestFit="1" customWidth="1"/>
    <col min="1587" max="1587" width="9.28515625" style="113" bestFit="1" customWidth="1"/>
    <col min="1588" max="1592" width="9.28515625" style="113" customWidth="1"/>
    <col min="1593" max="1594" width="11" style="113" bestFit="1" customWidth="1"/>
    <col min="1595" max="1595" width="8" style="113" bestFit="1" customWidth="1"/>
    <col min="1596" max="1596" width="8.5703125" style="113" bestFit="1" customWidth="1"/>
    <col min="1597" max="1597" width="11" style="113" bestFit="1" customWidth="1"/>
    <col min="1598" max="1792" width="11.42578125" style="113"/>
    <col min="1793" max="1793" width="57.5703125" style="113" customWidth="1"/>
    <col min="1794" max="1794" width="11" style="113" customWidth="1"/>
    <col min="1795" max="1795" width="9.28515625" style="113" bestFit="1" customWidth="1"/>
    <col min="1796" max="1796" width="8" style="113" bestFit="1" customWidth="1"/>
    <col min="1797" max="1797" width="8.5703125" style="113" bestFit="1" customWidth="1"/>
    <col min="1798" max="1798" width="10.5703125" style="113" bestFit="1" customWidth="1"/>
    <col min="1799" max="1804" width="11.140625" style="113" customWidth="1"/>
    <col min="1805" max="1805" width="9.28515625" style="113" bestFit="1" customWidth="1"/>
    <col min="1806" max="1806" width="8" style="113" bestFit="1" customWidth="1"/>
    <col min="1807" max="1807" width="8.5703125" style="113" bestFit="1" customWidth="1"/>
    <col min="1808" max="1808" width="10.5703125" style="113" bestFit="1" customWidth="1"/>
    <col min="1809" max="1810" width="9.28515625" style="113" bestFit="1" customWidth="1"/>
    <col min="1811" max="1811" width="8" style="113" bestFit="1" customWidth="1"/>
    <col min="1812" max="1812" width="8.5703125" style="113" bestFit="1" customWidth="1"/>
    <col min="1813" max="1815" width="9.28515625" style="113" bestFit="1" customWidth="1"/>
    <col min="1816" max="1816" width="8" style="113" bestFit="1" customWidth="1"/>
    <col min="1817" max="1817" width="8.5703125" style="113" bestFit="1" customWidth="1"/>
    <col min="1818" max="1818" width="9.28515625" style="113" bestFit="1" customWidth="1"/>
    <col min="1819" max="1819" width="8.85546875" style="113" bestFit="1" customWidth="1"/>
    <col min="1820" max="1820" width="8.5703125" style="113" bestFit="1" customWidth="1"/>
    <col min="1821" max="1821" width="8" style="113" bestFit="1" customWidth="1"/>
    <col min="1822" max="1822" width="8.5703125" style="113" bestFit="1" customWidth="1"/>
    <col min="1823" max="1824" width="9.28515625" style="113" bestFit="1" customWidth="1"/>
    <col min="1825" max="1825" width="8.85546875" style="113" bestFit="1" customWidth="1"/>
    <col min="1826" max="1826" width="8" style="113" bestFit="1" customWidth="1"/>
    <col min="1827" max="1827" width="8.5703125" style="113" bestFit="1" customWidth="1"/>
    <col min="1828" max="1829" width="9.28515625" style="113" bestFit="1" customWidth="1"/>
    <col min="1830" max="1830" width="8.85546875" style="113" bestFit="1" customWidth="1"/>
    <col min="1831" max="1831" width="8" style="113" bestFit="1" customWidth="1"/>
    <col min="1832" max="1832" width="8.5703125" style="113" bestFit="1" customWidth="1"/>
    <col min="1833" max="1835" width="9.28515625" style="113" bestFit="1" customWidth="1"/>
    <col min="1836" max="1836" width="8" style="113" bestFit="1" customWidth="1"/>
    <col min="1837" max="1837" width="8.5703125" style="113" bestFit="1" customWidth="1"/>
    <col min="1838" max="1839" width="9.28515625" style="113" bestFit="1" customWidth="1"/>
    <col min="1840" max="1840" width="8.5703125" style="113" bestFit="1" customWidth="1"/>
    <col min="1841" max="1841" width="8" style="113" bestFit="1" customWidth="1"/>
    <col min="1842" max="1842" width="8.5703125" style="113" bestFit="1" customWidth="1"/>
    <col min="1843" max="1843" width="9.28515625" style="113" bestFit="1" customWidth="1"/>
    <col min="1844" max="1848" width="9.28515625" style="113" customWidth="1"/>
    <col min="1849" max="1850" width="11" style="113" bestFit="1" customWidth="1"/>
    <col min="1851" max="1851" width="8" style="113" bestFit="1" customWidth="1"/>
    <col min="1852" max="1852" width="8.5703125" style="113" bestFit="1" customWidth="1"/>
    <col min="1853" max="1853" width="11" style="113" bestFit="1" customWidth="1"/>
    <col min="1854" max="2048" width="11.42578125" style="113"/>
    <col min="2049" max="2049" width="57.5703125" style="113" customWidth="1"/>
    <col min="2050" max="2050" width="11" style="113" customWidth="1"/>
    <col min="2051" max="2051" width="9.28515625" style="113" bestFit="1" customWidth="1"/>
    <col min="2052" max="2052" width="8" style="113" bestFit="1" customWidth="1"/>
    <col min="2053" max="2053" width="8.5703125" style="113" bestFit="1" customWidth="1"/>
    <col min="2054" max="2054" width="10.5703125" style="113" bestFit="1" customWidth="1"/>
    <col min="2055" max="2060" width="11.140625" style="113" customWidth="1"/>
    <col min="2061" max="2061" width="9.28515625" style="113" bestFit="1" customWidth="1"/>
    <col min="2062" max="2062" width="8" style="113" bestFit="1" customWidth="1"/>
    <col min="2063" max="2063" width="8.5703125" style="113" bestFit="1" customWidth="1"/>
    <col min="2064" max="2064" width="10.5703125" style="113" bestFit="1" customWidth="1"/>
    <col min="2065" max="2066" width="9.28515625" style="113" bestFit="1" customWidth="1"/>
    <col min="2067" max="2067" width="8" style="113" bestFit="1" customWidth="1"/>
    <col min="2068" max="2068" width="8.5703125" style="113" bestFit="1" customWidth="1"/>
    <col min="2069" max="2071" width="9.28515625" style="113" bestFit="1" customWidth="1"/>
    <col min="2072" max="2072" width="8" style="113" bestFit="1" customWidth="1"/>
    <col min="2073" max="2073" width="8.5703125" style="113" bestFit="1" customWidth="1"/>
    <col min="2074" max="2074" width="9.28515625" style="113" bestFit="1" customWidth="1"/>
    <col min="2075" max="2075" width="8.85546875" style="113" bestFit="1" customWidth="1"/>
    <col min="2076" max="2076" width="8.5703125" style="113" bestFit="1" customWidth="1"/>
    <col min="2077" max="2077" width="8" style="113" bestFit="1" customWidth="1"/>
    <col min="2078" max="2078" width="8.5703125" style="113" bestFit="1" customWidth="1"/>
    <col min="2079" max="2080" width="9.28515625" style="113" bestFit="1" customWidth="1"/>
    <col min="2081" max="2081" width="8.85546875" style="113" bestFit="1" customWidth="1"/>
    <col min="2082" max="2082" width="8" style="113" bestFit="1" customWidth="1"/>
    <col min="2083" max="2083" width="8.5703125" style="113" bestFit="1" customWidth="1"/>
    <col min="2084" max="2085" width="9.28515625" style="113" bestFit="1" customWidth="1"/>
    <col min="2086" max="2086" width="8.85546875" style="113" bestFit="1" customWidth="1"/>
    <col min="2087" max="2087" width="8" style="113" bestFit="1" customWidth="1"/>
    <col min="2088" max="2088" width="8.5703125" style="113" bestFit="1" customWidth="1"/>
    <col min="2089" max="2091" width="9.28515625" style="113" bestFit="1" customWidth="1"/>
    <col min="2092" max="2092" width="8" style="113" bestFit="1" customWidth="1"/>
    <col min="2093" max="2093" width="8.5703125" style="113" bestFit="1" customWidth="1"/>
    <col min="2094" max="2095" width="9.28515625" style="113" bestFit="1" customWidth="1"/>
    <col min="2096" max="2096" width="8.5703125" style="113" bestFit="1" customWidth="1"/>
    <col min="2097" max="2097" width="8" style="113" bestFit="1" customWidth="1"/>
    <col min="2098" max="2098" width="8.5703125" style="113" bestFit="1" customWidth="1"/>
    <col min="2099" max="2099" width="9.28515625" style="113" bestFit="1" customWidth="1"/>
    <col min="2100" max="2104" width="9.28515625" style="113" customWidth="1"/>
    <col min="2105" max="2106" width="11" style="113" bestFit="1" customWidth="1"/>
    <col min="2107" max="2107" width="8" style="113" bestFit="1" customWidth="1"/>
    <col min="2108" max="2108" width="8.5703125" style="113" bestFit="1" customWidth="1"/>
    <col min="2109" max="2109" width="11" style="113" bestFit="1" customWidth="1"/>
    <col min="2110" max="2304" width="11.42578125" style="113"/>
    <col min="2305" max="2305" width="57.5703125" style="113" customWidth="1"/>
    <col min="2306" max="2306" width="11" style="113" customWidth="1"/>
    <col min="2307" max="2307" width="9.28515625" style="113" bestFit="1" customWidth="1"/>
    <col min="2308" max="2308" width="8" style="113" bestFit="1" customWidth="1"/>
    <col min="2309" max="2309" width="8.5703125" style="113" bestFit="1" customWidth="1"/>
    <col min="2310" max="2310" width="10.5703125" style="113" bestFit="1" customWidth="1"/>
    <col min="2311" max="2316" width="11.140625" style="113" customWidth="1"/>
    <col min="2317" max="2317" width="9.28515625" style="113" bestFit="1" customWidth="1"/>
    <col min="2318" max="2318" width="8" style="113" bestFit="1" customWidth="1"/>
    <col min="2319" max="2319" width="8.5703125" style="113" bestFit="1" customWidth="1"/>
    <col min="2320" max="2320" width="10.5703125" style="113" bestFit="1" customWidth="1"/>
    <col min="2321" max="2322" width="9.28515625" style="113" bestFit="1" customWidth="1"/>
    <col min="2323" max="2323" width="8" style="113" bestFit="1" customWidth="1"/>
    <col min="2324" max="2324" width="8.5703125" style="113" bestFit="1" customWidth="1"/>
    <col min="2325" max="2327" width="9.28515625" style="113" bestFit="1" customWidth="1"/>
    <col min="2328" max="2328" width="8" style="113" bestFit="1" customWidth="1"/>
    <col min="2329" max="2329" width="8.5703125" style="113" bestFit="1" customWidth="1"/>
    <col min="2330" max="2330" width="9.28515625" style="113" bestFit="1" customWidth="1"/>
    <col min="2331" max="2331" width="8.85546875" style="113" bestFit="1" customWidth="1"/>
    <col min="2332" max="2332" width="8.5703125" style="113" bestFit="1" customWidth="1"/>
    <col min="2333" max="2333" width="8" style="113" bestFit="1" customWidth="1"/>
    <col min="2334" max="2334" width="8.5703125" style="113" bestFit="1" customWidth="1"/>
    <col min="2335" max="2336" width="9.28515625" style="113" bestFit="1" customWidth="1"/>
    <col min="2337" max="2337" width="8.85546875" style="113" bestFit="1" customWidth="1"/>
    <col min="2338" max="2338" width="8" style="113" bestFit="1" customWidth="1"/>
    <col min="2339" max="2339" width="8.5703125" style="113" bestFit="1" customWidth="1"/>
    <col min="2340" max="2341" width="9.28515625" style="113" bestFit="1" customWidth="1"/>
    <col min="2342" max="2342" width="8.85546875" style="113" bestFit="1" customWidth="1"/>
    <col min="2343" max="2343" width="8" style="113" bestFit="1" customWidth="1"/>
    <col min="2344" max="2344" width="8.5703125" style="113" bestFit="1" customWidth="1"/>
    <col min="2345" max="2347" width="9.28515625" style="113" bestFit="1" customWidth="1"/>
    <col min="2348" max="2348" width="8" style="113" bestFit="1" customWidth="1"/>
    <col min="2349" max="2349" width="8.5703125" style="113" bestFit="1" customWidth="1"/>
    <col min="2350" max="2351" width="9.28515625" style="113" bestFit="1" customWidth="1"/>
    <col min="2352" max="2352" width="8.5703125" style="113" bestFit="1" customWidth="1"/>
    <col min="2353" max="2353" width="8" style="113" bestFit="1" customWidth="1"/>
    <col min="2354" max="2354" width="8.5703125" style="113" bestFit="1" customWidth="1"/>
    <col min="2355" max="2355" width="9.28515625" style="113" bestFit="1" customWidth="1"/>
    <col min="2356" max="2360" width="9.28515625" style="113" customWidth="1"/>
    <col min="2361" max="2362" width="11" style="113" bestFit="1" customWidth="1"/>
    <col min="2363" max="2363" width="8" style="113" bestFit="1" customWidth="1"/>
    <col min="2364" max="2364" width="8.5703125" style="113" bestFit="1" customWidth="1"/>
    <col min="2365" max="2365" width="11" style="113" bestFit="1" customWidth="1"/>
    <col min="2366" max="2560" width="11.42578125" style="113"/>
    <col min="2561" max="2561" width="57.5703125" style="113" customWidth="1"/>
    <col min="2562" max="2562" width="11" style="113" customWidth="1"/>
    <col min="2563" max="2563" width="9.28515625" style="113" bestFit="1" customWidth="1"/>
    <col min="2564" max="2564" width="8" style="113" bestFit="1" customWidth="1"/>
    <col min="2565" max="2565" width="8.5703125" style="113" bestFit="1" customWidth="1"/>
    <col min="2566" max="2566" width="10.5703125" style="113" bestFit="1" customWidth="1"/>
    <col min="2567" max="2572" width="11.140625" style="113" customWidth="1"/>
    <col min="2573" max="2573" width="9.28515625" style="113" bestFit="1" customWidth="1"/>
    <col min="2574" max="2574" width="8" style="113" bestFit="1" customWidth="1"/>
    <col min="2575" max="2575" width="8.5703125" style="113" bestFit="1" customWidth="1"/>
    <col min="2576" max="2576" width="10.5703125" style="113" bestFit="1" customWidth="1"/>
    <col min="2577" max="2578" width="9.28515625" style="113" bestFit="1" customWidth="1"/>
    <col min="2579" max="2579" width="8" style="113" bestFit="1" customWidth="1"/>
    <col min="2580" max="2580" width="8.5703125" style="113" bestFit="1" customWidth="1"/>
    <col min="2581" max="2583" width="9.28515625" style="113" bestFit="1" customWidth="1"/>
    <col min="2584" max="2584" width="8" style="113" bestFit="1" customWidth="1"/>
    <col min="2585" max="2585" width="8.5703125" style="113" bestFit="1" customWidth="1"/>
    <col min="2586" max="2586" width="9.28515625" style="113" bestFit="1" customWidth="1"/>
    <col min="2587" max="2587" width="8.85546875" style="113" bestFit="1" customWidth="1"/>
    <col min="2588" max="2588" width="8.5703125" style="113" bestFit="1" customWidth="1"/>
    <col min="2589" max="2589" width="8" style="113" bestFit="1" customWidth="1"/>
    <col min="2590" max="2590" width="8.5703125" style="113" bestFit="1" customWidth="1"/>
    <col min="2591" max="2592" width="9.28515625" style="113" bestFit="1" customWidth="1"/>
    <col min="2593" max="2593" width="8.85546875" style="113" bestFit="1" customWidth="1"/>
    <col min="2594" max="2594" width="8" style="113" bestFit="1" customWidth="1"/>
    <col min="2595" max="2595" width="8.5703125" style="113" bestFit="1" customWidth="1"/>
    <col min="2596" max="2597" width="9.28515625" style="113" bestFit="1" customWidth="1"/>
    <col min="2598" max="2598" width="8.85546875" style="113" bestFit="1" customWidth="1"/>
    <col min="2599" max="2599" width="8" style="113" bestFit="1" customWidth="1"/>
    <col min="2600" max="2600" width="8.5703125" style="113" bestFit="1" customWidth="1"/>
    <col min="2601" max="2603" width="9.28515625" style="113" bestFit="1" customWidth="1"/>
    <col min="2604" max="2604" width="8" style="113" bestFit="1" customWidth="1"/>
    <col min="2605" max="2605" width="8.5703125" style="113" bestFit="1" customWidth="1"/>
    <col min="2606" max="2607" width="9.28515625" style="113" bestFit="1" customWidth="1"/>
    <col min="2608" max="2608" width="8.5703125" style="113" bestFit="1" customWidth="1"/>
    <col min="2609" max="2609" width="8" style="113" bestFit="1" customWidth="1"/>
    <col min="2610" max="2610" width="8.5703125" style="113" bestFit="1" customWidth="1"/>
    <col min="2611" max="2611" width="9.28515625" style="113" bestFit="1" customWidth="1"/>
    <col min="2612" max="2616" width="9.28515625" style="113" customWidth="1"/>
    <col min="2617" max="2618" width="11" style="113" bestFit="1" customWidth="1"/>
    <col min="2619" max="2619" width="8" style="113" bestFit="1" customWidth="1"/>
    <col min="2620" max="2620" width="8.5703125" style="113" bestFit="1" customWidth="1"/>
    <col min="2621" max="2621" width="11" style="113" bestFit="1" customWidth="1"/>
    <col min="2622" max="2816" width="11.42578125" style="113"/>
    <col min="2817" max="2817" width="57.5703125" style="113" customWidth="1"/>
    <col min="2818" max="2818" width="11" style="113" customWidth="1"/>
    <col min="2819" max="2819" width="9.28515625" style="113" bestFit="1" customWidth="1"/>
    <col min="2820" max="2820" width="8" style="113" bestFit="1" customWidth="1"/>
    <col min="2821" max="2821" width="8.5703125" style="113" bestFit="1" customWidth="1"/>
    <col min="2822" max="2822" width="10.5703125" style="113" bestFit="1" customWidth="1"/>
    <col min="2823" max="2828" width="11.140625" style="113" customWidth="1"/>
    <col min="2829" max="2829" width="9.28515625" style="113" bestFit="1" customWidth="1"/>
    <col min="2830" max="2830" width="8" style="113" bestFit="1" customWidth="1"/>
    <col min="2831" max="2831" width="8.5703125" style="113" bestFit="1" customWidth="1"/>
    <col min="2832" max="2832" width="10.5703125" style="113" bestFit="1" customWidth="1"/>
    <col min="2833" max="2834" width="9.28515625" style="113" bestFit="1" customWidth="1"/>
    <col min="2835" max="2835" width="8" style="113" bestFit="1" customWidth="1"/>
    <col min="2836" max="2836" width="8.5703125" style="113" bestFit="1" customWidth="1"/>
    <col min="2837" max="2839" width="9.28515625" style="113" bestFit="1" customWidth="1"/>
    <col min="2840" max="2840" width="8" style="113" bestFit="1" customWidth="1"/>
    <col min="2841" max="2841" width="8.5703125" style="113" bestFit="1" customWidth="1"/>
    <col min="2842" max="2842" width="9.28515625" style="113" bestFit="1" customWidth="1"/>
    <col min="2843" max="2843" width="8.85546875" style="113" bestFit="1" customWidth="1"/>
    <col min="2844" max="2844" width="8.5703125" style="113" bestFit="1" customWidth="1"/>
    <col min="2845" max="2845" width="8" style="113" bestFit="1" customWidth="1"/>
    <col min="2846" max="2846" width="8.5703125" style="113" bestFit="1" customWidth="1"/>
    <col min="2847" max="2848" width="9.28515625" style="113" bestFit="1" customWidth="1"/>
    <col min="2849" max="2849" width="8.85546875" style="113" bestFit="1" customWidth="1"/>
    <col min="2850" max="2850" width="8" style="113" bestFit="1" customWidth="1"/>
    <col min="2851" max="2851" width="8.5703125" style="113" bestFit="1" customWidth="1"/>
    <col min="2852" max="2853" width="9.28515625" style="113" bestFit="1" customWidth="1"/>
    <col min="2854" max="2854" width="8.85546875" style="113" bestFit="1" customWidth="1"/>
    <col min="2855" max="2855" width="8" style="113" bestFit="1" customWidth="1"/>
    <col min="2856" max="2856" width="8.5703125" style="113" bestFit="1" customWidth="1"/>
    <col min="2857" max="2859" width="9.28515625" style="113" bestFit="1" customWidth="1"/>
    <col min="2860" max="2860" width="8" style="113" bestFit="1" customWidth="1"/>
    <col min="2861" max="2861" width="8.5703125" style="113" bestFit="1" customWidth="1"/>
    <col min="2862" max="2863" width="9.28515625" style="113" bestFit="1" customWidth="1"/>
    <col min="2864" max="2864" width="8.5703125" style="113" bestFit="1" customWidth="1"/>
    <col min="2865" max="2865" width="8" style="113" bestFit="1" customWidth="1"/>
    <col min="2866" max="2866" width="8.5703125" style="113" bestFit="1" customWidth="1"/>
    <col min="2867" max="2867" width="9.28515625" style="113" bestFit="1" customWidth="1"/>
    <col min="2868" max="2872" width="9.28515625" style="113" customWidth="1"/>
    <col min="2873" max="2874" width="11" style="113" bestFit="1" customWidth="1"/>
    <col min="2875" max="2875" width="8" style="113" bestFit="1" customWidth="1"/>
    <col min="2876" max="2876" width="8.5703125" style="113" bestFit="1" customWidth="1"/>
    <col min="2877" max="2877" width="11" style="113" bestFit="1" customWidth="1"/>
    <col min="2878" max="3072" width="11.42578125" style="113"/>
    <col min="3073" max="3073" width="57.5703125" style="113" customWidth="1"/>
    <col min="3074" max="3074" width="11" style="113" customWidth="1"/>
    <col min="3075" max="3075" width="9.28515625" style="113" bestFit="1" customWidth="1"/>
    <col min="3076" max="3076" width="8" style="113" bestFit="1" customWidth="1"/>
    <col min="3077" max="3077" width="8.5703125" style="113" bestFit="1" customWidth="1"/>
    <col min="3078" max="3078" width="10.5703125" style="113" bestFit="1" customWidth="1"/>
    <col min="3079" max="3084" width="11.140625" style="113" customWidth="1"/>
    <col min="3085" max="3085" width="9.28515625" style="113" bestFit="1" customWidth="1"/>
    <col min="3086" max="3086" width="8" style="113" bestFit="1" customWidth="1"/>
    <col min="3087" max="3087" width="8.5703125" style="113" bestFit="1" customWidth="1"/>
    <col min="3088" max="3088" width="10.5703125" style="113" bestFit="1" customWidth="1"/>
    <col min="3089" max="3090" width="9.28515625" style="113" bestFit="1" customWidth="1"/>
    <col min="3091" max="3091" width="8" style="113" bestFit="1" customWidth="1"/>
    <col min="3092" max="3092" width="8.5703125" style="113" bestFit="1" customWidth="1"/>
    <col min="3093" max="3095" width="9.28515625" style="113" bestFit="1" customWidth="1"/>
    <col min="3096" max="3096" width="8" style="113" bestFit="1" customWidth="1"/>
    <col min="3097" max="3097" width="8.5703125" style="113" bestFit="1" customWidth="1"/>
    <col min="3098" max="3098" width="9.28515625" style="113" bestFit="1" customWidth="1"/>
    <col min="3099" max="3099" width="8.85546875" style="113" bestFit="1" customWidth="1"/>
    <col min="3100" max="3100" width="8.5703125" style="113" bestFit="1" customWidth="1"/>
    <col min="3101" max="3101" width="8" style="113" bestFit="1" customWidth="1"/>
    <col min="3102" max="3102" width="8.5703125" style="113" bestFit="1" customWidth="1"/>
    <col min="3103" max="3104" width="9.28515625" style="113" bestFit="1" customWidth="1"/>
    <col min="3105" max="3105" width="8.85546875" style="113" bestFit="1" customWidth="1"/>
    <col min="3106" max="3106" width="8" style="113" bestFit="1" customWidth="1"/>
    <col min="3107" max="3107" width="8.5703125" style="113" bestFit="1" customWidth="1"/>
    <col min="3108" max="3109" width="9.28515625" style="113" bestFit="1" customWidth="1"/>
    <col min="3110" max="3110" width="8.85546875" style="113" bestFit="1" customWidth="1"/>
    <col min="3111" max="3111" width="8" style="113" bestFit="1" customWidth="1"/>
    <col min="3112" max="3112" width="8.5703125" style="113" bestFit="1" customWidth="1"/>
    <col min="3113" max="3115" width="9.28515625" style="113" bestFit="1" customWidth="1"/>
    <col min="3116" max="3116" width="8" style="113" bestFit="1" customWidth="1"/>
    <col min="3117" max="3117" width="8.5703125" style="113" bestFit="1" customWidth="1"/>
    <col min="3118" max="3119" width="9.28515625" style="113" bestFit="1" customWidth="1"/>
    <col min="3120" max="3120" width="8.5703125" style="113" bestFit="1" customWidth="1"/>
    <col min="3121" max="3121" width="8" style="113" bestFit="1" customWidth="1"/>
    <col min="3122" max="3122" width="8.5703125" style="113" bestFit="1" customWidth="1"/>
    <col min="3123" max="3123" width="9.28515625" style="113" bestFit="1" customWidth="1"/>
    <col min="3124" max="3128" width="9.28515625" style="113" customWidth="1"/>
    <col min="3129" max="3130" width="11" style="113" bestFit="1" customWidth="1"/>
    <col min="3131" max="3131" width="8" style="113" bestFit="1" customWidth="1"/>
    <col min="3132" max="3132" width="8.5703125" style="113" bestFit="1" customWidth="1"/>
    <col min="3133" max="3133" width="11" style="113" bestFit="1" customWidth="1"/>
    <col min="3134" max="3328" width="11.42578125" style="113"/>
    <col min="3329" max="3329" width="57.5703125" style="113" customWidth="1"/>
    <col min="3330" max="3330" width="11" style="113" customWidth="1"/>
    <col min="3331" max="3331" width="9.28515625" style="113" bestFit="1" customWidth="1"/>
    <col min="3332" max="3332" width="8" style="113" bestFit="1" customWidth="1"/>
    <col min="3333" max="3333" width="8.5703125" style="113" bestFit="1" customWidth="1"/>
    <col min="3334" max="3334" width="10.5703125" style="113" bestFit="1" customWidth="1"/>
    <col min="3335" max="3340" width="11.140625" style="113" customWidth="1"/>
    <col min="3341" max="3341" width="9.28515625" style="113" bestFit="1" customWidth="1"/>
    <col min="3342" max="3342" width="8" style="113" bestFit="1" customWidth="1"/>
    <col min="3343" max="3343" width="8.5703125" style="113" bestFit="1" customWidth="1"/>
    <col min="3344" max="3344" width="10.5703125" style="113" bestFit="1" customWidth="1"/>
    <col min="3345" max="3346" width="9.28515625" style="113" bestFit="1" customWidth="1"/>
    <col min="3347" max="3347" width="8" style="113" bestFit="1" customWidth="1"/>
    <col min="3348" max="3348" width="8.5703125" style="113" bestFit="1" customWidth="1"/>
    <col min="3349" max="3351" width="9.28515625" style="113" bestFit="1" customWidth="1"/>
    <col min="3352" max="3352" width="8" style="113" bestFit="1" customWidth="1"/>
    <col min="3353" max="3353" width="8.5703125" style="113" bestFit="1" customWidth="1"/>
    <col min="3354" max="3354" width="9.28515625" style="113" bestFit="1" customWidth="1"/>
    <col min="3355" max="3355" width="8.85546875" style="113" bestFit="1" customWidth="1"/>
    <col min="3356" max="3356" width="8.5703125" style="113" bestFit="1" customWidth="1"/>
    <col min="3357" max="3357" width="8" style="113" bestFit="1" customWidth="1"/>
    <col min="3358" max="3358" width="8.5703125" style="113" bestFit="1" customWidth="1"/>
    <col min="3359" max="3360" width="9.28515625" style="113" bestFit="1" customWidth="1"/>
    <col min="3361" max="3361" width="8.85546875" style="113" bestFit="1" customWidth="1"/>
    <col min="3362" max="3362" width="8" style="113" bestFit="1" customWidth="1"/>
    <col min="3363" max="3363" width="8.5703125" style="113" bestFit="1" customWidth="1"/>
    <col min="3364" max="3365" width="9.28515625" style="113" bestFit="1" customWidth="1"/>
    <col min="3366" max="3366" width="8.85546875" style="113" bestFit="1" customWidth="1"/>
    <col min="3367" max="3367" width="8" style="113" bestFit="1" customWidth="1"/>
    <col min="3368" max="3368" width="8.5703125" style="113" bestFit="1" customWidth="1"/>
    <col min="3369" max="3371" width="9.28515625" style="113" bestFit="1" customWidth="1"/>
    <col min="3372" max="3372" width="8" style="113" bestFit="1" customWidth="1"/>
    <col min="3373" max="3373" width="8.5703125" style="113" bestFit="1" customWidth="1"/>
    <col min="3374" max="3375" width="9.28515625" style="113" bestFit="1" customWidth="1"/>
    <col min="3376" max="3376" width="8.5703125" style="113" bestFit="1" customWidth="1"/>
    <col min="3377" max="3377" width="8" style="113" bestFit="1" customWidth="1"/>
    <col min="3378" max="3378" width="8.5703125" style="113" bestFit="1" customWidth="1"/>
    <col min="3379" max="3379" width="9.28515625" style="113" bestFit="1" customWidth="1"/>
    <col min="3380" max="3384" width="9.28515625" style="113" customWidth="1"/>
    <col min="3385" max="3386" width="11" style="113" bestFit="1" customWidth="1"/>
    <col min="3387" max="3387" width="8" style="113" bestFit="1" customWidth="1"/>
    <col min="3388" max="3388" width="8.5703125" style="113" bestFit="1" customWidth="1"/>
    <col min="3389" max="3389" width="11" style="113" bestFit="1" customWidth="1"/>
    <col min="3390" max="3584" width="11.42578125" style="113"/>
    <col min="3585" max="3585" width="57.5703125" style="113" customWidth="1"/>
    <col min="3586" max="3586" width="11" style="113" customWidth="1"/>
    <col min="3587" max="3587" width="9.28515625" style="113" bestFit="1" customWidth="1"/>
    <col min="3588" max="3588" width="8" style="113" bestFit="1" customWidth="1"/>
    <col min="3589" max="3589" width="8.5703125" style="113" bestFit="1" customWidth="1"/>
    <col min="3590" max="3590" width="10.5703125" style="113" bestFit="1" customWidth="1"/>
    <col min="3591" max="3596" width="11.140625" style="113" customWidth="1"/>
    <col min="3597" max="3597" width="9.28515625" style="113" bestFit="1" customWidth="1"/>
    <col min="3598" max="3598" width="8" style="113" bestFit="1" customWidth="1"/>
    <col min="3599" max="3599" width="8.5703125" style="113" bestFit="1" customWidth="1"/>
    <col min="3600" max="3600" width="10.5703125" style="113" bestFit="1" customWidth="1"/>
    <col min="3601" max="3602" width="9.28515625" style="113" bestFit="1" customWidth="1"/>
    <col min="3603" max="3603" width="8" style="113" bestFit="1" customWidth="1"/>
    <col min="3604" max="3604" width="8.5703125" style="113" bestFit="1" customWidth="1"/>
    <col min="3605" max="3607" width="9.28515625" style="113" bestFit="1" customWidth="1"/>
    <col min="3608" max="3608" width="8" style="113" bestFit="1" customWidth="1"/>
    <col min="3609" max="3609" width="8.5703125" style="113" bestFit="1" customWidth="1"/>
    <col min="3610" max="3610" width="9.28515625" style="113" bestFit="1" customWidth="1"/>
    <col min="3611" max="3611" width="8.85546875" style="113" bestFit="1" customWidth="1"/>
    <col min="3612" max="3612" width="8.5703125" style="113" bestFit="1" customWidth="1"/>
    <col min="3613" max="3613" width="8" style="113" bestFit="1" customWidth="1"/>
    <col min="3614" max="3614" width="8.5703125" style="113" bestFit="1" customWidth="1"/>
    <col min="3615" max="3616" width="9.28515625" style="113" bestFit="1" customWidth="1"/>
    <col min="3617" max="3617" width="8.85546875" style="113" bestFit="1" customWidth="1"/>
    <col min="3618" max="3618" width="8" style="113" bestFit="1" customWidth="1"/>
    <col min="3619" max="3619" width="8.5703125" style="113" bestFit="1" customWidth="1"/>
    <col min="3620" max="3621" width="9.28515625" style="113" bestFit="1" customWidth="1"/>
    <col min="3622" max="3622" width="8.85546875" style="113" bestFit="1" customWidth="1"/>
    <col min="3623" max="3623" width="8" style="113" bestFit="1" customWidth="1"/>
    <col min="3624" max="3624" width="8.5703125" style="113" bestFit="1" customWidth="1"/>
    <col min="3625" max="3627" width="9.28515625" style="113" bestFit="1" customWidth="1"/>
    <col min="3628" max="3628" width="8" style="113" bestFit="1" customWidth="1"/>
    <col min="3629" max="3629" width="8.5703125" style="113" bestFit="1" customWidth="1"/>
    <col min="3630" max="3631" width="9.28515625" style="113" bestFit="1" customWidth="1"/>
    <col min="3632" max="3632" width="8.5703125" style="113" bestFit="1" customWidth="1"/>
    <col min="3633" max="3633" width="8" style="113" bestFit="1" customWidth="1"/>
    <col min="3634" max="3634" width="8.5703125" style="113" bestFit="1" customWidth="1"/>
    <col min="3635" max="3635" width="9.28515625" style="113" bestFit="1" customWidth="1"/>
    <col min="3636" max="3640" width="9.28515625" style="113" customWidth="1"/>
    <col min="3641" max="3642" width="11" style="113" bestFit="1" customWidth="1"/>
    <col min="3643" max="3643" width="8" style="113" bestFit="1" customWidth="1"/>
    <col min="3644" max="3644" width="8.5703125" style="113" bestFit="1" customWidth="1"/>
    <col min="3645" max="3645" width="11" style="113" bestFit="1" customWidth="1"/>
    <col min="3646" max="3840" width="11.42578125" style="113"/>
    <col min="3841" max="3841" width="57.5703125" style="113" customWidth="1"/>
    <col min="3842" max="3842" width="11" style="113" customWidth="1"/>
    <col min="3843" max="3843" width="9.28515625" style="113" bestFit="1" customWidth="1"/>
    <col min="3844" max="3844" width="8" style="113" bestFit="1" customWidth="1"/>
    <col min="3845" max="3845" width="8.5703125" style="113" bestFit="1" customWidth="1"/>
    <col min="3846" max="3846" width="10.5703125" style="113" bestFit="1" customWidth="1"/>
    <col min="3847" max="3852" width="11.140625" style="113" customWidth="1"/>
    <col min="3853" max="3853" width="9.28515625" style="113" bestFit="1" customWidth="1"/>
    <col min="3854" max="3854" width="8" style="113" bestFit="1" customWidth="1"/>
    <col min="3855" max="3855" width="8.5703125" style="113" bestFit="1" customWidth="1"/>
    <col min="3856" max="3856" width="10.5703125" style="113" bestFit="1" customWidth="1"/>
    <col min="3857" max="3858" width="9.28515625" style="113" bestFit="1" customWidth="1"/>
    <col min="3859" max="3859" width="8" style="113" bestFit="1" customWidth="1"/>
    <col min="3860" max="3860" width="8.5703125" style="113" bestFit="1" customWidth="1"/>
    <col min="3861" max="3863" width="9.28515625" style="113" bestFit="1" customWidth="1"/>
    <col min="3864" max="3864" width="8" style="113" bestFit="1" customWidth="1"/>
    <col min="3865" max="3865" width="8.5703125" style="113" bestFit="1" customWidth="1"/>
    <col min="3866" max="3866" width="9.28515625" style="113" bestFit="1" customWidth="1"/>
    <col min="3867" max="3867" width="8.85546875" style="113" bestFit="1" customWidth="1"/>
    <col min="3868" max="3868" width="8.5703125" style="113" bestFit="1" customWidth="1"/>
    <col min="3869" max="3869" width="8" style="113" bestFit="1" customWidth="1"/>
    <col min="3870" max="3870" width="8.5703125" style="113" bestFit="1" customWidth="1"/>
    <col min="3871" max="3872" width="9.28515625" style="113" bestFit="1" customWidth="1"/>
    <col min="3873" max="3873" width="8.85546875" style="113" bestFit="1" customWidth="1"/>
    <col min="3874" max="3874" width="8" style="113" bestFit="1" customWidth="1"/>
    <col min="3875" max="3875" width="8.5703125" style="113" bestFit="1" customWidth="1"/>
    <col min="3876" max="3877" width="9.28515625" style="113" bestFit="1" customWidth="1"/>
    <col min="3878" max="3878" width="8.85546875" style="113" bestFit="1" customWidth="1"/>
    <col min="3879" max="3879" width="8" style="113" bestFit="1" customWidth="1"/>
    <col min="3880" max="3880" width="8.5703125" style="113" bestFit="1" customWidth="1"/>
    <col min="3881" max="3883" width="9.28515625" style="113" bestFit="1" customWidth="1"/>
    <col min="3884" max="3884" width="8" style="113" bestFit="1" customWidth="1"/>
    <col min="3885" max="3885" width="8.5703125" style="113" bestFit="1" customWidth="1"/>
    <col min="3886" max="3887" width="9.28515625" style="113" bestFit="1" customWidth="1"/>
    <col min="3888" max="3888" width="8.5703125" style="113" bestFit="1" customWidth="1"/>
    <col min="3889" max="3889" width="8" style="113" bestFit="1" customWidth="1"/>
    <col min="3890" max="3890" width="8.5703125" style="113" bestFit="1" customWidth="1"/>
    <col min="3891" max="3891" width="9.28515625" style="113" bestFit="1" customWidth="1"/>
    <col min="3892" max="3896" width="9.28515625" style="113" customWidth="1"/>
    <col min="3897" max="3898" width="11" style="113" bestFit="1" customWidth="1"/>
    <col min="3899" max="3899" width="8" style="113" bestFit="1" customWidth="1"/>
    <col min="3900" max="3900" width="8.5703125" style="113" bestFit="1" customWidth="1"/>
    <col min="3901" max="3901" width="11" style="113" bestFit="1" customWidth="1"/>
    <col min="3902" max="4096" width="11.42578125" style="113"/>
    <col min="4097" max="4097" width="57.5703125" style="113" customWidth="1"/>
    <col min="4098" max="4098" width="11" style="113" customWidth="1"/>
    <col min="4099" max="4099" width="9.28515625" style="113" bestFit="1" customWidth="1"/>
    <col min="4100" max="4100" width="8" style="113" bestFit="1" customWidth="1"/>
    <col min="4101" max="4101" width="8.5703125" style="113" bestFit="1" customWidth="1"/>
    <col min="4102" max="4102" width="10.5703125" style="113" bestFit="1" customWidth="1"/>
    <col min="4103" max="4108" width="11.140625" style="113" customWidth="1"/>
    <col min="4109" max="4109" width="9.28515625" style="113" bestFit="1" customWidth="1"/>
    <col min="4110" max="4110" width="8" style="113" bestFit="1" customWidth="1"/>
    <col min="4111" max="4111" width="8.5703125" style="113" bestFit="1" customWidth="1"/>
    <col min="4112" max="4112" width="10.5703125" style="113" bestFit="1" customWidth="1"/>
    <col min="4113" max="4114" width="9.28515625" style="113" bestFit="1" customWidth="1"/>
    <col min="4115" max="4115" width="8" style="113" bestFit="1" customWidth="1"/>
    <col min="4116" max="4116" width="8.5703125" style="113" bestFit="1" customWidth="1"/>
    <col min="4117" max="4119" width="9.28515625" style="113" bestFit="1" customWidth="1"/>
    <col min="4120" max="4120" width="8" style="113" bestFit="1" customWidth="1"/>
    <col min="4121" max="4121" width="8.5703125" style="113" bestFit="1" customWidth="1"/>
    <col min="4122" max="4122" width="9.28515625" style="113" bestFit="1" customWidth="1"/>
    <col min="4123" max="4123" width="8.85546875" style="113" bestFit="1" customWidth="1"/>
    <col min="4124" max="4124" width="8.5703125" style="113" bestFit="1" customWidth="1"/>
    <col min="4125" max="4125" width="8" style="113" bestFit="1" customWidth="1"/>
    <col min="4126" max="4126" width="8.5703125" style="113" bestFit="1" customWidth="1"/>
    <col min="4127" max="4128" width="9.28515625" style="113" bestFit="1" customWidth="1"/>
    <col min="4129" max="4129" width="8.85546875" style="113" bestFit="1" customWidth="1"/>
    <col min="4130" max="4130" width="8" style="113" bestFit="1" customWidth="1"/>
    <col min="4131" max="4131" width="8.5703125" style="113" bestFit="1" customWidth="1"/>
    <col min="4132" max="4133" width="9.28515625" style="113" bestFit="1" customWidth="1"/>
    <col min="4134" max="4134" width="8.85546875" style="113" bestFit="1" customWidth="1"/>
    <col min="4135" max="4135" width="8" style="113" bestFit="1" customWidth="1"/>
    <col min="4136" max="4136" width="8.5703125" style="113" bestFit="1" customWidth="1"/>
    <col min="4137" max="4139" width="9.28515625" style="113" bestFit="1" customWidth="1"/>
    <col min="4140" max="4140" width="8" style="113" bestFit="1" customWidth="1"/>
    <col min="4141" max="4141" width="8.5703125" style="113" bestFit="1" customWidth="1"/>
    <col min="4142" max="4143" width="9.28515625" style="113" bestFit="1" customWidth="1"/>
    <col min="4144" max="4144" width="8.5703125" style="113" bestFit="1" customWidth="1"/>
    <col min="4145" max="4145" width="8" style="113" bestFit="1" customWidth="1"/>
    <col min="4146" max="4146" width="8.5703125" style="113" bestFit="1" customWidth="1"/>
    <col min="4147" max="4147" width="9.28515625" style="113" bestFit="1" customWidth="1"/>
    <col min="4148" max="4152" width="9.28515625" style="113" customWidth="1"/>
    <col min="4153" max="4154" width="11" style="113" bestFit="1" customWidth="1"/>
    <col min="4155" max="4155" width="8" style="113" bestFit="1" customWidth="1"/>
    <col min="4156" max="4156" width="8.5703125" style="113" bestFit="1" customWidth="1"/>
    <col min="4157" max="4157" width="11" style="113" bestFit="1" customWidth="1"/>
    <col min="4158" max="4352" width="11.42578125" style="113"/>
    <col min="4353" max="4353" width="57.5703125" style="113" customWidth="1"/>
    <col min="4354" max="4354" width="11" style="113" customWidth="1"/>
    <col min="4355" max="4355" width="9.28515625" style="113" bestFit="1" customWidth="1"/>
    <col min="4356" max="4356" width="8" style="113" bestFit="1" customWidth="1"/>
    <col min="4357" max="4357" width="8.5703125" style="113" bestFit="1" customWidth="1"/>
    <col min="4358" max="4358" width="10.5703125" style="113" bestFit="1" customWidth="1"/>
    <col min="4359" max="4364" width="11.140625" style="113" customWidth="1"/>
    <col min="4365" max="4365" width="9.28515625" style="113" bestFit="1" customWidth="1"/>
    <col min="4366" max="4366" width="8" style="113" bestFit="1" customWidth="1"/>
    <col min="4367" max="4367" width="8.5703125" style="113" bestFit="1" customWidth="1"/>
    <col min="4368" max="4368" width="10.5703125" style="113" bestFit="1" customWidth="1"/>
    <col min="4369" max="4370" width="9.28515625" style="113" bestFit="1" customWidth="1"/>
    <col min="4371" max="4371" width="8" style="113" bestFit="1" customWidth="1"/>
    <col min="4372" max="4372" width="8.5703125" style="113" bestFit="1" customWidth="1"/>
    <col min="4373" max="4375" width="9.28515625" style="113" bestFit="1" customWidth="1"/>
    <col min="4376" max="4376" width="8" style="113" bestFit="1" customWidth="1"/>
    <col min="4377" max="4377" width="8.5703125" style="113" bestFit="1" customWidth="1"/>
    <col min="4378" max="4378" width="9.28515625" style="113" bestFit="1" customWidth="1"/>
    <col min="4379" max="4379" width="8.85546875" style="113" bestFit="1" customWidth="1"/>
    <col min="4380" max="4380" width="8.5703125" style="113" bestFit="1" customWidth="1"/>
    <col min="4381" max="4381" width="8" style="113" bestFit="1" customWidth="1"/>
    <col min="4382" max="4382" width="8.5703125" style="113" bestFit="1" customWidth="1"/>
    <col min="4383" max="4384" width="9.28515625" style="113" bestFit="1" customWidth="1"/>
    <col min="4385" max="4385" width="8.85546875" style="113" bestFit="1" customWidth="1"/>
    <col min="4386" max="4386" width="8" style="113" bestFit="1" customWidth="1"/>
    <col min="4387" max="4387" width="8.5703125" style="113" bestFit="1" customWidth="1"/>
    <col min="4388" max="4389" width="9.28515625" style="113" bestFit="1" customWidth="1"/>
    <col min="4390" max="4390" width="8.85546875" style="113" bestFit="1" customWidth="1"/>
    <col min="4391" max="4391" width="8" style="113" bestFit="1" customWidth="1"/>
    <col min="4392" max="4392" width="8.5703125" style="113" bestFit="1" customWidth="1"/>
    <col min="4393" max="4395" width="9.28515625" style="113" bestFit="1" customWidth="1"/>
    <col min="4396" max="4396" width="8" style="113" bestFit="1" customWidth="1"/>
    <col min="4397" max="4397" width="8.5703125" style="113" bestFit="1" customWidth="1"/>
    <col min="4398" max="4399" width="9.28515625" style="113" bestFit="1" customWidth="1"/>
    <col min="4400" max="4400" width="8.5703125" style="113" bestFit="1" customWidth="1"/>
    <col min="4401" max="4401" width="8" style="113" bestFit="1" customWidth="1"/>
    <col min="4402" max="4402" width="8.5703125" style="113" bestFit="1" customWidth="1"/>
    <col min="4403" max="4403" width="9.28515625" style="113" bestFit="1" customWidth="1"/>
    <col min="4404" max="4408" width="9.28515625" style="113" customWidth="1"/>
    <col min="4409" max="4410" width="11" style="113" bestFit="1" customWidth="1"/>
    <col min="4411" max="4411" width="8" style="113" bestFit="1" customWidth="1"/>
    <col min="4412" max="4412" width="8.5703125" style="113" bestFit="1" customWidth="1"/>
    <col min="4413" max="4413" width="11" style="113" bestFit="1" customWidth="1"/>
    <col min="4414" max="4608" width="11.42578125" style="113"/>
    <col min="4609" max="4609" width="57.5703125" style="113" customWidth="1"/>
    <col min="4610" max="4610" width="11" style="113" customWidth="1"/>
    <col min="4611" max="4611" width="9.28515625" style="113" bestFit="1" customWidth="1"/>
    <col min="4612" max="4612" width="8" style="113" bestFit="1" customWidth="1"/>
    <col min="4613" max="4613" width="8.5703125" style="113" bestFit="1" customWidth="1"/>
    <col min="4614" max="4614" width="10.5703125" style="113" bestFit="1" customWidth="1"/>
    <col min="4615" max="4620" width="11.140625" style="113" customWidth="1"/>
    <col min="4621" max="4621" width="9.28515625" style="113" bestFit="1" customWidth="1"/>
    <col min="4622" max="4622" width="8" style="113" bestFit="1" customWidth="1"/>
    <col min="4623" max="4623" width="8.5703125" style="113" bestFit="1" customWidth="1"/>
    <col min="4624" max="4624" width="10.5703125" style="113" bestFit="1" customWidth="1"/>
    <col min="4625" max="4626" width="9.28515625" style="113" bestFit="1" customWidth="1"/>
    <col min="4627" max="4627" width="8" style="113" bestFit="1" customWidth="1"/>
    <col min="4628" max="4628" width="8.5703125" style="113" bestFit="1" customWidth="1"/>
    <col min="4629" max="4631" width="9.28515625" style="113" bestFit="1" customWidth="1"/>
    <col min="4632" max="4632" width="8" style="113" bestFit="1" customWidth="1"/>
    <col min="4633" max="4633" width="8.5703125" style="113" bestFit="1" customWidth="1"/>
    <col min="4634" max="4634" width="9.28515625" style="113" bestFit="1" customWidth="1"/>
    <col min="4635" max="4635" width="8.85546875" style="113" bestFit="1" customWidth="1"/>
    <col min="4636" max="4636" width="8.5703125" style="113" bestFit="1" customWidth="1"/>
    <col min="4637" max="4637" width="8" style="113" bestFit="1" customWidth="1"/>
    <col min="4638" max="4638" width="8.5703125" style="113" bestFit="1" customWidth="1"/>
    <col min="4639" max="4640" width="9.28515625" style="113" bestFit="1" customWidth="1"/>
    <col min="4641" max="4641" width="8.85546875" style="113" bestFit="1" customWidth="1"/>
    <col min="4642" max="4642" width="8" style="113" bestFit="1" customWidth="1"/>
    <col min="4643" max="4643" width="8.5703125" style="113" bestFit="1" customWidth="1"/>
    <col min="4644" max="4645" width="9.28515625" style="113" bestFit="1" customWidth="1"/>
    <col min="4646" max="4646" width="8.85546875" style="113" bestFit="1" customWidth="1"/>
    <col min="4647" max="4647" width="8" style="113" bestFit="1" customWidth="1"/>
    <col min="4648" max="4648" width="8.5703125" style="113" bestFit="1" customWidth="1"/>
    <col min="4649" max="4651" width="9.28515625" style="113" bestFit="1" customWidth="1"/>
    <col min="4652" max="4652" width="8" style="113" bestFit="1" customWidth="1"/>
    <col min="4653" max="4653" width="8.5703125" style="113" bestFit="1" customWidth="1"/>
    <col min="4654" max="4655" width="9.28515625" style="113" bestFit="1" customWidth="1"/>
    <col min="4656" max="4656" width="8.5703125" style="113" bestFit="1" customWidth="1"/>
    <col min="4657" max="4657" width="8" style="113" bestFit="1" customWidth="1"/>
    <col min="4658" max="4658" width="8.5703125" style="113" bestFit="1" customWidth="1"/>
    <col min="4659" max="4659" width="9.28515625" style="113" bestFit="1" customWidth="1"/>
    <col min="4660" max="4664" width="9.28515625" style="113" customWidth="1"/>
    <col min="4665" max="4666" width="11" style="113" bestFit="1" customWidth="1"/>
    <col min="4667" max="4667" width="8" style="113" bestFit="1" customWidth="1"/>
    <col min="4668" max="4668" width="8.5703125" style="113" bestFit="1" customWidth="1"/>
    <col min="4669" max="4669" width="11" style="113" bestFit="1" customWidth="1"/>
    <col min="4670" max="4864" width="11.42578125" style="113"/>
    <col min="4865" max="4865" width="57.5703125" style="113" customWidth="1"/>
    <col min="4866" max="4866" width="11" style="113" customWidth="1"/>
    <col min="4867" max="4867" width="9.28515625" style="113" bestFit="1" customWidth="1"/>
    <col min="4868" max="4868" width="8" style="113" bestFit="1" customWidth="1"/>
    <col min="4869" max="4869" width="8.5703125" style="113" bestFit="1" customWidth="1"/>
    <col min="4870" max="4870" width="10.5703125" style="113" bestFit="1" customWidth="1"/>
    <col min="4871" max="4876" width="11.140625" style="113" customWidth="1"/>
    <col min="4877" max="4877" width="9.28515625" style="113" bestFit="1" customWidth="1"/>
    <col min="4878" max="4878" width="8" style="113" bestFit="1" customWidth="1"/>
    <col min="4879" max="4879" width="8.5703125" style="113" bestFit="1" customWidth="1"/>
    <col min="4880" max="4880" width="10.5703125" style="113" bestFit="1" customWidth="1"/>
    <col min="4881" max="4882" width="9.28515625" style="113" bestFit="1" customWidth="1"/>
    <col min="4883" max="4883" width="8" style="113" bestFit="1" customWidth="1"/>
    <col min="4884" max="4884" width="8.5703125" style="113" bestFit="1" customWidth="1"/>
    <col min="4885" max="4887" width="9.28515625" style="113" bestFit="1" customWidth="1"/>
    <col min="4888" max="4888" width="8" style="113" bestFit="1" customWidth="1"/>
    <col min="4889" max="4889" width="8.5703125" style="113" bestFit="1" customWidth="1"/>
    <col min="4890" max="4890" width="9.28515625" style="113" bestFit="1" customWidth="1"/>
    <col min="4891" max="4891" width="8.85546875" style="113" bestFit="1" customWidth="1"/>
    <col min="4892" max="4892" width="8.5703125" style="113" bestFit="1" customWidth="1"/>
    <col min="4893" max="4893" width="8" style="113" bestFit="1" customWidth="1"/>
    <col min="4894" max="4894" width="8.5703125" style="113" bestFit="1" customWidth="1"/>
    <col min="4895" max="4896" width="9.28515625" style="113" bestFit="1" customWidth="1"/>
    <col min="4897" max="4897" width="8.85546875" style="113" bestFit="1" customWidth="1"/>
    <col min="4898" max="4898" width="8" style="113" bestFit="1" customWidth="1"/>
    <col min="4899" max="4899" width="8.5703125" style="113" bestFit="1" customWidth="1"/>
    <col min="4900" max="4901" width="9.28515625" style="113" bestFit="1" customWidth="1"/>
    <col min="4902" max="4902" width="8.85546875" style="113" bestFit="1" customWidth="1"/>
    <col min="4903" max="4903" width="8" style="113" bestFit="1" customWidth="1"/>
    <col min="4904" max="4904" width="8.5703125" style="113" bestFit="1" customWidth="1"/>
    <col min="4905" max="4907" width="9.28515625" style="113" bestFit="1" customWidth="1"/>
    <col min="4908" max="4908" width="8" style="113" bestFit="1" customWidth="1"/>
    <col min="4909" max="4909" width="8.5703125" style="113" bestFit="1" customWidth="1"/>
    <col min="4910" max="4911" width="9.28515625" style="113" bestFit="1" customWidth="1"/>
    <col min="4912" max="4912" width="8.5703125" style="113" bestFit="1" customWidth="1"/>
    <col min="4913" max="4913" width="8" style="113" bestFit="1" customWidth="1"/>
    <col min="4914" max="4914" width="8.5703125" style="113" bestFit="1" customWidth="1"/>
    <col min="4915" max="4915" width="9.28515625" style="113" bestFit="1" customWidth="1"/>
    <col min="4916" max="4920" width="9.28515625" style="113" customWidth="1"/>
    <col min="4921" max="4922" width="11" style="113" bestFit="1" customWidth="1"/>
    <col min="4923" max="4923" width="8" style="113" bestFit="1" customWidth="1"/>
    <col min="4924" max="4924" width="8.5703125" style="113" bestFit="1" customWidth="1"/>
    <col min="4925" max="4925" width="11" style="113" bestFit="1" customWidth="1"/>
    <col min="4926" max="5120" width="11.42578125" style="113"/>
    <col min="5121" max="5121" width="57.5703125" style="113" customWidth="1"/>
    <col min="5122" max="5122" width="11" style="113" customWidth="1"/>
    <col min="5123" max="5123" width="9.28515625" style="113" bestFit="1" customWidth="1"/>
    <col min="5124" max="5124" width="8" style="113" bestFit="1" customWidth="1"/>
    <col min="5125" max="5125" width="8.5703125" style="113" bestFit="1" customWidth="1"/>
    <col min="5126" max="5126" width="10.5703125" style="113" bestFit="1" customWidth="1"/>
    <col min="5127" max="5132" width="11.140625" style="113" customWidth="1"/>
    <col min="5133" max="5133" width="9.28515625" style="113" bestFit="1" customWidth="1"/>
    <col min="5134" max="5134" width="8" style="113" bestFit="1" customWidth="1"/>
    <col min="5135" max="5135" width="8.5703125" style="113" bestFit="1" customWidth="1"/>
    <col min="5136" max="5136" width="10.5703125" style="113" bestFit="1" customWidth="1"/>
    <col min="5137" max="5138" width="9.28515625" style="113" bestFit="1" customWidth="1"/>
    <col min="5139" max="5139" width="8" style="113" bestFit="1" customWidth="1"/>
    <col min="5140" max="5140" width="8.5703125" style="113" bestFit="1" customWidth="1"/>
    <col min="5141" max="5143" width="9.28515625" style="113" bestFit="1" customWidth="1"/>
    <col min="5144" max="5144" width="8" style="113" bestFit="1" customWidth="1"/>
    <col min="5145" max="5145" width="8.5703125" style="113" bestFit="1" customWidth="1"/>
    <col min="5146" max="5146" width="9.28515625" style="113" bestFit="1" customWidth="1"/>
    <col min="5147" max="5147" width="8.85546875" style="113" bestFit="1" customWidth="1"/>
    <col min="5148" max="5148" width="8.5703125" style="113" bestFit="1" customWidth="1"/>
    <col min="5149" max="5149" width="8" style="113" bestFit="1" customWidth="1"/>
    <col min="5150" max="5150" width="8.5703125" style="113" bestFit="1" customWidth="1"/>
    <col min="5151" max="5152" width="9.28515625" style="113" bestFit="1" customWidth="1"/>
    <col min="5153" max="5153" width="8.85546875" style="113" bestFit="1" customWidth="1"/>
    <col min="5154" max="5154" width="8" style="113" bestFit="1" customWidth="1"/>
    <col min="5155" max="5155" width="8.5703125" style="113" bestFit="1" customWidth="1"/>
    <col min="5156" max="5157" width="9.28515625" style="113" bestFit="1" customWidth="1"/>
    <col min="5158" max="5158" width="8.85546875" style="113" bestFit="1" customWidth="1"/>
    <col min="5159" max="5159" width="8" style="113" bestFit="1" customWidth="1"/>
    <col min="5160" max="5160" width="8.5703125" style="113" bestFit="1" customWidth="1"/>
    <col min="5161" max="5163" width="9.28515625" style="113" bestFit="1" customWidth="1"/>
    <col min="5164" max="5164" width="8" style="113" bestFit="1" customWidth="1"/>
    <col min="5165" max="5165" width="8.5703125" style="113" bestFit="1" customWidth="1"/>
    <col min="5166" max="5167" width="9.28515625" style="113" bestFit="1" customWidth="1"/>
    <col min="5168" max="5168" width="8.5703125" style="113" bestFit="1" customWidth="1"/>
    <col min="5169" max="5169" width="8" style="113" bestFit="1" customWidth="1"/>
    <col min="5170" max="5170" width="8.5703125" style="113" bestFit="1" customWidth="1"/>
    <col min="5171" max="5171" width="9.28515625" style="113" bestFit="1" customWidth="1"/>
    <col min="5172" max="5176" width="9.28515625" style="113" customWidth="1"/>
    <col min="5177" max="5178" width="11" style="113" bestFit="1" customWidth="1"/>
    <col min="5179" max="5179" width="8" style="113" bestFit="1" customWidth="1"/>
    <col min="5180" max="5180" width="8.5703125" style="113" bestFit="1" customWidth="1"/>
    <col min="5181" max="5181" width="11" style="113" bestFit="1" customWidth="1"/>
    <col min="5182" max="5376" width="11.42578125" style="113"/>
    <col min="5377" max="5377" width="57.5703125" style="113" customWidth="1"/>
    <col min="5378" max="5378" width="11" style="113" customWidth="1"/>
    <col min="5379" max="5379" width="9.28515625" style="113" bestFit="1" customWidth="1"/>
    <col min="5380" max="5380" width="8" style="113" bestFit="1" customWidth="1"/>
    <col min="5381" max="5381" width="8.5703125" style="113" bestFit="1" customWidth="1"/>
    <col min="5382" max="5382" width="10.5703125" style="113" bestFit="1" customWidth="1"/>
    <col min="5383" max="5388" width="11.140625" style="113" customWidth="1"/>
    <col min="5389" max="5389" width="9.28515625" style="113" bestFit="1" customWidth="1"/>
    <col min="5390" max="5390" width="8" style="113" bestFit="1" customWidth="1"/>
    <col min="5391" max="5391" width="8.5703125" style="113" bestFit="1" customWidth="1"/>
    <col min="5392" max="5392" width="10.5703125" style="113" bestFit="1" customWidth="1"/>
    <col min="5393" max="5394" width="9.28515625" style="113" bestFit="1" customWidth="1"/>
    <col min="5395" max="5395" width="8" style="113" bestFit="1" customWidth="1"/>
    <col min="5396" max="5396" width="8.5703125" style="113" bestFit="1" customWidth="1"/>
    <col min="5397" max="5399" width="9.28515625" style="113" bestFit="1" customWidth="1"/>
    <col min="5400" max="5400" width="8" style="113" bestFit="1" customWidth="1"/>
    <col min="5401" max="5401" width="8.5703125" style="113" bestFit="1" customWidth="1"/>
    <col min="5402" max="5402" width="9.28515625" style="113" bestFit="1" customWidth="1"/>
    <col min="5403" max="5403" width="8.85546875" style="113" bestFit="1" customWidth="1"/>
    <col min="5404" max="5404" width="8.5703125" style="113" bestFit="1" customWidth="1"/>
    <col min="5405" max="5405" width="8" style="113" bestFit="1" customWidth="1"/>
    <col min="5406" max="5406" width="8.5703125" style="113" bestFit="1" customWidth="1"/>
    <col min="5407" max="5408" width="9.28515625" style="113" bestFit="1" customWidth="1"/>
    <col min="5409" max="5409" width="8.85546875" style="113" bestFit="1" customWidth="1"/>
    <col min="5410" max="5410" width="8" style="113" bestFit="1" customWidth="1"/>
    <col min="5411" max="5411" width="8.5703125" style="113" bestFit="1" customWidth="1"/>
    <col min="5412" max="5413" width="9.28515625" style="113" bestFit="1" customWidth="1"/>
    <col min="5414" max="5414" width="8.85546875" style="113" bestFit="1" customWidth="1"/>
    <col min="5415" max="5415" width="8" style="113" bestFit="1" customWidth="1"/>
    <col min="5416" max="5416" width="8.5703125" style="113" bestFit="1" customWidth="1"/>
    <col min="5417" max="5419" width="9.28515625" style="113" bestFit="1" customWidth="1"/>
    <col min="5420" max="5420" width="8" style="113" bestFit="1" customWidth="1"/>
    <col min="5421" max="5421" width="8.5703125" style="113" bestFit="1" customWidth="1"/>
    <col min="5422" max="5423" width="9.28515625" style="113" bestFit="1" customWidth="1"/>
    <col min="5424" max="5424" width="8.5703125" style="113" bestFit="1" customWidth="1"/>
    <col min="5425" max="5425" width="8" style="113" bestFit="1" customWidth="1"/>
    <col min="5426" max="5426" width="8.5703125" style="113" bestFit="1" customWidth="1"/>
    <col min="5427" max="5427" width="9.28515625" style="113" bestFit="1" customWidth="1"/>
    <col min="5428" max="5432" width="9.28515625" style="113" customWidth="1"/>
    <col min="5433" max="5434" width="11" style="113" bestFit="1" customWidth="1"/>
    <col min="5435" max="5435" width="8" style="113" bestFit="1" customWidth="1"/>
    <col min="5436" max="5436" width="8.5703125" style="113" bestFit="1" customWidth="1"/>
    <col min="5437" max="5437" width="11" style="113" bestFit="1" customWidth="1"/>
    <col min="5438" max="5632" width="11.42578125" style="113"/>
    <col min="5633" max="5633" width="57.5703125" style="113" customWidth="1"/>
    <col min="5634" max="5634" width="11" style="113" customWidth="1"/>
    <col min="5635" max="5635" width="9.28515625" style="113" bestFit="1" customWidth="1"/>
    <col min="5636" max="5636" width="8" style="113" bestFit="1" customWidth="1"/>
    <col min="5637" max="5637" width="8.5703125" style="113" bestFit="1" customWidth="1"/>
    <col min="5638" max="5638" width="10.5703125" style="113" bestFit="1" customWidth="1"/>
    <col min="5639" max="5644" width="11.140625" style="113" customWidth="1"/>
    <col min="5645" max="5645" width="9.28515625" style="113" bestFit="1" customWidth="1"/>
    <col min="5646" max="5646" width="8" style="113" bestFit="1" customWidth="1"/>
    <col min="5647" max="5647" width="8.5703125" style="113" bestFit="1" customWidth="1"/>
    <col min="5648" max="5648" width="10.5703125" style="113" bestFit="1" customWidth="1"/>
    <col min="5649" max="5650" width="9.28515625" style="113" bestFit="1" customWidth="1"/>
    <col min="5651" max="5651" width="8" style="113" bestFit="1" customWidth="1"/>
    <col min="5652" max="5652" width="8.5703125" style="113" bestFit="1" customWidth="1"/>
    <col min="5653" max="5655" width="9.28515625" style="113" bestFit="1" customWidth="1"/>
    <col min="5656" max="5656" width="8" style="113" bestFit="1" customWidth="1"/>
    <col min="5657" max="5657" width="8.5703125" style="113" bestFit="1" customWidth="1"/>
    <col min="5658" max="5658" width="9.28515625" style="113" bestFit="1" customWidth="1"/>
    <col min="5659" max="5659" width="8.85546875" style="113" bestFit="1" customWidth="1"/>
    <col min="5660" max="5660" width="8.5703125" style="113" bestFit="1" customWidth="1"/>
    <col min="5661" max="5661" width="8" style="113" bestFit="1" customWidth="1"/>
    <col min="5662" max="5662" width="8.5703125" style="113" bestFit="1" customWidth="1"/>
    <col min="5663" max="5664" width="9.28515625" style="113" bestFit="1" customWidth="1"/>
    <col min="5665" max="5665" width="8.85546875" style="113" bestFit="1" customWidth="1"/>
    <col min="5666" max="5666" width="8" style="113" bestFit="1" customWidth="1"/>
    <col min="5667" max="5667" width="8.5703125" style="113" bestFit="1" customWidth="1"/>
    <col min="5668" max="5669" width="9.28515625" style="113" bestFit="1" customWidth="1"/>
    <col min="5670" max="5670" width="8.85546875" style="113" bestFit="1" customWidth="1"/>
    <col min="5671" max="5671" width="8" style="113" bestFit="1" customWidth="1"/>
    <col min="5672" max="5672" width="8.5703125" style="113" bestFit="1" customWidth="1"/>
    <col min="5673" max="5675" width="9.28515625" style="113" bestFit="1" customWidth="1"/>
    <col min="5676" max="5676" width="8" style="113" bestFit="1" customWidth="1"/>
    <col min="5677" max="5677" width="8.5703125" style="113" bestFit="1" customWidth="1"/>
    <col min="5678" max="5679" width="9.28515625" style="113" bestFit="1" customWidth="1"/>
    <col min="5680" max="5680" width="8.5703125" style="113" bestFit="1" customWidth="1"/>
    <col min="5681" max="5681" width="8" style="113" bestFit="1" customWidth="1"/>
    <col min="5682" max="5682" width="8.5703125" style="113" bestFit="1" customWidth="1"/>
    <col min="5683" max="5683" width="9.28515625" style="113" bestFit="1" customWidth="1"/>
    <col min="5684" max="5688" width="9.28515625" style="113" customWidth="1"/>
    <col min="5689" max="5690" width="11" style="113" bestFit="1" customWidth="1"/>
    <col min="5691" max="5691" width="8" style="113" bestFit="1" customWidth="1"/>
    <col min="5692" max="5692" width="8.5703125" style="113" bestFit="1" customWidth="1"/>
    <col min="5693" max="5693" width="11" style="113" bestFit="1" customWidth="1"/>
    <col min="5694" max="5888" width="11.42578125" style="113"/>
    <col min="5889" max="5889" width="57.5703125" style="113" customWidth="1"/>
    <col min="5890" max="5890" width="11" style="113" customWidth="1"/>
    <col min="5891" max="5891" width="9.28515625" style="113" bestFit="1" customWidth="1"/>
    <col min="5892" max="5892" width="8" style="113" bestFit="1" customWidth="1"/>
    <col min="5893" max="5893" width="8.5703125" style="113" bestFit="1" customWidth="1"/>
    <col min="5894" max="5894" width="10.5703125" style="113" bestFit="1" customWidth="1"/>
    <col min="5895" max="5900" width="11.140625" style="113" customWidth="1"/>
    <col min="5901" max="5901" width="9.28515625" style="113" bestFit="1" customWidth="1"/>
    <col min="5902" max="5902" width="8" style="113" bestFit="1" customWidth="1"/>
    <col min="5903" max="5903" width="8.5703125" style="113" bestFit="1" customWidth="1"/>
    <col min="5904" max="5904" width="10.5703125" style="113" bestFit="1" customWidth="1"/>
    <col min="5905" max="5906" width="9.28515625" style="113" bestFit="1" customWidth="1"/>
    <col min="5907" max="5907" width="8" style="113" bestFit="1" customWidth="1"/>
    <col min="5908" max="5908" width="8.5703125" style="113" bestFit="1" customWidth="1"/>
    <col min="5909" max="5911" width="9.28515625" style="113" bestFit="1" customWidth="1"/>
    <col min="5912" max="5912" width="8" style="113" bestFit="1" customWidth="1"/>
    <col min="5913" max="5913" width="8.5703125" style="113" bestFit="1" customWidth="1"/>
    <col min="5914" max="5914" width="9.28515625" style="113" bestFit="1" customWidth="1"/>
    <col min="5915" max="5915" width="8.85546875" style="113" bestFit="1" customWidth="1"/>
    <col min="5916" max="5916" width="8.5703125" style="113" bestFit="1" customWidth="1"/>
    <col min="5917" max="5917" width="8" style="113" bestFit="1" customWidth="1"/>
    <col min="5918" max="5918" width="8.5703125" style="113" bestFit="1" customWidth="1"/>
    <col min="5919" max="5920" width="9.28515625" style="113" bestFit="1" customWidth="1"/>
    <col min="5921" max="5921" width="8.85546875" style="113" bestFit="1" customWidth="1"/>
    <col min="5922" max="5922" width="8" style="113" bestFit="1" customWidth="1"/>
    <col min="5923" max="5923" width="8.5703125" style="113" bestFit="1" customWidth="1"/>
    <col min="5924" max="5925" width="9.28515625" style="113" bestFit="1" customWidth="1"/>
    <col min="5926" max="5926" width="8.85546875" style="113" bestFit="1" customWidth="1"/>
    <col min="5927" max="5927" width="8" style="113" bestFit="1" customWidth="1"/>
    <col min="5928" max="5928" width="8.5703125" style="113" bestFit="1" customWidth="1"/>
    <col min="5929" max="5931" width="9.28515625" style="113" bestFit="1" customWidth="1"/>
    <col min="5932" max="5932" width="8" style="113" bestFit="1" customWidth="1"/>
    <col min="5933" max="5933" width="8.5703125" style="113" bestFit="1" customWidth="1"/>
    <col min="5934" max="5935" width="9.28515625" style="113" bestFit="1" customWidth="1"/>
    <col min="5936" max="5936" width="8.5703125" style="113" bestFit="1" customWidth="1"/>
    <col min="5937" max="5937" width="8" style="113" bestFit="1" customWidth="1"/>
    <col min="5938" max="5938" width="8.5703125" style="113" bestFit="1" customWidth="1"/>
    <col min="5939" max="5939" width="9.28515625" style="113" bestFit="1" customWidth="1"/>
    <col min="5940" max="5944" width="9.28515625" style="113" customWidth="1"/>
    <col min="5945" max="5946" width="11" style="113" bestFit="1" customWidth="1"/>
    <col min="5947" max="5947" width="8" style="113" bestFit="1" customWidth="1"/>
    <col min="5948" max="5948" width="8.5703125" style="113" bestFit="1" customWidth="1"/>
    <col min="5949" max="5949" width="11" style="113" bestFit="1" customWidth="1"/>
    <col min="5950" max="6144" width="11.42578125" style="113"/>
    <col min="6145" max="6145" width="57.5703125" style="113" customWidth="1"/>
    <col min="6146" max="6146" width="11" style="113" customWidth="1"/>
    <col min="6147" max="6147" width="9.28515625" style="113" bestFit="1" customWidth="1"/>
    <col min="6148" max="6148" width="8" style="113" bestFit="1" customWidth="1"/>
    <col min="6149" max="6149" width="8.5703125" style="113" bestFit="1" customWidth="1"/>
    <col min="6150" max="6150" width="10.5703125" style="113" bestFit="1" customWidth="1"/>
    <col min="6151" max="6156" width="11.140625" style="113" customWidth="1"/>
    <col min="6157" max="6157" width="9.28515625" style="113" bestFit="1" customWidth="1"/>
    <col min="6158" max="6158" width="8" style="113" bestFit="1" customWidth="1"/>
    <col min="6159" max="6159" width="8.5703125" style="113" bestFit="1" customWidth="1"/>
    <col min="6160" max="6160" width="10.5703125" style="113" bestFit="1" customWidth="1"/>
    <col min="6161" max="6162" width="9.28515625" style="113" bestFit="1" customWidth="1"/>
    <col min="6163" max="6163" width="8" style="113" bestFit="1" customWidth="1"/>
    <col min="6164" max="6164" width="8.5703125" style="113" bestFit="1" customWidth="1"/>
    <col min="6165" max="6167" width="9.28515625" style="113" bestFit="1" customWidth="1"/>
    <col min="6168" max="6168" width="8" style="113" bestFit="1" customWidth="1"/>
    <col min="6169" max="6169" width="8.5703125" style="113" bestFit="1" customWidth="1"/>
    <col min="6170" max="6170" width="9.28515625" style="113" bestFit="1" customWidth="1"/>
    <col min="6171" max="6171" width="8.85546875" style="113" bestFit="1" customWidth="1"/>
    <col min="6172" max="6172" width="8.5703125" style="113" bestFit="1" customWidth="1"/>
    <col min="6173" max="6173" width="8" style="113" bestFit="1" customWidth="1"/>
    <col min="6174" max="6174" width="8.5703125" style="113" bestFit="1" customWidth="1"/>
    <col min="6175" max="6176" width="9.28515625" style="113" bestFit="1" customWidth="1"/>
    <col min="6177" max="6177" width="8.85546875" style="113" bestFit="1" customWidth="1"/>
    <col min="6178" max="6178" width="8" style="113" bestFit="1" customWidth="1"/>
    <col min="6179" max="6179" width="8.5703125" style="113" bestFit="1" customWidth="1"/>
    <col min="6180" max="6181" width="9.28515625" style="113" bestFit="1" customWidth="1"/>
    <col min="6182" max="6182" width="8.85546875" style="113" bestFit="1" customWidth="1"/>
    <col min="6183" max="6183" width="8" style="113" bestFit="1" customWidth="1"/>
    <col min="6184" max="6184" width="8.5703125" style="113" bestFit="1" customWidth="1"/>
    <col min="6185" max="6187" width="9.28515625" style="113" bestFit="1" customWidth="1"/>
    <col min="6188" max="6188" width="8" style="113" bestFit="1" customWidth="1"/>
    <col min="6189" max="6189" width="8.5703125" style="113" bestFit="1" customWidth="1"/>
    <col min="6190" max="6191" width="9.28515625" style="113" bestFit="1" customWidth="1"/>
    <col min="6192" max="6192" width="8.5703125" style="113" bestFit="1" customWidth="1"/>
    <col min="6193" max="6193" width="8" style="113" bestFit="1" customWidth="1"/>
    <col min="6194" max="6194" width="8.5703125" style="113" bestFit="1" customWidth="1"/>
    <col min="6195" max="6195" width="9.28515625" style="113" bestFit="1" customWidth="1"/>
    <col min="6196" max="6200" width="9.28515625" style="113" customWidth="1"/>
    <col min="6201" max="6202" width="11" style="113" bestFit="1" customWidth="1"/>
    <col min="6203" max="6203" width="8" style="113" bestFit="1" customWidth="1"/>
    <col min="6204" max="6204" width="8.5703125" style="113" bestFit="1" customWidth="1"/>
    <col min="6205" max="6205" width="11" style="113" bestFit="1" customWidth="1"/>
    <col min="6206" max="6400" width="11.42578125" style="113"/>
    <col min="6401" max="6401" width="57.5703125" style="113" customWidth="1"/>
    <col min="6402" max="6402" width="11" style="113" customWidth="1"/>
    <col min="6403" max="6403" width="9.28515625" style="113" bestFit="1" customWidth="1"/>
    <col min="6404" max="6404" width="8" style="113" bestFit="1" customWidth="1"/>
    <col min="6405" max="6405" width="8.5703125" style="113" bestFit="1" customWidth="1"/>
    <col min="6406" max="6406" width="10.5703125" style="113" bestFit="1" customWidth="1"/>
    <col min="6407" max="6412" width="11.140625" style="113" customWidth="1"/>
    <col min="6413" max="6413" width="9.28515625" style="113" bestFit="1" customWidth="1"/>
    <col min="6414" max="6414" width="8" style="113" bestFit="1" customWidth="1"/>
    <col min="6415" max="6415" width="8.5703125" style="113" bestFit="1" customWidth="1"/>
    <col min="6416" max="6416" width="10.5703125" style="113" bestFit="1" customWidth="1"/>
    <col min="6417" max="6418" width="9.28515625" style="113" bestFit="1" customWidth="1"/>
    <col min="6419" max="6419" width="8" style="113" bestFit="1" customWidth="1"/>
    <col min="6420" max="6420" width="8.5703125" style="113" bestFit="1" customWidth="1"/>
    <col min="6421" max="6423" width="9.28515625" style="113" bestFit="1" customWidth="1"/>
    <col min="6424" max="6424" width="8" style="113" bestFit="1" customWidth="1"/>
    <col min="6425" max="6425" width="8.5703125" style="113" bestFit="1" customWidth="1"/>
    <col min="6426" max="6426" width="9.28515625" style="113" bestFit="1" customWidth="1"/>
    <col min="6427" max="6427" width="8.85546875" style="113" bestFit="1" customWidth="1"/>
    <col min="6428" max="6428" width="8.5703125" style="113" bestFit="1" customWidth="1"/>
    <col min="6429" max="6429" width="8" style="113" bestFit="1" customWidth="1"/>
    <col min="6430" max="6430" width="8.5703125" style="113" bestFit="1" customWidth="1"/>
    <col min="6431" max="6432" width="9.28515625" style="113" bestFit="1" customWidth="1"/>
    <col min="6433" max="6433" width="8.85546875" style="113" bestFit="1" customWidth="1"/>
    <col min="6434" max="6434" width="8" style="113" bestFit="1" customWidth="1"/>
    <col min="6435" max="6435" width="8.5703125" style="113" bestFit="1" customWidth="1"/>
    <col min="6436" max="6437" width="9.28515625" style="113" bestFit="1" customWidth="1"/>
    <col min="6438" max="6438" width="8.85546875" style="113" bestFit="1" customWidth="1"/>
    <col min="6439" max="6439" width="8" style="113" bestFit="1" customWidth="1"/>
    <col min="6440" max="6440" width="8.5703125" style="113" bestFit="1" customWidth="1"/>
    <col min="6441" max="6443" width="9.28515625" style="113" bestFit="1" customWidth="1"/>
    <col min="6444" max="6444" width="8" style="113" bestFit="1" customWidth="1"/>
    <col min="6445" max="6445" width="8.5703125" style="113" bestFit="1" customWidth="1"/>
    <col min="6446" max="6447" width="9.28515625" style="113" bestFit="1" customWidth="1"/>
    <col min="6448" max="6448" width="8.5703125" style="113" bestFit="1" customWidth="1"/>
    <col min="6449" max="6449" width="8" style="113" bestFit="1" customWidth="1"/>
    <col min="6450" max="6450" width="8.5703125" style="113" bestFit="1" customWidth="1"/>
    <col min="6451" max="6451" width="9.28515625" style="113" bestFit="1" customWidth="1"/>
    <col min="6452" max="6456" width="9.28515625" style="113" customWidth="1"/>
    <col min="6457" max="6458" width="11" style="113" bestFit="1" customWidth="1"/>
    <col min="6459" max="6459" width="8" style="113" bestFit="1" customWidth="1"/>
    <col min="6460" max="6460" width="8.5703125" style="113" bestFit="1" customWidth="1"/>
    <col min="6461" max="6461" width="11" style="113" bestFit="1" customWidth="1"/>
    <col min="6462" max="6656" width="11.42578125" style="113"/>
    <col min="6657" max="6657" width="57.5703125" style="113" customWidth="1"/>
    <col min="6658" max="6658" width="11" style="113" customWidth="1"/>
    <col min="6659" max="6659" width="9.28515625" style="113" bestFit="1" customWidth="1"/>
    <col min="6660" max="6660" width="8" style="113" bestFit="1" customWidth="1"/>
    <col min="6661" max="6661" width="8.5703125" style="113" bestFit="1" customWidth="1"/>
    <col min="6662" max="6662" width="10.5703125" style="113" bestFit="1" customWidth="1"/>
    <col min="6663" max="6668" width="11.140625" style="113" customWidth="1"/>
    <col min="6669" max="6669" width="9.28515625" style="113" bestFit="1" customWidth="1"/>
    <col min="6670" max="6670" width="8" style="113" bestFit="1" customWidth="1"/>
    <col min="6671" max="6671" width="8.5703125" style="113" bestFit="1" customWidth="1"/>
    <col min="6672" max="6672" width="10.5703125" style="113" bestFit="1" customWidth="1"/>
    <col min="6673" max="6674" width="9.28515625" style="113" bestFit="1" customWidth="1"/>
    <col min="6675" max="6675" width="8" style="113" bestFit="1" customWidth="1"/>
    <col min="6676" max="6676" width="8.5703125" style="113" bestFit="1" customWidth="1"/>
    <col min="6677" max="6679" width="9.28515625" style="113" bestFit="1" customWidth="1"/>
    <col min="6680" max="6680" width="8" style="113" bestFit="1" customWidth="1"/>
    <col min="6681" max="6681" width="8.5703125" style="113" bestFit="1" customWidth="1"/>
    <col min="6682" max="6682" width="9.28515625" style="113" bestFit="1" customWidth="1"/>
    <col min="6683" max="6683" width="8.85546875" style="113" bestFit="1" customWidth="1"/>
    <col min="6684" max="6684" width="8.5703125" style="113" bestFit="1" customWidth="1"/>
    <col min="6685" max="6685" width="8" style="113" bestFit="1" customWidth="1"/>
    <col min="6686" max="6686" width="8.5703125" style="113" bestFit="1" customWidth="1"/>
    <col min="6687" max="6688" width="9.28515625" style="113" bestFit="1" customWidth="1"/>
    <col min="6689" max="6689" width="8.85546875" style="113" bestFit="1" customWidth="1"/>
    <col min="6690" max="6690" width="8" style="113" bestFit="1" customWidth="1"/>
    <col min="6691" max="6691" width="8.5703125" style="113" bestFit="1" customWidth="1"/>
    <col min="6692" max="6693" width="9.28515625" style="113" bestFit="1" customWidth="1"/>
    <col min="6694" max="6694" width="8.85546875" style="113" bestFit="1" customWidth="1"/>
    <col min="6695" max="6695" width="8" style="113" bestFit="1" customWidth="1"/>
    <col min="6696" max="6696" width="8.5703125" style="113" bestFit="1" customWidth="1"/>
    <col min="6697" max="6699" width="9.28515625" style="113" bestFit="1" customWidth="1"/>
    <col min="6700" max="6700" width="8" style="113" bestFit="1" customWidth="1"/>
    <col min="6701" max="6701" width="8.5703125" style="113" bestFit="1" customWidth="1"/>
    <col min="6702" max="6703" width="9.28515625" style="113" bestFit="1" customWidth="1"/>
    <col min="6704" max="6704" width="8.5703125" style="113" bestFit="1" customWidth="1"/>
    <col min="6705" max="6705" width="8" style="113" bestFit="1" customWidth="1"/>
    <col min="6706" max="6706" width="8.5703125" style="113" bestFit="1" customWidth="1"/>
    <col min="6707" max="6707" width="9.28515625" style="113" bestFit="1" customWidth="1"/>
    <col min="6708" max="6712" width="9.28515625" style="113" customWidth="1"/>
    <col min="6713" max="6714" width="11" style="113" bestFit="1" customWidth="1"/>
    <col min="6715" max="6715" width="8" style="113" bestFit="1" customWidth="1"/>
    <col min="6716" max="6716" width="8.5703125" style="113" bestFit="1" customWidth="1"/>
    <col min="6717" max="6717" width="11" style="113" bestFit="1" customWidth="1"/>
    <col min="6718" max="6912" width="11.42578125" style="113"/>
    <col min="6913" max="6913" width="57.5703125" style="113" customWidth="1"/>
    <col min="6914" max="6914" width="11" style="113" customWidth="1"/>
    <col min="6915" max="6915" width="9.28515625" style="113" bestFit="1" customWidth="1"/>
    <col min="6916" max="6916" width="8" style="113" bestFit="1" customWidth="1"/>
    <col min="6917" max="6917" width="8.5703125" style="113" bestFit="1" customWidth="1"/>
    <col min="6918" max="6918" width="10.5703125" style="113" bestFit="1" customWidth="1"/>
    <col min="6919" max="6924" width="11.140625" style="113" customWidth="1"/>
    <col min="6925" max="6925" width="9.28515625" style="113" bestFit="1" customWidth="1"/>
    <col min="6926" max="6926" width="8" style="113" bestFit="1" customWidth="1"/>
    <col min="6927" max="6927" width="8.5703125" style="113" bestFit="1" customWidth="1"/>
    <col min="6928" max="6928" width="10.5703125" style="113" bestFit="1" customWidth="1"/>
    <col min="6929" max="6930" width="9.28515625" style="113" bestFit="1" customWidth="1"/>
    <col min="6931" max="6931" width="8" style="113" bestFit="1" customWidth="1"/>
    <col min="6932" max="6932" width="8.5703125" style="113" bestFit="1" customWidth="1"/>
    <col min="6933" max="6935" width="9.28515625" style="113" bestFit="1" customWidth="1"/>
    <col min="6936" max="6936" width="8" style="113" bestFit="1" customWidth="1"/>
    <col min="6937" max="6937" width="8.5703125" style="113" bestFit="1" customWidth="1"/>
    <col min="6938" max="6938" width="9.28515625" style="113" bestFit="1" customWidth="1"/>
    <col min="6939" max="6939" width="8.85546875" style="113" bestFit="1" customWidth="1"/>
    <col min="6940" max="6940" width="8.5703125" style="113" bestFit="1" customWidth="1"/>
    <col min="6941" max="6941" width="8" style="113" bestFit="1" customWidth="1"/>
    <col min="6942" max="6942" width="8.5703125" style="113" bestFit="1" customWidth="1"/>
    <col min="6943" max="6944" width="9.28515625" style="113" bestFit="1" customWidth="1"/>
    <col min="6945" max="6945" width="8.85546875" style="113" bestFit="1" customWidth="1"/>
    <col min="6946" max="6946" width="8" style="113" bestFit="1" customWidth="1"/>
    <col min="6947" max="6947" width="8.5703125" style="113" bestFit="1" customWidth="1"/>
    <col min="6948" max="6949" width="9.28515625" style="113" bestFit="1" customWidth="1"/>
    <col min="6950" max="6950" width="8.85546875" style="113" bestFit="1" customWidth="1"/>
    <col min="6951" max="6951" width="8" style="113" bestFit="1" customWidth="1"/>
    <col min="6952" max="6952" width="8.5703125" style="113" bestFit="1" customWidth="1"/>
    <col min="6953" max="6955" width="9.28515625" style="113" bestFit="1" customWidth="1"/>
    <col min="6956" max="6956" width="8" style="113" bestFit="1" customWidth="1"/>
    <col min="6957" max="6957" width="8.5703125" style="113" bestFit="1" customWidth="1"/>
    <col min="6958" max="6959" width="9.28515625" style="113" bestFit="1" customWidth="1"/>
    <col min="6960" max="6960" width="8.5703125" style="113" bestFit="1" customWidth="1"/>
    <col min="6961" max="6961" width="8" style="113" bestFit="1" customWidth="1"/>
    <col min="6962" max="6962" width="8.5703125" style="113" bestFit="1" customWidth="1"/>
    <col min="6963" max="6963" width="9.28515625" style="113" bestFit="1" customWidth="1"/>
    <col min="6964" max="6968" width="9.28515625" style="113" customWidth="1"/>
    <col min="6969" max="6970" width="11" style="113" bestFit="1" customWidth="1"/>
    <col min="6971" max="6971" width="8" style="113" bestFit="1" customWidth="1"/>
    <col min="6972" max="6972" width="8.5703125" style="113" bestFit="1" customWidth="1"/>
    <col min="6973" max="6973" width="11" style="113" bestFit="1" customWidth="1"/>
    <col min="6974" max="7168" width="11.42578125" style="113"/>
    <col min="7169" max="7169" width="57.5703125" style="113" customWidth="1"/>
    <col min="7170" max="7170" width="11" style="113" customWidth="1"/>
    <col min="7171" max="7171" width="9.28515625" style="113" bestFit="1" customWidth="1"/>
    <col min="7172" max="7172" width="8" style="113" bestFit="1" customWidth="1"/>
    <col min="7173" max="7173" width="8.5703125" style="113" bestFit="1" customWidth="1"/>
    <col min="7174" max="7174" width="10.5703125" style="113" bestFit="1" customWidth="1"/>
    <col min="7175" max="7180" width="11.140625" style="113" customWidth="1"/>
    <col min="7181" max="7181" width="9.28515625" style="113" bestFit="1" customWidth="1"/>
    <col min="7182" max="7182" width="8" style="113" bestFit="1" customWidth="1"/>
    <col min="7183" max="7183" width="8.5703125" style="113" bestFit="1" customWidth="1"/>
    <col min="7184" max="7184" width="10.5703125" style="113" bestFit="1" customWidth="1"/>
    <col min="7185" max="7186" width="9.28515625" style="113" bestFit="1" customWidth="1"/>
    <col min="7187" max="7187" width="8" style="113" bestFit="1" customWidth="1"/>
    <col min="7188" max="7188" width="8.5703125" style="113" bestFit="1" customWidth="1"/>
    <col min="7189" max="7191" width="9.28515625" style="113" bestFit="1" customWidth="1"/>
    <col min="7192" max="7192" width="8" style="113" bestFit="1" customWidth="1"/>
    <col min="7193" max="7193" width="8.5703125" style="113" bestFit="1" customWidth="1"/>
    <col min="7194" max="7194" width="9.28515625" style="113" bestFit="1" customWidth="1"/>
    <col min="7195" max="7195" width="8.85546875" style="113" bestFit="1" customWidth="1"/>
    <col min="7196" max="7196" width="8.5703125" style="113" bestFit="1" customWidth="1"/>
    <col min="7197" max="7197" width="8" style="113" bestFit="1" customWidth="1"/>
    <col min="7198" max="7198" width="8.5703125" style="113" bestFit="1" customWidth="1"/>
    <col min="7199" max="7200" width="9.28515625" style="113" bestFit="1" customWidth="1"/>
    <col min="7201" max="7201" width="8.85546875" style="113" bestFit="1" customWidth="1"/>
    <col min="7202" max="7202" width="8" style="113" bestFit="1" customWidth="1"/>
    <col min="7203" max="7203" width="8.5703125" style="113" bestFit="1" customWidth="1"/>
    <col min="7204" max="7205" width="9.28515625" style="113" bestFit="1" customWidth="1"/>
    <col min="7206" max="7206" width="8.85546875" style="113" bestFit="1" customWidth="1"/>
    <col min="7207" max="7207" width="8" style="113" bestFit="1" customWidth="1"/>
    <col min="7208" max="7208" width="8.5703125" style="113" bestFit="1" customWidth="1"/>
    <col min="7209" max="7211" width="9.28515625" style="113" bestFit="1" customWidth="1"/>
    <col min="7212" max="7212" width="8" style="113" bestFit="1" customWidth="1"/>
    <col min="7213" max="7213" width="8.5703125" style="113" bestFit="1" customWidth="1"/>
    <col min="7214" max="7215" width="9.28515625" style="113" bestFit="1" customWidth="1"/>
    <col min="7216" max="7216" width="8.5703125" style="113" bestFit="1" customWidth="1"/>
    <col min="7217" max="7217" width="8" style="113" bestFit="1" customWidth="1"/>
    <col min="7218" max="7218" width="8.5703125" style="113" bestFit="1" customWidth="1"/>
    <col min="7219" max="7219" width="9.28515625" style="113" bestFit="1" customWidth="1"/>
    <col min="7220" max="7224" width="9.28515625" style="113" customWidth="1"/>
    <col min="7225" max="7226" width="11" style="113" bestFit="1" customWidth="1"/>
    <col min="7227" max="7227" width="8" style="113" bestFit="1" customWidth="1"/>
    <col min="7228" max="7228" width="8.5703125" style="113" bestFit="1" customWidth="1"/>
    <col min="7229" max="7229" width="11" style="113" bestFit="1" customWidth="1"/>
    <col min="7230" max="7424" width="11.42578125" style="113"/>
    <col min="7425" max="7425" width="57.5703125" style="113" customWidth="1"/>
    <col min="7426" max="7426" width="11" style="113" customWidth="1"/>
    <col min="7427" max="7427" width="9.28515625" style="113" bestFit="1" customWidth="1"/>
    <col min="7428" max="7428" width="8" style="113" bestFit="1" customWidth="1"/>
    <col min="7429" max="7429" width="8.5703125" style="113" bestFit="1" customWidth="1"/>
    <col min="7430" max="7430" width="10.5703125" style="113" bestFit="1" customWidth="1"/>
    <col min="7431" max="7436" width="11.140625" style="113" customWidth="1"/>
    <col min="7437" max="7437" width="9.28515625" style="113" bestFit="1" customWidth="1"/>
    <col min="7438" max="7438" width="8" style="113" bestFit="1" customWidth="1"/>
    <col min="7439" max="7439" width="8.5703125" style="113" bestFit="1" customWidth="1"/>
    <col min="7440" max="7440" width="10.5703125" style="113" bestFit="1" customWidth="1"/>
    <col min="7441" max="7442" width="9.28515625" style="113" bestFit="1" customWidth="1"/>
    <col min="7443" max="7443" width="8" style="113" bestFit="1" customWidth="1"/>
    <col min="7444" max="7444" width="8.5703125" style="113" bestFit="1" customWidth="1"/>
    <col min="7445" max="7447" width="9.28515625" style="113" bestFit="1" customWidth="1"/>
    <col min="7448" max="7448" width="8" style="113" bestFit="1" customWidth="1"/>
    <col min="7449" max="7449" width="8.5703125" style="113" bestFit="1" customWidth="1"/>
    <col min="7450" max="7450" width="9.28515625" style="113" bestFit="1" customWidth="1"/>
    <col min="7451" max="7451" width="8.85546875" style="113" bestFit="1" customWidth="1"/>
    <col min="7452" max="7452" width="8.5703125" style="113" bestFit="1" customWidth="1"/>
    <col min="7453" max="7453" width="8" style="113" bestFit="1" customWidth="1"/>
    <col min="7454" max="7454" width="8.5703125" style="113" bestFit="1" customWidth="1"/>
    <col min="7455" max="7456" width="9.28515625" style="113" bestFit="1" customWidth="1"/>
    <col min="7457" max="7457" width="8.85546875" style="113" bestFit="1" customWidth="1"/>
    <col min="7458" max="7458" width="8" style="113" bestFit="1" customWidth="1"/>
    <col min="7459" max="7459" width="8.5703125" style="113" bestFit="1" customWidth="1"/>
    <col min="7460" max="7461" width="9.28515625" style="113" bestFit="1" customWidth="1"/>
    <col min="7462" max="7462" width="8.85546875" style="113" bestFit="1" customWidth="1"/>
    <col min="7463" max="7463" width="8" style="113" bestFit="1" customWidth="1"/>
    <col min="7464" max="7464" width="8.5703125" style="113" bestFit="1" customWidth="1"/>
    <col min="7465" max="7467" width="9.28515625" style="113" bestFit="1" customWidth="1"/>
    <col min="7468" max="7468" width="8" style="113" bestFit="1" customWidth="1"/>
    <col min="7469" max="7469" width="8.5703125" style="113" bestFit="1" customWidth="1"/>
    <col min="7470" max="7471" width="9.28515625" style="113" bestFit="1" customWidth="1"/>
    <col min="7472" max="7472" width="8.5703125" style="113" bestFit="1" customWidth="1"/>
    <col min="7473" max="7473" width="8" style="113" bestFit="1" customWidth="1"/>
    <col min="7474" max="7474" width="8.5703125" style="113" bestFit="1" customWidth="1"/>
    <col min="7475" max="7475" width="9.28515625" style="113" bestFit="1" customWidth="1"/>
    <col min="7476" max="7480" width="9.28515625" style="113" customWidth="1"/>
    <col min="7481" max="7482" width="11" style="113" bestFit="1" customWidth="1"/>
    <col min="7483" max="7483" width="8" style="113" bestFit="1" customWidth="1"/>
    <col min="7484" max="7484" width="8.5703125" style="113" bestFit="1" customWidth="1"/>
    <col min="7485" max="7485" width="11" style="113" bestFit="1" customWidth="1"/>
    <col min="7486" max="7680" width="11.42578125" style="113"/>
    <col min="7681" max="7681" width="57.5703125" style="113" customWidth="1"/>
    <col min="7682" max="7682" width="11" style="113" customWidth="1"/>
    <col min="7683" max="7683" width="9.28515625" style="113" bestFit="1" customWidth="1"/>
    <col min="7684" max="7684" width="8" style="113" bestFit="1" customWidth="1"/>
    <col min="7685" max="7685" width="8.5703125" style="113" bestFit="1" customWidth="1"/>
    <col min="7686" max="7686" width="10.5703125" style="113" bestFit="1" customWidth="1"/>
    <col min="7687" max="7692" width="11.140625" style="113" customWidth="1"/>
    <col min="7693" max="7693" width="9.28515625" style="113" bestFit="1" customWidth="1"/>
    <col min="7694" max="7694" width="8" style="113" bestFit="1" customWidth="1"/>
    <col min="7695" max="7695" width="8.5703125" style="113" bestFit="1" customWidth="1"/>
    <col min="7696" max="7696" width="10.5703125" style="113" bestFit="1" customWidth="1"/>
    <col min="7697" max="7698" width="9.28515625" style="113" bestFit="1" customWidth="1"/>
    <col min="7699" max="7699" width="8" style="113" bestFit="1" customWidth="1"/>
    <col min="7700" max="7700" width="8.5703125" style="113" bestFit="1" customWidth="1"/>
    <col min="7701" max="7703" width="9.28515625" style="113" bestFit="1" customWidth="1"/>
    <col min="7704" max="7704" width="8" style="113" bestFit="1" customWidth="1"/>
    <col min="7705" max="7705" width="8.5703125" style="113" bestFit="1" customWidth="1"/>
    <col min="7706" max="7706" width="9.28515625" style="113" bestFit="1" customWidth="1"/>
    <col min="7707" max="7707" width="8.85546875" style="113" bestFit="1" customWidth="1"/>
    <col min="7708" max="7708" width="8.5703125" style="113" bestFit="1" customWidth="1"/>
    <col min="7709" max="7709" width="8" style="113" bestFit="1" customWidth="1"/>
    <col min="7710" max="7710" width="8.5703125" style="113" bestFit="1" customWidth="1"/>
    <col min="7711" max="7712" width="9.28515625" style="113" bestFit="1" customWidth="1"/>
    <col min="7713" max="7713" width="8.85546875" style="113" bestFit="1" customWidth="1"/>
    <col min="7714" max="7714" width="8" style="113" bestFit="1" customWidth="1"/>
    <col min="7715" max="7715" width="8.5703125" style="113" bestFit="1" customWidth="1"/>
    <col min="7716" max="7717" width="9.28515625" style="113" bestFit="1" customWidth="1"/>
    <col min="7718" max="7718" width="8.85546875" style="113" bestFit="1" customWidth="1"/>
    <col min="7719" max="7719" width="8" style="113" bestFit="1" customWidth="1"/>
    <col min="7720" max="7720" width="8.5703125" style="113" bestFit="1" customWidth="1"/>
    <col min="7721" max="7723" width="9.28515625" style="113" bestFit="1" customWidth="1"/>
    <col min="7724" max="7724" width="8" style="113" bestFit="1" customWidth="1"/>
    <col min="7725" max="7725" width="8.5703125" style="113" bestFit="1" customWidth="1"/>
    <col min="7726" max="7727" width="9.28515625" style="113" bestFit="1" customWidth="1"/>
    <col min="7728" max="7728" width="8.5703125" style="113" bestFit="1" customWidth="1"/>
    <col min="7729" max="7729" width="8" style="113" bestFit="1" customWidth="1"/>
    <col min="7730" max="7730" width="8.5703125" style="113" bestFit="1" customWidth="1"/>
    <col min="7731" max="7731" width="9.28515625" style="113" bestFit="1" customWidth="1"/>
    <col min="7732" max="7736" width="9.28515625" style="113" customWidth="1"/>
    <col min="7737" max="7738" width="11" style="113" bestFit="1" customWidth="1"/>
    <col min="7739" max="7739" width="8" style="113" bestFit="1" customWidth="1"/>
    <col min="7740" max="7740" width="8.5703125" style="113" bestFit="1" customWidth="1"/>
    <col min="7741" max="7741" width="11" style="113" bestFit="1" customWidth="1"/>
    <col min="7742" max="7936" width="11.42578125" style="113"/>
    <col min="7937" max="7937" width="57.5703125" style="113" customWidth="1"/>
    <col min="7938" max="7938" width="11" style="113" customWidth="1"/>
    <col min="7939" max="7939" width="9.28515625" style="113" bestFit="1" customWidth="1"/>
    <col min="7940" max="7940" width="8" style="113" bestFit="1" customWidth="1"/>
    <col min="7941" max="7941" width="8.5703125" style="113" bestFit="1" customWidth="1"/>
    <col min="7942" max="7942" width="10.5703125" style="113" bestFit="1" customWidth="1"/>
    <col min="7943" max="7948" width="11.140625" style="113" customWidth="1"/>
    <col min="7949" max="7949" width="9.28515625" style="113" bestFit="1" customWidth="1"/>
    <col min="7950" max="7950" width="8" style="113" bestFit="1" customWidth="1"/>
    <col min="7951" max="7951" width="8.5703125" style="113" bestFit="1" customWidth="1"/>
    <col min="7952" max="7952" width="10.5703125" style="113" bestFit="1" customWidth="1"/>
    <col min="7953" max="7954" width="9.28515625" style="113" bestFit="1" customWidth="1"/>
    <col min="7955" max="7955" width="8" style="113" bestFit="1" customWidth="1"/>
    <col min="7956" max="7956" width="8.5703125" style="113" bestFit="1" customWidth="1"/>
    <col min="7957" max="7959" width="9.28515625" style="113" bestFit="1" customWidth="1"/>
    <col min="7960" max="7960" width="8" style="113" bestFit="1" customWidth="1"/>
    <col min="7961" max="7961" width="8.5703125" style="113" bestFit="1" customWidth="1"/>
    <col min="7962" max="7962" width="9.28515625" style="113" bestFit="1" customWidth="1"/>
    <col min="7963" max="7963" width="8.85546875" style="113" bestFit="1" customWidth="1"/>
    <col min="7964" max="7964" width="8.5703125" style="113" bestFit="1" customWidth="1"/>
    <col min="7965" max="7965" width="8" style="113" bestFit="1" customWidth="1"/>
    <col min="7966" max="7966" width="8.5703125" style="113" bestFit="1" customWidth="1"/>
    <col min="7967" max="7968" width="9.28515625" style="113" bestFit="1" customWidth="1"/>
    <col min="7969" max="7969" width="8.85546875" style="113" bestFit="1" customWidth="1"/>
    <col min="7970" max="7970" width="8" style="113" bestFit="1" customWidth="1"/>
    <col min="7971" max="7971" width="8.5703125" style="113" bestFit="1" customWidth="1"/>
    <col min="7972" max="7973" width="9.28515625" style="113" bestFit="1" customWidth="1"/>
    <col min="7974" max="7974" width="8.85546875" style="113" bestFit="1" customWidth="1"/>
    <col min="7975" max="7975" width="8" style="113" bestFit="1" customWidth="1"/>
    <col min="7976" max="7976" width="8.5703125" style="113" bestFit="1" customWidth="1"/>
    <col min="7977" max="7979" width="9.28515625" style="113" bestFit="1" customWidth="1"/>
    <col min="7980" max="7980" width="8" style="113" bestFit="1" customWidth="1"/>
    <col min="7981" max="7981" width="8.5703125" style="113" bestFit="1" customWidth="1"/>
    <col min="7982" max="7983" width="9.28515625" style="113" bestFit="1" customWidth="1"/>
    <col min="7984" max="7984" width="8.5703125" style="113" bestFit="1" customWidth="1"/>
    <col min="7985" max="7985" width="8" style="113" bestFit="1" customWidth="1"/>
    <col min="7986" max="7986" width="8.5703125" style="113" bestFit="1" customWidth="1"/>
    <col min="7987" max="7987" width="9.28515625" style="113" bestFit="1" customWidth="1"/>
    <col min="7988" max="7992" width="9.28515625" style="113" customWidth="1"/>
    <col min="7993" max="7994" width="11" style="113" bestFit="1" customWidth="1"/>
    <col min="7995" max="7995" width="8" style="113" bestFit="1" customWidth="1"/>
    <col min="7996" max="7996" width="8.5703125" style="113" bestFit="1" customWidth="1"/>
    <col min="7997" max="7997" width="11" style="113" bestFit="1" customWidth="1"/>
    <col min="7998" max="8192" width="11.42578125" style="113"/>
    <col min="8193" max="8193" width="57.5703125" style="113" customWidth="1"/>
    <col min="8194" max="8194" width="11" style="113" customWidth="1"/>
    <col min="8195" max="8195" width="9.28515625" style="113" bestFit="1" customWidth="1"/>
    <col min="8196" max="8196" width="8" style="113" bestFit="1" customWidth="1"/>
    <col min="8197" max="8197" width="8.5703125" style="113" bestFit="1" customWidth="1"/>
    <col min="8198" max="8198" width="10.5703125" style="113" bestFit="1" customWidth="1"/>
    <col min="8199" max="8204" width="11.140625" style="113" customWidth="1"/>
    <col min="8205" max="8205" width="9.28515625" style="113" bestFit="1" customWidth="1"/>
    <col min="8206" max="8206" width="8" style="113" bestFit="1" customWidth="1"/>
    <col min="8207" max="8207" width="8.5703125" style="113" bestFit="1" customWidth="1"/>
    <col min="8208" max="8208" width="10.5703125" style="113" bestFit="1" customWidth="1"/>
    <col min="8209" max="8210" width="9.28515625" style="113" bestFit="1" customWidth="1"/>
    <col min="8211" max="8211" width="8" style="113" bestFit="1" customWidth="1"/>
    <col min="8212" max="8212" width="8.5703125" style="113" bestFit="1" customWidth="1"/>
    <col min="8213" max="8215" width="9.28515625" style="113" bestFit="1" customWidth="1"/>
    <col min="8216" max="8216" width="8" style="113" bestFit="1" customWidth="1"/>
    <col min="8217" max="8217" width="8.5703125" style="113" bestFit="1" customWidth="1"/>
    <col min="8218" max="8218" width="9.28515625" style="113" bestFit="1" customWidth="1"/>
    <col min="8219" max="8219" width="8.85546875" style="113" bestFit="1" customWidth="1"/>
    <col min="8220" max="8220" width="8.5703125" style="113" bestFit="1" customWidth="1"/>
    <col min="8221" max="8221" width="8" style="113" bestFit="1" customWidth="1"/>
    <col min="8222" max="8222" width="8.5703125" style="113" bestFit="1" customWidth="1"/>
    <col min="8223" max="8224" width="9.28515625" style="113" bestFit="1" customWidth="1"/>
    <col min="8225" max="8225" width="8.85546875" style="113" bestFit="1" customWidth="1"/>
    <col min="8226" max="8226" width="8" style="113" bestFit="1" customWidth="1"/>
    <col min="8227" max="8227" width="8.5703125" style="113" bestFit="1" customWidth="1"/>
    <col min="8228" max="8229" width="9.28515625" style="113" bestFit="1" customWidth="1"/>
    <col min="8230" max="8230" width="8.85546875" style="113" bestFit="1" customWidth="1"/>
    <col min="8231" max="8231" width="8" style="113" bestFit="1" customWidth="1"/>
    <col min="8232" max="8232" width="8.5703125" style="113" bestFit="1" customWidth="1"/>
    <col min="8233" max="8235" width="9.28515625" style="113" bestFit="1" customWidth="1"/>
    <col min="8236" max="8236" width="8" style="113" bestFit="1" customWidth="1"/>
    <col min="8237" max="8237" width="8.5703125" style="113" bestFit="1" customWidth="1"/>
    <col min="8238" max="8239" width="9.28515625" style="113" bestFit="1" customWidth="1"/>
    <col min="8240" max="8240" width="8.5703125" style="113" bestFit="1" customWidth="1"/>
    <col min="8241" max="8241" width="8" style="113" bestFit="1" customWidth="1"/>
    <col min="8242" max="8242" width="8.5703125" style="113" bestFit="1" customWidth="1"/>
    <col min="8243" max="8243" width="9.28515625" style="113" bestFit="1" customWidth="1"/>
    <col min="8244" max="8248" width="9.28515625" style="113" customWidth="1"/>
    <col min="8249" max="8250" width="11" style="113" bestFit="1" customWidth="1"/>
    <col min="8251" max="8251" width="8" style="113" bestFit="1" customWidth="1"/>
    <col min="8252" max="8252" width="8.5703125" style="113" bestFit="1" customWidth="1"/>
    <col min="8253" max="8253" width="11" style="113" bestFit="1" customWidth="1"/>
    <col min="8254" max="8448" width="11.42578125" style="113"/>
    <col min="8449" max="8449" width="57.5703125" style="113" customWidth="1"/>
    <col min="8450" max="8450" width="11" style="113" customWidth="1"/>
    <col min="8451" max="8451" width="9.28515625" style="113" bestFit="1" customWidth="1"/>
    <col min="8452" max="8452" width="8" style="113" bestFit="1" customWidth="1"/>
    <col min="8453" max="8453" width="8.5703125" style="113" bestFit="1" customWidth="1"/>
    <col min="8454" max="8454" width="10.5703125" style="113" bestFit="1" customWidth="1"/>
    <col min="8455" max="8460" width="11.140625" style="113" customWidth="1"/>
    <col min="8461" max="8461" width="9.28515625" style="113" bestFit="1" customWidth="1"/>
    <col min="8462" max="8462" width="8" style="113" bestFit="1" customWidth="1"/>
    <col min="8463" max="8463" width="8.5703125" style="113" bestFit="1" customWidth="1"/>
    <col min="8464" max="8464" width="10.5703125" style="113" bestFit="1" customWidth="1"/>
    <col min="8465" max="8466" width="9.28515625" style="113" bestFit="1" customWidth="1"/>
    <col min="8467" max="8467" width="8" style="113" bestFit="1" customWidth="1"/>
    <col min="8468" max="8468" width="8.5703125" style="113" bestFit="1" customWidth="1"/>
    <col min="8469" max="8471" width="9.28515625" style="113" bestFit="1" customWidth="1"/>
    <col min="8472" max="8472" width="8" style="113" bestFit="1" customWidth="1"/>
    <col min="8473" max="8473" width="8.5703125" style="113" bestFit="1" customWidth="1"/>
    <col min="8474" max="8474" width="9.28515625" style="113" bestFit="1" customWidth="1"/>
    <col min="8475" max="8475" width="8.85546875" style="113" bestFit="1" customWidth="1"/>
    <col min="8476" max="8476" width="8.5703125" style="113" bestFit="1" customWidth="1"/>
    <col min="8477" max="8477" width="8" style="113" bestFit="1" customWidth="1"/>
    <col min="8478" max="8478" width="8.5703125" style="113" bestFit="1" customWidth="1"/>
    <col min="8479" max="8480" width="9.28515625" style="113" bestFit="1" customWidth="1"/>
    <col min="8481" max="8481" width="8.85546875" style="113" bestFit="1" customWidth="1"/>
    <col min="8482" max="8482" width="8" style="113" bestFit="1" customWidth="1"/>
    <col min="8483" max="8483" width="8.5703125" style="113" bestFit="1" customWidth="1"/>
    <col min="8484" max="8485" width="9.28515625" style="113" bestFit="1" customWidth="1"/>
    <col min="8486" max="8486" width="8.85546875" style="113" bestFit="1" customWidth="1"/>
    <col min="8487" max="8487" width="8" style="113" bestFit="1" customWidth="1"/>
    <col min="8488" max="8488" width="8.5703125" style="113" bestFit="1" customWidth="1"/>
    <col min="8489" max="8491" width="9.28515625" style="113" bestFit="1" customWidth="1"/>
    <col min="8492" max="8492" width="8" style="113" bestFit="1" customWidth="1"/>
    <col min="8493" max="8493" width="8.5703125" style="113" bestFit="1" customWidth="1"/>
    <col min="8494" max="8495" width="9.28515625" style="113" bestFit="1" customWidth="1"/>
    <col min="8496" max="8496" width="8.5703125" style="113" bestFit="1" customWidth="1"/>
    <col min="8497" max="8497" width="8" style="113" bestFit="1" customWidth="1"/>
    <col min="8498" max="8498" width="8.5703125" style="113" bestFit="1" customWidth="1"/>
    <col min="8499" max="8499" width="9.28515625" style="113" bestFit="1" customWidth="1"/>
    <col min="8500" max="8504" width="9.28515625" style="113" customWidth="1"/>
    <col min="8505" max="8506" width="11" style="113" bestFit="1" customWidth="1"/>
    <col min="8507" max="8507" width="8" style="113" bestFit="1" customWidth="1"/>
    <col min="8508" max="8508" width="8.5703125" style="113" bestFit="1" customWidth="1"/>
    <col min="8509" max="8509" width="11" style="113" bestFit="1" customWidth="1"/>
    <col min="8510" max="8704" width="11.42578125" style="113"/>
    <col min="8705" max="8705" width="57.5703125" style="113" customWidth="1"/>
    <col min="8706" max="8706" width="11" style="113" customWidth="1"/>
    <col min="8707" max="8707" width="9.28515625" style="113" bestFit="1" customWidth="1"/>
    <col min="8708" max="8708" width="8" style="113" bestFit="1" customWidth="1"/>
    <col min="8709" max="8709" width="8.5703125" style="113" bestFit="1" customWidth="1"/>
    <col min="8710" max="8710" width="10.5703125" style="113" bestFit="1" customWidth="1"/>
    <col min="8711" max="8716" width="11.140625" style="113" customWidth="1"/>
    <col min="8717" max="8717" width="9.28515625" style="113" bestFit="1" customWidth="1"/>
    <col min="8718" max="8718" width="8" style="113" bestFit="1" customWidth="1"/>
    <col min="8719" max="8719" width="8.5703125" style="113" bestFit="1" customWidth="1"/>
    <col min="8720" max="8720" width="10.5703125" style="113" bestFit="1" customWidth="1"/>
    <col min="8721" max="8722" width="9.28515625" style="113" bestFit="1" customWidth="1"/>
    <col min="8723" max="8723" width="8" style="113" bestFit="1" customWidth="1"/>
    <col min="8724" max="8724" width="8.5703125" style="113" bestFit="1" customWidth="1"/>
    <col min="8725" max="8727" width="9.28515625" style="113" bestFit="1" customWidth="1"/>
    <col min="8728" max="8728" width="8" style="113" bestFit="1" customWidth="1"/>
    <col min="8729" max="8729" width="8.5703125" style="113" bestFit="1" customWidth="1"/>
    <col min="8730" max="8730" width="9.28515625" style="113" bestFit="1" customWidth="1"/>
    <col min="8731" max="8731" width="8.85546875" style="113" bestFit="1" customWidth="1"/>
    <col min="8732" max="8732" width="8.5703125" style="113" bestFit="1" customWidth="1"/>
    <col min="8733" max="8733" width="8" style="113" bestFit="1" customWidth="1"/>
    <col min="8734" max="8734" width="8.5703125" style="113" bestFit="1" customWidth="1"/>
    <col min="8735" max="8736" width="9.28515625" style="113" bestFit="1" customWidth="1"/>
    <col min="8737" max="8737" width="8.85546875" style="113" bestFit="1" customWidth="1"/>
    <col min="8738" max="8738" width="8" style="113" bestFit="1" customWidth="1"/>
    <col min="8739" max="8739" width="8.5703125" style="113" bestFit="1" customWidth="1"/>
    <col min="8740" max="8741" width="9.28515625" style="113" bestFit="1" customWidth="1"/>
    <col min="8742" max="8742" width="8.85546875" style="113" bestFit="1" customWidth="1"/>
    <col min="8743" max="8743" width="8" style="113" bestFit="1" customWidth="1"/>
    <col min="8744" max="8744" width="8.5703125" style="113" bestFit="1" customWidth="1"/>
    <col min="8745" max="8747" width="9.28515625" style="113" bestFit="1" customWidth="1"/>
    <col min="8748" max="8748" width="8" style="113" bestFit="1" customWidth="1"/>
    <col min="8749" max="8749" width="8.5703125" style="113" bestFit="1" customWidth="1"/>
    <col min="8750" max="8751" width="9.28515625" style="113" bestFit="1" customWidth="1"/>
    <col min="8752" max="8752" width="8.5703125" style="113" bestFit="1" customWidth="1"/>
    <col min="8753" max="8753" width="8" style="113" bestFit="1" customWidth="1"/>
    <col min="8754" max="8754" width="8.5703125" style="113" bestFit="1" customWidth="1"/>
    <col min="8755" max="8755" width="9.28515625" style="113" bestFit="1" customWidth="1"/>
    <col min="8756" max="8760" width="9.28515625" style="113" customWidth="1"/>
    <col min="8761" max="8762" width="11" style="113" bestFit="1" customWidth="1"/>
    <col min="8763" max="8763" width="8" style="113" bestFit="1" customWidth="1"/>
    <col min="8764" max="8764" width="8.5703125" style="113" bestFit="1" customWidth="1"/>
    <col min="8765" max="8765" width="11" style="113" bestFit="1" customWidth="1"/>
    <col min="8766" max="8960" width="11.42578125" style="113"/>
    <col min="8961" max="8961" width="57.5703125" style="113" customWidth="1"/>
    <col min="8962" max="8962" width="11" style="113" customWidth="1"/>
    <col min="8963" max="8963" width="9.28515625" style="113" bestFit="1" customWidth="1"/>
    <col min="8964" max="8964" width="8" style="113" bestFit="1" customWidth="1"/>
    <col min="8965" max="8965" width="8.5703125" style="113" bestFit="1" customWidth="1"/>
    <col min="8966" max="8966" width="10.5703125" style="113" bestFit="1" customWidth="1"/>
    <col min="8967" max="8972" width="11.140625" style="113" customWidth="1"/>
    <col min="8973" max="8973" width="9.28515625" style="113" bestFit="1" customWidth="1"/>
    <col min="8974" max="8974" width="8" style="113" bestFit="1" customWidth="1"/>
    <col min="8975" max="8975" width="8.5703125" style="113" bestFit="1" customWidth="1"/>
    <col min="8976" max="8976" width="10.5703125" style="113" bestFit="1" customWidth="1"/>
    <col min="8977" max="8978" width="9.28515625" style="113" bestFit="1" customWidth="1"/>
    <col min="8979" max="8979" width="8" style="113" bestFit="1" customWidth="1"/>
    <col min="8980" max="8980" width="8.5703125" style="113" bestFit="1" customWidth="1"/>
    <col min="8981" max="8983" width="9.28515625" style="113" bestFit="1" customWidth="1"/>
    <col min="8984" max="8984" width="8" style="113" bestFit="1" customWidth="1"/>
    <col min="8985" max="8985" width="8.5703125" style="113" bestFit="1" customWidth="1"/>
    <col min="8986" max="8986" width="9.28515625" style="113" bestFit="1" customWidth="1"/>
    <col min="8987" max="8987" width="8.85546875" style="113" bestFit="1" customWidth="1"/>
    <col min="8988" max="8988" width="8.5703125" style="113" bestFit="1" customWidth="1"/>
    <col min="8989" max="8989" width="8" style="113" bestFit="1" customWidth="1"/>
    <col min="8990" max="8990" width="8.5703125" style="113" bestFit="1" customWidth="1"/>
    <col min="8991" max="8992" width="9.28515625" style="113" bestFit="1" customWidth="1"/>
    <col min="8993" max="8993" width="8.85546875" style="113" bestFit="1" customWidth="1"/>
    <col min="8994" max="8994" width="8" style="113" bestFit="1" customWidth="1"/>
    <col min="8995" max="8995" width="8.5703125" style="113" bestFit="1" customWidth="1"/>
    <col min="8996" max="8997" width="9.28515625" style="113" bestFit="1" customWidth="1"/>
    <col min="8998" max="8998" width="8.85546875" style="113" bestFit="1" customWidth="1"/>
    <col min="8999" max="8999" width="8" style="113" bestFit="1" customWidth="1"/>
    <col min="9000" max="9000" width="8.5703125" style="113" bestFit="1" customWidth="1"/>
    <col min="9001" max="9003" width="9.28515625" style="113" bestFit="1" customWidth="1"/>
    <col min="9004" max="9004" width="8" style="113" bestFit="1" customWidth="1"/>
    <col min="9005" max="9005" width="8.5703125" style="113" bestFit="1" customWidth="1"/>
    <col min="9006" max="9007" width="9.28515625" style="113" bestFit="1" customWidth="1"/>
    <col min="9008" max="9008" width="8.5703125" style="113" bestFit="1" customWidth="1"/>
    <col min="9009" max="9009" width="8" style="113" bestFit="1" customWidth="1"/>
    <col min="9010" max="9010" width="8.5703125" style="113" bestFit="1" customWidth="1"/>
    <col min="9011" max="9011" width="9.28515625" style="113" bestFit="1" customWidth="1"/>
    <col min="9012" max="9016" width="9.28515625" style="113" customWidth="1"/>
    <col min="9017" max="9018" width="11" style="113" bestFit="1" customWidth="1"/>
    <col min="9019" max="9019" width="8" style="113" bestFit="1" customWidth="1"/>
    <col min="9020" max="9020" width="8.5703125" style="113" bestFit="1" customWidth="1"/>
    <col min="9021" max="9021" width="11" style="113" bestFit="1" customWidth="1"/>
    <col min="9022" max="9216" width="11.42578125" style="113"/>
    <col min="9217" max="9217" width="57.5703125" style="113" customWidth="1"/>
    <col min="9218" max="9218" width="11" style="113" customWidth="1"/>
    <col min="9219" max="9219" width="9.28515625" style="113" bestFit="1" customWidth="1"/>
    <col min="9220" max="9220" width="8" style="113" bestFit="1" customWidth="1"/>
    <col min="9221" max="9221" width="8.5703125" style="113" bestFit="1" customWidth="1"/>
    <col min="9222" max="9222" width="10.5703125" style="113" bestFit="1" customWidth="1"/>
    <col min="9223" max="9228" width="11.140625" style="113" customWidth="1"/>
    <col min="9229" max="9229" width="9.28515625" style="113" bestFit="1" customWidth="1"/>
    <col min="9230" max="9230" width="8" style="113" bestFit="1" customWidth="1"/>
    <col min="9231" max="9231" width="8.5703125" style="113" bestFit="1" customWidth="1"/>
    <col min="9232" max="9232" width="10.5703125" style="113" bestFit="1" customWidth="1"/>
    <col min="9233" max="9234" width="9.28515625" style="113" bestFit="1" customWidth="1"/>
    <col min="9235" max="9235" width="8" style="113" bestFit="1" customWidth="1"/>
    <col min="9236" max="9236" width="8.5703125" style="113" bestFit="1" customWidth="1"/>
    <col min="9237" max="9239" width="9.28515625" style="113" bestFit="1" customWidth="1"/>
    <col min="9240" max="9240" width="8" style="113" bestFit="1" customWidth="1"/>
    <col min="9241" max="9241" width="8.5703125" style="113" bestFit="1" customWidth="1"/>
    <col min="9242" max="9242" width="9.28515625" style="113" bestFit="1" customWidth="1"/>
    <col min="9243" max="9243" width="8.85546875" style="113" bestFit="1" customWidth="1"/>
    <col min="9244" max="9244" width="8.5703125" style="113" bestFit="1" customWidth="1"/>
    <col min="9245" max="9245" width="8" style="113" bestFit="1" customWidth="1"/>
    <col min="9246" max="9246" width="8.5703125" style="113" bestFit="1" customWidth="1"/>
    <col min="9247" max="9248" width="9.28515625" style="113" bestFit="1" customWidth="1"/>
    <col min="9249" max="9249" width="8.85546875" style="113" bestFit="1" customWidth="1"/>
    <col min="9250" max="9250" width="8" style="113" bestFit="1" customWidth="1"/>
    <col min="9251" max="9251" width="8.5703125" style="113" bestFit="1" customWidth="1"/>
    <col min="9252" max="9253" width="9.28515625" style="113" bestFit="1" customWidth="1"/>
    <col min="9254" max="9254" width="8.85546875" style="113" bestFit="1" customWidth="1"/>
    <col min="9255" max="9255" width="8" style="113" bestFit="1" customWidth="1"/>
    <col min="9256" max="9256" width="8.5703125" style="113" bestFit="1" customWidth="1"/>
    <col min="9257" max="9259" width="9.28515625" style="113" bestFit="1" customWidth="1"/>
    <col min="9260" max="9260" width="8" style="113" bestFit="1" customWidth="1"/>
    <col min="9261" max="9261" width="8.5703125" style="113" bestFit="1" customWidth="1"/>
    <col min="9262" max="9263" width="9.28515625" style="113" bestFit="1" customWidth="1"/>
    <col min="9264" max="9264" width="8.5703125" style="113" bestFit="1" customWidth="1"/>
    <col min="9265" max="9265" width="8" style="113" bestFit="1" customWidth="1"/>
    <col min="9266" max="9266" width="8.5703125" style="113" bestFit="1" customWidth="1"/>
    <col min="9267" max="9267" width="9.28515625" style="113" bestFit="1" customWidth="1"/>
    <col min="9268" max="9272" width="9.28515625" style="113" customWidth="1"/>
    <col min="9273" max="9274" width="11" style="113" bestFit="1" customWidth="1"/>
    <col min="9275" max="9275" width="8" style="113" bestFit="1" customWidth="1"/>
    <col min="9276" max="9276" width="8.5703125" style="113" bestFit="1" customWidth="1"/>
    <col min="9277" max="9277" width="11" style="113" bestFit="1" customWidth="1"/>
    <col min="9278" max="9472" width="11.42578125" style="113"/>
    <col min="9473" max="9473" width="57.5703125" style="113" customWidth="1"/>
    <col min="9474" max="9474" width="11" style="113" customWidth="1"/>
    <col min="9475" max="9475" width="9.28515625" style="113" bestFit="1" customWidth="1"/>
    <col min="9476" max="9476" width="8" style="113" bestFit="1" customWidth="1"/>
    <col min="9477" max="9477" width="8.5703125" style="113" bestFit="1" customWidth="1"/>
    <col min="9478" max="9478" width="10.5703125" style="113" bestFit="1" customWidth="1"/>
    <col min="9479" max="9484" width="11.140625" style="113" customWidth="1"/>
    <col min="9485" max="9485" width="9.28515625" style="113" bestFit="1" customWidth="1"/>
    <col min="9486" max="9486" width="8" style="113" bestFit="1" customWidth="1"/>
    <col min="9487" max="9487" width="8.5703125" style="113" bestFit="1" customWidth="1"/>
    <col min="9488" max="9488" width="10.5703125" style="113" bestFit="1" customWidth="1"/>
    <col min="9489" max="9490" width="9.28515625" style="113" bestFit="1" customWidth="1"/>
    <col min="9491" max="9491" width="8" style="113" bestFit="1" customWidth="1"/>
    <col min="9492" max="9492" width="8.5703125" style="113" bestFit="1" customWidth="1"/>
    <col min="9493" max="9495" width="9.28515625" style="113" bestFit="1" customWidth="1"/>
    <col min="9496" max="9496" width="8" style="113" bestFit="1" customWidth="1"/>
    <col min="9497" max="9497" width="8.5703125" style="113" bestFit="1" customWidth="1"/>
    <col min="9498" max="9498" width="9.28515625" style="113" bestFit="1" customWidth="1"/>
    <col min="9499" max="9499" width="8.85546875" style="113" bestFit="1" customWidth="1"/>
    <col min="9500" max="9500" width="8.5703125" style="113" bestFit="1" customWidth="1"/>
    <col min="9501" max="9501" width="8" style="113" bestFit="1" customWidth="1"/>
    <col min="9502" max="9502" width="8.5703125" style="113" bestFit="1" customWidth="1"/>
    <col min="9503" max="9504" width="9.28515625" style="113" bestFit="1" customWidth="1"/>
    <col min="9505" max="9505" width="8.85546875" style="113" bestFit="1" customWidth="1"/>
    <col min="9506" max="9506" width="8" style="113" bestFit="1" customWidth="1"/>
    <col min="9507" max="9507" width="8.5703125" style="113" bestFit="1" customWidth="1"/>
    <col min="9508" max="9509" width="9.28515625" style="113" bestFit="1" customWidth="1"/>
    <col min="9510" max="9510" width="8.85546875" style="113" bestFit="1" customWidth="1"/>
    <col min="9511" max="9511" width="8" style="113" bestFit="1" customWidth="1"/>
    <col min="9512" max="9512" width="8.5703125" style="113" bestFit="1" customWidth="1"/>
    <col min="9513" max="9515" width="9.28515625" style="113" bestFit="1" customWidth="1"/>
    <col min="9516" max="9516" width="8" style="113" bestFit="1" customWidth="1"/>
    <col min="9517" max="9517" width="8.5703125" style="113" bestFit="1" customWidth="1"/>
    <col min="9518" max="9519" width="9.28515625" style="113" bestFit="1" customWidth="1"/>
    <col min="9520" max="9520" width="8.5703125" style="113" bestFit="1" customWidth="1"/>
    <col min="9521" max="9521" width="8" style="113" bestFit="1" customWidth="1"/>
    <col min="9522" max="9522" width="8.5703125" style="113" bestFit="1" customWidth="1"/>
    <col min="9523" max="9523" width="9.28515625" style="113" bestFit="1" customWidth="1"/>
    <col min="9524" max="9528" width="9.28515625" style="113" customWidth="1"/>
    <col min="9529" max="9530" width="11" style="113" bestFit="1" customWidth="1"/>
    <col min="9531" max="9531" width="8" style="113" bestFit="1" customWidth="1"/>
    <col min="9532" max="9532" width="8.5703125" style="113" bestFit="1" customWidth="1"/>
    <col min="9533" max="9533" width="11" style="113" bestFit="1" customWidth="1"/>
    <col min="9534" max="9728" width="11.42578125" style="113"/>
    <col min="9729" max="9729" width="57.5703125" style="113" customWidth="1"/>
    <col min="9730" max="9730" width="11" style="113" customWidth="1"/>
    <col min="9731" max="9731" width="9.28515625" style="113" bestFit="1" customWidth="1"/>
    <col min="9732" max="9732" width="8" style="113" bestFit="1" customWidth="1"/>
    <col min="9733" max="9733" width="8.5703125" style="113" bestFit="1" customWidth="1"/>
    <col min="9734" max="9734" width="10.5703125" style="113" bestFit="1" customWidth="1"/>
    <col min="9735" max="9740" width="11.140625" style="113" customWidth="1"/>
    <col min="9741" max="9741" width="9.28515625" style="113" bestFit="1" customWidth="1"/>
    <col min="9742" max="9742" width="8" style="113" bestFit="1" customWidth="1"/>
    <col min="9743" max="9743" width="8.5703125" style="113" bestFit="1" customWidth="1"/>
    <col min="9744" max="9744" width="10.5703125" style="113" bestFit="1" customWidth="1"/>
    <col min="9745" max="9746" width="9.28515625" style="113" bestFit="1" customWidth="1"/>
    <col min="9747" max="9747" width="8" style="113" bestFit="1" customWidth="1"/>
    <col min="9748" max="9748" width="8.5703125" style="113" bestFit="1" customWidth="1"/>
    <col min="9749" max="9751" width="9.28515625" style="113" bestFit="1" customWidth="1"/>
    <col min="9752" max="9752" width="8" style="113" bestFit="1" customWidth="1"/>
    <col min="9753" max="9753" width="8.5703125" style="113" bestFit="1" customWidth="1"/>
    <col min="9754" max="9754" width="9.28515625" style="113" bestFit="1" customWidth="1"/>
    <col min="9755" max="9755" width="8.85546875" style="113" bestFit="1" customWidth="1"/>
    <col min="9756" max="9756" width="8.5703125" style="113" bestFit="1" customWidth="1"/>
    <col min="9757" max="9757" width="8" style="113" bestFit="1" customWidth="1"/>
    <col min="9758" max="9758" width="8.5703125" style="113" bestFit="1" customWidth="1"/>
    <col min="9759" max="9760" width="9.28515625" style="113" bestFit="1" customWidth="1"/>
    <col min="9761" max="9761" width="8.85546875" style="113" bestFit="1" customWidth="1"/>
    <col min="9762" max="9762" width="8" style="113" bestFit="1" customWidth="1"/>
    <col min="9763" max="9763" width="8.5703125" style="113" bestFit="1" customWidth="1"/>
    <col min="9764" max="9765" width="9.28515625" style="113" bestFit="1" customWidth="1"/>
    <col min="9766" max="9766" width="8.85546875" style="113" bestFit="1" customWidth="1"/>
    <col min="9767" max="9767" width="8" style="113" bestFit="1" customWidth="1"/>
    <col min="9768" max="9768" width="8.5703125" style="113" bestFit="1" customWidth="1"/>
    <col min="9769" max="9771" width="9.28515625" style="113" bestFit="1" customWidth="1"/>
    <col min="9772" max="9772" width="8" style="113" bestFit="1" customWidth="1"/>
    <col min="9773" max="9773" width="8.5703125" style="113" bestFit="1" customWidth="1"/>
    <col min="9774" max="9775" width="9.28515625" style="113" bestFit="1" customWidth="1"/>
    <col min="9776" max="9776" width="8.5703125" style="113" bestFit="1" customWidth="1"/>
    <col min="9777" max="9777" width="8" style="113" bestFit="1" customWidth="1"/>
    <col min="9778" max="9778" width="8.5703125" style="113" bestFit="1" customWidth="1"/>
    <col min="9779" max="9779" width="9.28515625" style="113" bestFit="1" customWidth="1"/>
    <col min="9780" max="9784" width="9.28515625" style="113" customWidth="1"/>
    <col min="9785" max="9786" width="11" style="113" bestFit="1" customWidth="1"/>
    <col min="9787" max="9787" width="8" style="113" bestFit="1" customWidth="1"/>
    <col min="9788" max="9788" width="8.5703125" style="113" bestFit="1" customWidth="1"/>
    <col min="9789" max="9789" width="11" style="113" bestFit="1" customWidth="1"/>
    <col min="9790" max="9984" width="11.42578125" style="113"/>
    <col min="9985" max="9985" width="57.5703125" style="113" customWidth="1"/>
    <col min="9986" max="9986" width="11" style="113" customWidth="1"/>
    <col min="9987" max="9987" width="9.28515625" style="113" bestFit="1" customWidth="1"/>
    <col min="9988" max="9988" width="8" style="113" bestFit="1" customWidth="1"/>
    <col min="9989" max="9989" width="8.5703125" style="113" bestFit="1" customWidth="1"/>
    <col min="9990" max="9990" width="10.5703125" style="113" bestFit="1" customWidth="1"/>
    <col min="9991" max="9996" width="11.140625" style="113" customWidth="1"/>
    <col min="9997" max="9997" width="9.28515625" style="113" bestFit="1" customWidth="1"/>
    <col min="9998" max="9998" width="8" style="113" bestFit="1" customWidth="1"/>
    <col min="9999" max="9999" width="8.5703125" style="113" bestFit="1" customWidth="1"/>
    <col min="10000" max="10000" width="10.5703125" style="113" bestFit="1" customWidth="1"/>
    <col min="10001" max="10002" width="9.28515625" style="113" bestFit="1" customWidth="1"/>
    <col min="10003" max="10003" width="8" style="113" bestFit="1" customWidth="1"/>
    <col min="10004" max="10004" width="8.5703125" style="113" bestFit="1" customWidth="1"/>
    <col min="10005" max="10007" width="9.28515625" style="113" bestFit="1" customWidth="1"/>
    <col min="10008" max="10008" width="8" style="113" bestFit="1" customWidth="1"/>
    <col min="10009" max="10009" width="8.5703125" style="113" bestFit="1" customWidth="1"/>
    <col min="10010" max="10010" width="9.28515625" style="113" bestFit="1" customWidth="1"/>
    <col min="10011" max="10011" width="8.85546875" style="113" bestFit="1" customWidth="1"/>
    <col min="10012" max="10012" width="8.5703125" style="113" bestFit="1" customWidth="1"/>
    <col min="10013" max="10013" width="8" style="113" bestFit="1" customWidth="1"/>
    <col min="10014" max="10014" width="8.5703125" style="113" bestFit="1" customWidth="1"/>
    <col min="10015" max="10016" width="9.28515625" style="113" bestFit="1" customWidth="1"/>
    <col min="10017" max="10017" width="8.85546875" style="113" bestFit="1" customWidth="1"/>
    <col min="10018" max="10018" width="8" style="113" bestFit="1" customWidth="1"/>
    <col min="10019" max="10019" width="8.5703125" style="113" bestFit="1" customWidth="1"/>
    <col min="10020" max="10021" width="9.28515625" style="113" bestFit="1" customWidth="1"/>
    <col min="10022" max="10022" width="8.85546875" style="113" bestFit="1" customWidth="1"/>
    <col min="10023" max="10023" width="8" style="113" bestFit="1" customWidth="1"/>
    <col min="10024" max="10024" width="8.5703125" style="113" bestFit="1" customWidth="1"/>
    <col min="10025" max="10027" width="9.28515625" style="113" bestFit="1" customWidth="1"/>
    <col min="10028" max="10028" width="8" style="113" bestFit="1" customWidth="1"/>
    <col min="10029" max="10029" width="8.5703125" style="113" bestFit="1" customWidth="1"/>
    <col min="10030" max="10031" width="9.28515625" style="113" bestFit="1" customWidth="1"/>
    <col min="10032" max="10032" width="8.5703125" style="113" bestFit="1" customWidth="1"/>
    <col min="10033" max="10033" width="8" style="113" bestFit="1" customWidth="1"/>
    <col min="10034" max="10034" width="8.5703125" style="113" bestFit="1" customWidth="1"/>
    <col min="10035" max="10035" width="9.28515625" style="113" bestFit="1" customWidth="1"/>
    <col min="10036" max="10040" width="9.28515625" style="113" customWidth="1"/>
    <col min="10041" max="10042" width="11" style="113" bestFit="1" customWidth="1"/>
    <col min="10043" max="10043" width="8" style="113" bestFit="1" customWidth="1"/>
    <col min="10044" max="10044" width="8.5703125" style="113" bestFit="1" customWidth="1"/>
    <col min="10045" max="10045" width="11" style="113" bestFit="1" customWidth="1"/>
    <col min="10046" max="10240" width="11.42578125" style="113"/>
    <col min="10241" max="10241" width="57.5703125" style="113" customWidth="1"/>
    <col min="10242" max="10242" width="11" style="113" customWidth="1"/>
    <col min="10243" max="10243" width="9.28515625" style="113" bestFit="1" customWidth="1"/>
    <col min="10244" max="10244" width="8" style="113" bestFit="1" customWidth="1"/>
    <col min="10245" max="10245" width="8.5703125" style="113" bestFit="1" customWidth="1"/>
    <col min="10246" max="10246" width="10.5703125" style="113" bestFit="1" customWidth="1"/>
    <col min="10247" max="10252" width="11.140625" style="113" customWidth="1"/>
    <col min="10253" max="10253" width="9.28515625" style="113" bestFit="1" customWidth="1"/>
    <col min="10254" max="10254" width="8" style="113" bestFit="1" customWidth="1"/>
    <col min="10255" max="10255" width="8.5703125" style="113" bestFit="1" customWidth="1"/>
    <col min="10256" max="10256" width="10.5703125" style="113" bestFit="1" customWidth="1"/>
    <col min="10257" max="10258" width="9.28515625" style="113" bestFit="1" customWidth="1"/>
    <col min="10259" max="10259" width="8" style="113" bestFit="1" customWidth="1"/>
    <col min="10260" max="10260" width="8.5703125" style="113" bestFit="1" customWidth="1"/>
    <col min="10261" max="10263" width="9.28515625" style="113" bestFit="1" customWidth="1"/>
    <col min="10264" max="10264" width="8" style="113" bestFit="1" customWidth="1"/>
    <col min="10265" max="10265" width="8.5703125" style="113" bestFit="1" customWidth="1"/>
    <col min="10266" max="10266" width="9.28515625" style="113" bestFit="1" customWidth="1"/>
    <col min="10267" max="10267" width="8.85546875" style="113" bestFit="1" customWidth="1"/>
    <col min="10268" max="10268" width="8.5703125" style="113" bestFit="1" customWidth="1"/>
    <col min="10269" max="10269" width="8" style="113" bestFit="1" customWidth="1"/>
    <col min="10270" max="10270" width="8.5703125" style="113" bestFit="1" customWidth="1"/>
    <col min="10271" max="10272" width="9.28515625" style="113" bestFit="1" customWidth="1"/>
    <col min="10273" max="10273" width="8.85546875" style="113" bestFit="1" customWidth="1"/>
    <col min="10274" max="10274" width="8" style="113" bestFit="1" customWidth="1"/>
    <col min="10275" max="10275" width="8.5703125" style="113" bestFit="1" customWidth="1"/>
    <col min="10276" max="10277" width="9.28515625" style="113" bestFit="1" customWidth="1"/>
    <col min="10278" max="10278" width="8.85546875" style="113" bestFit="1" customWidth="1"/>
    <col min="10279" max="10279" width="8" style="113" bestFit="1" customWidth="1"/>
    <col min="10280" max="10280" width="8.5703125" style="113" bestFit="1" customWidth="1"/>
    <col min="10281" max="10283" width="9.28515625" style="113" bestFit="1" customWidth="1"/>
    <col min="10284" max="10284" width="8" style="113" bestFit="1" customWidth="1"/>
    <col min="10285" max="10285" width="8.5703125" style="113" bestFit="1" customWidth="1"/>
    <col min="10286" max="10287" width="9.28515625" style="113" bestFit="1" customWidth="1"/>
    <col min="10288" max="10288" width="8.5703125" style="113" bestFit="1" customWidth="1"/>
    <col min="10289" max="10289" width="8" style="113" bestFit="1" customWidth="1"/>
    <col min="10290" max="10290" width="8.5703125" style="113" bestFit="1" customWidth="1"/>
    <col min="10291" max="10291" width="9.28515625" style="113" bestFit="1" customWidth="1"/>
    <col min="10292" max="10296" width="9.28515625" style="113" customWidth="1"/>
    <col min="10297" max="10298" width="11" style="113" bestFit="1" customWidth="1"/>
    <col min="10299" max="10299" width="8" style="113" bestFit="1" customWidth="1"/>
    <col min="10300" max="10300" width="8.5703125" style="113" bestFit="1" customWidth="1"/>
    <col min="10301" max="10301" width="11" style="113" bestFit="1" customWidth="1"/>
    <col min="10302" max="10496" width="11.42578125" style="113"/>
    <col min="10497" max="10497" width="57.5703125" style="113" customWidth="1"/>
    <col min="10498" max="10498" width="11" style="113" customWidth="1"/>
    <col min="10499" max="10499" width="9.28515625" style="113" bestFit="1" customWidth="1"/>
    <col min="10500" max="10500" width="8" style="113" bestFit="1" customWidth="1"/>
    <col min="10501" max="10501" width="8.5703125" style="113" bestFit="1" customWidth="1"/>
    <col min="10502" max="10502" width="10.5703125" style="113" bestFit="1" customWidth="1"/>
    <col min="10503" max="10508" width="11.140625" style="113" customWidth="1"/>
    <col min="10509" max="10509" width="9.28515625" style="113" bestFit="1" customWidth="1"/>
    <col min="10510" max="10510" width="8" style="113" bestFit="1" customWidth="1"/>
    <col min="10511" max="10511" width="8.5703125" style="113" bestFit="1" customWidth="1"/>
    <col min="10512" max="10512" width="10.5703125" style="113" bestFit="1" customWidth="1"/>
    <col min="10513" max="10514" width="9.28515625" style="113" bestFit="1" customWidth="1"/>
    <col min="10515" max="10515" width="8" style="113" bestFit="1" customWidth="1"/>
    <col min="10516" max="10516" width="8.5703125" style="113" bestFit="1" customWidth="1"/>
    <col min="10517" max="10519" width="9.28515625" style="113" bestFit="1" customWidth="1"/>
    <col min="10520" max="10520" width="8" style="113" bestFit="1" customWidth="1"/>
    <col min="10521" max="10521" width="8.5703125" style="113" bestFit="1" customWidth="1"/>
    <col min="10522" max="10522" width="9.28515625" style="113" bestFit="1" customWidth="1"/>
    <col min="10523" max="10523" width="8.85546875" style="113" bestFit="1" customWidth="1"/>
    <col min="10524" max="10524" width="8.5703125" style="113" bestFit="1" customWidth="1"/>
    <col min="10525" max="10525" width="8" style="113" bestFit="1" customWidth="1"/>
    <col min="10526" max="10526" width="8.5703125" style="113" bestFit="1" customWidth="1"/>
    <col min="10527" max="10528" width="9.28515625" style="113" bestFit="1" customWidth="1"/>
    <col min="10529" max="10529" width="8.85546875" style="113" bestFit="1" customWidth="1"/>
    <col min="10530" max="10530" width="8" style="113" bestFit="1" customWidth="1"/>
    <col min="10531" max="10531" width="8.5703125" style="113" bestFit="1" customWidth="1"/>
    <col min="10532" max="10533" width="9.28515625" style="113" bestFit="1" customWidth="1"/>
    <col min="10534" max="10534" width="8.85546875" style="113" bestFit="1" customWidth="1"/>
    <col min="10535" max="10535" width="8" style="113" bestFit="1" customWidth="1"/>
    <col min="10536" max="10536" width="8.5703125" style="113" bestFit="1" customWidth="1"/>
    <col min="10537" max="10539" width="9.28515625" style="113" bestFit="1" customWidth="1"/>
    <col min="10540" max="10540" width="8" style="113" bestFit="1" customWidth="1"/>
    <col min="10541" max="10541" width="8.5703125" style="113" bestFit="1" customWidth="1"/>
    <col min="10542" max="10543" width="9.28515625" style="113" bestFit="1" customWidth="1"/>
    <col min="10544" max="10544" width="8.5703125" style="113" bestFit="1" customWidth="1"/>
    <col min="10545" max="10545" width="8" style="113" bestFit="1" customWidth="1"/>
    <col min="10546" max="10546" width="8.5703125" style="113" bestFit="1" customWidth="1"/>
    <col min="10547" max="10547" width="9.28515625" style="113" bestFit="1" customWidth="1"/>
    <col min="10548" max="10552" width="9.28515625" style="113" customWidth="1"/>
    <col min="10553" max="10554" width="11" style="113" bestFit="1" customWidth="1"/>
    <col min="10555" max="10555" width="8" style="113" bestFit="1" customWidth="1"/>
    <col min="10556" max="10556" width="8.5703125" style="113" bestFit="1" customWidth="1"/>
    <col min="10557" max="10557" width="11" style="113" bestFit="1" customWidth="1"/>
    <col min="10558" max="10752" width="11.42578125" style="113"/>
    <col min="10753" max="10753" width="57.5703125" style="113" customWidth="1"/>
    <col min="10754" max="10754" width="11" style="113" customWidth="1"/>
    <col min="10755" max="10755" width="9.28515625" style="113" bestFit="1" customWidth="1"/>
    <col min="10756" max="10756" width="8" style="113" bestFit="1" customWidth="1"/>
    <col min="10757" max="10757" width="8.5703125" style="113" bestFit="1" customWidth="1"/>
    <col min="10758" max="10758" width="10.5703125" style="113" bestFit="1" customWidth="1"/>
    <col min="10759" max="10764" width="11.140625" style="113" customWidth="1"/>
    <col min="10765" max="10765" width="9.28515625" style="113" bestFit="1" customWidth="1"/>
    <col min="10766" max="10766" width="8" style="113" bestFit="1" customWidth="1"/>
    <col min="10767" max="10767" width="8.5703125" style="113" bestFit="1" customWidth="1"/>
    <col min="10768" max="10768" width="10.5703125" style="113" bestFit="1" customWidth="1"/>
    <col min="10769" max="10770" width="9.28515625" style="113" bestFit="1" customWidth="1"/>
    <col min="10771" max="10771" width="8" style="113" bestFit="1" customWidth="1"/>
    <col min="10772" max="10772" width="8.5703125" style="113" bestFit="1" customWidth="1"/>
    <col min="10773" max="10775" width="9.28515625" style="113" bestFit="1" customWidth="1"/>
    <col min="10776" max="10776" width="8" style="113" bestFit="1" customWidth="1"/>
    <col min="10777" max="10777" width="8.5703125" style="113" bestFit="1" customWidth="1"/>
    <col min="10778" max="10778" width="9.28515625" style="113" bestFit="1" customWidth="1"/>
    <col min="10779" max="10779" width="8.85546875" style="113" bestFit="1" customWidth="1"/>
    <col min="10780" max="10780" width="8.5703125" style="113" bestFit="1" customWidth="1"/>
    <col min="10781" max="10781" width="8" style="113" bestFit="1" customWidth="1"/>
    <col min="10782" max="10782" width="8.5703125" style="113" bestFit="1" customWidth="1"/>
    <col min="10783" max="10784" width="9.28515625" style="113" bestFit="1" customWidth="1"/>
    <col min="10785" max="10785" width="8.85546875" style="113" bestFit="1" customWidth="1"/>
    <col min="10786" max="10786" width="8" style="113" bestFit="1" customWidth="1"/>
    <col min="10787" max="10787" width="8.5703125" style="113" bestFit="1" customWidth="1"/>
    <col min="10788" max="10789" width="9.28515625" style="113" bestFit="1" customWidth="1"/>
    <col min="10790" max="10790" width="8.85546875" style="113" bestFit="1" customWidth="1"/>
    <col min="10791" max="10791" width="8" style="113" bestFit="1" customWidth="1"/>
    <col min="10792" max="10792" width="8.5703125" style="113" bestFit="1" customWidth="1"/>
    <col min="10793" max="10795" width="9.28515625" style="113" bestFit="1" customWidth="1"/>
    <col min="10796" max="10796" width="8" style="113" bestFit="1" customWidth="1"/>
    <col min="10797" max="10797" width="8.5703125" style="113" bestFit="1" customWidth="1"/>
    <col min="10798" max="10799" width="9.28515625" style="113" bestFit="1" customWidth="1"/>
    <col min="10800" max="10800" width="8.5703125" style="113" bestFit="1" customWidth="1"/>
    <col min="10801" max="10801" width="8" style="113" bestFit="1" customWidth="1"/>
    <col min="10802" max="10802" width="8.5703125" style="113" bestFit="1" customWidth="1"/>
    <col min="10803" max="10803" width="9.28515625" style="113" bestFit="1" customWidth="1"/>
    <col min="10804" max="10808" width="9.28515625" style="113" customWidth="1"/>
    <col min="10809" max="10810" width="11" style="113" bestFit="1" customWidth="1"/>
    <col min="10811" max="10811" width="8" style="113" bestFit="1" customWidth="1"/>
    <col min="10812" max="10812" width="8.5703125" style="113" bestFit="1" customWidth="1"/>
    <col min="10813" max="10813" width="11" style="113" bestFit="1" customWidth="1"/>
    <col min="10814" max="11008" width="11.42578125" style="113"/>
    <col min="11009" max="11009" width="57.5703125" style="113" customWidth="1"/>
    <col min="11010" max="11010" width="11" style="113" customWidth="1"/>
    <col min="11011" max="11011" width="9.28515625" style="113" bestFit="1" customWidth="1"/>
    <col min="11012" max="11012" width="8" style="113" bestFit="1" customWidth="1"/>
    <col min="11013" max="11013" width="8.5703125" style="113" bestFit="1" customWidth="1"/>
    <col min="11014" max="11014" width="10.5703125" style="113" bestFit="1" customWidth="1"/>
    <col min="11015" max="11020" width="11.140625" style="113" customWidth="1"/>
    <col min="11021" max="11021" width="9.28515625" style="113" bestFit="1" customWidth="1"/>
    <col min="11022" max="11022" width="8" style="113" bestFit="1" customWidth="1"/>
    <col min="11023" max="11023" width="8.5703125" style="113" bestFit="1" customWidth="1"/>
    <col min="11024" max="11024" width="10.5703125" style="113" bestFit="1" customWidth="1"/>
    <col min="11025" max="11026" width="9.28515625" style="113" bestFit="1" customWidth="1"/>
    <col min="11027" max="11027" width="8" style="113" bestFit="1" customWidth="1"/>
    <col min="11028" max="11028" width="8.5703125" style="113" bestFit="1" customWidth="1"/>
    <col min="11029" max="11031" width="9.28515625" style="113" bestFit="1" customWidth="1"/>
    <col min="11032" max="11032" width="8" style="113" bestFit="1" customWidth="1"/>
    <col min="11033" max="11033" width="8.5703125" style="113" bestFit="1" customWidth="1"/>
    <col min="11034" max="11034" width="9.28515625" style="113" bestFit="1" customWidth="1"/>
    <col min="11035" max="11035" width="8.85546875" style="113" bestFit="1" customWidth="1"/>
    <col min="11036" max="11036" width="8.5703125" style="113" bestFit="1" customWidth="1"/>
    <col min="11037" max="11037" width="8" style="113" bestFit="1" customWidth="1"/>
    <col min="11038" max="11038" width="8.5703125" style="113" bestFit="1" customWidth="1"/>
    <col min="11039" max="11040" width="9.28515625" style="113" bestFit="1" customWidth="1"/>
    <col min="11041" max="11041" width="8.85546875" style="113" bestFit="1" customWidth="1"/>
    <col min="11042" max="11042" width="8" style="113" bestFit="1" customWidth="1"/>
    <col min="11043" max="11043" width="8.5703125" style="113" bestFit="1" customWidth="1"/>
    <col min="11044" max="11045" width="9.28515625" style="113" bestFit="1" customWidth="1"/>
    <col min="11046" max="11046" width="8.85546875" style="113" bestFit="1" customWidth="1"/>
    <col min="11047" max="11047" width="8" style="113" bestFit="1" customWidth="1"/>
    <col min="11048" max="11048" width="8.5703125" style="113" bestFit="1" customWidth="1"/>
    <col min="11049" max="11051" width="9.28515625" style="113" bestFit="1" customWidth="1"/>
    <col min="11052" max="11052" width="8" style="113" bestFit="1" customWidth="1"/>
    <col min="11053" max="11053" width="8.5703125" style="113" bestFit="1" customWidth="1"/>
    <col min="11054" max="11055" width="9.28515625" style="113" bestFit="1" customWidth="1"/>
    <col min="11056" max="11056" width="8.5703125" style="113" bestFit="1" customWidth="1"/>
    <col min="11057" max="11057" width="8" style="113" bestFit="1" customWidth="1"/>
    <col min="11058" max="11058" width="8.5703125" style="113" bestFit="1" customWidth="1"/>
    <col min="11059" max="11059" width="9.28515625" style="113" bestFit="1" customWidth="1"/>
    <col min="11060" max="11064" width="9.28515625" style="113" customWidth="1"/>
    <col min="11065" max="11066" width="11" style="113" bestFit="1" customWidth="1"/>
    <col min="11067" max="11067" width="8" style="113" bestFit="1" customWidth="1"/>
    <col min="11068" max="11068" width="8.5703125" style="113" bestFit="1" customWidth="1"/>
    <col min="11069" max="11069" width="11" style="113" bestFit="1" customWidth="1"/>
    <col min="11070" max="11264" width="11.42578125" style="113"/>
    <col min="11265" max="11265" width="57.5703125" style="113" customWidth="1"/>
    <col min="11266" max="11266" width="11" style="113" customWidth="1"/>
    <col min="11267" max="11267" width="9.28515625" style="113" bestFit="1" customWidth="1"/>
    <col min="11268" max="11268" width="8" style="113" bestFit="1" customWidth="1"/>
    <col min="11269" max="11269" width="8.5703125" style="113" bestFit="1" customWidth="1"/>
    <col min="11270" max="11270" width="10.5703125" style="113" bestFit="1" customWidth="1"/>
    <col min="11271" max="11276" width="11.140625" style="113" customWidth="1"/>
    <col min="11277" max="11277" width="9.28515625" style="113" bestFit="1" customWidth="1"/>
    <col min="11278" max="11278" width="8" style="113" bestFit="1" customWidth="1"/>
    <col min="11279" max="11279" width="8.5703125" style="113" bestFit="1" customWidth="1"/>
    <col min="11280" max="11280" width="10.5703125" style="113" bestFit="1" customWidth="1"/>
    <col min="11281" max="11282" width="9.28515625" style="113" bestFit="1" customWidth="1"/>
    <col min="11283" max="11283" width="8" style="113" bestFit="1" customWidth="1"/>
    <col min="11284" max="11284" width="8.5703125" style="113" bestFit="1" customWidth="1"/>
    <col min="11285" max="11287" width="9.28515625" style="113" bestFit="1" customWidth="1"/>
    <col min="11288" max="11288" width="8" style="113" bestFit="1" customWidth="1"/>
    <col min="11289" max="11289" width="8.5703125" style="113" bestFit="1" customWidth="1"/>
    <col min="11290" max="11290" width="9.28515625" style="113" bestFit="1" customWidth="1"/>
    <col min="11291" max="11291" width="8.85546875" style="113" bestFit="1" customWidth="1"/>
    <col min="11292" max="11292" width="8.5703125" style="113" bestFit="1" customWidth="1"/>
    <col min="11293" max="11293" width="8" style="113" bestFit="1" customWidth="1"/>
    <col min="11294" max="11294" width="8.5703125" style="113" bestFit="1" customWidth="1"/>
    <col min="11295" max="11296" width="9.28515625" style="113" bestFit="1" customWidth="1"/>
    <col min="11297" max="11297" width="8.85546875" style="113" bestFit="1" customWidth="1"/>
    <col min="11298" max="11298" width="8" style="113" bestFit="1" customWidth="1"/>
    <col min="11299" max="11299" width="8.5703125" style="113" bestFit="1" customWidth="1"/>
    <col min="11300" max="11301" width="9.28515625" style="113" bestFit="1" customWidth="1"/>
    <col min="11302" max="11302" width="8.85546875" style="113" bestFit="1" customWidth="1"/>
    <col min="11303" max="11303" width="8" style="113" bestFit="1" customWidth="1"/>
    <col min="11304" max="11304" width="8.5703125" style="113" bestFit="1" customWidth="1"/>
    <col min="11305" max="11307" width="9.28515625" style="113" bestFit="1" customWidth="1"/>
    <col min="11308" max="11308" width="8" style="113" bestFit="1" customWidth="1"/>
    <col min="11309" max="11309" width="8.5703125" style="113" bestFit="1" customWidth="1"/>
    <col min="11310" max="11311" width="9.28515625" style="113" bestFit="1" customWidth="1"/>
    <col min="11312" max="11312" width="8.5703125" style="113" bestFit="1" customWidth="1"/>
    <col min="11313" max="11313" width="8" style="113" bestFit="1" customWidth="1"/>
    <col min="11314" max="11314" width="8.5703125" style="113" bestFit="1" customWidth="1"/>
    <col min="11315" max="11315" width="9.28515625" style="113" bestFit="1" customWidth="1"/>
    <col min="11316" max="11320" width="9.28515625" style="113" customWidth="1"/>
    <col min="11321" max="11322" width="11" style="113" bestFit="1" customWidth="1"/>
    <col min="11323" max="11323" width="8" style="113" bestFit="1" customWidth="1"/>
    <col min="11324" max="11324" width="8.5703125" style="113" bestFit="1" customWidth="1"/>
    <col min="11325" max="11325" width="11" style="113" bestFit="1" customWidth="1"/>
    <col min="11326" max="11520" width="11.42578125" style="113"/>
    <col min="11521" max="11521" width="57.5703125" style="113" customWidth="1"/>
    <col min="11522" max="11522" width="11" style="113" customWidth="1"/>
    <col min="11523" max="11523" width="9.28515625" style="113" bestFit="1" customWidth="1"/>
    <col min="11524" max="11524" width="8" style="113" bestFit="1" customWidth="1"/>
    <col min="11525" max="11525" width="8.5703125" style="113" bestFit="1" customWidth="1"/>
    <col min="11526" max="11526" width="10.5703125" style="113" bestFit="1" customWidth="1"/>
    <col min="11527" max="11532" width="11.140625" style="113" customWidth="1"/>
    <col min="11533" max="11533" width="9.28515625" style="113" bestFit="1" customWidth="1"/>
    <col min="11534" max="11534" width="8" style="113" bestFit="1" customWidth="1"/>
    <col min="11535" max="11535" width="8.5703125" style="113" bestFit="1" customWidth="1"/>
    <col min="11536" max="11536" width="10.5703125" style="113" bestFit="1" customWidth="1"/>
    <col min="11537" max="11538" width="9.28515625" style="113" bestFit="1" customWidth="1"/>
    <col min="11539" max="11539" width="8" style="113" bestFit="1" customWidth="1"/>
    <col min="11540" max="11540" width="8.5703125" style="113" bestFit="1" customWidth="1"/>
    <col min="11541" max="11543" width="9.28515625" style="113" bestFit="1" customWidth="1"/>
    <col min="11544" max="11544" width="8" style="113" bestFit="1" customWidth="1"/>
    <col min="11545" max="11545" width="8.5703125" style="113" bestFit="1" customWidth="1"/>
    <col min="11546" max="11546" width="9.28515625" style="113" bestFit="1" customWidth="1"/>
    <col min="11547" max="11547" width="8.85546875" style="113" bestFit="1" customWidth="1"/>
    <col min="11548" max="11548" width="8.5703125" style="113" bestFit="1" customWidth="1"/>
    <col min="11549" max="11549" width="8" style="113" bestFit="1" customWidth="1"/>
    <col min="11550" max="11550" width="8.5703125" style="113" bestFit="1" customWidth="1"/>
    <col min="11551" max="11552" width="9.28515625" style="113" bestFit="1" customWidth="1"/>
    <col min="11553" max="11553" width="8.85546875" style="113" bestFit="1" customWidth="1"/>
    <col min="11554" max="11554" width="8" style="113" bestFit="1" customWidth="1"/>
    <col min="11555" max="11555" width="8.5703125" style="113" bestFit="1" customWidth="1"/>
    <col min="11556" max="11557" width="9.28515625" style="113" bestFit="1" customWidth="1"/>
    <col min="11558" max="11558" width="8.85546875" style="113" bestFit="1" customWidth="1"/>
    <col min="11559" max="11559" width="8" style="113" bestFit="1" customWidth="1"/>
    <col min="11560" max="11560" width="8.5703125" style="113" bestFit="1" customWidth="1"/>
    <col min="11561" max="11563" width="9.28515625" style="113" bestFit="1" customWidth="1"/>
    <col min="11564" max="11564" width="8" style="113" bestFit="1" customWidth="1"/>
    <col min="11565" max="11565" width="8.5703125" style="113" bestFit="1" customWidth="1"/>
    <col min="11566" max="11567" width="9.28515625" style="113" bestFit="1" customWidth="1"/>
    <col min="11568" max="11568" width="8.5703125" style="113" bestFit="1" customWidth="1"/>
    <col min="11569" max="11569" width="8" style="113" bestFit="1" customWidth="1"/>
    <col min="11570" max="11570" width="8.5703125" style="113" bestFit="1" customWidth="1"/>
    <col min="11571" max="11571" width="9.28515625" style="113" bestFit="1" customWidth="1"/>
    <col min="11572" max="11576" width="9.28515625" style="113" customWidth="1"/>
    <col min="11577" max="11578" width="11" style="113" bestFit="1" customWidth="1"/>
    <col min="11579" max="11579" width="8" style="113" bestFit="1" customWidth="1"/>
    <col min="11580" max="11580" width="8.5703125" style="113" bestFit="1" customWidth="1"/>
    <col min="11581" max="11581" width="11" style="113" bestFit="1" customWidth="1"/>
    <col min="11582" max="11776" width="11.42578125" style="113"/>
    <col min="11777" max="11777" width="57.5703125" style="113" customWidth="1"/>
    <col min="11778" max="11778" width="11" style="113" customWidth="1"/>
    <col min="11779" max="11779" width="9.28515625" style="113" bestFit="1" customWidth="1"/>
    <col min="11780" max="11780" width="8" style="113" bestFit="1" customWidth="1"/>
    <col min="11781" max="11781" width="8.5703125" style="113" bestFit="1" customWidth="1"/>
    <col min="11782" max="11782" width="10.5703125" style="113" bestFit="1" customWidth="1"/>
    <col min="11783" max="11788" width="11.140625" style="113" customWidth="1"/>
    <col min="11789" max="11789" width="9.28515625" style="113" bestFit="1" customWidth="1"/>
    <col min="11790" max="11790" width="8" style="113" bestFit="1" customWidth="1"/>
    <col min="11791" max="11791" width="8.5703125" style="113" bestFit="1" customWidth="1"/>
    <col min="11792" max="11792" width="10.5703125" style="113" bestFit="1" customWidth="1"/>
    <col min="11793" max="11794" width="9.28515625" style="113" bestFit="1" customWidth="1"/>
    <col min="11795" max="11795" width="8" style="113" bestFit="1" customWidth="1"/>
    <col min="11796" max="11796" width="8.5703125" style="113" bestFit="1" customWidth="1"/>
    <col min="11797" max="11799" width="9.28515625" style="113" bestFit="1" customWidth="1"/>
    <col min="11800" max="11800" width="8" style="113" bestFit="1" customWidth="1"/>
    <col min="11801" max="11801" width="8.5703125" style="113" bestFit="1" customWidth="1"/>
    <col min="11802" max="11802" width="9.28515625" style="113" bestFit="1" customWidth="1"/>
    <col min="11803" max="11803" width="8.85546875" style="113" bestFit="1" customWidth="1"/>
    <col min="11804" max="11804" width="8.5703125" style="113" bestFit="1" customWidth="1"/>
    <col min="11805" max="11805" width="8" style="113" bestFit="1" customWidth="1"/>
    <col min="11806" max="11806" width="8.5703125" style="113" bestFit="1" customWidth="1"/>
    <col min="11807" max="11808" width="9.28515625" style="113" bestFit="1" customWidth="1"/>
    <col min="11809" max="11809" width="8.85546875" style="113" bestFit="1" customWidth="1"/>
    <col min="11810" max="11810" width="8" style="113" bestFit="1" customWidth="1"/>
    <col min="11811" max="11811" width="8.5703125" style="113" bestFit="1" customWidth="1"/>
    <col min="11812" max="11813" width="9.28515625" style="113" bestFit="1" customWidth="1"/>
    <col min="11814" max="11814" width="8.85546875" style="113" bestFit="1" customWidth="1"/>
    <col min="11815" max="11815" width="8" style="113" bestFit="1" customWidth="1"/>
    <col min="11816" max="11816" width="8.5703125" style="113" bestFit="1" customWidth="1"/>
    <col min="11817" max="11819" width="9.28515625" style="113" bestFit="1" customWidth="1"/>
    <col min="11820" max="11820" width="8" style="113" bestFit="1" customWidth="1"/>
    <col min="11821" max="11821" width="8.5703125" style="113" bestFit="1" customWidth="1"/>
    <col min="11822" max="11823" width="9.28515625" style="113" bestFit="1" customWidth="1"/>
    <col min="11824" max="11824" width="8.5703125" style="113" bestFit="1" customWidth="1"/>
    <col min="11825" max="11825" width="8" style="113" bestFit="1" customWidth="1"/>
    <col min="11826" max="11826" width="8.5703125" style="113" bestFit="1" customWidth="1"/>
    <col min="11827" max="11827" width="9.28515625" style="113" bestFit="1" customWidth="1"/>
    <col min="11828" max="11832" width="9.28515625" style="113" customWidth="1"/>
    <col min="11833" max="11834" width="11" style="113" bestFit="1" customWidth="1"/>
    <col min="11835" max="11835" width="8" style="113" bestFit="1" customWidth="1"/>
    <col min="11836" max="11836" width="8.5703125" style="113" bestFit="1" customWidth="1"/>
    <col min="11837" max="11837" width="11" style="113" bestFit="1" customWidth="1"/>
    <col min="11838" max="12032" width="11.42578125" style="113"/>
    <col min="12033" max="12033" width="57.5703125" style="113" customWidth="1"/>
    <col min="12034" max="12034" width="11" style="113" customWidth="1"/>
    <col min="12035" max="12035" width="9.28515625" style="113" bestFit="1" customWidth="1"/>
    <col min="12036" max="12036" width="8" style="113" bestFit="1" customWidth="1"/>
    <col min="12037" max="12037" width="8.5703125" style="113" bestFit="1" customWidth="1"/>
    <col min="12038" max="12038" width="10.5703125" style="113" bestFit="1" customWidth="1"/>
    <col min="12039" max="12044" width="11.140625" style="113" customWidth="1"/>
    <col min="12045" max="12045" width="9.28515625" style="113" bestFit="1" customWidth="1"/>
    <col min="12046" max="12046" width="8" style="113" bestFit="1" customWidth="1"/>
    <col min="12047" max="12047" width="8.5703125" style="113" bestFit="1" customWidth="1"/>
    <col min="12048" max="12048" width="10.5703125" style="113" bestFit="1" customWidth="1"/>
    <col min="12049" max="12050" width="9.28515625" style="113" bestFit="1" customWidth="1"/>
    <col min="12051" max="12051" width="8" style="113" bestFit="1" customWidth="1"/>
    <col min="12052" max="12052" width="8.5703125" style="113" bestFit="1" customWidth="1"/>
    <col min="12053" max="12055" width="9.28515625" style="113" bestFit="1" customWidth="1"/>
    <col min="12056" max="12056" width="8" style="113" bestFit="1" customWidth="1"/>
    <col min="12057" max="12057" width="8.5703125" style="113" bestFit="1" customWidth="1"/>
    <col min="12058" max="12058" width="9.28515625" style="113" bestFit="1" customWidth="1"/>
    <col min="12059" max="12059" width="8.85546875" style="113" bestFit="1" customWidth="1"/>
    <col min="12060" max="12060" width="8.5703125" style="113" bestFit="1" customWidth="1"/>
    <col min="12061" max="12061" width="8" style="113" bestFit="1" customWidth="1"/>
    <col min="12062" max="12062" width="8.5703125" style="113" bestFit="1" customWidth="1"/>
    <col min="12063" max="12064" width="9.28515625" style="113" bestFit="1" customWidth="1"/>
    <col min="12065" max="12065" width="8.85546875" style="113" bestFit="1" customWidth="1"/>
    <col min="12066" max="12066" width="8" style="113" bestFit="1" customWidth="1"/>
    <col min="12067" max="12067" width="8.5703125" style="113" bestFit="1" customWidth="1"/>
    <col min="12068" max="12069" width="9.28515625" style="113" bestFit="1" customWidth="1"/>
    <col min="12070" max="12070" width="8.85546875" style="113" bestFit="1" customWidth="1"/>
    <col min="12071" max="12071" width="8" style="113" bestFit="1" customWidth="1"/>
    <col min="12072" max="12072" width="8.5703125" style="113" bestFit="1" customWidth="1"/>
    <col min="12073" max="12075" width="9.28515625" style="113" bestFit="1" customWidth="1"/>
    <col min="12076" max="12076" width="8" style="113" bestFit="1" customWidth="1"/>
    <col min="12077" max="12077" width="8.5703125" style="113" bestFit="1" customWidth="1"/>
    <col min="12078" max="12079" width="9.28515625" style="113" bestFit="1" customWidth="1"/>
    <col min="12080" max="12080" width="8.5703125" style="113" bestFit="1" customWidth="1"/>
    <col min="12081" max="12081" width="8" style="113" bestFit="1" customWidth="1"/>
    <col min="12082" max="12082" width="8.5703125" style="113" bestFit="1" customWidth="1"/>
    <col min="12083" max="12083" width="9.28515625" style="113" bestFit="1" customWidth="1"/>
    <col min="12084" max="12088" width="9.28515625" style="113" customWidth="1"/>
    <col min="12089" max="12090" width="11" style="113" bestFit="1" customWidth="1"/>
    <col min="12091" max="12091" width="8" style="113" bestFit="1" customWidth="1"/>
    <col min="12092" max="12092" width="8.5703125" style="113" bestFit="1" customWidth="1"/>
    <col min="12093" max="12093" width="11" style="113" bestFit="1" customWidth="1"/>
    <col min="12094" max="12288" width="11.42578125" style="113"/>
    <col min="12289" max="12289" width="57.5703125" style="113" customWidth="1"/>
    <col min="12290" max="12290" width="11" style="113" customWidth="1"/>
    <col min="12291" max="12291" width="9.28515625" style="113" bestFit="1" customWidth="1"/>
    <col min="12292" max="12292" width="8" style="113" bestFit="1" customWidth="1"/>
    <col min="12293" max="12293" width="8.5703125" style="113" bestFit="1" customWidth="1"/>
    <col min="12294" max="12294" width="10.5703125" style="113" bestFit="1" customWidth="1"/>
    <col min="12295" max="12300" width="11.140625" style="113" customWidth="1"/>
    <col min="12301" max="12301" width="9.28515625" style="113" bestFit="1" customWidth="1"/>
    <col min="12302" max="12302" width="8" style="113" bestFit="1" customWidth="1"/>
    <col min="12303" max="12303" width="8.5703125" style="113" bestFit="1" customWidth="1"/>
    <col min="12304" max="12304" width="10.5703125" style="113" bestFit="1" customWidth="1"/>
    <col min="12305" max="12306" width="9.28515625" style="113" bestFit="1" customWidth="1"/>
    <col min="12307" max="12307" width="8" style="113" bestFit="1" customWidth="1"/>
    <col min="12308" max="12308" width="8.5703125" style="113" bestFit="1" customWidth="1"/>
    <col min="12309" max="12311" width="9.28515625" style="113" bestFit="1" customWidth="1"/>
    <col min="12312" max="12312" width="8" style="113" bestFit="1" customWidth="1"/>
    <col min="12313" max="12313" width="8.5703125" style="113" bestFit="1" customWidth="1"/>
    <col min="12314" max="12314" width="9.28515625" style="113" bestFit="1" customWidth="1"/>
    <col min="12315" max="12315" width="8.85546875" style="113" bestFit="1" customWidth="1"/>
    <col min="12316" max="12316" width="8.5703125" style="113" bestFit="1" customWidth="1"/>
    <col min="12317" max="12317" width="8" style="113" bestFit="1" customWidth="1"/>
    <col min="12318" max="12318" width="8.5703125" style="113" bestFit="1" customWidth="1"/>
    <col min="12319" max="12320" width="9.28515625" style="113" bestFit="1" customWidth="1"/>
    <col min="12321" max="12321" width="8.85546875" style="113" bestFit="1" customWidth="1"/>
    <col min="12322" max="12322" width="8" style="113" bestFit="1" customWidth="1"/>
    <col min="12323" max="12323" width="8.5703125" style="113" bestFit="1" customWidth="1"/>
    <col min="12324" max="12325" width="9.28515625" style="113" bestFit="1" customWidth="1"/>
    <col min="12326" max="12326" width="8.85546875" style="113" bestFit="1" customWidth="1"/>
    <col min="12327" max="12327" width="8" style="113" bestFit="1" customWidth="1"/>
    <col min="12328" max="12328" width="8.5703125" style="113" bestFit="1" customWidth="1"/>
    <col min="12329" max="12331" width="9.28515625" style="113" bestFit="1" customWidth="1"/>
    <col min="12332" max="12332" width="8" style="113" bestFit="1" customWidth="1"/>
    <col min="12333" max="12333" width="8.5703125" style="113" bestFit="1" customWidth="1"/>
    <col min="12334" max="12335" width="9.28515625" style="113" bestFit="1" customWidth="1"/>
    <col min="12336" max="12336" width="8.5703125" style="113" bestFit="1" customWidth="1"/>
    <col min="12337" max="12337" width="8" style="113" bestFit="1" customWidth="1"/>
    <col min="12338" max="12338" width="8.5703125" style="113" bestFit="1" customWidth="1"/>
    <col min="12339" max="12339" width="9.28515625" style="113" bestFit="1" customWidth="1"/>
    <col min="12340" max="12344" width="9.28515625" style="113" customWidth="1"/>
    <col min="12345" max="12346" width="11" style="113" bestFit="1" customWidth="1"/>
    <col min="12347" max="12347" width="8" style="113" bestFit="1" customWidth="1"/>
    <col min="12348" max="12348" width="8.5703125" style="113" bestFit="1" customWidth="1"/>
    <col min="12349" max="12349" width="11" style="113" bestFit="1" customWidth="1"/>
    <col min="12350" max="12544" width="11.42578125" style="113"/>
    <col min="12545" max="12545" width="57.5703125" style="113" customWidth="1"/>
    <col min="12546" max="12546" width="11" style="113" customWidth="1"/>
    <col min="12547" max="12547" width="9.28515625" style="113" bestFit="1" customWidth="1"/>
    <col min="12548" max="12548" width="8" style="113" bestFit="1" customWidth="1"/>
    <col min="12549" max="12549" width="8.5703125" style="113" bestFit="1" customWidth="1"/>
    <col min="12550" max="12550" width="10.5703125" style="113" bestFit="1" customWidth="1"/>
    <col min="12551" max="12556" width="11.140625" style="113" customWidth="1"/>
    <col min="12557" max="12557" width="9.28515625" style="113" bestFit="1" customWidth="1"/>
    <col min="12558" max="12558" width="8" style="113" bestFit="1" customWidth="1"/>
    <col min="12559" max="12559" width="8.5703125" style="113" bestFit="1" customWidth="1"/>
    <col min="12560" max="12560" width="10.5703125" style="113" bestFit="1" customWidth="1"/>
    <col min="12561" max="12562" width="9.28515625" style="113" bestFit="1" customWidth="1"/>
    <col min="12563" max="12563" width="8" style="113" bestFit="1" customWidth="1"/>
    <col min="12564" max="12564" width="8.5703125" style="113" bestFit="1" customWidth="1"/>
    <col min="12565" max="12567" width="9.28515625" style="113" bestFit="1" customWidth="1"/>
    <col min="12568" max="12568" width="8" style="113" bestFit="1" customWidth="1"/>
    <col min="12569" max="12569" width="8.5703125" style="113" bestFit="1" customWidth="1"/>
    <col min="12570" max="12570" width="9.28515625" style="113" bestFit="1" customWidth="1"/>
    <col min="12571" max="12571" width="8.85546875" style="113" bestFit="1" customWidth="1"/>
    <col min="12572" max="12572" width="8.5703125" style="113" bestFit="1" customWidth="1"/>
    <col min="12573" max="12573" width="8" style="113" bestFit="1" customWidth="1"/>
    <col min="12574" max="12574" width="8.5703125" style="113" bestFit="1" customWidth="1"/>
    <col min="12575" max="12576" width="9.28515625" style="113" bestFit="1" customWidth="1"/>
    <col min="12577" max="12577" width="8.85546875" style="113" bestFit="1" customWidth="1"/>
    <col min="12578" max="12578" width="8" style="113" bestFit="1" customWidth="1"/>
    <col min="12579" max="12579" width="8.5703125" style="113" bestFit="1" customWidth="1"/>
    <col min="12580" max="12581" width="9.28515625" style="113" bestFit="1" customWidth="1"/>
    <col min="12582" max="12582" width="8.85546875" style="113" bestFit="1" customWidth="1"/>
    <col min="12583" max="12583" width="8" style="113" bestFit="1" customWidth="1"/>
    <col min="12584" max="12584" width="8.5703125" style="113" bestFit="1" customWidth="1"/>
    <col min="12585" max="12587" width="9.28515625" style="113" bestFit="1" customWidth="1"/>
    <col min="12588" max="12588" width="8" style="113" bestFit="1" customWidth="1"/>
    <col min="12589" max="12589" width="8.5703125" style="113" bestFit="1" customWidth="1"/>
    <col min="12590" max="12591" width="9.28515625" style="113" bestFit="1" customWidth="1"/>
    <col min="12592" max="12592" width="8.5703125" style="113" bestFit="1" customWidth="1"/>
    <col min="12593" max="12593" width="8" style="113" bestFit="1" customWidth="1"/>
    <col min="12594" max="12594" width="8.5703125" style="113" bestFit="1" customWidth="1"/>
    <col min="12595" max="12595" width="9.28515625" style="113" bestFit="1" customWidth="1"/>
    <col min="12596" max="12600" width="9.28515625" style="113" customWidth="1"/>
    <col min="12601" max="12602" width="11" style="113" bestFit="1" customWidth="1"/>
    <col min="12603" max="12603" width="8" style="113" bestFit="1" customWidth="1"/>
    <col min="12604" max="12604" width="8.5703125" style="113" bestFit="1" customWidth="1"/>
    <col min="12605" max="12605" width="11" style="113" bestFit="1" customWidth="1"/>
    <col min="12606" max="12800" width="11.42578125" style="113"/>
    <col min="12801" max="12801" width="57.5703125" style="113" customWidth="1"/>
    <col min="12802" max="12802" width="11" style="113" customWidth="1"/>
    <col min="12803" max="12803" width="9.28515625" style="113" bestFit="1" customWidth="1"/>
    <col min="12804" max="12804" width="8" style="113" bestFit="1" customWidth="1"/>
    <col min="12805" max="12805" width="8.5703125" style="113" bestFit="1" customWidth="1"/>
    <col min="12806" max="12806" width="10.5703125" style="113" bestFit="1" customWidth="1"/>
    <col min="12807" max="12812" width="11.140625" style="113" customWidth="1"/>
    <col min="12813" max="12813" width="9.28515625" style="113" bestFit="1" customWidth="1"/>
    <col min="12814" max="12814" width="8" style="113" bestFit="1" customWidth="1"/>
    <col min="12815" max="12815" width="8.5703125" style="113" bestFit="1" customWidth="1"/>
    <col min="12816" max="12816" width="10.5703125" style="113" bestFit="1" customWidth="1"/>
    <col min="12817" max="12818" width="9.28515625" style="113" bestFit="1" customWidth="1"/>
    <col min="12819" max="12819" width="8" style="113" bestFit="1" customWidth="1"/>
    <col min="12820" max="12820" width="8.5703125" style="113" bestFit="1" customWidth="1"/>
    <col min="12821" max="12823" width="9.28515625" style="113" bestFit="1" customWidth="1"/>
    <col min="12824" max="12824" width="8" style="113" bestFit="1" customWidth="1"/>
    <col min="12825" max="12825" width="8.5703125" style="113" bestFit="1" customWidth="1"/>
    <col min="12826" max="12826" width="9.28515625" style="113" bestFit="1" customWidth="1"/>
    <col min="12827" max="12827" width="8.85546875" style="113" bestFit="1" customWidth="1"/>
    <col min="12828" max="12828" width="8.5703125" style="113" bestFit="1" customWidth="1"/>
    <col min="12829" max="12829" width="8" style="113" bestFit="1" customWidth="1"/>
    <col min="12830" max="12830" width="8.5703125" style="113" bestFit="1" customWidth="1"/>
    <col min="12831" max="12832" width="9.28515625" style="113" bestFit="1" customWidth="1"/>
    <col min="12833" max="12833" width="8.85546875" style="113" bestFit="1" customWidth="1"/>
    <col min="12834" max="12834" width="8" style="113" bestFit="1" customWidth="1"/>
    <col min="12835" max="12835" width="8.5703125" style="113" bestFit="1" customWidth="1"/>
    <col min="12836" max="12837" width="9.28515625" style="113" bestFit="1" customWidth="1"/>
    <col min="12838" max="12838" width="8.85546875" style="113" bestFit="1" customWidth="1"/>
    <col min="12839" max="12839" width="8" style="113" bestFit="1" customWidth="1"/>
    <col min="12840" max="12840" width="8.5703125" style="113" bestFit="1" customWidth="1"/>
    <col min="12841" max="12843" width="9.28515625" style="113" bestFit="1" customWidth="1"/>
    <col min="12844" max="12844" width="8" style="113" bestFit="1" customWidth="1"/>
    <col min="12845" max="12845" width="8.5703125" style="113" bestFit="1" customWidth="1"/>
    <col min="12846" max="12847" width="9.28515625" style="113" bestFit="1" customWidth="1"/>
    <col min="12848" max="12848" width="8.5703125" style="113" bestFit="1" customWidth="1"/>
    <col min="12849" max="12849" width="8" style="113" bestFit="1" customWidth="1"/>
    <col min="12850" max="12850" width="8.5703125" style="113" bestFit="1" customWidth="1"/>
    <col min="12851" max="12851" width="9.28515625" style="113" bestFit="1" customWidth="1"/>
    <col min="12852" max="12856" width="9.28515625" style="113" customWidth="1"/>
    <col min="12857" max="12858" width="11" style="113" bestFit="1" customWidth="1"/>
    <col min="12859" max="12859" width="8" style="113" bestFit="1" customWidth="1"/>
    <col min="12860" max="12860" width="8.5703125" style="113" bestFit="1" customWidth="1"/>
    <col min="12861" max="12861" width="11" style="113" bestFit="1" customWidth="1"/>
    <col min="12862" max="13056" width="11.42578125" style="113"/>
    <col min="13057" max="13057" width="57.5703125" style="113" customWidth="1"/>
    <col min="13058" max="13058" width="11" style="113" customWidth="1"/>
    <col min="13059" max="13059" width="9.28515625" style="113" bestFit="1" customWidth="1"/>
    <col min="13060" max="13060" width="8" style="113" bestFit="1" customWidth="1"/>
    <col min="13061" max="13061" width="8.5703125" style="113" bestFit="1" customWidth="1"/>
    <col min="13062" max="13062" width="10.5703125" style="113" bestFit="1" customWidth="1"/>
    <col min="13063" max="13068" width="11.140625" style="113" customWidth="1"/>
    <col min="13069" max="13069" width="9.28515625" style="113" bestFit="1" customWidth="1"/>
    <col min="13070" max="13070" width="8" style="113" bestFit="1" customWidth="1"/>
    <col min="13071" max="13071" width="8.5703125" style="113" bestFit="1" customWidth="1"/>
    <col min="13072" max="13072" width="10.5703125" style="113" bestFit="1" customWidth="1"/>
    <col min="13073" max="13074" width="9.28515625" style="113" bestFit="1" customWidth="1"/>
    <col min="13075" max="13075" width="8" style="113" bestFit="1" customWidth="1"/>
    <col min="13076" max="13076" width="8.5703125" style="113" bestFit="1" customWidth="1"/>
    <col min="13077" max="13079" width="9.28515625" style="113" bestFit="1" customWidth="1"/>
    <col min="13080" max="13080" width="8" style="113" bestFit="1" customWidth="1"/>
    <col min="13081" max="13081" width="8.5703125" style="113" bestFit="1" customWidth="1"/>
    <col min="13082" max="13082" width="9.28515625" style="113" bestFit="1" customWidth="1"/>
    <col min="13083" max="13083" width="8.85546875" style="113" bestFit="1" customWidth="1"/>
    <col min="13084" max="13084" width="8.5703125" style="113" bestFit="1" customWidth="1"/>
    <col min="13085" max="13085" width="8" style="113" bestFit="1" customWidth="1"/>
    <col min="13086" max="13086" width="8.5703125" style="113" bestFit="1" customWidth="1"/>
    <col min="13087" max="13088" width="9.28515625" style="113" bestFit="1" customWidth="1"/>
    <col min="13089" max="13089" width="8.85546875" style="113" bestFit="1" customWidth="1"/>
    <col min="13090" max="13090" width="8" style="113" bestFit="1" customWidth="1"/>
    <col min="13091" max="13091" width="8.5703125" style="113" bestFit="1" customWidth="1"/>
    <col min="13092" max="13093" width="9.28515625" style="113" bestFit="1" customWidth="1"/>
    <col min="13094" max="13094" width="8.85546875" style="113" bestFit="1" customWidth="1"/>
    <col min="13095" max="13095" width="8" style="113" bestFit="1" customWidth="1"/>
    <col min="13096" max="13096" width="8.5703125" style="113" bestFit="1" customWidth="1"/>
    <col min="13097" max="13099" width="9.28515625" style="113" bestFit="1" customWidth="1"/>
    <col min="13100" max="13100" width="8" style="113" bestFit="1" customWidth="1"/>
    <col min="13101" max="13101" width="8.5703125" style="113" bestFit="1" customWidth="1"/>
    <col min="13102" max="13103" width="9.28515625" style="113" bestFit="1" customWidth="1"/>
    <col min="13104" max="13104" width="8.5703125" style="113" bestFit="1" customWidth="1"/>
    <col min="13105" max="13105" width="8" style="113" bestFit="1" customWidth="1"/>
    <col min="13106" max="13106" width="8.5703125" style="113" bestFit="1" customWidth="1"/>
    <col min="13107" max="13107" width="9.28515625" style="113" bestFit="1" customWidth="1"/>
    <col min="13108" max="13112" width="9.28515625" style="113" customWidth="1"/>
    <col min="13113" max="13114" width="11" style="113" bestFit="1" customWidth="1"/>
    <col min="13115" max="13115" width="8" style="113" bestFit="1" customWidth="1"/>
    <col min="13116" max="13116" width="8.5703125" style="113" bestFit="1" customWidth="1"/>
    <col min="13117" max="13117" width="11" style="113" bestFit="1" customWidth="1"/>
    <col min="13118" max="13312" width="11.42578125" style="113"/>
    <col min="13313" max="13313" width="57.5703125" style="113" customWidth="1"/>
    <col min="13314" max="13314" width="11" style="113" customWidth="1"/>
    <col min="13315" max="13315" width="9.28515625" style="113" bestFit="1" customWidth="1"/>
    <col min="13316" max="13316" width="8" style="113" bestFit="1" customWidth="1"/>
    <col min="13317" max="13317" width="8.5703125" style="113" bestFit="1" customWidth="1"/>
    <col min="13318" max="13318" width="10.5703125" style="113" bestFit="1" customWidth="1"/>
    <col min="13319" max="13324" width="11.140625" style="113" customWidth="1"/>
    <col min="13325" max="13325" width="9.28515625" style="113" bestFit="1" customWidth="1"/>
    <col min="13326" max="13326" width="8" style="113" bestFit="1" customWidth="1"/>
    <col min="13327" max="13327" width="8.5703125" style="113" bestFit="1" customWidth="1"/>
    <col min="13328" max="13328" width="10.5703125" style="113" bestFit="1" customWidth="1"/>
    <col min="13329" max="13330" width="9.28515625" style="113" bestFit="1" customWidth="1"/>
    <col min="13331" max="13331" width="8" style="113" bestFit="1" customWidth="1"/>
    <col min="13332" max="13332" width="8.5703125" style="113" bestFit="1" customWidth="1"/>
    <col min="13333" max="13335" width="9.28515625" style="113" bestFit="1" customWidth="1"/>
    <col min="13336" max="13336" width="8" style="113" bestFit="1" customWidth="1"/>
    <col min="13337" max="13337" width="8.5703125" style="113" bestFit="1" customWidth="1"/>
    <col min="13338" max="13338" width="9.28515625" style="113" bestFit="1" customWidth="1"/>
    <col min="13339" max="13339" width="8.85546875" style="113" bestFit="1" customWidth="1"/>
    <col min="13340" max="13340" width="8.5703125" style="113" bestFit="1" customWidth="1"/>
    <col min="13341" max="13341" width="8" style="113" bestFit="1" customWidth="1"/>
    <col min="13342" max="13342" width="8.5703125" style="113" bestFit="1" customWidth="1"/>
    <col min="13343" max="13344" width="9.28515625" style="113" bestFit="1" customWidth="1"/>
    <col min="13345" max="13345" width="8.85546875" style="113" bestFit="1" customWidth="1"/>
    <col min="13346" max="13346" width="8" style="113" bestFit="1" customWidth="1"/>
    <col min="13347" max="13347" width="8.5703125" style="113" bestFit="1" customWidth="1"/>
    <col min="13348" max="13349" width="9.28515625" style="113" bestFit="1" customWidth="1"/>
    <col min="13350" max="13350" width="8.85546875" style="113" bestFit="1" customWidth="1"/>
    <col min="13351" max="13351" width="8" style="113" bestFit="1" customWidth="1"/>
    <col min="13352" max="13352" width="8.5703125" style="113" bestFit="1" customWidth="1"/>
    <col min="13353" max="13355" width="9.28515625" style="113" bestFit="1" customWidth="1"/>
    <col min="13356" max="13356" width="8" style="113" bestFit="1" customWidth="1"/>
    <col min="13357" max="13357" width="8.5703125" style="113" bestFit="1" customWidth="1"/>
    <col min="13358" max="13359" width="9.28515625" style="113" bestFit="1" customWidth="1"/>
    <col min="13360" max="13360" width="8.5703125" style="113" bestFit="1" customWidth="1"/>
    <col min="13361" max="13361" width="8" style="113" bestFit="1" customWidth="1"/>
    <col min="13362" max="13362" width="8.5703125" style="113" bestFit="1" customWidth="1"/>
    <col min="13363" max="13363" width="9.28515625" style="113" bestFit="1" customWidth="1"/>
    <col min="13364" max="13368" width="9.28515625" style="113" customWidth="1"/>
    <col min="13369" max="13370" width="11" style="113" bestFit="1" customWidth="1"/>
    <col min="13371" max="13371" width="8" style="113" bestFit="1" customWidth="1"/>
    <col min="13372" max="13372" width="8.5703125" style="113" bestFit="1" customWidth="1"/>
    <col min="13373" max="13373" width="11" style="113" bestFit="1" customWidth="1"/>
    <col min="13374" max="13568" width="11.42578125" style="113"/>
    <col min="13569" max="13569" width="57.5703125" style="113" customWidth="1"/>
    <col min="13570" max="13570" width="11" style="113" customWidth="1"/>
    <col min="13571" max="13571" width="9.28515625" style="113" bestFit="1" customWidth="1"/>
    <col min="13572" max="13572" width="8" style="113" bestFit="1" customWidth="1"/>
    <col min="13573" max="13573" width="8.5703125" style="113" bestFit="1" customWidth="1"/>
    <col min="13574" max="13574" width="10.5703125" style="113" bestFit="1" customWidth="1"/>
    <col min="13575" max="13580" width="11.140625" style="113" customWidth="1"/>
    <col min="13581" max="13581" width="9.28515625" style="113" bestFit="1" customWidth="1"/>
    <col min="13582" max="13582" width="8" style="113" bestFit="1" customWidth="1"/>
    <col min="13583" max="13583" width="8.5703125" style="113" bestFit="1" customWidth="1"/>
    <col min="13584" max="13584" width="10.5703125" style="113" bestFit="1" customWidth="1"/>
    <col min="13585" max="13586" width="9.28515625" style="113" bestFit="1" customWidth="1"/>
    <col min="13587" max="13587" width="8" style="113" bestFit="1" customWidth="1"/>
    <col min="13588" max="13588" width="8.5703125" style="113" bestFit="1" customWidth="1"/>
    <col min="13589" max="13591" width="9.28515625" style="113" bestFit="1" customWidth="1"/>
    <col min="13592" max="13592" width="8" style="113" bestFit="1" customWidth="1"/>
    <col min="13593" max="13593" width="8.5703125" style="113" bestFit="1" customWidth="1"/>
    <col min="13594" max="13594" width="9.28515625" style="113" bestFit="1" customWidth="1"/>
    <col min="13595" max="13595" width="8.85546875" style="113" bestFit="1" customWidth="1"/>
    <col min="13596" max="13596" width="8.5703125" style="113" bestFit="1" customWidth="1"/>
    <col min="13597" max="13597" width="8" style="113" bestFit="1" customWidth="1"/>
    <col min="13598" max="13598" width="8.5703125" style="113" bestFit="1" customWidth="1"/>
    <col min="13599" max="13600" width="9.28515625" style="113" bestFit="1" customWidth="1"/>
    <col min="13601" max="13601" width="8.85546875" style="113" bestFit="1" customWidth="1"/>
    <col min="13602" max="13602" width="8" style="113" bestFit="1" customWidth="1"/>
    <col min="13603" max="13603" width="8.5703125" style="113" bestFit="1" customWidth="1"/>
    <col min="13604" max="13605" width="9.28515625" style="113" bestFit="1" customWidth="1"/>
    <col min="13606" max="13606" width="8.85546875" style="113" bestFit="1" customWidth="1"/>
    <col min="13607" max="13607" width="8" style="113" bestFit="1" customWidth="1"/>
    <col min="13608" max="13608" width="8.5703125" style="113" bestFit="1" customWidth="1"/>
    <col min="13609" max="13611" width="9.28515625" style="113" bestFit="1" customWidth="1"/>
    <col min="13612" max="13612" width="8" style="113" bestFit="1" customWidth="1"/>
    <col min="13613" max="13613" width="8.5703125" style="113" bestFit="1" customWidth="1"/>
    <col min="13614" max="13615" width="9.28515625" style="113" bestFit="1" customWidth="1"/>
    <col min="13616" max="13616" width="8.5703125" style="113" bestFit="1" customWidth="1"/>
    <col min="13617" max="13617" width="8" style="113" bestFit="1" customWidth="1"/>
    <col min="13618" max="13618" width="8.5703125" style="113" bestFit="1" customWidth="1"/>
    <col min="13619" max="13619" width="9.28515625" style="113" bestFit="1" customWidth="1"/>
    <col min="13620" max="13624" width="9.28515625" style="113" customWidth="1"/>
    <col min="13625" max="13626" width="11" style="113" bestFit="1" customWidth="1"/>
    <col min="13627" max="13627" width="8" style="113" bestFit="1" customWidth="1"/>
    <col min="13628" max="13628" width="8.5703125" style="113" bestFit="1" customWidth="1"/>
    <col min="13629" max="13629" width="11" style="113" bestFit="1" customWidth="1"/>
    <col min="13630" max="13824" width="11.42578125" style="113"/>
    <col min="13825" max="13825" width="57.5703125" style="113" customWidth="1"/>
    <col min="13826" max="13826" width="11" style="113" customWidth="1"/>
    <col min="13827" max="13827" width="9.28515625" style="113" bestFit="1" customWidth="1"/>
    <col min="13828" max="13828" width="8" style="113" bestFit="1" customWidth="1"/>
    <col min="13829" max="13829" width="8.5703125" style="113" bestFit="1" customWidth="1"/>
    <col min="13830" max="13830" width="10.5703125" style="113" bestFit="1" customWidth="1"/>
    <col min="13831" max="13836" width="11.140625" style="113" customWidth="1"/>
    <col min="13837" max="13837" width="9.28515625" style="113" bestFit="1" customWidth="1"/>
    <col min="13838" max="13838" width="8" style="113" bestFit="1" customWidth="1"/>
    <col min="13839" max="13839" width="8.5703125" style="113" bestFit="1" customWidth="1"/>
    <col min="13840" max="13840" width="10.5703125" style="113" bestFit="1" customWidth="1"/>
    <col min="13841" max="13842" width="9.28515625" style="113" bestFit="1" customWidth="1"/>
    <col min="13843" max="13843" width="8" style="113" bestFit="1" customWidth="1"/>
    <col min="13844" max="13844" width="8.5703125" style="113" bestFit="1" customWidth="1"/>
    <col min="13845" max="13847" width="9.28515625" style="113" bestFit="1" customWidth="1"/>
    <col min="13848" max="13848" width="8" style="113" bestFit="1" customWidth="1"/>
    <col min="13849" max="13849" width="8.5703125" style="113" bestFit="1" customWidth="1"/>
    <col min="13850" max="13850" width="9.28515625" style="113" bestFit="1" customWidth="1"/>
    <col min="13851" max="13851" width="8.85546875" style="113" bestFit="1" customWidth="1"/>
    <col min="13852" max="13852" width="8.5703125" style="113" bestFit="1" customWidth="1"/>
    <col min="13853" max="13853" width="8" style="113" bestFit="1" customWidth="1"/>
    <col min="13854" max="13854" width="8.5703125" style="113" bestFit="1" customWidth="1"/>
    <col min="13855" max="13856" width="9.28515625" style="113" bestFit="1" customWidth="1"/>
    <col min="13857" max="13857" width="8.85546875" style="113" bestFit="1" customWidth="1"/>
    <col min="13858" max="13858" width="8" style="113" bestFit="1" customWidth="1"/>
    <col min="13859" max="13859" width="8.5703125" style="113" bestFit="1" customWidth="1"/>
    <col min="13860" max="13861" width="9.28515625" style="113" bestFit="1" customWidth="1"/>
    <col min="13862" max="13862" width="8.85546875" style="113" bestFit="1" customWidth="1"/>
    <col min="13863" max="13863" width="8" style="113" bestFit="1" customWidth="1"/>
    <col min="13864" max="13864" width="8.5703125" style="113" bestFit="1" customWidth="1"/>
    <col min="13865" max="13867" width="9.28515625" style="113" bestFit="1" customWidth="1"/>
    <col min="13868" max="13868" width="8" style="113" bestFit="1" customWidth="1"/>
    <col min="13869" max="13869" width="8.5703125" style="113" bestFit="1" customWidth="1"/>
    <col min="13870" max="13871" width="9.28515625" style="113" bestFit="1" customWidth="1"/>
    <col min="13872" max="13872" width="8.5703125" style="113" bestFit="1" customWidth="1"/>
    <col min="13873" max="13873" width="8" style="113" bestFit="1" customWidth="1"/>
    <col min="13874" max="13874" width="8.5703125" style="113" bestFit="1" customWidth="1"/>
    <col min="13875" max="13875" width="9.28515625" style="113" bestFit="1" customWidth="1"/>
    <col min="13876" max="13880" width="9.28515625" style="113" customWidth="1"/>
    <col min="13881" max="13882" width="11" style="113" bestFit="1" customWidth="1"/>
    <col min="13883" max="13883" width="8" style="113" bestFit="1" customWidth="1"/>
    <col min="13884" max="13884" width="8.5703125" style="113" bestFit="1" customWidth="1"/>
    <col min="13885" max="13885" width="11" style="113" bestFit="1" customWidth="1"/>
    <col min="13886" max="14080" width="11.42578125" style="113"/>
    <col min="14081" max="14081" width="57.5703125" style="113" customWidth="1"/>
    <col min="14082" max="14082" width="11" style="113" customWidth="1"/>
    <col min="14083" max="14083" width="9.28515625" style="113" bestFit="1" customWidth="1"/>
    <col min="14084" max="14084" width="8" style="113" bestFit="1" customWidth="1"/>
    <col min="14085" max="14085" width="8.5703125" style="113" bestFit="1" customWidth="1"/>
    <col min="14086" max="14086" width="10.5703125" style="113" bestFit="1" customWidth="1"/>
    <col min="14087" max="14092" width="11.140625" style="113" customWidth="1"/>
    <col min="14093" max="14093" width="9.28515625" style="113" bestFit="1" customWidth="1"/>
    <col min="14094" max="14094" width="8" style="113" bestFit="1" customWidth="1"/>
    <col min="14095" max="14095" width="8.5703125" style="113" bestFit="1" customWidth="1"/>
    <col min="14096" max="14096" width="10.5703125" style="113" bestFit="1" customWidth="1"/>
    <col min="14097" max="14098" width="9.28515625" style="113" bestFit="1" customWidth="1"/>
    <col min="14099" max="14099" width="8" style="113" bestFit="1" customWidth="1"/>
    <col min="14100" max="14100" width="8.5703125" style="113" bestFit="1" customWidth="1"/>
    <col min="14101" max="14103" width="9.28515625" style="113" bestFit="1" customWidth="1"/>
    <col min="14104" max="14104" width="8" style="113" bestFit="1" customWidth="1"/>
    <col min="14105" max="14105" width="8.5703125" style="113" bestFit="1" customWidth="1"/>
    <col min="14106" max="14106" width="9.28515625" style="113" bestFit="1" customWidth="1"/>
    <col min="14107" max="14107" width="8.85546875" style="113" bestFit="1" customWidth="1"/>
    <col min="14108" max="14108" width="8.5703125" style="113" bestFit="1" customWidth="1"/>
    <col min="14109" max="14109" width="8" style="113" bestFit="1" customWidth="1"/>
    <col min="14110" max="14110" width="8.5703125" style="113" bestFit="1" customWidth="1"/>
    <col min="14111" max="14112" width="9.28515625" style="113" bestFit="1" customWidth="1"/>
    <col min="14113" max="14113" width="8.85546875" style="113" bestFit="1" customWidth="1"/>
    <col min="14114" max="14114" width="8" style="113" bestFit="1" customWidth="1"/>
    <col min="14115" max="14115" width="8.5703125" style="113" bestFit="1" customWidth="1"/>
    <col min="14116" max="14117" width="9.28515625" style="113" bestFit="1" customWidth="1"/>
    <col min="14118" max="14118" width="8.85546875" style="113" bestFit="1" customWidth="1"/>
    <col min="14119" max="14119" width="8" style="113" bestFit="1" customWidth="1"/>
    <col min="14120" max="14120" width="8.5703125" style="113" bestFit="1" customWidth="1"/>
    <col min="14121" max="14123" width="9.28515625" style="113" bestFit="1" customWidth="1"/>
    <col min="14124" max="14124" width="8" style="113" bestFit="1" customWidth="1"/>
    <col min="14125" max="14125" width="8.5703125" style="113" bestFit="1" customWidth="1"/>
    <col min="14126" max="14127" width="9.28515625" style="113" bestFit="1" customWidth="1"/>
    <col min="14128" max="14128" width="8.5703125" style="113" bestFit="1" customWidth="1"/>
    <col min="14129" max="14129" width="8" style="113" bestFit="1" customWidth="1"/>
    <col min="14130" max="14130" width="8.5703125" style="113" bestFit="1" customWidth="1"/>
    <col min="14131" max="14131" width="9.28515625" style="113" bestFit="1" customWidth="1"/>
    <col min="14132" max="14136" width="9.28515625" style="113" customWidth="1"/>
    <col min="14137" max="14138" width="11" style="113" bestFit="1" customWidth="1"/>
    <col min="14139" max="14139" width="8" style="113" bestFit="1" customWidth="1"/>
    <col min="14140" max="14140" width="8.5703125" style="113" bestFit="1" customWidth="1"/>
    <col min="14141" max="14141" width="11" style="113" bestFit="1" customWidth="1"/>
    <col min="14142" max="14336" width="11.42578125" style="113"/>
    <col min="14337" max="14337" width="57.5703125" style="113" customWidth="1"/>
    <col min="14338" max="14338" width="11" style="113" customWidth="1"/>
    <col min="14339" max="14339" width="9.28515625" style="113" bestFit="1" customWidth="1"/>
    <col min="14340" max="14340" width="8" style="113" bestFit="1" customWidth="1"/>
    <col min="14341" max="14341" width="8.5703125" style="113" bestFit="1" customWidth="1"/>
    <col min="14342" max="14342" width="10.5703125" style="113" bestFit="1" customWidth="1"/>
    <col min="14343" max="14348" width="11.140625" style="113" customWidth="1"/>
    <col min="14349" max="14349" width="9.28515625" style="113" bestFit="1" customWidth="1"/>
    <col min="14350" max="14350" width="8" style="113" bestFit="1" customWidth="1"/>
    <col min="14351" max="14351" width="8.5703125" style="113" bestFit="1" customWidth="1"/>
    <col min="14352" max="14352" width="10.5703125" style="113" bestFit="1" customWidth="1"/>
    <col min="14353" max="14354" width="9.28515625" style="113" bestFit="1" customWidth="1"/>
    <col min="14355" max="14355" width="8" style="113" bestFit="1" customWidth="1"/>
    <col min="14356" max="14356" width="8.5703125" style="113" bestFit="1" customWidth="1"/>
    <col min="14357" max="14359" width="9.28515625" style="113" bestFit="1" customWidth="1"/>
    <col min="14360" max="14360" width="8" style="113" bestFit="1" customWidth="1"/>
    <col min="14361" max="14361" width="8.5703125" style="113" bestFit="1" customWidth="1"/>
    <col min="14362" max="14362" width="9.28515625" style="113" bestFit="1" customWidth="1"/>
    <col min="14363" max="14363" width="8.85546875" style="113" bestFit="1" customWidth="1"/>
    <col min="14364" max="14364" width="8.5703125" style="113" bestFit="1" customWidth="1"/>
    <col min="14365" max="14365" width="8" style="113" bestFit="1" customWidth="1"/>
    <col min="14366" max="14366" width="8.5703125" style="113" bestFit="1" customWidth="1"/>
    <col min="14367" max="14368" width="9.28515625" style="113" bestFit="1" customWidth="1"/>
    <col min="14369" max="14369" width="8.85546875" style="113" bestFit="1" customWidth="1"/>
    <col min="14370" max="14370" width="8" style="113" bestFit="1" customWidth="1"/>
    <col min="14371" max="14371" width="8.5703125" style="113" bestFit="1" customWidth="1"/>
    <col min="14372" max="14373" width="9.28515625" style="113" bestFit="1" customWidth="1"/>
    <col min="14374" max="14374" width="8.85546875" style="113" bestFit="1" customWidth="1"/>
    <col min="14375" max="14375" width="8" style="113" bestFit="1" customWidth="1"/>
    <col min="14376" max="14376" width="8.5703125" style="113" bestFit="1" customWidth="1"/>
    <col min="14377" max="14379" width="9.28515625" style="113" bestFit="1" customWidth="1"/>
    <col min="14380" max="14380" width="8" style="113" bestFit="1" customWidth="1"/>
    <col min="14381" max="14381" width="8.5703125" style="113" bestFit="1" customWidth="1"/>
    <col min="14382" max="14383" width="9.28515625" style="113" bestFit="1" customWidth="1"/>
    <col min="14384" max="14384" width="8.5703125" style="113" bestFit="1" customWidth="1"/>
    <col min="14385" max="14385" width="8" style="113" bestFit="1" customWidth="1"/>
    <col min="14386" max="14386" width="8.5703125" style="113" bestFit="1" customWidth="1"/>
    <col min="14387" max="14387" width="9.28515625" style="113" bestFit="1" customWidth="1"/>
    <col min="14388" max="14392" width="9.28515625" style="113" customWidth="1"/>
    <col min="14393" max="14394" width="11" style="113" bestFit="1" customWidth="1"/>
    <col min="14395" max="14395" width="8" style="113" bestFit="1" customWidth="1"/>
    <col min="14396" max="14396" width="8.5703125" style="113" bestFit="1" customWidth="1"/>
    <col min="14397" max="14397" width="11" style="113" bestFit="1" customWidth="1"/>
    <col min="14398" max="14592" width="11.42578125" style="113"/>
    <col min="14593" max="14593" width="57.5703125" style="113" customWidth="1"/>
    <col min="14594" max="14594" width="11" style="113" customWidth="1"/>
    <col min="14595" max="14595" width="9.28515625" style="113" bestFit="1" customWidth="1"/>
    <col min="14596" max="14596" width="8" style="113" bestFit="1" customWidth="1"/>
    <col min="14597" max="14597" width="8.5703125" style="113" bestFit="1" customWidth="1"/>
    <col min="14598" max="14598" width="10.5703125" style="113" bestFit="1" customWidth="1"/>
    <col min="14599" max="14604" width="11.140625" style="113" customWidth="1"/>
    <col min="14605" max="14605" width="9.28515625" style="113" bestFit="1" customWidth="1"/>
    <col min="14606" max="14606" width="8" style="113" bestFit="1" customWidth="1"/>
    <col min="14607" max="14607" width="8.5703125" style="113" bestFit="1" customWidth="1"/>
    <col min="14608" max="14608" width="10.5703125" style="113" bestFit="1" customWidth="1"/>
    <col min="14609" max="14610" width="9.28515625" style="113" bestFit="1" customWidth="1"/>
    <col min="14611" max="14611" width="8" style="113" bestFit="1" customWidth="1"/>
    <col min="14612" max="14612" width="8.5703125" style="113" bestFit="1" customWidth="1"/>
    <col min="14613" max="14615" width="9.28515625" style="113" bestFit="1" customWidth="1"/>
    <col min="14616" max="14616" width="8" style="113" bestFit="1" customWidth="1"/>
    <col min="14617" max="14617" width="8.5703125" style="113" bestFit="1" customWidth="1"/>
    <col min="14618" max="14618" width="9.28515625" style="113" bestFit="1" customWidth="1"/>
    <col min="14619" max="14619" width="8.85546875" style="113" bestFit="1" customWidth="1"/>
    <col min="14620" max="14620" width="8.5703125" style="113" bestFit="1" customWidth="1"/>
    <col min="14621" max="14621" width="8" style="113" bestFit="1" customWidth="1"/>
    <col min="14622" max="14622" width="8.5703125" style="113" bestFit="1" customWidth="1"/>
    <col min="14623" max="14624" width="9.28515625" style="113" bestFit="1" customWidth="1"/>
    <col min="14625" max="14625" width="8.85546875" style="113" bestFit="1" customWidth="1"/>
    <col min="14626" max="14626" width="8" style="113" bestFit="1" customWidth="1"/>
    <col min="14627" max="14627" width="8.5703125" style="113" bestFit="1" customWidth="1"/>
    <col min="14628" max="14629" width="9.28515625" style="113" bestFit="1" customWidth="1"/>
    <col min="14630" max="14630" width="8.85546875" style="113" bestFit="1" customWidth="1"/>
    <col min="14631" max="14631" width="8" style="113" bestFit="1" customWidth="1"/>
    <col min="14632" max="14632" width="8.5703125" style="113" bestFit="1" customWidth="1"/>
    <col min="14633" max="14635" width="9.28515625" style="113" bestFit="1" customWidth="1"/>
    <col min="14636" max="14636" width="8" style="113" bestFit="1" customWidth="1"/>
    <col min="14637" max="14637" width="8.5703125" style="113" bestFit="1" customWidth="1"/>
    <col min="14638" max="14639" width="9.28515625" style="113" bestFit="1" customWidth="1"/>
    <col min="14640" max="14640" width="8.5703125" style="113" bestFit="1" customWidth="1"/>
    <col min="14641" max="14641" width="8" style="113" bestFit="1" customWidth="1"/>
    <col min="14642" max="14642" width="8.5703125" style="113" bestFit="1" customWidth="1"/>
    <col min="14643" max="14643" width="9.28515625" style="113" bestFit="1" customWidth="1"/>
    <col min="14644" max="14648" width="9.28515625" style="113" customWidth="1"/>
    <col min="14649" max="14650" width="11" style="113" bestFit="1" customWidth="1"/>
    <col min="14651" max="14651" width="8" style="113" bestFit="1" customWidth="1"/>
    <col min="14652" max="14652" width="8.5703125" style="113" bestFit="1" customWidth="1"/>
    <col min="14653" max="14653" width="11" style="113" bestFit="1" customWidth="1"/>
    <col min="14654" max="14848" width="11.42578125" style="113"/>
    <col min="14849" max="14849" width="57.5703125" style="113" customWidth="1"/>
    <col min="14850" max="14850" width="11" style="113" customWidth="1"/>
    <col min="14851" max="14851" width="9.28515625" style="113" bestFit="1" customWidth="1"/>
    <col min="14852" max="14852" width="8" style="113" bestFit="1" customWidth="1"/>
    <col min="14853" max="14853" width="8.5703125" style="113" bestFit="1" customWidth="1"/>
    <col min="14854" max="14854" width="10.5703125" style="113" bestFit="1" customWidth="1"/>
    <col min="14855" max="14860" width="11.140625" style="113" customWidth="1"/>
    <col min="14861" max="14861" width="9.28515625" style="113" bestFit="1" customWidth="1"/>
    <col min="14862" max="14862" width="8" style="113" bestFit="1" customWidth="1"/>
    <col min="14863" max="14863" width="8.5703125" style="113" bestFit="1" customWidth="1"/>
    <col min="14864" max="14864" width="10.5703125" style="113" bestFit="1" customWidth="1"/>
    <col min="14865" max="14866" width="9.28515625" style="113" bestFit="1" customWidth="1"/>
    <col min="14867" max="14867" width="8" style="113" bestFit="1" customWidth="1"/>
    <col min="14868" max="14868" width="8.5703125" style="113" bestFit="1" customWidth="1"/>
    <col min="14869" max="14871" width="9.28515625" style="113" bestFit="1" customWidth="1"/>
    <col min="14872" max="14872" width="8" style="113" bestFit="1" customWidth="1"/>
    <col min="14873" max="14873" width="8.5703125" style="113" bestFit="1" customWidth="1"/>
    <col min="14874" max="14874" width="9.28515625" style="113" bestFit="1" customWidth="1"/>
    <col min="14875" max="14875" width="8.85546875" style="113" bestFit="1" customWidth="1"/>
    <col min="14876" max="14876" width="8.5703125" style="113" bestFit="1" customWidth="1"/>
    <col min="14877" max="14877" width="8" style="113" bestFit="1" customWidth="1"/>
    <col min="14878" max="14878" width="8.5703125" style="113" bestFit="1" customWidth="1"/>
    <col min="14879" max="14880" width="9.28515625" style="113" bestFit="1" customWidth="1"/>
    <col min="14881" max="14881" width="8.85546875" style="113" bestFit="1" customWidth="1"/>
    <col min="14882" max="14882" width="8" style="113" bestFit="1" customWidth="1"/>
    <col min="14883" max="14883" width="8.5703125" style="113" bestFit="1" customWidth="1"/>
    <col min="14884" max="14885" width="9.28515625" style="113" bestFit="1" customWidth="1"/>
    <col min="14886" max="14886" width="8.85546875" style="113" bestFit="1" customWidth="1"/>
    <col min="14887" max="14887" width="8" style="113" bestFit="1" customWidth="1"/>
    <col min="14888" max="14888" width="8.5703125" style="113" bestFit="1" customWidth="1"/>
    <col min="14889" max="14891" width="9.28515625" style="113" bestFit="1" customWidth="1"/>
    <col min="14892" max="14892" width="8" style="113" bestFit="1" customWidth="1"/>
    <col min="14893" max="14893" width="8.5703125" style="113" bestFit="1" customWidth="1"/>
    <col min="14894" max="14895" width="9.28515625" style="113" bestFit="1" customWidth="1"/>
    <col min="14896" max="14896" width="8.5703125" style="113" bestFit="1" customWidth="1"/>
    <col min="14897" max="14897" width="8" style="113" bestFit="1" customWidth="1"/>
    <col min="14898" max="14898" width="8.5703125" style="113" bestFit="1" customWidth="1"/>
    <col min="14899" max="14899" width="9.28515625" style="113" bestFit="1" customWidth="1"/>
    <col min="14900" max="14904" width="9.28515625" style="113" customWidth="1"/>
    <col min="14905" max="14906" width="11" style="113" bestFit="1" customWidth="1"/>
    <col min="14907" max="14907" width="8" style="113" bestFit="1" customWidth="1"/>
    <col min="14908" max="14908" width="8.5703125" style="113" bestFit="1" customWidth="1"/>
    <col min="14909" max="14909" width="11" style="113" bestFit="1" customWidth="1"/>
    <col min="14910" max="15104" width="11.42578125" style="113"/>
    <col min="15105" max="15105" width="57.5703125" style="113" customWidth="1"/>
    <col min="15106" max="15106" width="11" style="113" customWidth="1"/>
    <col min="15107" max="15107" width="9.28515625" style="113" bestFit="1" customWidth="1"/>
    <col min="15108" max="15108" width="8" style="113" bestFit="1" customWidth="1"/>
    <col min="15109" max="15109" width="8.5703125" style="113" bestFit="1" customWidth="1"/>
    <col min="15110" max="15110" width="10.5703125" style="113" bestFit="1" customWidth="1"/>
    <col min="15111" max="15116" width="11.140625" style="113" customWidth="1"/>
    <col min="15117" max="15117" width="9.28515625" style="113" bestFit="1" customWidth="1"/>
    <col min="15118" max="15118" width="8" style="113" bestFit="1" customWidth="1"/>
    <col min="15119" max="15119" width="8.5703125" style="113" bestFit="1" customWidth="1"/>
    <col min="15120" max="15120" width="10.5703125" style="113" bestFit="1" customWidth="1"/>
    <col min="15121" max="15122" width="9.28515625" style="113" bestFit="1" customWidth="1"/>
    <col min="15123" max="15123" width="8" style="113" bestFit="1" customWidth="1"/>
    <col min="15124" max="15124" width="8.5703125" style="113" bestFit="1" customWidth="1"/>
    <col min="15125" max="15127" width="9.28515625" style="113" bestFit="1" customWidth="1"/>
    <col min="15128" max="15128" width="8" style="113" bestFit="1" customWidth="1"/>
    <col min="15129" max="15129" width="8.5703125" style="113" bestFit="1" customWidth="1"/>
    <col min="15130" max="15130" width="9.28515625" style="113" bestFit="1" customWidth="1"/>
    <col min="15131" max="15131" width="8.85546875" style="113" bestFit="1" customWidth="1"/>
    <col min="15132" max="15132" width="8.5703125" style="113" bestFit="1" customWidth="1"/>
    <col min="15133" max="15133" width="8" style="113" bestFit="1" customWidth="1"/>
    <col min="15134" max="15134" width="8.5703125" style="113" bestFit="1" customWidth="1"/>
    <col min="15135" max="15136" width="9.28515625" style="113" bestFit="1" customWidth="1"/>
    <col min="15137" max="15137" width="8.85546875" style="113" bestFit="1" customWidth="1"/>
    <col min="15138" max="15138" width="8" style="113" bestFit="1" customWidth="1"/>
    <col min="15139" max="15139" width="8.5703125" style="113" bestFit="1" customWidth="1"/>
    <col min="15140" max="15141" width="9.28515625" style="113" bestFit="1" customWidth="1"/>
    <col min="15142" max="15142" width="8.85546875" style="113" bestFit="1" customWidth="1"/>
    <col min="15143" max="15143" width="8" style="113" bestFit="1" customWidth="1"/>
    <col min="15144" max="15144" width="8.5703125" style="113" bestFit="1" customWidth="1"/>
    <col min="15145" max="15147" width="9.28515625" style="113" bestFit="1" customWidth="1"/>
    <col min="15148" max="15148" width="8" style="113" bestFit="1" customWidth="1"/>
    <col min="15149" max="15149" width="8.5703125" style="113" bestFit="1" customWidth="1"/>
    <col min="15150" max="15151" width="9.28515625" style="113" bestFit="1" customWidth="1"/>
    <col min="15152" max="15152" width="8.5703125" style="113" bestFit="1" customWidth="1"/>
    <col min="15153" max="15153" width="8" style="113" bestFit="1" customWidth="1"/>
    <col min="15154" max="15154" width="8.5703125" style="113" bestFit="1" customWidth="1"/>
    <col min="15155" max="15155" width="9.28515625" style="113" bestFit="1" customWidth="1"/>
    <col min="15156" max="15160" width="9.28515625" style="113" customWidth="1"/>
    <col min="15161" max="15162" width="11" style="113" bestFit="1" customWidth="1"/>
    <col min="15163" max="15163" width="8" style="113" bestFit="1" customWidth="1"/>
    <col min="15164" max="15164" width="8.5703125" style="113" bestFit="1" customWidth="1"/>
    <col min="15165" max="15165" width="11" style="113" bestFit="1" customWidth="1"/>
    <col min="15166" max="15360" width="11.42578125" style="113"/>
    <col min="15361" max="15361" width="57.5703125" style="113" customWidth="1"/>
    <col min="15362" max="15362" width="11" style="113" customWidth="1"/>
    <col min="15363" max="15363" width="9.28515625" style="113" bestFit="1" customWidth="1"/>
    <col min="15364" max="15364" width="8" style="113" bestFit="1" customWidth="1"/>
    <col min="15365" max="15365" width="8.5703125" style="113" bestFit="1" customWidth="1"/>
    <col min="15366" max="15366" width="10.5703125" style="113" bestFit="1" customWidth="1"/>
    <col min="15367" max="15372" width="11.140625" style="113" customWidth="1"/>
    <col min="15373" max="15373" width="9.28515625" style="113" bestFit="1" customWidth="1"/>
    <col min="15374" max="15374" width="8" style="113" bestFit="1" customWidth="1"/>
    <col min="15375" max="15375" width="8.5703125" style="113" bestFit="1" customWidth="1"/>
    <col min="15376" max="15376" width="10.5703125" style="113" bestFit="1" customWidth="1"/>
    <col min="15377" max="15378" width="9.28515625" style="113" bestFit="1" customWidth="1"/>
    <col min="15379" max="15379" width="8" style="113" bestFit="1" customWidth="1"/>
    <col min="15380" max="15380" width="8.5703125" style="113" bestFit="1" customWidth="1"/>
    <col min="15381" max="15383" width="9.28515625" style="113" bestFit="1" customWidth="1"/>
    <col min="15384" max="15384" width="8" style="113" bestFit="1" customWidth="1"/>
    <col min="15385" max="15385" width="8.5703125" style="113" bestFit="1" customWidth="1"/>
    <col min="15386" max="15386" width="9.28515625" style="113" bestFit="1" customWidth="1"/>
    <col min="15387" max="15387" width="8.85546875" style="113" bestFit="1" customWidth="1"/>
    <col min="15388" max="15388" width="8.5703125" style="113" bestFit="1" customWidth="1"/>
    <col min="15389" max="15389" width="8" style="113" bestFit="1" customWidth="1"/>
    <col min="15390" max="15390" width="8.5703125" style="113" bestFit="1" customWidth="1"/>
    <col min="15391" max="15392" width="9.28515625" style="113" bestFit="1" customWidth="1"/>
    <col min="15393" max="15393" width="8.85546875" style="113" bestFit="1" customWidth="1"/>
    <col min="15394" max="15394" width="8" style="113" bestFit="1" customWidth="1"/>
    <col min="15395" max="15395" width="8.5703125" style="113" bestFit="1" customWidth="1"/>
    <col min="15396" max="15397" width="9.28515625" style="113" bestFit="1" customWidth="1"/>
    <col min="15398" max="15398" width="8.85546875" style="113" bestFit="1" customWidth="1"/>
    <col min="15399" max="15399" width="8" style="113" bestFit="1" customWidth="1"/>
    <col min="15400" max="15400" width="8.5703125" style="113" bestFit="1" customWidth="1"/>
    <col min="15401" max="15403" width="9.28515625" style="113" bestFit="1" customWidth="1"/>
    <col min="15404" max="15404" width="8" style="113" bestFit="1" customWidth="1"/>
    <col min="15405" max="15405" width="8.5703125" style="113" bestFit="1" customWidth="1"/>
    <col min="15406" max="15407" width="9.28515625" style="113" bestFit="1" customWidth="1"/>
    <col min="15408" max="15408" width="8.5703125" style="113" bestFit="1" customWidth="1"/>
    <col min="15409" max="15409" width="8" style="113" bestFit="1" customWidth="1"/>
    <col min="15410" max="15410" width="8.5703125" style="113" bestFit="1" customWidth="1"/>
    <col min="15411" max="15411" width="9.28515625" style="113" bestFit="1" customWidth="1"/>
    <col min="15412" max="15416" width="9.28515625" style="113" customWidth="1"/>
    <col min="15417" max="15418" width="11" style="113" bestFit="1" customWidth="1"/>
    <col min="15419" max="15419" width="8" style="113" bestFit="1" customWidth="1"/>
    <col min="15420" max="15420" width="8.5703125" style="113" bestFit="1" customWidth="1"/>
    <col min="15421" max="15421" width="11" style="113" bestFit="1" customWidth="1"/>
    <col min="15422" max="15616" width="11.42578125" style="113"/>
    <col min="15617" max="15617" width="57.5703125" style="113" customWidth="1"/>
    <col min="15618" max="15618" width="11" style="113" customWidth="1"/>
    <col min="15619" max="15619" width="9.28515625" style="113" bestFit="1" customWidth="1"/>
    <col min="15620" max="15620" width="8" style="113" bestFit="1" customWidth="1"/>
    <col min="15621" max="15621" width="8.5703125" style="113" bestFit="1" customWidth="1"/>
    <col min="15622" max="15622" width="10.5703125" style="113" bestFit="1" customWidth="1"/>
    <col min="15623" max="15628" width="11.140625" style="113" customWidth="1"/>
    <col min="15629" max="15629" width="9.28515625" style="113" bestFit="1" customWidth="1"/>
    <col min="15630" max="15630" width="8" style="113" bestFit="1" customWidth="1"/>
    <col min="15631" max="15631" width="8.5703125" style="113" bestFit="1" customWidth="1"/>
    <col min="15632" max="15632" width="10.5703125" style="113" bestFit="1" customWidth="1"/>
    <col min="15633" max="15634" width="9.28515625" style="113" bestFit="1" customWidth="1"/>
    <col min="15635" max="15635" width="8" style="113" bestFit="1" customWidth="1"/>
    <col min="15636" max="15636" width="8.5703125" style="113" bestFit="1" customWidth="1"/>
    <col min="15637" max="15639" width="9.28515625" style="113" bestFit="1" customWidth="1"/>
    <col min="15640" max="15640" width="8" style="113" bestFit="1" customWidth="1"/>
    <col min="15641" max="15641" width="8.5703125" style="113" bestFit="1" customWidth="1"/>
    <col min="15642" max="15642" width="9.28515625" style="113" bestFit="1" customWidth="1"/>
    <col min="15643" max="15643" width="8.85546875" style="113" bestFit="1" customWidth="1"/>
    <col min="15644" max="15644" width="8.5703125" style="113" bestFit="1" customWidth="1"/>
    <col min="15645" max="15645" width="8" style="113" bestFit="1" customWidth="1"/>
    <col min="15646" max="15646" width="8.5703125" style="113" bestFit="1" customWidth="1"/>
    <col min="15647" max="15648" width="9.28515625" style="113" bestFit="1" customWidth="1"/>
    <col min="15649" max="15649" width="8.85546875" style="113" bestFit="1" customWidth="1"/>
    <col min="15650" max="15650" width="8" style="113" bestFit="1" customWidth="1"/>
    <col min="15651" max="15651" width="8.5703125" style="113" bestFit="1" customWidth="1"/>
    <col min="15652" max="15653" width="9.28515625" style="113" bestFit="1" customWidth="1"/>
    <col min="15654" max="15654" width="8.85546875" style="113" bestFit="1" customWidth="1"/>
    <col min="15655" max="15655" width="8" style="113" bestFit="1" customWidth="1"/>
    <col min="15656" max="15656" width="8.5703125" style="113" bestFit="1" customWidth="1"/>
    <col min="15657" max="15659" width="9.28515625" style="113" bestFit="1" customWidth="1"/>
    <col min="15660" max="15660" width="8" style="113" bestFit="1" customWidth="1"/>
    <col min="15661" max="15661" width="8.5703125" style="113" bestFit="1" customWidth="1"/>
    <col min="15662" max="15663" width="9.28515625" style="113" bestFit="1" customWidth="1"/>
    <col min="15664" max="15664" width="8.5703125" style="113" bestFit="1" customWidth="1"/>
    <col min="15665" max="15665" width="8" style="113" bestFit="1" customWidth="1"/>
    <col min="15666" max="15666" width="8.5703125" style="113" bestFit="1" customWidth="1"/>
    <col min="15667" max="15667" width="9.28515625" style="113" bestFit="1" customWidth="1"/>
    <col min="15668" max="15672" width="9.28515625" style="113" customWidth="1"/>
    <col min="15673" max="15674" width="11" style="113" bestFit="1" customWidth="1"/>
    <col min="15675" max="15675" width="8" style="113" bestFit="1" customWidth="1"/>
    <col min="15676" max="15676" width="8.5703125" style="113" bestFit="1" customWidth="1"/>
    <col min="15677" max="15677" width="11" style="113" bestFit="1" customWidth="1"/>
    <col min="15678" max="15872" width="11.42578125" style="113"/>
    <col min="15873" max="15873" width="57.5703125" style="113" customWidth="1"/>
    <col min="15874" max="15874" width="11" style="113" customWidth="1"/>
    <col min="15875" max="15875" width="9.28515625" style="113" bestFit="1" customWidth="1"/>
    <col min="15876" max="15876" width="8" style="113" bestFit="1" customWidth="1"/>
    <col min="15877" max="15877" width="8.5703125" style="113" bestFit="1" customWidth="1"/>
    <col min="15878" max="15878" width="10.5703125" style="113" bestFit="1" customWidth="1"/>
    <col min="15879" max="15884" width="11.140625" style="113" customWidth="1"/>
    <col min="15885" max="15885" width="9.28515625" style="113" bestFit="1" customWidth="1"/>
    <col min="15886" max="15886" width="8" style="113" bestFit="1" customWidth="1"/>
    <col min="15887" max="15887" width="8.5703125" style="113" bestFit="1" customWidth="1"/>
    <col min="15888" max="15888" width="10.5703125" style="113" bestFit="1" customWidth="1"/>
    <col min="15889" max="15890" width="9.28515625" style="113" bestFit="1" customWidth="1"/>
    <col min="15891" max="15891" width="8" style="113" bestFit="1" customWidth="1"/>
    <col min="15892" max="15892" width="8.5703125" style="113" bestFit="1" customWidth="1"/>
    <col min="15893" max="15895" width="9.28515625" style="113" bestFit="1" customWidth="1"/>
    <col min="15896" max="15896" width="8" style="113" bestFit="1" customWidth="1"/>
    <col min="15897" max="15897" width="8.5703125" style="113" bestFit="1" customWidth="1"/>
    <col min="15898" max="15898" width="9.28515625" style="113" bestFit="1" customWidth="1"/>
    <col min="15899" max="15899" width="8.85546875" style="113" bestFit="1" customWidth="1"/>
    <col min="15900" max="15900" width="8.5703125" style="113" bestFit="1" customWidth="1"/>
    <col min="15901" max="15901" width="8" style="113" bestFit="1" customWidth="1"/>
    <col min="15902" max="15902" width="8.5703125" style="113" bestFit="1" customWidth="1"/>
    <col min="15903" max="15904" width="9.28515625" style="113" bestFit="1" customWidth="1"/>
    <col min="15905" max="15905" width="8.85546875" style="113" bestFit="1" customWidth="1"/>
    <col min="15906" max="15906" width="8" style="113" bestFit="1" customWidth="1"/>
    <col min="15907" max="15907" width="8.5703125" style="113" bestFit="1" customWidth="1"/>
    <col min="15908" max="15909" width="9.28515625" style="113" bestFit="1" customWidth="1"/>
    <col min="15910" max="15910" width="8.85546875" style="113" bestFit="1" customWidth="1"/>
    <col min="15911" max="15911" width="8" style="113" bestFit="1" customWidth="1"/>
    <col min="15912" max="15912" width="8.5703125" style="113" bestFit="1" customWidth="1"/>
    <col min="15913" max="15915" width="9.28515625" style="113" bestFit="1" customWidth="1"/>
    <col min="15916" max="15916" width="8" style="113" bestFit="1" customWidth="1"/>
    <col min="15917" max="15917" width="8.5703125" style="113" bestFit="1" customWidth="1"/>
    <col min="15918" max="15919" width="9.28515625" style="113" bestFit="1" customWidth="1"/>
    <col min="15920" max="15920" width="8.5703125" style="113" bestFit="1" customWidth="1"/>
    <col min="15921" max="15921" width="8" style="113" bestFit="1" customWidth="1"/>
    <col min="15922" max="15922" width="8.5703125" style="113" bestFit="1" customWidth="1"/>
    <col min="15923" max="15923" width="9.28515625" style="113" bestFit="1" customWidth="1"/>
    <col min="15924" max="15928" width="9.28515625" style="113" customWidth="1"/>
    <col min="15929" max="15930" width="11" style="113" bestFit="1" customWidth="1"/>
    <col min="15931" max="15931" width="8" style="113" bestFit="1" customWidth="1"/>
    <col min="15932" max="15932" width="8.5703125" style="113" bestFit="1" customWidth="1"/>
    <col min="15933" max="15933" width="11" style="113" bestFit="1" customWidth="1"/>
    <col min="15934" max="16128" width="11.42578125" style="113"/>
    <col min="16129" max="16129" width="57.5703125" style="113" customWidth="1"/>
    <col min="16130" max="16130" width="11" style="113" customWidth="1"/>
    <col min="16131" max="16131" width="9.28515625" style="113" bestFit="1" customWidth="1"/>
    <col min="16132" max="16132" width="8" style="113" bestFit="1" customWidth="1"/>
    <col min="16133" max="16133" width="8.5703125" style="113" bestFit="1" customWidth="1"/>
    <col min="16134" max="16134" width="10.5703125" style="113" bestFit="1" customWidth="1"/>
    <col min="16135" max="16140" width="11.140625" style="113" customWidth="1"/>
    <col min="16141" max="16141" width="9.28515625" style="113" bestFit="1" customWidth="1"/>
    <col min="16142" max="16142" width="8" style="113" bestFit="1" customWidth="1"/>
    <col min="16143" max="16143" width="8.5703125" style="113" bestFit="1" customWidth="1"/>
    <col min="16144" max="16144" width="10.5703125" style="113" bestFit="1" customWidth="1"/>
    <col min="16145" max="16146" width="9.28515625" style="113" bestFit="1" customWidth="1"/>
    <col min="16147" max="16147" width="8" style="113" bestFit="1" customWidth="1"/>
    <col min="16148" max="16148" width="8.5703125" style="113" bestFit="1" customWidth="1"/>
    <col min="16149" max="16151" width="9.28515625" style="113" bestFit="1" customWidth="1"/>
    <col min="16152" max="16152" width="8" style="113" bestFit="1" customWidth="1"/>
    <col min="16153" max="16153" width="8.5703125" style="113" bestFit="1" customWidth="1"/>
    <col min="16154" max="16154" width="9.28515625" style="113" bestFit="1" customWidth="1"/>
    <col min="16155" max="16155" width="8.85546875" style="113" bestFit="1" customWidth="1"/>
    <col min="16156" max="16156" width="8.5703125" style="113" bestFit="1" customWidth="1"/>
    <col min="16157" max="16157" width="8" style="113" bestFit="1" customWidth="1"/>
    <col min="16158" max="16158" width="8.5703125" style="113" bestFit="1" customWidth="1"/>
    <col min="16159" max="16160" width="9.28515625" style="113" bestFit="1" customWidth="1"/>
    <col min="16161" max="16161" width="8.85546875" style="113" bestFit="1" customWidth="1"/>
    <col min="16162" max="16162" width="8" style="113" bestFit="1" customWidth="1"/>
    <col min="16163" max="16163" width="8.5703125" style="113" bestFit="1" customWidth="1"/>
    <col min="16164" max="16165" width="9.28515625" style="113" bestFit="1" customWidth="1"/>
    <col min="16166" max="16166" width="8.85546875" style="113" bestFit="1" customWidth="1"/>
    <col min="16167" max="16167" width="8" style="113" bestFit="1" customWidth="1"/>
    <col min="16168" max="16168" width="8.5703125" style="113" bestFit="1" customWidth="1"/>
    <col min="16169" max="16171" width="9.28515625" style="113" bestFit="1" customWidth="1"/>
    <col min="16172" max="16172" width="8" style="113" bestFit="1" customWidth="1"/>
    <col min="16173" max="16173" width="8.5703125" style="113" bestFit="1" customWidth="1"/>
    <col min="16174" max="16175" width="9.28515625" style="113" bestFit="1" customWidth="1"/>
    <col min="16176" max="16176" width="8.5703125" style="113" bestFit="1" customWidth="1"/>
    <col min="16177" max="16177" width="8" style="113" bestFit="1" customWidth="1"/>
    <col min="16178" max="16178" width="8.5703125" style="113" bestFit="1" customWidth="1"/>
    <col min="16179" max="16179" width="9.28515625" style="113" bestFit="1" customWidth="1"/>
    <col min="16180" max="16184" width="9.28515625" style="113" customWidth="1"/>
    <col min="16185" max="16186" width="11" style="113" bestFit="1" customWidth="1"/>
    <col min="16187" max="16187" width="8" style="113" bestFit="1" customWidth="1"/>
    <col min="16188" max="16188" width="8.5703125" style="113" bestFit="1" customWidth="1"/>
    <col min="16189" max="16189" width="11" style="113" bestFit="1" customWidth="1"/>
    <col min="16190" max="16384" width="11.42578125" style="113"/>
  </cols>
  <sheetData>
    <row r="1" spans="1:83" ht="40.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467"/>
      <c r="BA1" s="467"/>
      <c r="BB1" s="467"/>
      <c r="BC1" s="467"/>
      <c r="BD1" s="467"/>
      <c r="BE1" s="467"/>
      <c r="BF1" s="467"/>
      <c r="BG1" s="467"/>
      <c r="BH1" s="467"/>
      <c r="BI1" s="467"/>
      <c r="BJ1" s="112"/>
      <c r="BK1" s="112"/>
      <c r="BL1" s="112"/>
      <c r="BM1" s="112"/>
      <c r="BN1" s="112"/>
      <c r="BO1" s="112"/>
      <c r="BP1" s="112"/>
      <c r="BQ1" s="112"/>
      <c r="BR1" s="112"/>
      <c r="BS1" s="112"/>
      <c r="BT1" s="112"/>
      <c r="BU1" s="112"/>
      <c r="BV1" s="112"/>
      <c r="BW1" s="112"/>
      <c r="BX1" s="112"/>
      <c r="BY1" s="112"/>
      <c r="BZ1" s="112"/>
      <c r="CA1" s="112"/>
      <c r="CB1" s="112"/>
      <c r="CC1" s="112"/>
      <c r="CD1" s="112"/>
      <c r="CE1" s="112"/>
    </row>
    <row r="2" spans="1:83" ht="26.25" customHeight="1">
      <c r="A2" s="467" t="s">
        <v>1085</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467"/>
      <c r="BA2" s="467"/>
      <c r="BB2" s="467"/>
      <c r="BC2" s="467"/>
      <c r="BD2" s="467"/>
      <c r="BE2" s="467"/>
      <c r="BF2" s="467"/>
      <c r="BG2" s="467"/>
      <c r="BH2" s="467"/>
      <c r="BI2" s="467"/>
      <c r="BJ2" s="112"/>
      <c r="BK2" s="112"/>
      <c r="BL2" s="112"/>
      <c r="BM2" s="112"/>
      <c r="BN2" s="112"/>
      <c r="BO2" s="112"/>
      <c r="BP2" s="112"/>
      <c r="BQ2" s="112"/>
      <c r="BR2" s="112"/>
      <c r="BS2" s="112"/>
      <c r="BT2" s="112"/>
      <c r="BU2" s="112"/>
      <c r="BV2" s="112"/>
      <c r="BW2" s="112"/>
      <c r="BX2" s="112"/>
      <c r="BY2" s="112"/>
      <c r="BZ2" s="112"/>
      <c r="CA2" s="112"/>
      <c r="CB2" s="112"/>
      <c r="CC2" s="112"/>
      <c r="CD2" s="112"/>
      <c r="CE2" s="112"/>
    </row>
    <row r="3" spans="1:83" ht="26.25"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467"/>
      <c r="BA3" s="467"/>
      <c r="BB3" s="467"/>
      <c r="BC3" s="467"/>
      <c r="BD3" s="467"/>
      <c r="BE3" s="467"/>
      <c r="BF3" s="467"/>
      <c r="BG3" s="467"/>
      <c r="BH3" s="467"/>
      <c r="BI3" s="467"/>
      <c r="BJ3" s="112"/>
      <c r="BK3" s="112"/>
      <c r="BL3" s="112"/>
      <c r="BM3" s="112"/>
      <c r="BN3" s="112"/>
      <c r="BO3" s="112"/>
      <c r="BP3" s="112"/>
      <c r="BQ3" s="112"/>
      <c r="BR3" s="112"/>
      <c r="BS3" s="112"/>
      <c r="BT3" s="112"/>
      <c r="BU3" s="112"/>
      <c r="BV3" s="112"/>
      <c r="BW3" s="112"/>
      <c r="BX3" s="112"/>
      <c r="BY3" s="112"/>
      <c r="BZ3" s="112"/>
      <c r="CA3" s="112"/>
      <c r="CB3" s="112"/>
      <c r="CC3" s="112"/>
      <c r="CD3" s="112"/>
      <c r="CE3" s="112"/>
    </row>
    <row r="4" spans="1:83" ht="30"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467"/>
      <c r="BA4" s="467"/>
      <c r="BB4" s="467"/>
      <c r="BC4" s="467"/>
      <c r="BD4" s="467"/>
      <c r="BE4" s="467"/>
      <c r="BF4" s="467"/>
      <c r="BG4" s="467"/>
      <c r="BH4" s="467"/>
      <c r="BI4" s="467"/>
      <c r="BJ4" s="112"/>
      <c r="BK4" s="112"/>
      <c r="BL4" s="112"/>
      <c r="BM4" s="112"/>
      <c r="BN4" s="112"/>
      <c r="BO4" s="112"/>
      <c r="BP4" s="112"/>
      <c r="BQ4" s="112"/>
      <c r="BR4" s="112"/>
      <c r="BS4" s="112"/>
      <c r="BT4" s="112"/>
      <c r="BU4" s="112"/>
      <c r="BV4" s="112"/>
      <c r="BW4" s="112"/>
      <c r="BX4" s="112"/>
      <c r="BY4" s="112"/>
      <c r="BZ4" s="112"/>
      <c r="CA4" s="112"/>
      <c r="CB4" s="112"/>
      <c r="CC4" s="112"/>
      <c r="CD4" s="112"/>
      <c r="CE4" s="112"/>
    </row>
    <row r="5" spans="1:83" ht="25.5" customHeight="1"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167</v>
      </c>
      <c r="AG5" s="546"/>
      <c r="AH5" s="546"/>
      <c r="AI5" s="546"/>
      <c r="AJ5" s="546"/>
      <c r="AK5" s="546" t="s">
        <v>176</v>
      </c>
      <c r="AL5" s="546"/>
      <c r="AM5" s="546"/>
      <c r="AN5" s="546"/>
      <c r="AO5" s="546"/>
      <c r="AP5" s="546" t="s">
        <v>172</v>
      </c>
      <c r="AQ5" s="546"/>
      <c r="AR5" s="546"/>
      <c r="AS5" s="546"/>
      <c r="AT5" s="546"/>
      <c r="AU5" s="546" t="s">
        <v>170</v>
      </c>
      <c r="AV5" s="546"/>
      <c r="AW5" s="546"/>
      <c r="AX5" s="546"/>
      <c r="AY5" s="546"/>
      <c r="AZ5" s="546" t="s">
        <v>168</v>
      </c>
      <c r="BA5" s="546"/>
      <c r="BB5" s="546"/>
      <c r="BC5" s="546"/>
      <c r="BD5" s="546"/>
      <c r="BE5" s="546" t="s">
        <v>528</v>
      </c>
      <c r="BF5" s="546"/>
      <c r="BG5" s="546"/>
      <c r="BH5" s="546"/>
      <c r="BI5" s="546"/>
      <c r="BJ5" s="112"/>
      <c r="BK5" s="112"/>
      <c r="BL5" s="112"/>
      <c r="BM5" s="112"/>
      <c r="BN5" s="112"/>
      <c r="BO5" s="112"/>
      <c r="BP5" s="112"/>
      <c r="BQ5" s="112"/>
      <c r="BR5" s="112"/>
      <c r="BS5" s="112"/>
      <c r="BT5" s="112"/>
      <c r="BU5" s="112"/>
      <c r="BV5" s="112"/>
      <c r="BW5" s="112"/>
      <c r="BX5" s="112"/>
      <c r="BY5" s="112"/>
      <c r="BZ5" s="112"/>
      <c r="CA5" s="112"/>
      <c r="CB5" s="112"/>
      <c r="CC5" s="112"/>
      <c r="CD5" s="112"/>
      <c r="CE5" s="112"/>
    </row>
    <row r="6" spans="1:83"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c r="BE6" s="547" t="s">
        <v>240</v>
      </c>
      <c r="BF6" s="547" t="s">
        <v>241</v>
      </c>
      <c r="BG6" s="547" t="s">
        <v>242</v>
      </c>
      <c r="BH6" s="547" t="s">
        <v>243</v>
      </c>
      <c r="BI6" s="547" t="s">
        <v>220</v>
      </c>
    </row>
    <row r="7" spans="1:83" ht="13.5" thickTop="1">
      <c r="A7" s="113" t="s">
        <v>1058</v>
      </c>
      <c r="B7" s="113">
        <v>659547.09411000006</v>
      </c>
      <c r="C7" s="113">
        <v>206529.71649000002</v>
      </c>
      <c r="D7" s="113">
        <v>0</v>
      </c>
      <c r="E7" s="113">
        <v>0</v>
      </c>
      <c r="F7" s="113">
        <v>866076.81059999997</v>
      </c>
      <c r="G7" s="113">
        <v>195897.26187000002</v>
      </c>
      <c r="H7" s="113">
        <v>41050.540350000003</v>
      </c>
      <c r="I7" s="113">
        <v>0</v>
      </c>
      <c r="J7" s="113">
        <v>0</v>
      </c>
      <c r="K7" s="113">
        <v>236947.80222000001</v>
      </c>
      <c r="L7" s="113">
        <v>303345.35681999999</v>
      </c>
      <c r="M7" s="113">
        <v>139478.53737000001</v>
      </c>
      <c r="N7" s="113">
        <v>128.72789</v>
      </c>
      <c r="O7" s="113">
        <v>0</v>
      </c>
      <c r="P7" s="113">
        <v>442952.62208</v>
      </c>
      <c r="Q7" s="113">
        <v>259775.01353</v>
      </c>
      <c r="R7" s="113">
        <v>152132.87081999998</v>
      </c>
      <c r="S7" s="113">
        <v>0</v>
      </c>
      <c r="T7" s="113">
        <v>0</v>
      </c>
      <c r="U7" s="113">
        <v>411907.88435000001</v>
      </c>
      <c r="V7" s="113">
        <v>165544.11005000002</v>
      </c>
      <c r="W7" s="113">
        <v>50868.309820000002</v>
      </c>
      <c r="X7" s="113">
        <v>0</v>
      </c>
      <c r="Y7" s="113">
        <v>1.0000000000000001E-5</v>
      </c>
      <c r="Z7" s="113">
        <v>216412.41988</v>
      </c>
      <c r="AA7" s="113">
        <v>52505.023799999995</v>
      </c>
      <c r="AB7" s="113">
        <v>16082.032230000001</v>
      </c>
      <c r="AC7" s="113">
        <v>0</v>
      </c>
      <c r="AD7" s="113">
        <v>0</v>
      </c>
      <c r="AE7" s="113">
        <v>68587.056030000007</v>
      </c>
      <c r="AF7" s="113">
        <v>68698.350980000003</v>
      </c>
      <c r="AG7" s="113">
        <v>37614.1178</v>
      </c>
      <c r="AH7" s="113">
        <v>0</v>
      </c>
      <c r="AI7" s="113">
        <v>0</v>
      </c>
      <c r="AJ7" s="113">
        <v>106312.46878</v>
      </c>
      <c r="AK7" s="113">
        <v>211.84389000000002</v>
      </c>
      <c r="AL7" s="113">
        <v>62.280769999999997</v>
      </c>
      <c r="AM7" s="113">
        <v>0</v>
      </c>
      <c r="AN7" s="113">
        <v>0</v>
      </c>
      <c r="AO7" s="113">
        <v>274.12465999999995</v>
      </c>
      <c r="AP7" s="113">
        <v>14124.86551</v>
      </c>
      <c r="AQ7" s="113">
        <v>1883.0892200000001</v>
      </c>
      <c r="AR7" s="113">
        <v>0</v>
      </c>
      <c r="AS7" s="113">
        <v>0</v>
      </c>
      <c r="AT7" s="113">
        <v>16007.954730000001</v>
      </c>
      <c r="AU7" s="113">
        <v>163.55799999999999</v>
      </c>
      <c r="AV7" s="113">
        <v>180.87527</v>
      </c>
      <c r="AW7" s="113">
        <v>0</v>
      </c>
      <c r="AX7" s="113">
        <v>0</v>
      </c>
      <c r="AY7" s="113">
        <v>344.43326999999999</v>
      </c>
      <c r="AZ7" s="113">
        <v>616.09559999999999</v>
      </c>
      <c r="BA7" s="113">
        <v>764.95708999999999</v>
      </c>
      <c r="BB7" s="113">
        <v>0</v>
      </c>
      <c r="BC7" s="113">
        <v>0</v>
      </c>
      <c r="BD7" s="113">
        <v>1381.05269</v>
      </c>
      <c r="BE7" s="113">
        <v>1720428.5741600001</v>
      </c>
      <c r="BF7" s="113">
        <v>646647.32723000005</v>
      </c>
      <c r="BG7" s="113">
        <v>128.72789</v>
      </c>
      <c r="BH7" s="113">
        <v>1.0000000000000001E-5</v>
      </c>
      <c r="BI7" s="113">
        <v>2367204.6292900001</v>
      </c>
    </row>
    <row r="8" spans="1:83">
      <c r="A8" s="113" t="s">
        <v>323</v>
      </c>
      <c r="B8" s="113">
        <v>657662.42177000002</v>
      </c>
      <c r="C8" s="113">
        <v>206374.01473</v>
      </c>
      <c r="D8" s="113">
        <v>0</v>
      </c>
      <c r="E8" s="113">
        <v>0</v>
      </c>
      <c r="F8" s="113">
        <v>864036.43649999995</v>
      </c>
      <c r="G8" s="113">
        <v>182037.35440000001</v>
      </c>
      <c r="H8" s="113">
        <v>40868.769540000001</v>
      </c>
      <c r="I8" s="113">
        <v>0</v>
      </c>
      <c r="J8" s="113">
        <v>0</v>
      </c>
      <c r="K8" s="113">
        <v>222906.12393999999</v>
      </c>
      <c r="L8" s="113">
        <v>302627.50731999998</v>
      </c>
      <c r="M8" s="113">
        <v>139120.71712000002</v>
      </c>
      <c r="N8" s="113">
        <v>128.72789</v>
      </c>
      <c r="O8" s="113">
        <v>0</v>
      </c>
      <c r="P8" s="113">
        <v>441876.95233</v>
      </c>
      <c r="Q8" s="113">
        <v>258695.40828</v>
      </c>
      <c r="R8" s="113">
        <v>147149.01150999998</v>
      </c>
      <c r="S8" s="113">
        <v>0</v>
      </c>
      <c r="T8" s="113">
        <v>0</v>
      </c>
      <c r="U8" s="113">
        <v>405844.41979000001</v>
      </c>
      <c r="V8" s="113">
        <v>164443.50363999998</v>
      </c>
      <c r="W8" s="113">
        <v>50608.916689999998</v>
      </c>
      <c r="X8" s="113">
        <v>0</v>
      </c>
      <c r="Y8" s="113">
        <v>1.0000000000000001E-5</v>
      </c>
      <c r="Z8" s="113">
        <v>215052.42033000002</v>
      </c>
      <c r="AA8" s="113">
        <v>52470.12242</v>
      </c>
      <c r="AB8" s="113">
        <v>16046.909029999999</v>
      </c>
      <c r="AC8" s="113">
        <v>0</v>
      </c>
      <c r="AD8" s="113">
        <v>0</v>
      </c>
      <c r="AE8" s="113">
        <v>68517.031450000009</v>
      </c>
      <c r="AF8" s="113">
        <v>68620.783849999993</v>
      </c>
      <c r="AG8" s="113">
        <v>30825.07675</v>
      </c>
      <c r="AH8" s="113">
        <v>0</v>
      </c>
      <c r="AI8" s="113">
        <v>0</v>
      </c>
      <c r="AJ8" s="113">
        <v>99445.8606</v>
      </c>
      <c r="AK8" s="113">
        <v>0</v>
      </c>
      <c r="AL8" s="113">
        <v>0</v>
      </c>
      <c r="AM8" s="113">
        <v>0</v>
      </c>
      <c r="AN8" s="113">
        <v>0</v>
      </c>
      <c r="AO8" s="113">
        <v>0</v>
      </c>
      <c r="AP8" s="113">
        <v>14016.332630000001</v>
      </c>
      <c r="AQ8" s="113">
        <v>1883.0892200000001</v>
      </c>
      <c r="AR8" s="113">
        <v>0</v>
      </c>
      <c r="AS8" s="113">
        <v>0</v>
      </c>
      <c r="AT8" s="113">
        <v>15899.421849999999</v>
      </c>
      <c r="AU8" s="113">
        <v>0</v>
      </c>
      <c r="AV8" s="113">
        <v>0</v>
      </c>
      <c r="AW8" s="113">
        <v>0</v>
      </c>
      <c r="AX8" s="113">
        <v>0</v>
      </c>
      <c r="AY8" s="113">
        <v>0</v>
      </c>
      <c r="AZ8" s="113">
        <v>586.60663999999997</v>
      </c>
      <c r="BA8" s="113">
        <v>764.95708999999999</v>
      </c>
      <c r="BB8" s="113">
        <v>0</v>
      </c>
      <c r="BC8" s="113">
        <v>0</v>
      </c>
      <c r="BD8" s="113">
        <v>1351.5637300000001</v>
      </c>
      <c r="BE8" s="113">
        <v>1701160.0409500001</v>
      </c>
      <c r="BF8" s="113">
        <v>633641.46167999995</v>
      </c>
      <c r="BG8" s="113">
        <v>128.72789</v>
      </c>
      <c r="BH8" s="113">
        <v>1.0000000000000001E-5</v>
      </c>
      <c r="BI8" s="113">
        <v>2334930.2305199997</v>
      </c>
    </row>
    <row r="9" spans="1:83">
      <c r="A9" s="113" t="s">
        <v>324</v>
      </c>
      <c r="B9" s="113">
        <v>1884.6723400000001</v>
      </c>
      <c r="C9" s="113">
        <v>155.70176000000001</v>
      </c>
      <c r="D9" s="113">
        <v>0</v>
      </c>
      <c r="E9" s="113">
        <v>0</v>
      </c>
      <c r="F9" s="113">
        <v>2040.3741</v>
      </c>
      <c r="G9" s="113">
        <v>13859.90747</v>
      </c>
      <c r="H9" s="113">
        <v>180.88489999999999</v>
      </c>
      <c r="I9" s="113">
        <v>0</v>
      </c>
      <c r="J9" s="113">
        <v>0</v>
      </c>
      <c r="K9" s="113">
        <v>14040.792369999999</v>
      </c>
      <c r="L9" s="113">
        <v>717.84950000000003</v>
      </c>
      <c r="M9" s="113">
        <v>357.82024999999999</v>
      </c>
      <c r="N9" s="113">
        <v>0</v>
      </c>
      <c r="O9" s="113">
        <v>0</v>
      </c>
      <c r="P9" s="113">
        <v>1075.66975</v>
      </c>
      <c r="Q9" s="113">
        <v>1079.6052500000001</v>
      </c>
      <c r="R9" s="113">
        <v>4983.8593099999998</v>
      </c>
      <c r="S9" s="113">
        <v>0</v>
      </c>
      <c r="T9" s="113">
        <v>0</v>
      </c>
      <c r="U9" s="113">
        <v>6063.4645599999994</v>
      </c>
      <c r="V9" s="113">
        <v>1100.6064099999999</v>
      </c>
      <c r="W9" s="113">
        <v>259.39312999999999</v>
      </c>
      <c r="X9" s="113">
        <v>0</v>
      </c>
      <c r="Y9" s="113">
        <v>0</v>
      </c>
      <c r="Z9" s="113">
        <v>1359.99955</v>
      </c>
      <c r="AA9" s="113">
        <v>34.901379999999996</v>
      </c>
      <c r="AB9" s="113">
        <v>35.123199999999997</v>
      </c>
      <c r="AC9" s="113">
        <v>0</v>
      </c>
      <c r="AD9" s="113">
        <v>0</v>
      </c>
      <c r="AE9" s="113">
        <v>70.02458</v>
      </c>
      <c r="AF9" s="113">
        <v>77.567130000000006</v>
      </c>
      <c r="AG9" s="113">
        <v>6789.0247900000004</v>
      </c>
      <c r="AH9" s="113">
        <v>0</v>
      </c>
      <c r="AI9" s="113">
        <v>0</v>
      </c>
      <c r="AJ9" s="113">
        <v>6866.5919199999998</v>
      </c>
      <c r="AK9" s="113">
        <v>211.84389000000002</v>
      </c>
      <c r="AL9" s="113">
        <v>62.280769999999997</v>
      </c>
      <c r="AM9" s="113">
        <v>0</v>
      </c>
      <c r="AN9" s="113">
        <v>0</v>
      </c>
      <c r="AO9" s="113">
        <v>274.12465999999995</v>
      </c>
      <c r="AP9" s="113">
        <v>108.53288000000001</v>
      </c>
      <c r="AQ9" s="113">
        <v>0</v>
      </c>
      <c r="AR9" s="113">
        <v>0</v>
      </c>
      <c r="AS9" s="113">
        <v>0</v>
      </c>
      <c r="AT9" s="113">
        <v>108.53288000000001</v>
      </c>
      <c r="AU9" s="113">
        <v>163.55799999999999</v>
      </c>
      <c r="AV9" s="113">
        <v>180.87527</v>
      </c>
      <c r="AW9" s="113">
        <v>0</v>
      </c>
      <c r="AX9" s="113">
        <v>0</v>
      </c>
      <c r="AY9" s="113">
        <v>344.43326999999999</v>
      </c>
      <c r="AZ9" s="113">
        <v>29.488959999999999</v>
      </c>
      <c r="BA9" s="113">
        <v>0</v>
      </c>
      <c r="BB9" s="113">
        <v>0</v>
      </c>
      <c r="BC9" s="113">
        <v>0</v>
      </c>
      <c r="BD9" s="113">
        <v>29.488959999999999</v>
      </c>
      <c r="BE9" s="113">
        <v>19268.533210000001</v>
      </c>
      <c r="BF9" s="113">
        <v>13004.963380000001</v>
      </c>
      <c r="BG9" s="113">
        <v>0</v>
      </c>
      <c r="BH9" s="113">
        <v>0</v>
      </c>
      <c r="BI9" s="113">
        <v>32273.496600000002</v>
      </c>
    </row>
    <row r="10" spans="1:83">
      <c r="A10" s="113" t="s">
        <v>1059</v>
      </c>
      <c r="B10" s="113">
        <v>0</v>
      </c>
      <c r="C10" s="113">
        <v>0</v>
      </c>
      <c r="D10" s="113">
        <v>0</v>
      </c>
      <c r="E10" s="113">
        <v>0</v>
      </c>
      <c r="F10" s="113">
        <v>0</v>
      </c>
      <c r="G10" s="113">
        <v>0</v>
      </c>
      <c r="H10" s="113">
        <v>0.88590999999999998</v>
      </c>
      <c r="I10" s="113">
        <v>0</v>
      </c>
      <c r="J10" s="113">
        <v>0</v>
      </c>
      <c r="K10" s="113">
        <v>0.88590999999999998</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1.626E-2</v>
      </c>
      <c r="AH10" s="113">
        <v>0</v>
      </c>
      <c r="AI10" s="113">
        <v>0</v>
      </c>
      <c r="AJ10" s="113">
        <v>1.626E-2</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0</v>
      </c>
      <c r="BA10" s="113">
        <v>0</v>
      </c>
      <c r="BB10" s="113">
        <v>0</v>
      </c>
      <c r="BC10" s="113">
        <v>0</v>
      </c>
      <c r="BD10" s="113">
        <v>0</v>
      </c>
      <c r="BE10" s="113">
        <v>0</v>
      </c>
      <c r="BF10" s="113">
        <v>0.90216999999999992</v>
      </c>
      <c r="BG10" s="113">
        <v>0</v>
      </c>
      <c r="BH10" s="113">
        <v>0</v>
      </c>
      <c r="BI10" s="113">
        <v>0.90216999999999992</v>
      </c>
    </row>
    <row r="11" spans="1:83">
      <c r="A11" s="113" t="s">
        <v>1060</v>
      </c>
      <c r="B11" s="113">
        <v>470286.39402999997</v>
      </c>
      <c r="C11" s="113">
        <v>398870.36796</v>
      </c>
      <c r="D11" s="113">
        <v>0</v>
      </c>
      <c r="E11" s="113">
        <v>1.7564200000000001</v>
      </c>
      <c r="F11" s="113">
        <v>869158.51841000002</v>
      </c>
      <c r="G11" s="113">
        <v>340740.62563999998</v>
      </c>
      <c r="H11" s="113">
        <v>83648.801160000003</v>
      </c>
      <c r="I11" s="113">
        <v>0</v>
      </c>
      <c r="J11" s="113">
        <v>31.148880000000002</v>
      </c>
      <c r="K11" s="113">
        <v>424420.57568000001</v>
      </c>
      <c r="L11" s="113">
        <v>507520.59299000003</v>
      </c>
      <c r="M11" s="113">
        <v>535208.27526000002</v>
      </c>
      <c r="N11" s="113">
        <v>0</v>
      </c>
      <c r="O11" s="113">
        <v>8.6599799999999991</v>
      </c>
      <c r="P11" s="113">
        <v>1042737.5282300001</v>
      </c>
      <c r="Q11" s="113">
        <v>244613.63021999999</v>
      </c>
      <c r="R11" s="113">
        <v>297894.19633000001</v>
      </c>
      <c r="S11" s="113">
        <v>0</v>
      </c>
      <c r="T11" s="113">
        <v>2.3089200000000001</v>
      </c>
      <c r="U11" s="113">
        <v>542510.13546999998</v>
      </c>
      <c r="V11" s="113">
        <v>309995.64350999997</v>
      </c>
      <c r="W11" s="113">
        <v>168501.01780999999</v>
      </c>
      <c r="X11" s="113">
        <v>0</v>
      </c>
      <c r="Y11" s="113">
        <v>3.3689999999999998E-2</v>
      </c>
      <c r="Z11" s="113">
        <v>478496.69500999997</v>
      </c>
      <c r="AA11" s="113">
        <v>76205.855970000004</v>
      </c>
      <c r="AB11" s="113">
        <v>55841.221460000001</v>
      </c>
      <c r="AC11" s="113">
        <v>0</v>
      </c>
      <c r="AD11" s="113">
        <v>7.7862299999999998</v>
      </c>
      <c r="AE11" s="113">
        <v>132054.86366</v>
      </c>
      <c r="AF11" s="113">
        <v>58270.330679999999</v>
      </c>
      <c r="AG11" s="113">
        <v>58082.202170000004</v>
      </c>
      <c r="AH11" s="113">
        <v>0</v>
      </c>
      <c r="AI11" s="113">
        <v>0</v>
      </c>
      <c r="AJ11" s="113">
        <v>116352.53284999999</v>
      </c>
      <c r="AK11" s="113">
        <v>226969.72831000001</v>
      </c>
      <c r="AL11" s="113">
        <v>102399.60134000001</v>
      </c>
      <c r="AM11" s="113">
        <v>0</v>
      </c>
      <c r="AN11" s="113">
        <v>169.37212</v>
      </c>
      <c r="AO11" s="113">
        <v>329538.70176999999</v>
      </c>
      <c r="AP11" s="113">
        <v>134820.44815000001</v>
      </c>
      <c r="AQ11" s="113">
        <v>67087.713140000007</v>
      </c>
      <c r="AR11" s="113">
        <v>0</v>
      </c>
      <c r="AS11" s="113">
        <v>0</v>
      </c>
      <c r="AT11" s="113">
        <v>201908.16128999999</v>
      </c>
      <c r="AU11" s="113">
        <v>173859.19852000001</v>
      </c>
      <c r="AV11" s="113">
        <v>34351.333930000001</v>
      </c>
      <c r="AW11" s="113">
        <v>0</v>
      </c>
      <c r="AX11" s="113">
        <v>0</v>
      </c>
      <c r="AY11" s="113">
        <v>208210.53245</v>
      </c>
      <c r="AZ11" s="113">
        <v>34685.17211</v>
      </c>
      <c r="BA11" s="113">
        <v>8993.841699999999</v>
      </c>
      <c r="BB11" s="113">
        <v>0</v>
      </c>
      <c r="BC11" s="113">
        <v>0</v>
      </c>
      <c r="BD11" s="113">
        <v>43679.013810000004</v>
      </c>
      <c r="BE11" s="113">
        <v>2577967.6201300002</v>
      </c>
      <c r="BF11" s="113">
        <v>1810878.57226</v>
      </c>
      <c r="BG11" s="113">
        <v>0</v>
      </c>
      <c r="BH11" s="113">
        <v>221.06623999999999</v>
      </c>
      <c r="BI11" s="113">
        <v>4389067.2586300001</v>
      </c>
    </row>
    <row r="12" spans="1:83">
      <c r="A12" s="113" t="s">
        <v>1061</v>
      </c>
      <c r="B12" s="113">
        <v>470286.39402999997</v>
      </c>
      <c r="C12" s="113">
        <v>398870.36796</v>
      </c>
      <c r="D12" s="113">
        <v>0</v>
      </c>
      <c r="E12" s="113">
        <v>1.7564200000000001</v>
      </c>
      <c r="F12" s="113">
        <v>869158.51841000002</v>
      </c>
      <c r="G12" s="113">
        <v>340740.62537000002</v>
      </c>
      <c r="H12" s="113">
        <v>83648.801049999995</v>
      </c>
      <c r="I12" s="113">
        <v>0</v>
      </c>
      <c r="J12" s="113">
        <v>31.148880000000002</v>
      </c>
      <c r="K12" s="113">
        <v>424420.57530000003</v>
      </c>
      <c r="L12" s="113">
        <v>507520.59299000003</v>
      </c>
      <c r="M12" s="113">
        <v>535208.27526000002</v>
      </c>
      <c r="N12" s="113">
        <v>0</v>
      </c>
      <c r="O12" s="113">
        <v>8.6599799999999991</v>
      </c>
      <c r="P12" s="113">
        <v>1042737.5282300001</v>
      </c>
      <c r="Q12" s="113">
        <v>244613.63021999999</v>
      </c>
      <c r="R12" s="113">
        <v>297894.19633000001</v>
      </c>
      <c r="S12" s="113">
        <v>0</v>
      </c>
      <c r="T12" s="113">
        <v>2.3089200000000001</v>
      </c>
      <c r="U12" s="113">
        <v>542510.13546999998</v>
      </c>
      <c r="V12" s="113">
        <v>309995.64350999997</v>
      </c>
      <c r="W12" s="113">
        <v>168501.01781999998</v>
      </c>
      <c r="X12" s="113">
        <v>0</v>
      </c>
      <c r="Y12" s="113">
        <v>3.3689999999999998E-2</v>
      </c>
      <c r="Z12" s="113">
        <v>478496.69500999997</v>
      </c>
      <c r="AA12" s="113">
        <v>76205.855970000004</v>
      </c>
      <c r="AB12" s="113">
        <v>55841.221460000001</v>
      </c>
      <c r="AC12" s="113">
        <v>0</v>
      </c>
      <c r="AD12" s="113">
        <v>7.7862299999999998</v>
      </c>
      <c r="AE12" s="113">
        <v>132054.86366</v>
      </c>
      <c r="AF12" s="113">
        <v>58270.330679999999</v>
      </c>
      <c r="AG12" s="113">
        <v>58082.202170000004</v>
      </c>
      <c r="AH12" s="113">
        <v>0</v>
      </c>
      <c r="AI12" s="113">
        <v>0</v>
      </c>
      <c r="AJ12" s="113">
        <v>116352.53284999999</v>
      </c>
      <c r="AK12" s="113">
        <v>226969.72831000001</v>
      </c>
      <c r="AL12" s="113">
        <v>102399.60134000001</v>
      </c>
      <c r="AM12" s="113">
        <v>0</v>
      </c>
      <c r="AN12" s="113">
        <v>169.37212</v>
      </c>
      <c r="AO12" s="113">
        <v>329538.70176999999</v>
      </c>
      <c r="AP12" s="113">
        <v>134820.44815000001</v>
      </c>
      <c r="AQ12" s="113">
        <v>67087.713140000007</v>
      </c>
      <c r="AR12" s="113">
        <v>0</v>
      </c>
      <c r="AS12" s="113">
        <v>0</v>
      </c>
      <c r="AT12" s="113">
        <v>201908.16128999999</v>
      </c>
      <c r="AU12" s="113">
        <v>173857.69597</v>
      </c>
      <c r="AV12" s="113">
        <v>34351.333930000001</v>
      </c>
      <c r="AW12" s="113">
        <v>0</v>
      </c>
      <c r="AX12" s="113">
        <v>0</v>
      </c>
      <c r="AY12" s="113">
        <v>208209.02989999999</v>
      </c>
      <c r="AZ12" s="113">
        <v>34685.17211</v>
      </c>
      <c r="BA12" s="113">
        <v>8993.841699999999</v>
      </c>
      <c r="BB12" s="113">
        <v>0</v>
      </c>
      <c r="BC12" s="113">
        <v>0</v>
      </c>
      <c r="BD12" s="113">
        <v>43679.013810000004</v>
      </c>
      <c r="BE12" s="113">
        <v>2577966.1173100001</v>
      </c>
      <c r="BF12" s="113">
        <v>1810878.57216</v>
      </c>
      <c r="BG12" s="113">
        <v>0</v>
      </c>
      <c r="BH12" s="113">
        <v>221.06623999999999</v>
      </c>
      <c r="BI12" s="113">
        <v>4389065.7556999996</v>
      </c>
    </row>
    <row r="13" spans="1:83">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c r="BE13" s="113">
        <v>0</v>
      </c>
      <c r="BF13" s="113">
        <v>0</v>
      </c>
      <c r="BG13" s="113">
        <v>0</v>
      </c>
      <c r="BH13" s="113">
        <v>0</v>
      </c>
      <c r="BI13" s="113">
        <v>0</v>
      </c>
    </row>
    <row r="14" spans="1:83">
      <c r="A14" s="113" t="s">
        <v>1059</v>
      </c>
      <c r="B14" s="113">
        <v>0</v>
      </c>
      <c r="C14" s="113">
        <v>0</v>
      </c>
      <c r="D14" s="113">
        <v>0</v>
      </c>
      <c r="E14" s="113">
        <v>0</v>
      </c>
      <c r="F14" s="113">
        <v>0</v>
      </c>
      <c r="G14" s="113">
        <v>2.7E-4</v>
      </c>
      <c r="H14" s="113">
        <v>1.1E-4</v>
      </c>
      <c r="I14" s="113">
        <v>0</v>
      </c>
      <c r="J14" s="113">
        <v>0</v>
      </c>
      <c r="K14" s="113">
        <v>3.8000000000000002E-4</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v>
      </c>
      <c r="AQ14" s="113">
        <v>0</v>
      </c>
      <c r="AR14" s="113">
        <v>0</v>
      </c>
      <c r="AS14" s="113">
        <v>0</v>
      </c>
      <c r="AT14" s="113">
        <v>0</v>
      </c>
      <c r="AU14" s="113">
        <v>1.5025500000000001</v>
      </c>
      <c r="AV14" s="113">
        <v>0</v>
      </c>
      <c r="AW14" s="113">
        <v>0</v>
      </c>
      <c r="AX14" s="113">
        <v>0</v>
      </c>
      <c r="AY14" s="113">
        <v>1.5025500000000001</v>
      </c>
      <c r="AZ14" s="113">
        <v>0</v>
      </c>
      <c r="BA14" s="113">
        <v>0</v>
      </c>
      <c r="BB14" s="113">
        <v>0</v>
      </c>
      <c r="BC14" s="113">
        <v>0</v>
      </c>
      <c r="BD14" s="113">
        <v>0</v>
      </c>
      <c r="BE14" s="113">
        <v>1.50282</v>
      </c>
      <c r="BF14" s="113">
        <v>1.1E-4</v>
      </c>
      <c r="BG14" s="113">
        <v>0</v>
      </c>
      <c r="BH14" s="113">
        <v>0</v>
      </c>
      <c r="BI14" s="113">
        <v>1.5029300000000001</v>
      </c>
    </row>
    <row r="15" spans="1:83">
      <c r="A15" s="113" t="s">
        <v>1063</v>
      </c>
      <c r="B15" s="113">
        <v>168498.88452000002</v>
      </c>
      <c r="C15" s="113">
        <v>73488.620549999992</v>
      </c>
      <c r="D15" s="113">
        <v>0</v>
      </c>
      <c r="E15" s="113">
        <v>451.74473999999998</v>
      </c>
      <c r="F15" s="113">
        <v>242439.24981000001</v>
      </c>
      <c r="G15" s="113">
        <v>39262.279310000005</v>
      </c>
      <c r="H15" s="113">
        <v>13538.45197</v>
      </c>
      <c r="I15" s="113">
        <v>0</v>
      </c>
      <c r="J15" s="113">
        <v>0</v>
      </c>
      <c r="K15" s="113">
        <v>52800.73128</v>
      </c>
      <c r="L15" s="113">
        <v>22427.111079999999</v>
      </c>
      <c r="M15" s="113">
        <v>51727.2935</v>
      </c>
      <c r="N15" s="113">
        <v>0.15297999999999998</v>
      </c>
      <c r="O15" s="113">
        <v>40.059919999999998</v>
      </c>
      <c r="P15" s="113">
        <v>74194.617480000001</v>
      </c>
      <c r="Q15" s="113">
        <v>3155.08</v>
      </c>
      <c r="R15" s="113">
        <v>58771.71314</v>
      </c>
      <c r="S15" s="113">
        <v>0</v>
      </c>
      <c r="T15" s="113">
        <v>0</v>
      </c>
      <c r="U15" s="113">
        <v>61926.793140000002</v>
      </c>
      <c r="V15" s="113">
        <v>6307.8819400000002</v>
      </c>
      <c r="W15" s="113">
        <v>10764.157660000001</v>
      </c>
      <c r="X15" s="113">
        <v>0</v>
      </c>
      <c r="Y15" s="113">
        <v>2.0999999999999998E-4</v>
      </c>
      <c r="Z15" s="113">
        <v>17072.039800000002</v>
      </c>
      <c r="AA15" s="113">
        <v>38116.069649999998</v>
      </c>
      <c r="AB15" s="113">
        <v>15215.999089999999</v>
      </c>
      <c r="AC15" s="113">
        <v>0</v>
      </c>
      <c r="AD15" s="113">
        <v>1295.44967</v>
      </c>
      <c r="AE15" s="113">
        <v>54627.518409999997</v>
      </c>
      <c r="AF15" s="113">
        <v>53181.326399999998</v>
      </c>
      <c r="AG15" s="113">
        <v>14161.10304</v>
      </c>
      <c r="AH15" s="113">
        <v>0</v>
      </c>
      <c r="AI15" s="113">
        <v>0</v>
      </c>
      <c r="AJ15" s="113">
        <v>67342.429439999993</v>
      </c>
      <c r="AK15" s="113">
        <v>103566.21818000001</v>
      </c>
      <c r="AL15" s="113">
        <v>22177.83568</v>
      </c>
      <c r="AM15" s="113">
        <v>0</v>
      </c>
      <c r="AN15" s="113">
        <v>0</v>
      </c>
      <c r="AO15" s="113">
        <v>125744.05386</v>
      </c>
      <c r="AP15" s="113">
        <v>71951.26238</v>
      </c>
      <c r="AQ15" s="113">
        <v>19954.816989999999</v>
      </c>
      <c r="AR15" s="113">
        <v>0</v>
      </c>
      <c r="AS15" s="113">
        <v>0</v>
      </c>
      <c r="AT15" s="113">
        <v>91906.079370000007</v>
      </c>
      <c r="AU15" s="113">
        <v>23965.204959999999</v>
      </c>
      <c r="AV15" s="113">
        <v>23038.289639999999</v>
      </c>
      <c r="AW15" s="113">
        <v>0</v>
      </c>
      <c r="AX15" s="113">
        <v>0.72057000000000004</v>
      </c>
      <c r="AY15" s="113">
        <v>47004.215170000003</v>
      </c>
      <c r="AZ15" s="113">
        <v>28378.84432</v>
      </c>
      <c r="BA15" s="113">
        <v>3335.3449799999999</v>
      </c>
      <c r="BB15" s="113">
        <v>0</v>
      </c>
      <c r="BC15" s="113">
        <v>0</v>
      </c>
      <c r="BD15" s="113">
        <v>31714.189300000002</v>
      </c>
      <c r="BE15" s="113">
        <v>558810.16274000006</v>
      </c>
      <c r="BF15" s="113">
        <v>306173.62624000001</v>
      </c>
      <c r="BG15" s="113">
        <v>0.15297999999999998</v>
      </c>
      <c r="BH15" s="113">
        <v>1787.9751100000001</v>
      </c>
      <c r="BI15" s="113">
        <v>866771.91705999989</v>
      </c>
    </row>
    <row r="16" spans="1:83">
      <c r="A16" s="113" t="s">
        <v>326</v>
      </c>
      <c r="B16" s="113">
        <v>167041.68140999999</v>
      </c>
      <c r="C16" s="113">
        <v>73422.96544</v>
      </c>
      <c r="D16" s="113">
        <v>0</v>
      </c>
      <c r="E16" s="113">
        <v>451.74146999999999</v>
      </c>
      <c r="F16" s="113">
        <v>240916.38832</v>
      </c>
      <c r="G16" s="113">
        <v>38894.011049999994</v>
      </c>
      <c r="H16" s="113">
        <v>13283.381939999999</v>
      </c>
      <c r="I16" s="113">
        <v>0</v>
      </c>
      <c r="J16" s="113">
        <v>0</v>
      </c>
      <c r="K16" s="113">
        <v>52177.39299</v>
      </c>
      <c r="L16" s="113">
        <v>22324.994569999999</v>
      </c>
      <c r="M16" s="113">
        <v>51633.084479999998</v>
      </c>
      <c r="N16" s="113">
        <v>0.15297999999999998</v>
      </c>
      <c r="O16" s="113">
        <v>40.059919999999998</v>
      </c>
      <c r="P16" s="113">
        <v>73998.291949999999</v>
      </c>
      <c r="Q16" s="113">
        <v>3149.3082599999998</v>
      </c>
      <c r="R16" s="113">
        <v>58747.779630000005</v>
      </c>
      <c r="S16" s="113">
        <v>0</v>
      </c>
      <c r="T16" s="113">
        <v>0</v>
      </c>
      <c r="U16" s="113">
        <v>61897.087890000003</v>
      </c>
      <c r="V16" s="113">
        <v>6303.7509099999997</v>
      </c>
      <c r="W16" s="113">
        <v>10763.209949999999</v>
      </c>
      <c r="X16" s="113">
        <v>0</v>
      </c>
      <c r="Y16" s="113">
        <v>0</v>
      </c>
      <c r="Z16" s="113">
        <v>17066.960859999999</v>
      </c>
      <c r="AA16" s="113">
        <v>34832.161169999999</v>
      </c>
      <c r="AB16" s="113">
        <v>15194.899730000001</v>
      </c>
      <c r="AC16" s="113">
        <v>0</v>
      </c>
      <c r="AD16" s="113">
        <v>1295.44967</v>
      </c>
      <c r="AE16" s="113">
        <v>51322.510569999999</v>
      </c>
      <c r="AF16" s="113">
        <v>51738.866200000004</v>
      </c>
      <c r="AG16" s="113">
        <v>13635.684569999999</v>
      </c>
      <c r="AH16" s="113">
        <v>0</v>
      </c>
      <c r="AI16" s="113">
        <v>0</v>
      </c>
      <c r="AJ16" s="113">
        <v>65374.550770000002</v>
      </c>
      <c r="AK16" s="113">
        <v>101725.04112000001</v>
      </c>
      <c r="AL16" s="113">
        <v>21951.685940000003</v>
      </c>
      <c r="AM16" s="113">
        <v>0</v>
      </c>
      <c r="AN16" s="113">
        <v>0</v>
      </c>
      <c r="AO16" s="113">
        <v>123676.72706</v>
      </c>
      <c r="AP16" s="113">
        <v>71089.286309999996</v>
      </c>
      <c r="AQ16" s="113">
        <v>19795.69929</v>
      </c>
      <c r="AR16" s="113">
        <v>0</v>
      </c>
      <c r="AS16" s="113">
        <v>0</v>
      </c>
      <c r="AT16" s="113">
        <v>90884.9856</v>
      </c>
      <c r="AU16" s="113">
        <v>23315.008040000001</v>
      </c>
      <c r="AV16" s="113">
        <v>22482.759839999999</v>
      </c>
      <c r="AW16" s="113">
        <v>0</v>
      </c>
      <c r="AX16" s="113">
        <v>0.72057000000000004</v>
      </c>
      <c r="AY16" s="113">
        <v>45798.488450000004</v>
      </c>
      <c r="AZ16" s="113">
        <v>27938.822680000001</v>
      </c>
      <c r="BA16" s="113">
        <v>3309.8825699999998</v>
      </c>
      <c r="BB16" s="113">
        <v>0</v>
      </c>
      <c r="BC16" s="113">
        <v>0</v>
      </c>
      <c r="BD16" s="113">
        <v>31248.705249999999</v>
      </c>
      <c r="BE16" s="113">
        <v>548352.93171999999</v>
      </c>
      <c r="BF16" s="113">
        <v>304221.03337999998</v>
      </c>
      <c r="BG16" s="113">
        <v>0.15297999999999998</v>
      </c>
      <c r="BH16" s="113">
        <v>1787.9716299999998</v>
      </c>
      <c r="BI16" s="113">
        <v>854362.08971000009</v>
      </c>
    </row>
    <row r="17" spans="1:61">
      <c r="A17" s="113" t="s">
        <v>327</v>
      </c>
      <c r="B17" s="113">
        <v>1718.57781</v>
      </c>
      <c r="C17" s="113">
        <v>23148.165229999999</v>
      </c>
      <c r="D17" s="113">
        <v>0</v>
      </c>
      <c r="E17" s="113">
        <v>451.74146999999999</v>
      </c>
      <c r="F17" s="113">
        <v>25318.484510000002</v>
      </c>
      <c r="G17" s="113">
        <v>510.77348999999998</v>
      </c>
      <c r="H17" s="113">
        <v>2635.4213199999999</v>
      </c>
      <c r="I17" s="113">
        <v>0</v>
      </c>
      <c r="J17" s="113">
        <v>0</v>
      </c>
      <c r="K17" s="113">
        <v>3146.19481</v>
      </c>
      <c r="L17" s="113">
        <v>8559.15121</v>
      </c>
      <c r="M17" s="113">
        <v>24762.74756</v>
      </c>
      <c r="N17" s="113">
        <v>0.15297999999999998</v>
      </c>
      <c r="O17" s="113">
        <v>40.059919999999998</v>
      </c>
      <c r="P17" s="113">
        <v>33362.111669999998</v>
      </c>
      <c r="Q17" s="113">
        <v>243.15931</v>
      </c>
      <c r="R17" s="113">
        <v>15239.212509999999</v>
      </c>
      <c r="S17" s="113">
        <v>0</v>
      </c>
      <c r="T17" s="113">
        <v>0</v>
      </c>
      <c r="U17" s="113">
        <v>15482.37182</v>
      </c>
      <c r="V17" s="113">
        <v>4700.8622000000005</v>
      </c>
      <c r="W17" s="113">
        <v>8307.9276499999996</v>
      </c>
      <c r="X17" s="113">
        <v>0</v>
      </c>
      <c r="Y17" s="113">
        <v>0</v>
      </c>
      <c r="Z17" s="113">
        <v>13008.789849999999</v>
      </c>
      <c r="AA17" s="113">
        <v>289.06984</v>
      </c>
      <c r="AB17" s="113">
        <v>6239.0370499999999</v>
      </c>
      <c r="AC17" s="113">
        <v>0</v>
      </c>
      <c r="AD17" s="113">
        <v>1295.44967</v>
      </c>
      <c r="AE17" s="113">
        <v>7823.55656</v>
      </c>
      <c r="AF17" s="113">
        <v>1832.1608700000002</v>
      </c>
      <c r="AG17" s="113">
        <v>3708.7106800000001</v>
      </c>
      <c r="AH17" s="113">
        <v>0</v>
      </c>
      <c r="AI17" s="113">
        <v>0</v>
      </c>
      <c r="AJ17" s="113">
        <v>5540.8715499999998</v>
      </c>
      <c r="AK17" s="113">
        <v>5422.7951800000001</v>
      </c>
      <c r="AL17" s="113">
        <v>2823.1922400000003</v>
      </c>
      <c r="AM17" s="113">
        <v>0</v>
      </c>
      <c r="AN17" s="113">
        <v>0</v>
      </c>
      <c r="AO17" s="113">
        <v>8245.9874199999995</v>
      </c>
      <c r="AP17" s="113">
        <v>2258.5404900000003</v>
      </c>
      <c r="AQ17" s="113">
        <v>1924.6665700000001</v>
      </c>
      <c r="AR17" s="113">
        <v>0</v>
      </c>
      <c r="AS17" s="113">
        <v>0</v>
      </c>
      <c r="AT17" s="113">
        <v>4183.2070599999997</v>
      </c>
      <c r="AU17" s="113">
        <v>2233.0858199999998</v>
      </c>
      <c r="AV17" s="113">
        <v>1769.6402399999999</v>
      </c>
      <c r="AW17" s="113">
        <v>0</v>
      </c>
      <c r="AX17" s="113">
        <v>0.72057000000000004</v>
      </c>
      <c r="AY17" s="113">
        <v>4003.4466299999999</v>
      </c>
      <c r="AZ17" s="113">
        <v>425.94890999999996</v>
      </c>
      <c r="BA17" s="113">
        <v>731.06560999999999</v>
      </c>
      <c r="BB17" s="113">
        <v>0</v>
      </c>
      <c r="BC17" s="113">
        <v>0</v>
      </c>
      <c r="BD17" s="113">
        <v>1157.0145199999999</v>
      </c>
      <c r="BE17" s="113">
        <v>28194.12513</v>
      </c>
      <c r="BF17" s="113">
        <v>91289.786659999998</v>
      </c>
      <c r="BG17" s="113">
        <v>0.15297999999999998</v>
      </c>
      <c r="BH17" s="113">
        <v>1787.9716299999998</v>
      </c>
      <c r="BI17" s="113">
        <v>121272.03640000001</v>
      </c>
    </row>
    <row r="18" spans="1:61">
      <c r="A18" s="113" t="s">
        <v>328</v>
      </c>
      <c r="B18" s="113">
        <v>870.9469499999999</v>
      </c>
      <c r="C18" s="113">
        <v>24744.984100000001</v>
      </c>
      <c r="D18" s="113">
        <v>0</v>
      </c>
      <c r="E18" s="113">
        <v>0</v>
      </c>
      <c r="F18" s="113">
        <v>25615.931049999999</v>
      </c>
      <c r="G18" s="113">
        <v>635.71167000000003</v>
      </c>
      <c r="H18" s="113">
        <v>1260.7114799999999</v>
      </c>
      <c r="I18" s="113">
        <v>0</v>
      </c>
      <c r="J18" s="113">
        <v>0</v>
      </c>
      <c r="K18" s="113">
        <v>1896.4231499999999</v>
      </c>
      <c r="L18" s="113">
        <v>13.8</v>
      </c>
      <c r="M18" s="113">
        <v>125.87497999999999</v>
      </c>
      <c r="N18" s="113">
        <v>0</v>
      </c>
      <c r="O18" s="113">
        <v>0</v>
      </c>
      <c r="P18" s="113">
        <v>139.67498000000001</v>
      </c>
      <c r="Q18" s="113">
        <v>250.23846</v>
      </c>
      <c r="R18" s="113">
        <v>3641.5301199999999</v>
      </c>
      <c r="S18" s="113">
        <v>0</v>
      </c>
      <c r="T18" s="113">
        <v>0</v>
      </c>
      <c r="U18" s="113">
        <v>3891.7685799999999</v>
      </c>
      <c r="V18" s="113">
        <v>17.5001</v>
      </c>
      <c r="W18" s="113">
        <v>0</v>
      </c>
      <c r="X18" s="113">
        <v>0</v>
      </c>
      <c r="Y18" s="113">
        <v>0</v>
      </c>
      <c r="Z18" s="113">
        <v>17.5001</v>
      </c>
      <c r="AA18" s="113">
        <v>50.836030000000001</v>
      </c>
      <c r="AB18" s="113">
        <v>578.32934999999998</v>
      </c>
      <c r="AC18" s="113">
        <v>0</v>
      </c>
      <c r="AD18" s="113">
        <v>0</v>
      </c>
      <c r="AE18" s="113">
        <v>629.16538000000003</v>
      </c>
      <c r="AF18" s="113">
        <v>93.127080000000007</v>
      </c>
      <c r="AG18" s="113">
        <v>1983.36122</v>
      </c>
      <c r="AH18" s="113">
        <v>0</v>
      </c>
      <c r="AI18" s="113">
        <v>0</v>
      </c>
      <c r="AJ18" s="113">
        <v>2076.4883</v>
      </c>
      <c r="AK18" s="113">
        <v>438.07921999999996</v>
      </c>
      <c r="AL18" s="113">
        <v>648.21993000000009</v>
      </c>
      <c r="AM18" s="113">
        <v>0</v>
      </c>
      <c r="AN18" s="113">
        <v>0</v>
      </c>
      <c r="AO18" s="113">
        <v>1086.2991499999998</v>
      </c>
      <c r="AP18" s="113">
        <v>976.62019999999995</v>
      </c>
      <c r="AQ18" s="113">
        <v>907.08222000000001</v>
      </c>
      <c r="AR18" s="113">
        <v>0</v>
      </c>
      <c r="AS18" s="113">
        <v>0</v>
      </c>
      <c r="AT18" s="113">
        <v>1883.7024199999998</v>
      </c>
      <c r="AU18" s="113">
        <v>17.2</v>
      </c>
      <c r="AV18" s="113">
        <v>27.44</v>
      </c>
      <c r="AW18" s="113">
        <v>0</v>
      </c>
      <c r="AX18" s="113">
        <v>0</v>
      </c>
      <c r="AY18" s="113">
        <v>44.64</v>
      </c>
      <c r="AZ18" s="113">
        <v>0</v>
      </c>
      <c r="BA18" s="113">
        <v>0</v>
      </c>
      <c r="BB18" s="113">
        <v>0</v>
      </c>
      <c r="BC18" s="113">
        <v>0</v>
      </c>
      <c r="BD18" s="113">
        <v>0</v>
      </c>
      <c r="BE18" s="113">
        <v>3364.05971</v>
      </c>
      <c r="BF18" s="113">
        <v>33917.5334</v>
      </c>
      <c r="BG18" s="113">
        <v>0</v>
      </c>
      <c r="BH18" s="113">
        <v>0</v>
      </c>
      <c r="BI18" s="113">
        <v>37281.593110000002</v>
      </c>
    </row>
    <row r="19" spans="1:61">
      <c r="A19" s="113" t="s">
        <v>329</v>
      </c>
      <c r="B19" s="113">
        <v>157.68885999999998</v>
      </c>
      <c r="C19" s="113">
        <v>329.60242</v>
      </c>
      <c r="D19" s="113">
        <v>0</v>
      </c>
      <c r="E19" s="113">
        <v>0</v>
      </c>
      <c r="F19" s="113">
        <v>487.29128000000003</v>
      </c>
      <c r="G19" s="113">
        <v>0</v>
      </c>
      <c r="H19" s="113">
        <v>39.101970000000001</v>
      </c>
      <c r="I19" s="113">
        <v>0</v>
      </c>
      <c r="J19" s="113">
        <v>0</v>
      </c>
      <c r="K19" s="113">
        <v>39.101970000000001</v>
      </c>
      <c r="L19" s="113">
        <v>0</v>
      </c>
      <c r="M19" s="113">
        <v>205.80115000000001</v>
      </c>
      <c r="N19" s="113">
        <v>0</v>
      </c>
      <c r="O19" s="113">
        <v>0</v>
      </c>
      <c r="P19" s="113">
        <v>205.80115000000001</v>
      </c>
      <c r="Q19" s="113">
        <v>1.5</v>
      </c>
      <c r="R19" s="113">
        <v>594.76377000000002</v>
      </c>
      <c r="S19" s="113">
        <v>0</v>
      </c>
      <c r="T19" s="113">
        <v>0</v>
      </c>
      <c r="U19" s="113">
        <v>596.26377000000002</v>
      </c>
      <c r="V19" s="113">
        <v>23</v>
      </c>
      <c r="W19" s="113">
        <v>171.50726999999998</v>
      </c>
      <c r="X19" s="113">
        <v>0</v>
      </c>
      <c r="Y19" s="113">
        <v>0</v>
      </c>
      <c r="Z19" s="113">
        <v>194.50726999999998</v>
      </c>
      <c r="AA19" s="113">
        <v>0</v>
      </c>
      <c r="AB19" s="113">
        <v>292.07461000000001</v>
      </c>
      <c r="AC19" s="113">
        <v>0</v>
      </c>
      <c r="AD19" s="113">
        <v>0</v>
      </c>
      <c r="AE19" s="113">
        <v>292.07461000000001</v>
      </c>
      <c r="AF19" s="113">
        <v>375</v>
      </c>
      <c r="AG19" s="113">
        <v>274.00246000000004</v>
      </c>
      <c r="AH19" s="113">
        <v>0</v>
      </c>
      <c r="AI19" s="113">
        <v>0</v>
      </c>
      <c r="AJ19" s="113">
        <v>649.00245999999993</v>
      </c>
      <c r="AK19" s="113">
        <v>119.47074000000001</v>
      </c>
      <c r="AL19" s="113">
        <v>6.86</v>
      </c>
      <c r="AM19" s="113">
        <v>0</v>
      </c>
      <c r="AN19" s="113">
        <v>0</v>
      </c>
      <c r="AO19" s="113">
        <v>126.33074000000001</v>
      </c>
      <c r="AP19" s="113">
        <v>84.326179999999994</v>
      </c>
      <c r="AQ19" s="113">
        <v>271.48203000000001</v>
      </c>
      <c r="AR19" s="113">
        <v>0</v>
      </c>
      <c r="AS19" s="113">
        <v>0</v>
      </c>
      <c r="AT19" s="113">
        <v>355.80821000000003</v>
      </c>
      <c r="AU19" s="113">
        <v>5.2</v>
      </c>
      <c r="AV19" s="113">
        <v>0</v>
      </c>
      <c r="AW19" s="113">
        <v>0</v>
      </c>
      <c r="AX19" s="113">
        <v>0</v>
      </c>
      <c r="AY19" s="113">
        <v>5.2</v>
      </c>
      <c r="AZ19" s="113">
        <v>78.5</v>
      </c>
      <c r="BA19" s="113">
        <v>57.157660000000007</v>
      </c>
      <c r="BB19" s="113">
        <v>0</v>
      </c>
      <c r="BC19" s="113">
        <v>0</v>
      </c>
      <c r="BD19" s="113">
        <v>135.65765999999999</v>
      </c>
      <c r="BE19" s="113">
        <v>844.68578000000002</v>
      </c>
      <c r="BF19" s="113">
        <v>2242.3533399999997</v>
      </c>
      <c r="BG19" s="113">
        <v>0</v>
      </c>
      <c r="BH19" s="113">
        <v>0</v>
      </c>
      <c r="BI19" s="113">
        <v>3087.0391199999999</v>
      </c>
    </row>
    <row r="20" spans="1:61">
      <c r="A20" s="113" t="s">
        <v>330</v>
      </c>
      <c r="B20" s="113">
        <v>80.603369999999998</v>
      </c>
      <c r="C20" s="113">
        <v>3291.1134099999999</v>
      </c>
      <c r="D20" s="113">
        <v>0</v>
      </c>
      <c r="E20" s="113">
        <v>0</v>
      </c>
      <c r="F20" s="113">
        <v>3371.7167799999997</v>
      </c>
      <c r="G20" s="113">
        <v>126.18277</v>
      </c>
      <c r="H20" s="113">
        <v>226.16545000000002</v>
      </c>
      <c r="I20" s="113">
        <v>0</v>
      </c>
      <c r="J20" s="113">
        <v>0</v>
      </c>
      <c r="K20" s="113">
        <v>352.34821999999997</v>
      </c>
      <c r="L20" s="113">
        <v>392.83752000000004</v>
      </c>
      <c r="M20" s="113">
        <v>2581.5932599999996</v>
      </c>
      <c r="N20" s="113">
        <v>0</v>
      </c>
      <c r="O20" s="113">
        <v>0</v>
      </c>
      <c r="P20" s="113">
        <v>2974.4307799999997</v>
      </c>
      <c r="Q20" s="113">
        <v>357.13332000000003</v>
      </c>
      <c r="R20" s="113">
        <v>12789.036189999999</v>
      </c>
      <c r="S20" s="113">
        <v>0</v>
      </c>
      <c r="T20" s="113">
        <v>0</v>
      </c>
      <c r="U20" s="113">
        <v>13146.16951</v>
      </c>
      <c r="V20" s="113">
        <v>293.01719000000003</v>
      </c>
      <c r="W20" s="113">
        <v>391.0231</v>
      </c>
      <c r="X20" s="113">
        <v>0</v>
      </c>
      <c r="Y20" s="113">
        <v>0</v>
      </c>
      <c r="Z20" s="113">
        <v>684.04029000000003</v>
      </c>
      <c r="AA20" s="113">
        <v>607.50002000000006</v>
      </c>
      <c r="AB20" s="113">
        <v>2662.3749199999997</v>
      </c>
      <c r="AC20" s="113">
        <v>0</v>
      </c>
      <c r="AD20" s="113">
        <v>0</v>
      </c>
      <c r="AE20" s="113">
        <v>3269.8749400000002</v>
      </c>
      <c r="AF20" s="113">
        <v>106.79329</v>
      </c>
      <c r="AG20" s="113">
        <v>1394.2384099999999</v>
      </c>
      <c r="AH20" s="113">
        <v>0</v>
      </c>
      <c r="AI20" s="113">
        <v>0</v>
      </c>
      <c r="AJ20" s="113">
        <v>1501.0317</v>
      </c>
      <c r="AK20" s="113">
        <v>341.57600000000002</v>
      </c>
      <c r="AL20" s="113">
        <v>923.27341000000001</v>
      </c>
      <c r="AM20" s="113">
        <v>0</v>
      </c>
      <c r="AN20" s="113">
        <v>0</v>
      </c>
      <c r="AO20" s="113">
        <v>1264.8494099999998</v>
      </c>
      <c r="AP20" s="113">
        <v>1591.52729</v>
      </c>
      <c r="AQ20" s="113">
        <v>877.90458999999998</v>
      </c>
      <c r="AR20" s="113">
        <v>0</v>
      </c>
      <c r="AS20" s="113">
        <v>0</v>
      </c>
      <c r="AT20" s="113">
        <v>2469.4318800000001</v>
      </c>
      <c r="AU20" s="113">
        <v>602.32267000000002</v>
      </c>
      <c r="AV20" s="113">
        <v>190.02199999999999</v>
      </c>
      <c r="AW20" s="113">
        <v>0</v>
      </c>
      <c r="AX20" s="113">
        <v>0</v>
      </c>
      <c r="AY20" s="113">
        <v>792.34467000000006</v>
      </c>
      <c r="AZ20" s="113">
        <v>239.5898</v>
      </c>
      <c r="BA20" s="113">
        <v>350.44769000000002</v>
      </c>
      <c r="BB20" s="113">
        <v>0</v>
      </c>
      <c r="BC20" s="113">
        <v>0</v>
      </c>
      <c r="BD20" s="113">
        <v>590.03748999999993</v>
      </c>
      <c r="BE20" s="113">
        <v>4739.0832399999999</v>
      </c>
      <c r="BF20" s="113">
        <v>25677.192429999999</v>
      </c>
      <c r="BG20" s="113">
        <v>0</v>
      </c>
      <c r="BH20" s="113">
        <v>0</v>
      </c>
      <c r="BI20" s="113">
        <v>30416.275670000003</v>
      </c>
    </row>
    <row r="21" spans="1:61">
      <c r="A21" s="113" t="s">
        <v>331</v>
      </c>
      <c r="B21" s="113">
        <v>36940.345689999995</v>
      </c>
      <c r="C21" s="113">
        <v>7391.6611399999992</v>
      </c>
      <c r="D21" s="113">
        <v>0</v>
      </c>
      <c r="E21" s="113">
        <v>0</v>
      </c>
      <c r="F21" s="113">
        <v>44332.006829999998</v>
      </c>
      <c r="G21" s="113">
        <v>2828.4014900000002</v>
      </c>
      <c r="H21" s="113">
        <v>395.75040000000001</v>
      </c>
      <c r="I21" s="113">
        <v>0</v>
      </c>
      <c r="J21" s="113">
        <v>0</v>
      </c>
      <c r="K21" s="113">
        <v>3224.1518900000001</v>
      </c>
      <c r="L21" s="113">
        <v>5982.5388899999998</v>
      </c>
      <c r="M21" s="113">
        <v>10878.525039999999</v>
      </c>
      <c r="N21" s="113">
        <v>0</v>
      </c>
      <c r="O21" s="113">
        <v>0</v>
      </c>
      <c r="P21" s="113">
        <v>16861.06393</v>
      </c>
      <c r="Q21" s="113">
        <v>1601.61717</v>
      </c>
      <c r="R21" s="113">
        <v>19008.743260000003</v>
      </c>
      <c r="S21" s="113">
        <v>0</v>
      </c>
      <c r="T21" s="113">
        <v>0</v>
      </c>
      <c r="U21" s="113">
        <v>20610.360430000001</v>
      </c>
      <c r="V21" s="113">
        <v>936.35113000000001</v>
      </c>
      <c r="W21" s="113">
        <v>1232.3530499999999</v>
      </c>
      <c r="X21" s="113">
        <v>0</v>
      </c>
      <c r="Y21" s="113">
        <v>0</v>
      </c>
      <c r="Z21" s="113">
        <v>2168.7041800000002</v>
      </c>
      <c r="AA21" s="113">
        <v>12990.1893</v>
      </c>
      <c r="AB21" s="113">
        <v>3483.5131699999997</v>
      </c>
      <c r="AC21" s="113">
        <v>0</v>
      </c>
      <c r="AD21" s="113">
        <v>0</v>
      </c>
      <c r="AE21" s="113">
        <v>16473.70247</v>
      </c>
      <c r="AF21" s="113">
        <v>48541.872049999998</v>
      </c>
      <c r="AG21" s="113">
        <v>1220.0321399999998</v>
      </c>
      <c r="AH21" s="113">
        <v>0</v>
      </c>
      <c r="AI21" s="113">
        <v>0</v>
      </c>
      <c r="AJ21" s="113">
        <v>49761.904190000001</v>
      </c>
      <c r="AK21" s="113">
        <v>66374.389039999995</v>
      </c>
      <c r="AL21" s="113">
        <v>1802.1176</v>
      </c>
      <c r="AM21" s="113">
        <v>0</v>
      </c>
      <c r="AN21" s="113">
        <v>0</v>
      </c>
      <c r="AO21" s="113">
        <v>68176.506640000007</v>
      </c>
      <c r="AP21" s="113">
        <v>44294.19829</v>
      </c>
      <c r="AQ21" s="113">
        <v>928.13563999999997</v>
      </c>
      <c r="AR21" s="113">
        <v>0</v>
      </c>
      <c r="AS21" s="113">
        <v>0</v>
      </c>
      <c r="AT21" s="113">
        <v>45222.333930000001</v>
      </c>
      <c r="AU21" s="113">
        <v>2560.68327</v>
      </c>
      <c r="AV21" s="113">
        <v>1149.1371200000001</v>
      </c>
      <c r="AW21" s="113">
        <v>0</v>
      </c>
      <c r="AX21" s="113">
        <v>0</v>
      </c>
      <c r="AY21" s="113">
        <v>3709.8203900000003</v>
      </c>
      <c r="AZ21" s="113">
        <v>22066.769629999999</v>
      </c>
      <c r="BA21" s="113">
        <v>339.39540999999997</v>
      </c>
      <c r="BB21" s="113">
        <v>0</v>
      </c>
      <c r="BC21" s="113">
        <v>0</v>
      </c>
      <c r="BD21" s="113">
        <v>22406.16504</v>
      </c>
      <c r="BE21" s="113">
        <v>245117.35595</v>
      </c>
      <c r="BF21" s="113">
        <v>47829.363969999999</v>
      </c>
      <c r="BG21" s="113">
        <v>0</v>
      </c>
      <c r="BH21" s="113">
        <v>0</v>
      </c>
      <c r="BI21" s="113">
        <v>292946.71992</v>
      </c>
    </row>
    <row r="22" spans="1:61">
      <c r="A22" s="113" t="s">
        <v>332</v>
      </c>
      <c r="B22" s="113">
        <v>26811.867819999999</v>
      </c>
      <c r="C22" s="113">
        <v>8036.29306</v>
      </c>
      <c r="D22" s="113">
        <v>0</v>
      </c>
      <c r="E22" s="113">
        <v>0</v>
      </c>
      <c r="F22" s="113">
        <v>34848.160880000003</v>
      </c>
      <c r="G22" s="113">
        <v>11407.000679999999</v>
      </c>
      <c r="H22" s="113">
        <v>7009.2910899999997</v>
      </c>
      <c r="I22" s="113">
        <v>0</v>
      </c>
      <c r="J22" s="113">
        <v>0</v>
      </c>
      <c r="K22" s="113">
        <v>18416.29177</v>
      </c>
      <c r="L22" s="113">
        <v>4975.8978499999994</v>
      </c>
      <c r="M22" s="113">
        <v>11871.532009999999</v>
      </c>
      <c r="N22" s="113">
        <v>0</v>
      </c>
      <c r="O22" s="113">
        <v>0</v>
      </c>
      <c r="P22" s="113">
        <v>16847.42986</v>
      </c>
      <c r="Q22" s="113">
        <v>692.16</v>
      </c>
      <c r="R22" s="113">
        <v>6654.8048699999999</v>
      </c>
      <c r="S22" s="113">
        <v>0</v>
      </c>
      <c r="T22" s="113">
        <v>0</v>
      </c>
      <c r="U22" s="113">
        <v>7346.9648699999998</v>
      </c>
      <c r="V22" s="113">
        <v>255.06417000000002</v>
      </c>
      <c r="W22" s="113">
        <v>591.79889000000003</v>
      </c>
      <c r="X22" s="113">
        <v>0</v>
      </c>
      <c r="Y22" s="113">
        <v>0</v>
      </c>
      <c r="Z22" s="113">
        <v>846.86306000000002</v>
      </c>
      <c r="AA22" s="113">
        <v>623.51850999999999</v>
      </c>
      <c r="AB22" s="113">
        <v>1271.55747</v>
      </c>
      <c r="AC22" s="113">
        <v>0</v>
      </c>
      <c r="AD22" s="113">
        <v>0</v>
      </c>
      <c r="AE22" s="113">
        <v>1895.0759800000001</v>
      </c>
      <c r="AF22" s="113">
        <v>687.31308999999999</v>
      </c>
      <c r="AG22" s="113">
        <v>3015.1756600000003</v>
      </c>
      <c r="AH22" s="113">
        <v>0</v>
      </c>
      <c r="AI22" s="113">
        <v>0</v>
      </c>
      <c r="AJ22" s="113">
        <v>3702.48875</v>
      </c>
      <c r="AK22" s="113">
        <v>12970.32843</v>
      </c>
      <c r="AL22" s="113">
        <v>9004.3191700000007</v>
      </c>
      <c r="AM22" s="113">
        <v>0</v>
      </c>
      <c r="AN22" s="113">
        <v>0</v>
      </c>
      <c r="AO22" s="113">
        <v>21974.6476</v>
      </c>
      <c r="AP22" s="113">
        <v>18093.813559999999</v>
      </c>
      <c r="AQ22" s="113">
        <v>10649.014529999999</v>
      </c>
      <c r="AR22" s="113">
        <v>0</v>
      </c>
      <c r="AS22" s="113">
        <v>0</v>
      </c>
      <c r="AT22" s="113">
        <v>28742.828089999999</v>
      </c>
      <c r="AU22" s="113">
        <v>11776.713760000001</v>
      </c>
      <c r="AV22" s="113">
        <v>9973.5715299999993</v>
      </c>
      <c r="AW22" s="113">
        <v>0</v>
      </c>
      <c r="AX22" s="113">
        <v>0</v>
      </c>
      <c r="AY22" s="113">
        <v>21750.28529</v>
      </c>
      <c r="AZ22" s="113">
        <v>1294.74684</v>
      </c>
      <c r="BA22" s="113">
        <v>1083.5161499999999</v>
      </c>
      <c r="BB22" s="113">
        <v>0</v>
      </c>
      <c r="BC22" s="113">
        <v>0</v>
      </c>
      <c r="BD22" s="113">
        <v>2378.2629900000002</v>
      </c>
      <c r="BE22" s="113">
        <v>89588.424709999992</v>
      </c>
      <c r="BF22" s="113">
        <v>69160.874430000011</v>
      </c>
      <c r="BG22" s="113">
        <v>0</v>
      </c>
      <c r="BH22" s="113">
        <v>0</v>
      </c>
      <c r="BI22" s="113">
        <v>158749.29913999999</v>
      </c>
    </row>
    <row r="23" spans="1:61">
      <c r="A23" s="113" t="s">
        <v>333</v>
      </c>
      <c r="B23" s="113">
        <v>106.76130999999999</v>
      </c>
      <c r="C23" s="113">
        <v>1266.3022900000001</v>
      </c>
      <c r="D23" s="113">
        <v>0</v>
      </c>
      <c r="E23" s="113">
        <v>0</v>
      </c>
      <c r="F23" s="113">
        <v>1373.0636000000002</v>
      </c>
      <c r="G23" s="113">
        <v>10150.575869999999</v>
      </c>
      <c r="H23" s="113">
        <v>469.96454999999997</v>
      </c>
      <c r="I23" s="113">
        <v>0</v>
      </c>
      <c r="J23" s="113">
        <v>0</v>
      </c>
      <c r="K23" s="113">
        <v>10620.540419999999</v>
      </c>
      <c r="L23" s="113">
        <v>2289.0377000000003</v>
      </c>
      <c r="M23" s="113">
        <v>544.69512999999995</v>
      </c>
      <c r="N23" s="113">
        <v>0</v>
      </c>
      <c r="O23" s="113">
        <v>0</v>
      </c>
      <c r="P23" s="113">
        <v>2833.7328299999999</v>
      </c>
      <c r="Q23" s="113">
        <v>0</v>
      </c>
      <c r="R23" s="113">
        <v>679.05891000000008</v>
      </c>
      <c r="S23" s="113">
        <v>0</v>
      </c>
      <c r="T23" s="113">
        <v>0</v>
      </c>
      <c r="U23" s="113">
        <v>679.05891000000008</v>
      </c>
      <c r="V23" s="113">
        <v>77.956119999999999</v>
      </c>
      <c r="W23" s="113">
        <v>0</v>
      </c>
      <c r="X23" s="113">
        <v>0</v>
      </c>
      <c r="Y23" s="113">
        <v>0</v>
      </c>
      <c r="Z23" s="113">
        <v>77.956119999999999</v>
      </c>
      <c r="AA23" s="113">
        <v>141.83917000000002</v>
      </c>
      <c r="AB23" s="113">
        <v>484.79595</v>
      </c>
      <c r="AC23" s="113">
        <v>0</v>
      </c>
      <c r="AD23" s="113">
        <v>0</v>
      </c>
      <c r="AE23" s="113">
        <v>626.63512000000003</v>
      </c>
      <c r="AF23" s="113">
        <v>52</v>
      </c>
      <c r="AG23" s="113">
        <v>294.98</v>
      </c>
      <c r="AH23" s="113">
        <v>0</v>
      </c>
      <c r="AI23" s="113">
        <v>0</v>
      </c>
      <c r="AJ23" s="113">
        <v>346.98</v>
      </c>
      <c r="AK23" s="113">
        <v>7407.1282999999994</v>
      </c>
      <c r="AL23" s="113">
        <v>6278.8669</v>
      </c>
      <c r="AM23" s="113">
        <v>0</v>
      </c>
      <c r="AN23" s="113">
        <v>0</v>
      </c>
      <c r="AO23" s="113">
        <v>13685.995199999999</v>
      </c>
      <c r="AP23" s="113">
        <v>3692.9562999999998</v>
      </c>
      <c r="AQ23" s="113">
        <v>4183.2197100000003</v>
      </c>
      <c r="AR23" s="113">
        <v>0</v>
      </c>
      <c r="AS23" s="113">
        <v>0</v>
      </c>
      <c r="AT23" s="113">
        <v>7876.1760100000001</v>
      </c>
      <c r="AU23" s="113">
        <v>1728.8270400000001</v>
      </c>
      <c r="AV23" s="113">
        <v>1993.6469500000001</v>
      </c>
      <c r="AW23" s="113">
        <v>0</v>
      </c>
      <c r="AX23" s="113">
        <v>0</v>
      </c>
      <c r="AY23" s="113">
        <v>3722.4739900000004</v>
      </c>
      <c r="AZ23" s="113">
        <v>1310.58</v>
      </c>
      <c r="BA23" s="113">
        <v>284.51596000000001</v>
      </c>
      <c r="BB23" s="113">
        <v>0</v>
      </c>
      <c r="BC23" s="113">
        <v>0</v>
      </c>
      <c r="BD23" s="113">
        <v>1595.0959599999999</v>
      </c>
      <c r="BE23" s="113">
        <v>26957.661809999998</v>
      </c>
      <c r="BF23" s="113">
        <v>16480.046350000001</v>
      </c>
      <c r="BG23" s="113">
        <v>0</v>
      </c>
      <c r="BH23" s="113">
        <v>0</v>
      </c>
      <c r="BI23" s="113">
        <v>43437.708159999995</v>
      </c>
    </row>
    <row r="24" spans="1:61">
      <c r="A24" s="113" t="s">
        <v>334</v>
      </c>
      <c r="B24" s="113">
        <v>100354.88959999999</v>
      </c>
      <c r="C24" s="113">
        <v>5214.8437899999999</v>
      </c>
      <c r="D24" s="113">
        <v>0</v>
      </c>
      <c r="E24" s="113">
        <v>0</v>
      </c>
      <c r="F24" s="113">
        <v>105569.73338999999</v>
      </c>
      <c r="G24" s="113">
        <v>13235.36508</v>
      </c>
      <c r="H24" s="113">
        <v>1246.97568</v>
      </c>
      <c r="I24" s="113">
        <v>0</v>
      </c>
      <c r="J24" s="113">
        <v>0</v>
      </c>
      <c r="K24" s="113">
        <v>14482.340759999999</v>
      </c>
      <c r="L24" s="113">
        <v>111.73139999999999</v>
      </c>
      <c r="M24" s="113">
        <v>662.31534999999997</v>
      </c>
      <c r="N24" s="113">
        <v>0</v>
      </c>
      <c r="O24" s="113">
        <v>0</v>
      </c>
      <c r="P24" s="113">
        <v>774.04674999999997</v>
      </c>
      <c r="Q24" s="113">
        <v>3.5</v>
      </c>
      <c r="R24" s="113">
        <v>140.63</v>
      </c>
      <c r="S24" s="113">
        <v>0</v>
      </c>
      <c r="T24" s="113">
        <v>0</v>
      </c>
      <c r="U24" s="113">
        <v>144.13</v>
      </c>
      <c r="V24" s="113">
        <v>0</v>
      </c>
      <c r="W24" s="113">
        <v>68.599999999999994</v>
      </c>
      <c r="X24" s="113">
        <v>0</v>
      </c>
      <c r="Y24" s="113">
        <v>0</v>
      </c>
      <c r="Z24" s="113">
        <v>68.599999999999994</v>
      </c>
      <c r="AA24" s="113">
        <v>20129.208300000002</v>
      </c>
      <c r="AB24" s="113">
        <v>183.21720999999999</v>
      </c>
      <c r="AC24" s="113">
        <v>0</v>
      </c>
      <c r="AD24" s="113">
        <v>0</v>
      </c>
      <c r="AE24" s="113">
        <v>20312.425510000001</v>
      </c>
      <c r="AF24" s="113">
        <v>50.599820000000001</v>
      </c>
      <c r="AG24" s="113">
        <v>1745.184</v>
      </c>
      <c r="AH24" s="113">
        <v>0</v>
      </c>
      <c r="AI24" s="113">
        <v>0</v>
      </c>
      <c r="AJ24" s="113">
        <v>1795.7838200000001</v>
      </c>
      <c r="AK24" s="113">
        <v>8651.2742100000014</v>
      </c>
      <c r="AL24" s="113">
        <v>464.83668999999998</v>
      </c>
      <c r="AM24" s="113">
        <v>0</v>
      </c>
      <c r="AN24" s="113">
        <v>0</v>
      </c>
      <c r="AO24" s="113">
        <v>9116.1108999999997</v>
      </c>
      <c r="AP24" s="113">
        <v>97.304000000000002</v>
      </c>
      <c r="AQ24" s="113">
        <v>54.194000000000003</v>
      </c>
      <c r="AR24" s="113">
        <v>0</v>
      </c>
      <c r="AS24" s="113">
        <v>0</v>
      </c>
      <c r="AT24" s="113">
        <v>151.49799999999999</v>
      </c>
      <c r="AU24" s="113">
        <v>4390.9754800000001</v>
      </c>
      <c r="AV24" s="113">
        <v>7379.3019999999997</v>
      </c>
      <c r="AW24" s="113">
        <v>0</v>
      </c>
      <c r="AX24" s="113">
        <v>0</v>
      </c>
      <c r="AY24" s="113">
        <v>11770.277480000001</v>
      </c>
      <c r="AZ24" s="113">
        <v>2522.6875</v>
      </c>
      <c r="BA24" s="113">
        <v>463.78409000000005</v>
      </c>
      <c r="BB24" s="113">
        <v>0</v>
      </c>
      <c r="BC24" s="113">
        <v>0</v>
      </c>
      <c r="BD24" s="113">
        <v>2986.4715899999997</v>
      </c>
      <c r="BE24" s="113">
        <v>149547.53538999998</v>
      </c>
      <c r="BF24" s="113">
        <v>17623.882809999999</v>
      </c>
      <c r="BG24" s="113">
        <v>0</v>
      </c>
      <c r="BH24" s="113">
        <v>0</v>
      </c>
      <c r="BI24" s="113">
        <v>167171.41819999999</v>
      </c>
    </row>
    <row r="25" spans="1:61">
      <c r="A25" s="113" t="s">
        <v>1059</v>
      </c>
      <c r="B25" s="113">
        <v>1457.2031100000002</v>
      </c>
      <c r="C25" s="113">
        <v>65.655110000000008</v>
      </c>
      <c r="D25" s="113">
        <v>0</v>
      </c>
      <c r="E25" s="113">
        <v>3.2699999999999999E-3</v>
      </c>
      <c r="F25" s="113">
        <v>1522.86149</v>
      </c>
      <c r="G25" s="113">
        <v>368.26826</v>
      </c>
      <c r="H25" s="113">
        <v>255.07003</v>
      </c>
      <c r="I25" s="113">
        <v>0</v>
      </c>
      <c r="J25" s="113">
        <v>0</v>
      </c>
      <c r="K25" s="113">
        <v>623.33829000000003</v>
      </c>
      <c r="L25" s="113">
        <v>102.11650999999999</v>
      </c>
      <c r="M25" s="113">
        <v>94.20902000000001</v>
      </c>
      <c r="N25" s="113">
        <v>0</v>
      </c>
      <c r="O25" s="113">
        <v>0</v>
      </c>
      <c r="P25" s="113">
        <v>196.32552999999999</v>
      </c>
      <c r="Q25" s="113">
        <v>5.7717399999999994</v>
      </c>
      <c r="R25" s="113">
        <v>23.933509999999998</v>
      </c>
      <c r="S25" s="113">
        <v>0</v>
      </c>
      <c r="T25" s="113">
        <v>0</v>
      </c>
      <c r="U25" s="113">
        <v>29.705249999999999</v>
      </c>
      <c r="V25" s="113">
        <v>4.13103</v>
      </c>
      <c r="W25" s="113">
        <v>0.94771000000000005</v>
      </c>
      <c r="X25" s="113">
        <v>0</v>
      </c>
      <c r="Y25" s="113">
        <v>2.0999999999999998E-4</v>
      </c>
      <c r="Z25" s="113">
        <v>5.0789399999999993</v>
      </c>
      <c r="AA25" s="113">
        <v>3283.9084800000001</v>
      </c>
      <c r="AB25" s="113">
        <v>21.099360000000001</v>
      </c>
      <c r="AC25" s="113">
        <v>0</v>
      </c>
      <c r="AD25" s="113">
        <v>0</v>
      </c>
      <c r="AE25" s="113">
        <v>3305.0078399999998</v>
      </c>
      <c r="AF25" s="113">
        <v>1442.4602</v>
      </c>
      <c r="AG25" s="113">
        <v>525.41846999999996</v>
      </c>
      <c r="AH25" s="113">
        <v>0</v>
      </c>
      <c r="AI25" s="113">
        <v>0</v>
      </c>
      <c r="AJ25" s="113">
        <v>1967.8786699999998</v>
      </c>
      <c r="AK25" s="113">
        <v>1841.17706</v>
      </c>
      <c r="AL25" s="113">
        <v>226.14973999999998</v>
      </c>
      <c r="AM25" s="113">
        <v>0</v>
      </c>
      <c r="AN25" s="113">
        <v>0</v>
      </c>
      <c r="AO25" s="113">
        <v>2067.3267999999998</v>
      </c>
      <c r="AP25" s="113">
        <v>861.97606999999994</v>
      </c>
      <c r="AQ25" s="113">
        <v>159.11770000000001</v>
      </c>
      <c r="AR25" s="113">
        <v>0</v>
      </c>
      <c r="AS25" s="113">
        <v>0</v>
      </c>
      <c r="AT25" s="113">
        <v>1021.0937700000001</v>
      </c>
      <c r="AU25" s="113">
        <v>650.19692000000009</v>
      </c>
      <c r="AV25" s="113">
        <v>555.52980000000002</v>
      </c>
      <c r="AW25" s="113">
        <v>0</v>
      </c>
      <c r="AX25" s="113">
        <v>0</v>
      </c>
      <c r="AY25" s="113">
        <v>1205.7267199999999</v>
      </c>
      <c r="AZ25" s="113">
        <v>440.02163999999999</v>
      </c>
      <c r="BA25" s="113">
        <v>25.462409999999998</v>
      </c>
      <c r="BB25" s="113">
        <v>0</v>
      </c>
      <c r="BC25" s="113">
        <v>0</v>
      </c>
      <c r="BD25" s="113">
        <v>465.48404999999997</v>
      </c>
      <c r="BE25" s="113">
        <v>10457.231019999999</v>
      </c>
      <c r="BF25" s="113">
        <v>1952.5928600000002</v>
      </c>
      <c r="BG25" s="113">
        <v>0</v>
      </c>
      <c r="BH25" s="113">
        <v>3.48E-3</v>
      </c>
      <c r="BI25" s="113">
        <v>12409.82735</v>
      </c>
    </row>
    <row r="26" spans="1:61">
      <c r="A26" s="113" t="s">
        <v>1064</v>
      </c>
      <c r="B26" s="113">
        <v>29096.5337</v>
      </c>
      <c r="C26" s="113">
        <v>50869.97911</v>
      </c>
      <c r="D26" s="113">
        <v>0</v>
      </c>
      <c r="E26" s="113">
        <v>40.110039999999998</v>
      </c>
      <c r="F26" s="113">
        <v>80006.62285</v>
      </c>
      <c r="G26" s="113">
        <v>34266.360059999999</v>
      </c>
      <c r="H26" s="113">
        <v>5780.8339800000003</v>
      </c>
      <c r="I26" s="113">
        <v>0</v>
      </c>
      <c r="J26" s="113">
        <v>1.9373900000000002</v>
      </c>
      <c r="K26" s="113">
        <v>40049.131430000001</v>
      </c>
      <c r="L26" s="113">
        <v>5283.9630999999999</v>
      </c>
      <c r="M26" s="113">
        <v>13552.46658</v>
      </c>
      <c r="N26" s="113">
        <v>29.927229999999998</v>
      </c>
      <c r="O26" s="113">
        <v>176.86103</v>
      </c>
      <c r="P26" s="113">
        <v>19043.217940000002</v>
      </c>
      <c r="Q26" s="113">
        <v>26059.250829999997</v>
      </c>
      <c r="R26" s="113">
        <v>28423.873909999998</v>
      </c>
      <c r="S26" s="113">
        <v>0</v>
      </c>
      <c r="T26" s="113">
        <v>5.9148999999999994</v>
      </c>
      <c r="U26" s="113">
        <v>54489.039640000003</v>
      </c>
      <c r="V26" s="113">
        <v>14733.835489999999</v>
      </c>
      <c r="W26" s="113">
        <v>3148.42337</v>
      </c>
      <c r="X26" s="113">
        <v>0</v>
      </c>
      <c r="Y26" s="113">
        <v>-1.1999999999999999E-4</v>
      </c>
      <c r="Z26" s="113">
        <v>17882.258719999998</v>
      </c>
      <c r="AA26" s="113">
        <v>2938.1829900000002</v>
      </c>
      <c r="AB26" s="113">
        <v>4331.9128799999999</v>
      </c>
      <c r="AC26" s="113">
        <v>0</v>
      </c>
      <c r="AD26" s="113">
        <v>13.532120000000001</v>
      </c>
      <c r="AE26" s="113">
        <v>7283.62799</v>
      </c>
      <c r="AF26" s="113">
        <v>19696.701120000002</v>
      </c>
      <c r="AG26" s="113">
        <v>3382.0549999999998</v>
      </c>
      <c r="AH26" s="113">
        <v>0</v>
      </c>
      <c r="AI26" s="113">
        <v>0</v>
      </c>
      <c r="AJ26" s="113">
        <v>23078.756120000002</v>
      </c>
      <c r="AK26" s="113">
        <v>2519.38312</v>
      </c>
      <c r="AL26" s="113">
        <v>880.72390000000007</v>
      </c>
      <c r="AM26" s="113">
        <v>0</v>
      </c>
      <c r="AN26" s="113">
        <v>0.30166000000000004</v>
      </c>
      <c r="AO26" s="113">
        <v>3400.40868</v>
      </c>
      <c r="AP26" s="113">
        <v>6494.4636700000001</v>
      </c>
      <c r="AQ26" s="113">
        <v>3527.60871</v>
      </c>
      <c r="AR26" s="113">
        <v>0</v>
      </c>
      <c r="AS26" s="113">
        <v>0</v>
      </c>
      <c r="AT26" s="113">
        <v>10022.072380000001</v>
      </c>
      <c r="AU26" s="113">
        <v>3350.69976</v>
      </c>
      <c r="AV26" s="113">
        <v>673.08960999999999</v>
      </c>
      <c r="AW26" s="113">
        <v>0</v>
      </c>
      <c r="AX26" s="113">
        <v>0</v>
      </c>
      <c r="AY26" s="113">
        <v>4023.78937</v>
      </c>
      <c r="AZ26" s="113">
        <v>553.43024000000003</v>
      </c>
      <c r="BA26" s="113">
        <v>227.77121</v>
      </c>
      <c r="BB26" s="113">
        <v>0</v>
      </c>
      <c r="BC26" s="113">
        <v>0</v>
      </c>
      <c r="BD26" s="113">
        <v>781.20144999999991</v>
      </c>
      <c r="BE26" s="113">
        <v>144992.80408</v>
      </c>
      <c r="BF26" s="113">
        <v>114798.73826</v>
      </c>
      <c r="BG26" s="113">
        <v>29.927229999999998</v>
      </c>
      <c r="BH26" s="113">
        <v>238.65701999999999</v>
      </c>
      <c r="BI26" s="113">
        <v>260060.12656999999</v>
      </c>
    </row>
    <row r="27" spans="1:61">
      <c r="A27" s="113" t="s">
        <v>1065</v>
      </c>
      <c r="B27" s="113">
        <v>227490.94361000002</v>
      </c>
      <c r="C27" s="113">
        <v>0</v>
      </c>
      <c r="D27" s="113">
        <v>0</v>
      </c>
      <c r="E27" s="113">
        <v>0</v>
      </c>
      <c r="F27" s="113">
        <v>227490.94361000002</v>
      </c>
      <c r="G27" s="113">
        <v>577189.83291999996</v>
      </c>
      <c r="H27" s="113">
        <v>6.61226</v>
      </c>
      <c r="I27" s="113">
        <v>0</v>
      </c>
      <c r="J27" s="113">
        <v>0</v>
      </c>
      <c r="K27" s="113">
        <v>577196.44517999992</v>
      </c>
      <c r="L27" s="113">
        <v>0</v>
      </c>
      <c r="M27" s="113">
        <v>0</v>
      </c>
      <c r="N27" s="113">
        <v>0</v>
      </c>
      <c r="O27" s="113">
        <v>0</v>
      </c>
      <c r="P27" s="113">
        <v>0</v>
      </c>
      <c r="Q27" s="113">
        <v>0</v>
      </c>
      <c r="R27" s="113">
        <v>0</v>
      </c>
      <c r="S27" s="113">
        <v>0</v>
      </c>
      <c r="T27" s="113">
        <v>0</v>
      </c>
      <c r="U27" s="113">
        <v>0</v>
      </c>
      <c r="V27" s="113">
        <v>0</v>
      </c>
      <c r="W27" s="113">
        <v>0</v>
      </c>
      <c r="X27" s="113">
        <v>0</v>
      </c>
      <c r="Y27" s="113">
        <v>0</v>
      </c>
      <c r="Z27" s="113">
        <v>0</v>
      </c>
      <c r="AA27" s="113">
        <v>0</v>
      </c>
      <c r="AB27" s="113">
        <v>0</v>
      </c>
      <c r="AC27" s="113">
        <v>0</v>
      </c>
      <c r="AD27" s="113">
        <v>0</v>
      </c>
      <c r="AE27" s="113">
        <v>0</v>
      </c>
      <c r="AF27" s="113">
        <v>20871</v>
      </c>
      <c r="AG27" s="113">
        <v>12005</v>
      </c>
      <c r="AH27" s="113">
        <v>0</v>
      </c>
      <c r="AI27" s="113">
        <v>0</v>
      </c>
      <c r="AJ27" s="113">
        <v>32876</v>
      </c>
      <c r="AK27" s="113">
        <v>16664.302339999998</v>
      </c>
      <c r="AL27" s="113">
        <v>0</v>
      </c>
      <c r="AM27" s="113">
        <v>0</v>
      </c>
      <c r="AN27" s="113">
        <v>0</v>
      </c>
      <c r="AO27" s="113">
        <v>16664.302339999998</v>
      </c>
      <c r="AP27" s="113">
        <v>0</v>
      </c>
      <c r="AQ27" s="113">
        <v>0</v>
      </c>
      <c r="AR27" s="113">
        <v>0</v>
      </c>
      <c r="AS27" s="113">
        <v>0</v>
      </c>
      <c r="AT27" s="113">
        <v>0</v>
      </c>
      <c r="AU27" s="113">
        <v>24881.995870000002</v>
      </c>
      <c r="AV27" s="113">
        <v>10930.21451</v>
      </c>
      <c r="AW27" s="113">
        <v>0</v>
      </c>
      <c r="AX27" s="113">
        <v>0</v>
      </c>
      <c r="AY27" s="113">
        <v>35812.210380000004</v>
      </c>
      <c r="AZ27" s="113">
        <v>5193.03035</v>
      </c>
      <c r="BA27" s="113">
        <v>0</v>
      </c>
      <c r="BB27" s="113">
        <v>0</v>
      </c>
      <c r="BC27" s="113">
        <v>0</v>
      </c>
      <c r="BD27" s="113">
        <v>5193.03035</v>
      </c>
      <c r="BE27" s="113">
        <v>872291.10509000008</v>
      </c>
      <c r="BF27" s="113">
        <v>22941.82677</v>
      </c>
      <c r="BG27" s="113">
        <v>0</v>
      </c>
      <c r="BH27" s="113">
        <v>0</v>
      </c>
      <c r="BI27" s="113">
        <v>895232.93186000001</v>
      </c>
    </row>
    <row r="28" spans="1:61">
      <c r="A28" s="113" t="s">
        <v>113</v>
      </c>
      <c r="B28" s="113">
        <v>0</v>
      </c>
      <c r="C28" s="113">
        <v>0</v>
      </c>
      <c r="D28" s="113">
        <v>0</v>
      </c>
      <c r="E28" s="113">
        <v>0</v>
      </c>
      <c r="F28" s="113">
        <v>0</v>
      </c>
      <c r="G28" s="113">
        <v>0</v>
      </c>
      <c r="H28" s="113">
        <v>0</v>
      </c>
      <c r="I28" s="113">
        <v>0</v>
      </c>
      <c r="J28" s="113">
        <v>0</v>
      </c>
      <c r="K28" s="113">
        <v>0</v>
      </c>
      <c r="L28" s="113">
        <v>16527.18244</v>
      </c>
      <c r="M28" s="113">
        <v>35484.971549999995</v>
      </c>
      <c r="N28" s="113">
        <v>0</v>
      </c>
      <c r="O28" s="113">
        <v>0</v>
      </c>
      <c r="P28" s="113">
        <v>52012.153989999999</v>
      </c>
      <c r="Q28" s="113">
        <v>0</v>
      </c>
      <c r="R28" s="113">
        <v>0</v>
      </c>
      <c r="S28" s="113">
        <v>0</v>
      </c>
      <c r="T28" s="113">
        <v>0</v>
      </c>
      <c r="U28" s="113">
        <v>0</v>
      </c>
      <c r="V28" s="113">
        <v>22196.120609999998</v>
      </c>
      <c r="W28" s="113">
        <v>8.0482899999999997</v>
      </c>
      <c r="X28" s="113">
        <v>0</v>
      </c>
      <c r="Y28" s="113">
        <v>0</v>
      </c>
      <c r="Z28" s="113">
        <v>22204.168899999997</v>
      </c>
      <c r="AA28" s="113">
        <v>18054.50792</v>
      </c>
      <c r="AB28" s="113">
        <v>6949.97</v>
      </c>
      <c r="AC28" s="113">
        <v>0</v>
      </c>
      <c r="AD28" s="113">
        <v>0</v>
      </c>
      <c r="AE28" s="113">
        <v>25004.477920000001</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0</v>
      </c>
      <c r="AV28" s="113">
        <v>0</v>
      </c>
      <c r="AW28" s="113">
        <v>0</v>
      </c>
      <c r="AX28" s="113">
        <v>0</v>
      </c>
      <c r="AY28" s="113">
        <v>0</v>
      </c>
      <c r="AZ28" s="113">
        <v>0</v>
      </c>
      <c r="BA28" s="113">
        <v>0</v>
      </c>
      <c r="BB28" s="113">
        <v>0</v>
      </c>
      <c r="BC28" s="113">
        <v>0</v>
      </c>
      <c r="BD28" s="113">
        <v>0</v>
      </c>
      <c r="BE28" s="113">
        <v>56777.810969999999</v>
      </c>
      <c r="BF28" s="113">
        <v>42442.989840000002</v>
      </c>
      <c r="BG28" s="113">
        <v>0</v>
      </c>
      <c r="BH28" s="113">
        <v>0</v>
      </c>
      <c r="BI28" s="113">
        <v>99220.800810000001</v>
      </c>
    </row>
    <row r="29" spans="1:61">
      <c r="A29" s="113" t="s">
        <v>338</v>
      </c>
      <c r="B29" s="113">
        <v>894.16992000000005</v>
      </c>
      <c r="C29" s="113">
        <v>391.85028999999997</v>
      </c>
      <c r="D29" s="113">
        <v>0</v>
      </c>
      <c r="E29" s="113">
        <v>0</v>
      </c>
      <c r="F29" s="113">
        <v>1286.0202099999999</v>
      </c>
      <c r="G29" s="113">
        <v>0</v>
      </c>
      <c r="H29" s="113">
        <v>0</v>
      </c>
      <c r="I29" s="113">
        <v>0</v>
      </c>
      <c r="J29" s="113">
        <v>0</v>
      </c>
      <c r="K29" s="113">
        <v>0</v>
      </c>
      <c r="L29" s="113">
        <v>500.85960999999998</v>
      </c>
      <c r="M29" s="113">
        <v>0</v>
      </c>
      <c r="N29" s="113">
        <v>0</v>
      </c>
      <c r="O29" s="113">
        <v>0</v>
      </c>
      <c r="P29" s="113">
        <v>500.85960999999998</v>
      </c>
      <c r="Q29" s="113">
        <v>1533.48</v>
      </c>
      <c r="R29" s="113">
        <v>0</v>
      </c>
      <c r="S29" s="113">
        <v>0</v>
      </c>
      <c r="T29" s="113">
        <v>0</v>
      </c>
      <c r="U29" s="113">
        <v>1533.48</v>
      </c>
      <c r="V29" s="113">
        <v>214.49199999999999</v>
      </c>
      <c r="W29" s="113">
        <v>0</v>
      </c>
      <c r="X29" s="113">
        <v>0</v>
      </c>
      <c r="Y29" s="113">
        <v>0</v>
      </c>
      <c r="Z29" s="113">
        <v>214.49199999999999</v>
      </c>
      <c r="AA29" s="113">
        <v>16.702999999999999</v>
      </c>
      <c r="AB29" s="113">
        <v>0</v>
      </c>
      <c r="AC29" s="113">
        <v>0</v>
      </c>
      <c r="AD29" s="113">
        <v>0</v>
      </c>
      <c r="AE29" s="113">
        <v>16.702999999999999</v>
      </c>
      <c r="AF29" s="113">
        <v>3.5059999999999998</v>
      </c>
      <c r="AG29" s="113">
        <v>3.49E-3</v>
      </c>
      <c r="AH29" s="113">
        <v>0</v>
      </c>
      <c r="AI29" s="113">
        <v>0</v>
      </c>
      <c r="AJ29" s="113">
        <v>3.50949</v>
      </c>
      <c r="AK29" s="113">
        <v>6.3689999999999997E-2</v>
      </c>
      <c r="AL29" s="113">
        <v>0.85202</v>
      </c>
      <c r="AM29" s="113">
        <v>0</v>
      </c>
      <c r="AN29" s="113">
        <v>0</v>
      </c>
      <c r="AO29" s="113">
        <v>0.91571000000000002</v>
      </c>
      <c r="AP29" s="113">
        <v>0</v>
      </c>
      <c r="AQ29" s="113">
        <v>0</v>
      </c>
      <c r="AR29" s="113">
        <v>0</v>
      </c>
      <c r="AS29" s="113">
        <v>0</v>
      </c>
      <c r="AT29" s="113">
        <v>0</v>
      </c>
      <c r="AU29" s="113">
        <v>1.0297000000000001</v>
      </c>
      <c r="AV29" s="113">
        <v>2.4349600000000002</v>
      </c>
      <c r="AW29" s="113">
        <v>0</v>
      </c>
      <c r="AX29" s="113">
        <v>0</v>
      </c>
      <c r="AY29" s="113">
        <v>3.4646599999999999</v>
      </c>
      <c r="AZ29" s="113">
        <v>2.5400000000000002E-3</v>
      </c>
      <c r="BA29" s="113">
        <v>0.14097000000000001</v>
      </c>
      <c r="BB29" s="113">
        <v>0</v>
      </c>
      <c r="BC29" s="113">
        <v>0</v>
      </c>
      <c r="BD29" s="113">
        <v>0.14351</v>
      </c>
      <c r="BE29" s="113">
        <v>3164.3064599999998</v>
      </c>
      <c r="BF29" s="113">
        <v>395.28172999999998</v>
      </c>
      <c r="BG29" s="113">
        <v>0</v>
      </c>
      <c r="BH29" s="113">
        <v>0</v>
      </c>
      <c r="BI29" s="113">
        <v>3559.5881899999999</v>
      </c>
    </row>
    <row r="30" spans="1:61">
      <c r="A30" s="113" t="s">
        <v>1066</v>
      </c>
      <c r="B30" s="113">
        <v>10524.84779</v>
      </c>
      <c r="C30" s="113">
        <v>10334.329380000001</v>
      </c>
      <c r="D30" s="113">
        <v>0</v>
      </c>
      <c r="E30" s="113">
        <v>0</v>
      </c>
      <c r="F30" s="113">
        <v>20859.177170000003</v>
      </c>
      <c r="G30" s="113">
        <v>11202.710080000001</v>
      </c>
      <c r="H30" s="113">
        <v>10186.85253</v>
      </c>
      <c r="I30" s="113">
        <v>0</v>
      </c>
      <c r="J30" s="113">
        <v>0</v>
      </c>
      <c r="K30" s="113">
        <v>21389.562610000001</v>
      </c>
      <c r="L30" s="113">
        <v>332.39464000000004</v>
      </c>
      <c r="M30" s="113">
        <v>11833.6376</v>
      </c>
      <c r="N30" s="113">
        <v>0</v>
      </c>
      <c r="O30" s="113">
        <v>0</v>
      </c>
      <c r="P30" s="113">
        <v>12166.03224</v>
      </c>
      <c r="Q30" s="113">
        <v>18767.001319999999</v>
      </c>
      <c r="R30" s="113">
        <v>14153.92497</v>
      </c>
      <c r="S30" s="113">
        <v>0</v>
      </c>
      <c r="T30" s="113">
        <v>0</v>
      </c>
      <c r="U30" s="113">
        <v>32920.926289999996</v>
      </c>
      <c r="V30" s="113">
        <v>0</v>
      </c>
      <c r="W30" s="113">
        <v>0.14687</v>
      </c>
      <c r="X30" s="113">
        <v>0</v>
      </c>
      <c r="Y30" s="113">
        <v>0</v>
      </c>
      <c r="Z30" s="113">
        <v>0.14687</v>
      </c>
      <c r="AA30" s="113">
        <v>6935.6089400000001</v>
      </c>
      <c r="AB30" s="113">
        <v>5121.1087099999995</v>
      </c>
      <c r="AC30" s="113">
        <v>0</v>
      </c>
      <c r="AD30" s="113">
        <v>0</v>
      </c>
      <c r="AE30" s="113">
        <v>12056.717650000001</v>
      </c>
      <c r="AF30" s="113">
        <v>8346.1063099999992</v>
      </c>
      <c r="AG30" s="113">
        <v>12088.76418</v>
      </c>
      <c r="AH30" s="113">
        <v>0</v>
      </c>
      <c r="AI30" s="113">
        <v>0</v>
      </c>
      <c r="AJ30" s="113">
        <v>20434.870489999998</v>
      </c>
      <c r="AK30" s="113">
        <v>3009.33241</v>
      </c>
      <c r="AL30" s="113">
        <v>0</v>
      </c>
      <c r="AM30" s="113">
        <v>0</v>
      </c>
      <c r="AN30" s="113">
        <v>0</v>
      </c>
      <c r="AO30" s="113">
        <v>3009.33241</v>
      </c>
      <c r="AP30" s="113">
        <v>0</v>
      </c>
      <c r="AQ30" s="113">
        <v>0</v>
      </c>
      <c r="AR30" s="113">
        <v>0</v>
      </c>
      <c r="AS30" s="113">
        <v>0</v>
      </c>
      <c r="AT30" s="113">
        <v>0</v>
      </c>
      <c r="AU30" s="113">
        <v>3815.2898700000001</v>
      </c>
      <c r="AV30" s="113">
        <v>0</v>
      </c>
      <c r="AW30" s="113">
        <v>0</v>
      </c>
      <c r="AX30" s="113">
        <v>0</v>
      </c>
      <c r="AY30" s="113">
        <v>3815.2898700000001</v>
      </c>
      <c r="AZ30" s="113">
        <v>1743.1361000000002</v>
      </c>
      <c r="BA30" s="113">
        <v>47.711370000000002</v>
      </c>
      <c r="BB30" s="113">
        <v>0</v>
      </c>
      <c r="BC30" s="113">
        <v>0</v>
      </c>
      <c r="BD30" s="113">
        <v>1790.8474699999999</v>
      </c>
      <c r="BE30" s="113">
        <v>64676.427459999999</v>
      </c>
      <c r="BF30" s="113">
        <v>63766.475610000001</v>
      </c>
      <c r="BG30" s="113">
        <v>0</v>
      </c>
      <c r="BH30" s="113">
        <v>0</v>
      </c>
      <c r="BI30" s="113">
        <v>128442.90306999999</v>
      </c>
    </row>
    <row r="31" spans="1:61">
      <c r="A31" s="113" t="s">
        <v>1067</v>
      </c>
      <c r="B31" s="113">
        <v>9399.6254200000003</v>
      </c>
      <c r="C31" s="113">
        <v>4419.6515799999997</v>
      </c>
      <c r="D31" s="113">
        <v>0</v>
      </c>
      <c r="E31" s="113">
        <v>0</v>
      </c>
      <c r="F31" s="113">
        <v>13819.277</v>
      </c>
      <c r="G31" s="113">
        <v>10438.19118</v>
      </c>
      <c r="H31" s="113">
        <v>8754.4678199999998</v>
      </c>
      <c r="I31" s="113">
        <v>0</v>
      </c>
      <c r="J31" s="113">
        <v>0</v>
      </c>
      <c r="K31" s="113">
        <v>19192.659</v>
      </c>
      <c r="L31" s="113">
        <v>303.40401000000003</v>
      </c>
      <c r="M31" s="113">
        <v>3252.42985</v>
      </c>
      <c r="N31" s="113">
        <v>0</v>
      </c>
      <c r="O31" s="113">
        <v>0</v>
      </c>
      <c r="P31" s="113">
        <v>3555.8338599999997</v>
      </c>
      <c r="Q31" s="113">
        <v>16496.147219999999</v>
      </c>
      <c r="R31" s="113">
        <v>8431.4129300000004</v>
      </c>
      <c r="S31" s="113">
        <v>0</v>
      </c>
      <c r="T31" s="113">
        <v>0</v>
      </c>
      <c r="U31" s="113">
        <v>24927.560149999998</v>
      </c>
      <c r="V31" s="113">
        <v>0</v>
      </c>
      <c r="W31" s="113">
        <v>0</v>
      </c>
      <c r="X31" s="113">
        <v>0</v>
      </c>
      <c r="Y31" s="113">
        <v>0</v>
      </c>
      <c r="Z31" s="113">
        <v>0</v>
      </c>
      <c r="AA31" s="113">
        <v>6479.8098300000001</v>
      </c>
      <c r="AB31" s="113">
        <v>3380.39446</v>
      </c>
      <c r="AC31" s="113">
        <v>0</v>
      </c>
      <c r="AD31" s="113">
        <v>0</v>
      </c>
      <c r="AE31" s="113">
        <v>9860.2042899999997</v>
      </c>
      <c r="AF31" s="113">
        <v>6897.0061599999999</v>
      </c>
      <c r="AG31" s="113">
        <v>7250.3053300000001</v>
      </c>
      <c r="AH31" s="113">
        <v>0</v>
      </c>
      <c r="AI31" s="113">
        <v>0</v>
      </c>
      <c r="AJ31" s="113">
        <v>14147.31149</v>
      </c>
      <c r="AK31" s="113">
        <v>0</v>
      </c>
      <c r="AL31" s="113">
        <v>0</v>
      </c>
      <c r="AM31" s="113">
        <v>0</v>
      </c>
      <c r="AN31" s="113">
        <v>0</v>
      </c>
      <c r="AO31" s="113">
        <v>0</v>
      </c>
      <c r="AP31" s="113">
        <v>0</v>
      </c>
      <c r="AQ31" s="113">
        <v>0</v>
      </c>
      <c r="AR31" s="113">
        <v>0</v>
      </c>
      <c r="AS31" s="113">
        <v>0</v>
      </c>
      <c r="AT31" s="113">
        <v>0</v>
      </c>
      <c r="AU31" s="113">
        <v>0</v>
      </c>
      <c r="AV31" s="113">
        <v>0</v>
      </c>
      <c r="AW31" s="113">
        <v>0</v>
      </c>
      <c r="AX31" s="113">
        <v>0</v>
      </c>
      <c r="AY31" s="113">
        <v>0</v>
      </c>
      <c r="AZ31" s="113">
        <v>0</v>
      </c>
      <c r="BA31" s="113">
        <v>0</v>
      </c>
      <c r="BB31" s="113">
        <v>0</v>
      </c>
      <c r="BC31" s="113">
        <v>0</v>
      </c>
      <c r="BD31" s="113">
        <v>0</v>
      </c>
      <c r="BE31" s="113">
        <v>50014.183819999998</v>
      </c>
      <c r="BF31" s="113">
        <v>35488.661970000001</v>
      </c>
      <c r="BG31" s="113">
        <v>0</v>
      </c>
      <c r="BH31" s="113">
        <v>0</v>
      </c>
      <c r="BI31" s="113">
        <v>85502.845790000007</v>
      </c>
    </row>
    <row r="32" spans="1:61">
      <c r="A32" s="113" t="s">
        <v>1068</v>
      </c>
      <c r="B32" s="113">
        <v>1125.2223700000002</v>
      </c>
      <c r="C32" s="113">
        <v>5402.2923200000005</v>
      </c>
      <c r="D32" s="113">
        <v>0</v>
      </c>
      <c r="E32" s="113">
        <v>0</v>
      </c>
      <c r="F32" s="113">
        <v>6527.51469</v>
      </c>
      <c r="G32" s="113">
        <v>764.51890000000003</v>
      </c>
      <c r="H32" s="113">
        <v>1432.38471</v>
      </c>
      <c r="I32" s="113">
        <v>0</v>
      </c>
      <c r="J32" s="113">
        <v>0</v>
      </c>
      <c r="K32" s="113">
        <v>2196.9036099999998</v>
      </c>
      <c r="L32" s="113">
        <v>28.990629999999999</v>
      </c>
      <c r="M32" s="113">
        <v>8306.7391399999997</v>
      </c>
      <c r="N32" s="113">
        <v>0</v>
      </c>
      <c r="O32" s="113">
        <v>0</v>
      </c>
      <c r="P32" s="113">
        <v>8335.7297699999999</v>
      </c>
      <c r="Q32" s="113">
        <v>2270.8541</v>
      </c>
      <c r="R32" s="113">
        <v>5439.0678200000002</v>
      </c>
      <c r="S32" s="113">
        <v>0</v>
      </c>
      <c r="T32" s="113">
        <v>0</v>
      </c>
      <c r="U32" s="113">
        <v>7709.9219199999998</v>
      </c>
      <c r="V32" s="113">
        <v>0</v>
      </c>
      <c r="W32" s="113">
        <v>1.4000000000000001E-4</v>
      </c>
      <c r="X32" s="113">
        <v>0</v>
      </c>
      <c r="Y32" s="113">
        <v>0</v>
      </c>
      <c r="Z32" s="113">
        <v>1.4000000000000001E-4</v>
      </c>
      <c r="AA32" s="113">
        <v>455.79910999999998</v>
      </c>
      <c r="AB32" s="113">
        <v>1737.3806299999999</v>
      </c>
      <c r="AC32" s="113">
        <v>0</v>
      </c>
      <c r="AD32" s="113">
        <v>0</v>
      </c>
      <c r="AE32" s="113">
        <v>2193.17974</v>
      </c>
      <c r="AF32" s="113">
        <v>1446.5256000000002</v>
      </c>
      <c r="AG32" s="113">
        <v>4836.9366799999998</v>
      </c>
      <c r="AH32" s="113">
        <v>0</v>
      </c>
      <c r="AI32" s="113">
        <v>0</v>
      </c>
      <c r="AJ32" s="113">
        <v>6283.4622800000006</v>
      </c>
      <c r="AK32" s="113">
        <v>2807.5</v>
      </c>
      <c r="AL32" s="113">
        <v>0</v>
      </c>
      <c r="AM32" s="113">
        <v>0</v>
      </c>
      <c r="AN32" s="113">
        <v>0</v>
      </c>
      <c r="AO32" s="113">
        <v>2807.5</v>
      </c>
      <c r="AP32" s="113">
        <v>0</v>
      </c>
      <c r="AQ32" s="113">
        <v>0</v>
      </c>
      <c r="AR32" s="113">
        <v>0</v>
      </c>
      <c r="AS32" s="113">
        <v>0</v>
      </c>
      <c r="AT32" s="113">
        <v>0</v>
      </c>
      <c r="AU32" s="113">
        <v>3462.2656699999998</v>
      </c>
      <c r="AV32" s="113">
        <v>0</v>
      </c>
      <c r="AW32" s="113">
        <v>0</v>
      </c>
      <c r="AX32" s="113">
        <v>0</v>
      </c>
      <c r="AY32" s="113">
        <v>3462.2656699999998</v>
      </c>
      <c r="AZ32" s="113">
        <v>1743.1361000000002</v>
      </c>
      <c r="BA32" s="113">
        <v>47.64188</v>
      </c>
      <c r="BB32" s="113">
        <v>0</v>
      </c>
      <c r="BC32" s="113">
        <v>0</v>
      </c>
      <c r="BD32" s="113">
        <v>1790.7779800000001</v>
      </c>
      <c r="BE32" s="113">
        <v>14104.812480000001</v>
      </c>
      <c r="BF32" s="113">
        <v>27202.443319999998</v>
      </c>
      <c r="BG32" s="113">
        <v>0</v>
      </c>
      <c r="BH32" s="113">
        <v>0</v>
      </c>
      <c r="BI32" s="113">
        <v>41307.255799999999</v>
      </c>
    </row>
    <row r="33" spans="1:61">
      <c r="A33" s="113" t="s">
        <v>1069</v>
      </c>
      <c r="B33" s="113">
        <v>0</v>
      </c>
      <c r="C33" s="113">
        <v>1.0019100000000001</v>
      </c>
      <c r="D33" s="113">
        <v>0</v>
      </c>
      <c r="E33" s="113">
        <v>0</v>
      </c>
      <c r="F33" s="113">
        <v>1.0019100000000001</v>
      </c>
      <c r="G33" s="113">
        <v>0</v>
      </c>
      <c r="H33" s="113">
        <v>0</v>
      </c>
      <c r="I33" s="113">
        <v>0</v>
      </c>
      <c r="J33" s="113">
        <v>0</v>
      </c>
      <c r="K33" s="113">
        <v>0</v>
      </c>
      <c r="L33" s="113">
        <v>0</v>
      </c>
      <c r="M33" s="113">
        <v>0</v>
      </c>
      <c r="N33" s="113">
        <v>0</v>
      </c>
      <c r="O33" s="113">
        <v>0</v>
      </c>
      <c r="P33" s="113">
        <v>0</v>
      </c>
      <c r="Q33" s="113">
        <v>0</v>
      </c>
      <c r="R33" s="113">
        <v>0</v>
      </c>
      <c r="S33" s="113">
        <v>0</v>
      </c>
      <c r="T33" s="113">
        <v>0</v>
      </c>
      <c r="U33" s="113">
        <v>0</v>
      </c>
      <c r="V33" s="113">
        <v>0</v>
      </c>
      <c r="W33" s="113">
        <v>0.14674000000000001</v>
      </c>
      <c r="X33" s="113">
        <v>0</v>
      </c>
      <c r="Y33" s="113">
        <v>0</v>
      </c>
      <c r="Z33" s="113">
        <v>0.14674000000000001</v>
      </c>
      <c r="AA33" s="113">
        <v>0</v>
      </c>
      <c r="AB33" s="113">
        <v>3.3336199999999998</v>
      </c>
      <c r="AC33" s="113">
        <v>0</v>
      </c>
      <c r="AD33" s="113">
        <v>0</v>
      </c>
      <c r="AE33" s="113">
        <v>3.3336199999999998</v>
      </c>
      <c r="AF33" s="113">
        <v>2.5745500000000003</v>
      </c>
      <c r="AG33" s="113">
        <v>1.52217</v>
      </c>
      <c r="AH33" s="113">
        <v>0</v>
      </c>
      <c r="AI33" s="113">
        <v>0</v>
      </c>
      <c r="AJ33" s="113">
        <v>4.0967200000000004</v>
      </c>
      <c r="AK33" s="113">
        <v>201.83241000000001</v>
      </c>
      <c r="AL33" s="113">
        <v>0</v>
      </c>
      <c r="AM33" s="113">
        <v>0</v>
      </c>
      <c r="AN33" s="113">
        <v>0</v>
      </c>
      <c r="AO33" s="113">
        <v>201.83241000000001</v>
      </c>
      <c r="AP33" s="113">
        <v>0</v>
      </c>
      <c r="AQ33" s="113">
        <v>0</v>
      </c>
      <c r="AR33" s="113">
        <v>0</v>
      </c>
      <c r="AS33" s="113">
        <v>0</v>
      </c>
      <c r="AT33" s="113">
        <v>0</v>
      </c>
      <c r="AU33" s="113">
        <v>353.02420000000001</v>
      </c>
      <c r="AV33" s="113">
        <v>0</v>
      </c>
      <c r="AW33" s="113">
        <v>0</v>
      </c>
      <c r="AX33" s="113">
        <v>0</v>
      </c>
      <c r="AY33" s="113">
        <v>353.02420000000001</v>
      </c>
      <c r="AZ33" s="113">
        <v>0</v>
      </c>
      <c r="BA33" s="113">
        <v>6.9489999999999996E-2</v>
      </c>
      <c r="BB33" s="113">
        <v>0</v>
      </c>
      <c r="BC33" s="113">
        <v>0</v>
      </c>
      <c r="BD33" s="113">
        <v>6.9489999999999996E-2</v>
      </c>
      <c r="BE33" s="113">
        <v>557.43115999999998</v>
      </c>
      <c r="BF33" s="113">
        <v>6.0739300000000007</v>
      </c>
      <c r="BG33" s="113">
        <v>0</v>
      </c>
      <c r="BH33" s="113">
        <v>0</v>
      </c>
      <c r="BI33" s="113">
        <v>563.50509</v>
      </c>
    </row>
    <row r="34" spans="1:61">
      <c r="A34" s="113" t="s">
        <v>1070</v>
      </c>
      <c r="B34" s="113">
        <v>0</v>
      </c>
      <c r="C34" s="113">
        <v>511.38357000000002</v>
      </c>
      <c r="D34" s="113">
        <v>0</v>
      </c>
      <c r="E34" s="113">
        <v>0</v>
      </c>
      <c r="F34" s="113">
        <v>511.38357000000002</v>
      </c>
      <c r="G34" s="113">
        <v>0</v>
      </c>
      <c r="H34" s="113">
        <v>0</v>
      </c>
      <c r="I34" s="113">
        <v>0</v>
      </c>
      <c r="J34" s="113">
        <v>0</v>
      </c>
      <c r="K34" s="113">
        <v>0</v>
      </c>
      <c r="L34" s="113">
        <v>0</v>
      </c>
      <c r="M34" s="113">
        <v>274.46861000000001</v>
      </c>
      <c r="N34" s="113">
        <v>0</v>
      </c>
      <c r="O34" s="113">
        <v>0</v>
      </c>
      <c r="P34" s="113">
        <v>274.46861000000001</v>
      </c>
      <c r="Q34" s="113">
        <v>0</v>
      </c>
      <c r="R34" s="113">
        <v>283.44421999999997</v>
      </c>
      <c r="S34" s="113">
        <v>0</v>
      </c>
      <c r="T34" s="113">
        <v>0</v>
      </c>
      <c r="U34" s="113">
        <v>283.44421999999997</v>
      </c>
      <c r="V34" s="113">
        <v>0</v>
      </c>
      <c r="W34" s="113">
        <v>0</v>
      </c>
      <c r="X34" s="113">
        <v>0</v>
      </c>
      <c r="Y34" s="113">
        <v>0</v>
      </c>
      <c r="Z34" s="113">
        <v>0</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0</v>
      </c>
      <c r="BB34" s="113">
        <v>0</v>
      </c>
      <c r="BC34" s="113">
        <v>0</v>
      </c>
      <c r="BD34" s="113">
        <v>0</v>
      </c>
      <c r="BE34" s="113">
        <v>0</v>
      </c>
      <c r="BF34" s="113">
        <v>1069.2963999999999</v>
      </c>
      <c r="BG34" s="113">
        <v>0</v>
      </c>
      <c r="BH34" s="113">
        <v>0</v>
      </c>
      <c r="BI34" s="113">
        <v>1069.2963999999999</v>
      </c>
    </row>
    <row r="35" spans="1:61">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c r="BE35" s="113">
        <v>0</v>
      </c>
      <c r="BF35" s="113">
        <v>0</v>
      </c>
      <c r="BG35" s="113">
        <v>0</v>
      </c>
      <c r="BH35" s="113">
        <v>0</v>
      </c>
      <c r="BI35" s="113">
        <v>0</v>
      </c>
    </row>
    <row r="36" spans="1:61">
      <c r="A36" s="113" t="s">
        <v>347</v>
      </c>
      <c r="B36" s="113">
        <v>0</v>
      </c>
      <c r="C36" s="113">
        <v>511.38357000000002</v>
      </c>
      <c r="D36" s="113">
        <v>0</v>
      </c>
      <c r="E36" s="113">
        <v>0</v>
      </c>
      <c r="F36" s="113">
        <v>511.38357000000002</v>
      </c>
      <c r="G36" s="113">
        <v>0</v>
      </c>
      <c r="H36" s="113">
        <v>0</v>
      </c>
      <c r="I36" s="113">
        <v>0</v>
      </c>
      <c r="J36" s="113">
        <v>0</v>
      </c>
      <c r="K36" s="113">
        <v>0</v>
      </c>
      <c r="L36" s="113">
        <v>0</v>
      </c>
      <c r="M36" s="113">
        <v>274.46861000000001</v>
      </c>
      <c r="N36" s="113">
        <v>0</v>
      </c>
      <c r="O36" s="113">
        <v>0</v>
      </c>
      <c r="P36" s="113">
        <v>274.46861000000001</v>
      </c>
      <c r="Q36" s="113">
        <v>0</v>
      </c>
      <c r="R36" s="113">
        <v>283.44421999999997</v>
      </c>
      <c r="S36" s="113">
        <v>0</v>
      </c>
      <c r="T36" s="113">
        <v>0</v>
      </c>
      <c r="U36" s="113">
        <v>283.44421999999997</v>
      </c>
      <c r="V36" s="113">
        <v>0</v>
      </c>
      <c r="W36" s="113">
        <v>0</v>
      </c>
      <c r="X36" s="113">
        <v>0</v>
      </c>
      <c r="Y36" s="113">
        <v>0</v>
      </c>
      <c r="Z36" s="113">
        <v>0</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c r="BE36" s="113">
        <v>0</v>
      </c>
      <c r="BF36" s="113">
        <v>1069.2963999999999</v>
      </c>
      <c r="BG36" s="113">
        <v>0</v>
      </c>
      <c r="BH36" s="113">
        <v>0</v>
      </c>
      <c r="BI36" s="113">
        <v>1069.2963999999999</v>
      </c>
    </row>
    <row r="37" spans="1:61">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c r="BE37" s="113">
        <v>0</v>
      </c>
      <c r="BF37" s="113">
        <v>0</v>
      </c>
      <c r="BG37" s="113">
        <v>0</v>
      </c>
      <c r="BH37" s="113">
        <v>0</v>
      </c>
      <c r="BI37" s="113">
        <v>0</v>
      </c>
    </row>
    <row r="38" spans="1:61">
      <c r="A38" s="113" t="s">
        <v>892</v>
      </c>
      <c r="B38" s="113">
        <v>1566338.8676800001</v>
      </c>
      <c r="C38" s="113">
        <v>740484.86378000001</v>
      </c>
      <c r="D38" s="113">
        <v>0</v>
      </c>
      <c r="E38" s="113">
        <v>493.6112</v>
      </c>
      <c r="F38" s="113">
        <v>2307317.3426599996</v>
      </c>
      <c r="G38" s="113">
        <v>1198559.0698800001</v>
      </c>
      <c r="H38" s="113">
        <v>154212.09224999999</v>
      </c>
      <c r="I38" s="113">
        <v>0</v>
      </c>
      <c r="J38" s="113">
        <v>33.086269999999999</v>
      </c>
      <c r="K38" s="113">
        <v>1352804.2484000002</v>
      </c>
      <c r="L38" s="113">
        <v>855937.4606799999</v>
      </c>
      <c r="M38" s="113">
        <v>787285.18186000001</v>
      </c>
      <c r="N38" s="113">
        <v>158.8081</v>
      </c>
      <c r="O38" s="113">
        <v>225.58093</v>
      </c>
      <c r="P38" s="113">
        <v>1643607.0315699999</v>
      </c>
      <c r="Q38" s="113">
        <v>553903.45589999994</v>
      </c>
      <c r="R38" s="113">
        <v>551376.57916999992</v>
      </c>
      <c r="S38" s="113">
        <v>0</v>
      </c>
      <c r="T38" s="113">
        <v>8.2238199999999999</v>
      </c>
      <c r="U38" s="113">
        <v>1105288.2588900002</v>
      </c>
      <c r="V38" s="113">
        <v>518992.08360000001</v>
      </c>
      <c r="W38" s="113">
        <v>233290.10381999999</v>
      </c>
      <c r="X38" s="113">
        <v>0</v>
      </c>
      <c r="Y38" s="113">
        <v>3.3770000000000001E-2</v>
      </c>
      <c r="Z38" s="113">
        <v>752282.22119000007</v>
      </c>
      <c r="AA38" s="113">
        <v>194771.95227000001</v>
      </c>
      <c r="AB38" s="113">
        <v>103542.24437</v>
      </c>
      <c r="AC38" s="113">
        <v>0</v>
      </c>
      <c r="AD38" s="113">
        <v>1316.76802</v>
      </c>
      <c r="AE38" s="113">
        <v>299630.96466</v>
      </c>
      <c r="AF38" s="113">
        <v>229067.32149</v>
      </c>
      <c r="AG38" s="113">
        <v>137333.24567999999</v>
      </c>
      <c r="AH38" s="113">
        <v>0</v>
      </c>
      <c r="AI38" s="113">
        <v>0</v>
      </c>
      <c r="AJ38" s="113">
        <v>366400.56716999999</v>
      </c>
      <c r="AK38" s="113">
        <v>352940.87193999998</v>
      </c>
      <c r="AL38" s="113">
        <v>125521.29371</v>
      </c>
      <c r="AM38" s="113">
        <v>0</v>
      </c>
      <c r="AN38" s="113">
        <v>169.67377999999999</v>
      </c>
      <c r="AO38" s="113">
        <v>478631.83942999999</v>
      </c>
      <c r="AP38" s="113">
        <v>227391.03971000001</v>
      </c>
      <c r="AQ38" s="113">
        <v>92453.228060000009</v>
      </c>
      <c r="AR38" s="113">
        <v>0</v>
      </c>
      <c r="AS38" s="113">
        <v>0</v>
      </c>
      <c r="AT38" s="113">
        <v>319844.26776999998</v>
      </c>
      <c r="AU38" s="113">
        <v>230036.97668000002</v>
      </c>
      <c r="AV38" s="113">
        <v>69176.23792</v>
      </c>
      <c r="AW38" s="113">
        <v>0</v>
      </c>
      <c r="AX38" s="113">
        <v>0.72057000000000004</v>
      </c>
      <c r="AY38" s="113">
        <v>299213.93517000001</v>
      </c>
      <c r="AZ38" s="113">
        <v>71169.711260000011</v>
      </c>
      <c r="BA38" s="113">
        <v>13369.767320000001</v>
      </c>
      <c r="BB38" s="113">
        <v>0</v>
      </c>
      <c r="BC38" s="113">
        <v>0</v>
      </c>
      <c r="BD38" s="113">
        <v>84539.478579999995</v>
      </c>
      <c r="BE38" s="113">
        <v>5999108.81109</v>
      </c>
      <c r="BF38" s="113">
        <v>3008044.83794</v>
      </c>
      <c r="BG38" s="113">
        <v>158.8081</v>
      </c>
      <c r="BH38" s="113">
        <v>2247.6983599999999</v>
      </c>
      <c r="BI38" s="113">
        <v>9009560.1554899998</v>
      </c>
    </row>
    <row r="39" spans="1:61">
      <c r="A39" s="113" t="s">
        <v>262</v>
      </c>
      <c r="B39" s="113">
        <v>1573076.1693800001</v>
      </c>
      <c r="C39" s="113">
        <v>198452.92783999999</v>
      </c>
      <c r="D39" s="113">
        <v>0</v>
      </c>
      <c r="E39" s="113">
        <v>0</v>
      </c>
      <c r="F39" s="113">
        <v>1771529.0972200001</v>
      </c>
      <c r="G39" s="113">
        <v>1163375.1097299999</v>
      </c>
      <c r="H39" s="113">
        <v>43432.450259999998</v>
      </c>
      <c r="I39" s="113">
        <v>0</v>
      </c>
      <c r="J39" s="113">
        <v>0</v>
      </c>
      <c r="K39" s="113">
        <v>1206807.55999</v>
      </c>
      <c r="L39" s="113">
        <v>1530305.7794600001</v>
      </c>
      <c r="M39" s="113">
        <v>140920.24069000001</v>
      </c>
      <c r="N39" s="113">
        <v>0</v>
      </c>
      <c r="O39" s="113">
        <v>167.08817999999999</v>
      </c>
      <c r="P39" s="113">
        <v>1671393.10833</v>
      </c>
      <c r="Q39" s="113">
        <v>802232.08663999999</v>
      </c>
      <c r="R39" s="113">
        <v>110017.43550000001</v>
      </c>
      <c r="S39" s="113">
        <v>0</v>
      </c>
      <c r="T39" s="113">
        <v>0</v>
      </c>
      <c r="U39" s="113">
        <v>912249.52214000002</v>
      </c>
      <c r="V39" s="113">
        <v>952387.36008000001</v>
      </c>
      <c r="W39" s="113">
        <v>134441.11831999998</v>
      </c>
      <c r="X39" s="113">
        <v>0</v>
      </c>
      <c r="Y39" s="113">
        <v>1.1999999999999999E-4</v>
      </c>
      <c r="Z39" s="113">
        <v>1086828.4785199999</v>
      </c>
      <c r="AA39" s="113">
        <v>214517.43213999999</v>
      </c>
      <c r="AB39" s="113">
        <v>22184.344550000002</v>
      </c>
      <c r="AC39" s="113">
        <v>0</v>
      </c>
      <c r="AD39" s="113">
        <v>0</v>
      </c>
      <c r="AE39" s="113">
        <v>236701.77669</v>
      </c>
      <c r="AF39" s="113">
        <v>606547.86138000002</v>
      </c>
      <c r="AG39" s="113">
        <v>99953.777099999992</v>
      </c>
      <c r="AH39" s="113">
        <v>0</v>
      </c>
      <c r="AI39" s="113">
        <v>0</v>
      </c>
      <c r="AJ39" s="113">
        <v>706501.63847999997</v>
      </c>
      <c r="AK39" s="113">
        <v>1435132.1748499998</v>
      </c>
      <c r="AL39" s="113">
        <v>51082.072850000004</v>
      </c>
      <c r="AM39" s="113">
        <v>0</v>
      </c>
      <c r="AN39" s="113">
        <v>0</v>
      </c>
      <c r="AO39" s="113">
        <v>1486214.2476999999</v>
      </c>
      <c r="AP39" s="113">
        <v>496867.69120999996</v>
      </c>
      <c r="AQ39" s="113">
        <v>92905.967170000004</v>
      </c>
      <c r="AR39" s="113">
        <v>0</v>
      </c>
      <c r="AS39" s="113">
        <v>0</v>
      </c>
      <c r="AT39" s="113">
        <v>589773.65838000004</v>
      </c>
      <c r="AU39" s="113">
        <v>543100.60528999998</v>
      </c>
      <c r="AV39" s="113">
        <v>63264.079429999998</v>
      </c>
      <c r="AW39" s="113">
        <v>0</v>
      </c>
      <c r="AX39" s="113">
        <v>0</v>
      </c>
      <c r="AY39" s="113">
        <v>606364.68472000002</v>
      </c>
      <c r="AZ39" s="113">
        <v>182839.22234000001</v>
      </c>
      <c r="BA39" s="113">
        <v>2132.8233100000002</v>
      </c>
      <c r="BB39" s="113">
        <v>0</v>
      </c>
      <c r="BC39" s="113">
        <v>0</v>
      </c>
      <c r="BD39" s="113">
        <v>184972.04565000001</v>
      </c>
      <c r="BE39" s="113">
        <v>9500381.4924999997</v>
      </c>
      <c r="BF39" s="113">
        <v>958787.23702</v>
      </c>
      <c r="BG39" s="113">
        <v>0</v>
      </c>
      <c r="BH39" s="113">
        <v>167.08829999999998</v>
      </c>
      <c r="BI39" s="113">
        <v>10459335.81782</v>
      </c>
    </row>
    <row r="40" spans="1:61">
      <c r="A40" s="113" t="s">
        <v>1073</v>
      </c>
      <c r="B40" s="113">
        <v>1564750.2943800001</v>
      </c>
      <c r="C40" s="113">
        <v>190533.27664</v>
      </c>
      <c r="D40" s="113">
        <v>0</v>
      </c>
      <c r="E40" s="113">
        <v>0</v>
      </c>
      <c r="F40" s="113">
        <v>1755283.5710199999</v>
      </c>
      <c r="G40" s="113">
        <v>1163375.1097299999</v>
      </c>
      <c r="H40" s="113">
        <v>43432.450259999998</v>
      </c>
      <c r="I40" s="113">
        <v>0</v>
      </c>
      <c r="J40" s="113">
        <v>0</v>
      </c>
      <c r="K40" s="113">
        <v>1206807.55999</v>
      </c>
      <c r="L40" s="113">
        <v>1530305.7794600001</v>
      </c>
      <c r="M40" s="113">
        <v>139722.38589999999</v>
      </c>
      <c r="N40" s="113">
        <v>0</v>
      </c>
      <c r="O40" s="113">
        <v>167.08817999999999</v>
      </c>
      <c r="P40" s="113">
        <v>1670195.2535399999</v>
      </c>
      <c r="Q40" s="113">
        <v>802232.08663999999</v>
      </c>
      <c r="R40" s="113">
        <v>109733.99128</v>
      </c>
      <c r="S40" s="113">
        <v>0</v>
      </c>
      <c r="T40" s="113">
        <v>0</v>
      </c>
      <c r="U40" s="113">
        <v>911966.07791999995</v>
      </c>
      <c r="V40" s="113">
        <v>952387.36008000001</v>
      </c>
      <c r="W40" s="113">
        <v>134441.11831999998</v>
      </c>
      <c r="X40" s="113">
        <v>0</v>
      </c>
      <c r="Y40" s="113">
        <v>1.1999999999999999E-4</v>
      </c>
      <c r="Z40" s="113">
        <v>1086828.47851</v>
      </c>
      <c r="AA40" s="113">
        <v>214517.43213999999</v>
      </c>
      <c r="AB40" s="113">
        <v>22049.572989999997</v>
      </c>
      <c r="AC40" s="113">
        <v>0</v>
      </c>
      <c r="AD40" s="113">
        <v>0</v>
      </c>
      <c r="AE40" s="113">
        <v>236567.00513000001</v>
      </c>
      <c r="AF40" s="113">
        <v>606547.86138000002</v>
      </c>
      <c r="AG40" s="113">
        <v>99953.777099999992</v>
      </c>
      <c r="AH40" s="113">
        <v>0</v>
      </c>
      <c r="AI40" s="113">
        <v>0</v>
      </c>
      <c r="AJ40" s="113">
        <v>706501.63847999997</v>
      </c>
      <c r="AK40" s="113">
        <v>1355832.1550499999</v>
      </c>
      <c r="AL40" s="113">
        <v>51082.072850000004</v>
      </c>
      <c r="AM40" s="113">
        <v>0</v>
      </c>
      <c r="AN40" s="113">
        <v>0</v>
      </c>
      <c r="AO40" s="113">
        <v>1406914.2279000001</v>
      </c>
      <c r="AP40" s="113">
        <v>477755.37144999998</v>
      </c>
      <c r="AQ40" s="113">
        <v>91996.536630000002</v>
      </c>
      <c r="AR40" s="113">
        <v>0</v>
      </c>
      <c r="AS40" s="113">
        <v>0</v>
      </c>
      <c r="AT40" s="113">
        <v>569751.90808000008</v>
      </c>
      <c r="AU40" s="113">
        <v>487477.13073999999</v>
      </c>
      <c r="AV40" s="113">
        <v>63130.535739999999</v>
      </c>
      <c r="AW40" s="113">
        <v>0</v>
      </c>
      <c r="AX40" s="113">
        <v>0</v>
      </c>
      <c r="AY40" s="113">
        <v>550607.66648000001</v>
      </c>
      <c r="AZ40" s="113">
        <v>182839.22234000001</v>
      </c>
      <c r="BA40" s="113">
        <v>2076.42101</v>
      </c>
      <c r="BB40" s="113">
        <v>0</v>
      </c>
      <c r="BC40" s="113">
        <v>0</v>
      </c>
      <c r="BD40" s="113">
        <v>184915.64335</v>
      </c>
      <c r="BE40" s="113">
        <v>9338019.80339</v>
      </c>
      <c r="BF40" s="113">
        <v>948152.13872000005</v>
      </c>
      <c r="BG40" s="113">
        <v>0</v>
      </c>
      <c r="BH40" s="113">
        <v>167.08829999999998</v>
      </c>
      <c r="BI40" s="113">
        <v>10286339.030400001</v>
      </c>
    </row>
    <row r="41" spans="1:61">
      <c r="A41" s="113" t="s">
        <v>1074</v>
      </c>
      <c r="B41" s="113">
        <v>0</v>
      </c>
      <c r="C41" s="113">
        <v>511.38357000000002</v>
      </c>
      <c r="D41" s="113">
        <v>0</v>
      </c>
      <c r="E41" s="113">
        <v>0</v>
      </c>
      <c r="F41" s="113">
        <v>511.38357000000002</v>
      </c>
      <c r="G41" s="113">
        <v>0</v>
      </c>
      <c r="H41" s="113">
        <v>0</v>
      </c>
      <c r="I41" s="113">
        <v>0</v>
      </c>
      <c r="J41" s="113">
        <v>0</v>
      </c>
      <c r="K41" s="113">
        <v>0</v>
      </c>
      <c r="L41" s="113">
        <v>0</v>
      </c>
      <c r="M41" s="113">
        <v>1197.8547900000001</v>
      </c>
      <c r="N41" s="113">
        <v>0</v>
      </c>
      <c r="O41" s="113">
        <v>0</v>
      </c>
      <c r="P41" s="113">
        <v>1197.8547900000001</v>
      </c>
      <c r="Q41" s="113">
        <v>0</v>
      </c>
      <c r="R41" s="113">
        <v>283.44421999999997</v>
      </c>
      <c r="S41" s="113">
        <v>0</v>
      </c>
      <c r="T41" s="113">
        <v>0</v>
      </c>
      <c r="U41" s="113">
        <v>283.44421999999997</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c r="BE41" s="113">
        <v>0</v>
      </c>
      <c r="BF41" s="113">
        <v>1992.6825800000001</v>
      </c>
      <c r="BG41" s="113">
        <v>0</v>
      </c>
      <c r="BH41" s="113">
        <v>0</v>
      </c>
      <c r="BI41" s="113">
        <v>1992.6825800000001</v>
      </c>
    </row>
    <row r="42" spans="1:61">
      <c r="A42" s="113" t="s">
        <v>1075</v>
      </c>
      <c r="B42" s="113">
        <v>8325.875</v>
      </c>
      <c r="C42" s="113">
        <v>833.00094999999999</v>
      </c>
      <c r="D42" s="113">
        <v>0</v>
      </c>
      <c r="E42" s="113">
        <v>0</v>
      </c>
      <c r="F42" s="113">
        <v>9158.8759499999996</v>
      </c>
      <c r="G42" s="113">
        <v>0</v>
      </c>
      <c r="H42" s="113">
        <v>0</v>
      </c>
      <c r="I42" s="113">
        <v>0</v>
      </c>
      <c r="J42" s="113">
        <v>0</v>
      </c>
      <c r="K42" s="113">
        <v>0</v>
      </c>
      <c r="L42" s="113">
        <v>0</v>
      </c>
      <c r="M42" s="113">
        <v>0</v>
      </c>
      <c r="N42" s="113">
        <v>0</v>
      </c>
      <c r="O42" s="113">
        <v>0</v>
      </c>
      <c r="P42" s="113">
        <v>0</v>
      </c>
      <c r="Q42" s="113">
        <v>0</v>
      </c>
      <c r="R42" s="113">
        <v>0</v>
      </c>
      <c r="S42" s="113">
        <v>0</v>
      </c>
      <c r="T42" s="113">
        <v>0</v>
      </c>
      <c r="U42" s="113">
        <v>0</v>
      </c>
      <c r="V42" s="113">
        <v>0</v>
      </c>
      <c r="W42" s="113">
        <v>0</v>
      </c>
      <c r="X42" s="113">
        <v>0</v>
      </c>
      <c r="Y42" s="113">
        <v>0</v>
      </c>
      <c r="Z42" s="113">
        <v>0</v>
      </c>
      <c r="AA42" s="113">
        <v>0</v>
      </c>
      <c r="AB42" s="113">
        <v>134.77155999999999</v>
      </c>
      <c r="AC42" s="113">
        <v>0</v>
      </c>
      <c r="AD42" s="113">
        <v>0</v>
      </c>
      <c r="AE42" s="113">
        <v>134.77155999999999</v>
      </c>
      <c r="AF42" s="113">
        <v>0</v>
      </c>
      <c r="AG42" s="113">
        <v>0</v>
      </c>
      <c r="AH42" s="113">
        <v>0</v>
      </c>
      <c r="AI42" s="113">
        <v>0</v>
      </c>
      <c r="AJ42" s="113">
        <v>0</v>
      </c>
      <c r="AK42" s="113">
        <v>79300.019799999995</v>
      </c>
      <c r="AL42" s="113">
        <v>0</v>
      </c>
      <c r="AM42" s="113">
        <v>0</v>
      </c>
      <c r="AN42" s="113">
        <v>0</v>
      </c>
      <c r="AO42" s="113">
        <v>79300.019799999995</v>
      </c>
      <c r="AP42" s="113">
        <v>4881.0613099999991</v>
      </c>
      <c r="AQ42" s="113">
        <v>267.02996000000002</v>
      </c>
      <c r="AR42" s="113">
        <v>0</v>
      </c>
      <c r="AS42" s="113">
        <v>0</v>
      </c>
      <c r="AT42" s="113">
        <v>5148.0912699999999</v>
      </c>
      <c r="AU42" s="113">
        <v>43134.130290000001</v>
      </c>
      <c r="AV42" s="113">
        <v>121.27539999999999</v>
      </c>
      <c r="AW42" s="113">
        <v>0</v>
      </c>
      <c r="AX42" s="113">
        <v>0</v>
      </c>
      <c r="AY42" s="113">
        <v>43255.40569</v>
      </c>
      <c r="AZ42" s="113">
        <v>0</v>
      </c>
      <c r="BA42" s="113">
        <v>56.402300000000004</v>
      </c>
      <c r="BB42" s="113">
        <v>0</v>
      </c>
      <c r="BC42" s="113">
        <v>0</v>
      </c>
      <c r="BD42" s="113">
        <v>56.402300000000004</v>
      </c>
      <c r="BE42" s="113">
        <v>135641.0864</v>
      </c>
      <c r="BF42" s="113">
        <v>1412.4801699999998</v>
      </c>
      <c r="BG42" s="113">
        <v>0</v>
      </c>
      <c r="BH42" s="113">
        <v>0</v>
      </c>
      <c r="BI42" s="113">
        <v>137053.56657</v>
      </c>
    </row>
    <row r="43" spans="1:61">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c r="BE43" s="113">
        <v>0</v>
      </c>
      <c r="BF43" s="113">
        <v>0</v>
      </c>
      <c r="BG43" s="113">
        <v>0</v>
      </c>
      <c r="BH43" s="113">
        <v>0</v>
      </c>
      <c r="BI43" s="113">
        <v>0</v>
      </c>
    </row>
    <row r="44" spans="1:61">
      <c r="A44" s="113" t="s">
        <v>1077</v>
      </c>
      <c r="B44" s="113">
        <v>0</v>
      </c>
      <c r="C44" s="113">
        <v>6575.2666799999997</v>
      </c>
      <c r="D44" s="113">
        <v>0</v>
      </c>
      <c r="E44" s="113">
        <v>0</v>
      </c>
      <c r="F44" s="113">
        <v>6575.2666799999997</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0</v>
      </c>
      <c r="AL44" s="113">
        <v>0</v>
      </c>
      <c r="AM44" s="113">
        <v>0</v>
      </c>
      <c r="AN44" s="113">
        <v>0</v>
      </c>
      <c r="AO44" s="113">
        <v>0</v>
      </c>
      <c r="AP44" s="113">
        <v>14231.258449999999</v>
      </c>
      <c r="AQ44" s="113">
        <v>642.40057999999999</v>
      </c>
      <c r="AR44" s="113">
        <v>0</v>
      </c>
      <c r="AS44" s="113">
        <v>0</v>
      </c>
      <c r="AT44" s="113">
        <v>14873.659029999999</v>
      </c>
      <c r="AU44" s="113">
        <v>12489.34426</v>
      </c>
      <c r="AV44" s="113">
        <v>12.26829</v>
      </c>
      <c r="AW44" s="113">
        <v>0</v>
      </c>
      <c r="AX44" s="113">
        <v>0</v>
      </c>
      <c r="AY44" s="113">
        <v>12501.612550000002</v>
      </c>
      <c r="AZ44" s="113">
        <v>0</v>
      </c>
      <c r="BA44" s="113">
        <v>0</v>
      </c>
      <c r="BB44" s="113">
        <v>0</v>
      </c>
      <c r="BC44" s="113">
        <v>0</v>
      </c>
      <c r="BD44" s="113">
        <v>0</v>
      </c>
      <c r="BE44" s="113">
        <v>26720.602709999999</v>
      </c>
      <c r="BF44" s="113">
        <v>7229.9355500000001</v>
      </c>
      <c r="BG44" s="113">
        <v>0</v>
      </c>
      <c r="BH44" s="113">
        <v>0</v>
      </c>
      <c r="BI44" s="113">
        <v>33950.538260000001</v>
      </c>
    </row>
    <row r="45" spans="1:61">
      <c r="A45" s="113" t="s">
        <v>1078</v>
      </c>
      <c r="B45" s="113">
        <v>10082.4</v>
      </c>
      <c r="C45" s="113">
        <v>1778.89733</v>
      </c>
      <c r="D45" s="113">
        <v>0</v>
      </c>
      <c r="E45" s="113">
        <v>0</v>
      </c>
      <c r="F45" s="113">
        <v>11861.297329999999</v>
      </c>
      <c r="G45" s="113">
        <v>67.144570000000002</v>
      </c>
      <c r="H45" s="113">
        <v>243.43889999999999</v>
      </c>
      <c r="I45" s="113">
        <v>0</v>
      </c>
      <c r="J45" s="113">
        <v>0</v>
      </c>
      <c r="K45" s="113">
        <v>310.58346999999998</v>
      </c>
      <c r="L45" s="113">
        <v>44935.007789999996</v>
      </c>
      <c r="M45" s="113">
        <v>598.35019999999997</v>
      </c>
      <c r="N45" s="113">
        <v>0</v>
      </c>
      <c r="O45" s="113">
        <v>156.67632999999998</v>
      </c>
      <c r="P45" s="113">
        <v>45690.034319999999</v>
      </c>
      <c r="Q45" s="113">
        <v>36896.880090000006</v>
      </c>
      <c r="R45" s="113">
        <v>13813.268840000001</v>
      </c>
      <c r="S45" s="113">
        <v>0</v>
      </c>
      <c r="T45" s="113">
        <v>0</v>
      </c>
      <c r="U45" s="113">
        <v>50710.148930000003</v>
      </c>
      <c r="V45" s="113">
        <v>185.43701999999999</v>
      </c>
      <c r="W45" s="113">
        <v>2978.12302</v>
      </c>
      <c r="X45" s="113">
        <v>0</v>
      </c>
      <c r="Y45" s="113">
        <v>0</v>
      </c>
      <c r="Z45" s="113">
        <v>3163.5600399999998</v>
      </c>
      <c r="AA45" s="113">
        <v>1468.4326999999998</v>
      </c>
      <c r="AB45" s="113">
        <v>5.4469999999999998E-2</v>
      </c>
      <c r="AC45" s="113">
        <v>0</v>
      </c>
      <c r="AD45" s="113">
        <v>0</v>
      </c>
      <c r="AE45" s="113">
        <v>1468.4871699999999</v>
      </c>
      <c r="AF45" s="113">
        <v>0</v>
      </c>
      <c r="AG45" s="113">
        <v>746.40332999999998</v>
      </c>
      <c r="AH45" s="113">
        <v>0</v>
      </c>
      <c r="AI45" s="113">
        <v>0</v>
      </c>
      <c r="AJ45" s="113">
        <v>746.40332999999998</v>
      </c>
      <c r="AK45" s="113">
        <v>0</v>
      </c>
      <c r="AL45" s="113">
        <v>0</v>
      </c>
      <c r="AM45" s="113">
        <v>0</v>
      </c>
      <c r="AN45" s="113">
        <v>0</v>
      </c>
      <c r="AO45" s="113">
        <v>0</v>
      </c>
      <c r="AP45" s="113">
        <v>2082.6675599999999</v>
      </c>
      <c r="AQ45" s="113">
        <v>911.27320999999995</v>
      </c>
      <c r="AR45" s="113">
        <v>0</v>
      </c>
      <c r="AS45" s="113">
        <v>0</v>
      </c>
      <c r="AT45" s="113">
        <v>2993.9407700000002</v>
      </c>
      <c r="AU45" s="113">
        <v>164.70145000000002</v>
      </c>
      <c r="AV45" s="113">
        <v>48.298519999999996</v>
      </c>
      <c r="AW45" s="113">
        <v>0</v>
      </c>
      <c r="AX45" s="113">
        <v>0</v>
      </c>
      <c r="AY45" s="113">
        <v>212.99996999999999</v>
      </c>
      <c r="AZ45" s="113">
        <v>536.74685999999997</v>
      </c>
      <c r="BA45" s="113">
        <v>0</v>
      </c>
      <c r="BB45" s="113">
        <v>0</v>
      </c>
      <c r="BC45" s="113">
        <v>0</v>
      </c>
      <c r="BD45" s="113">
        <v>536.74685999999997</v>
      </c>
      <c r="BE45" s="113">
        <v>96419.418040000004</v>
      </c>
      <c r="BF45" s="113">
        <v>21118.107820000001</v>
      </c>
      <c r="BG45" s="113">
        <v>0</v>
      </c>
      <c r="BH45" s="113">
        <v>156.67632999999998</v>
      </c>
      <c r="BI45" s="113">
        <v>117694.20219</v>
      </c>
    </row>
    <row r="46" spans="1:61">
      <c r="A46" s="113" t="s">
        <v>266</v>
      </c>
      <c r="B46" s="113">
        <v>6040.2080500000002</v>
      </c>
      <c r="C46" s="113">
        <v>1841.4499699999999</v>
      </c>
      <c r="D46" s="113">
        <v>0</v>
      </c>
      <c r="E46" s="113">
        <v>0</v>
      </c>
      <c r="F46" s="113">
        <v>7881.6580199999999</v>
      </c>
      <c r="G46" s="113">
        <v>1879.6199899999999</v>
      </c>
      <c r="H46" s="113">
        <v>288.81018</v>
      </c>
      <c r="I46" s="113">
        <v>0</v>
      </c>
      <c r="J46" s="113">
        <v>0</v>
      </c>
      <c r="K46" s="113">
        <v>2168.4301700000001</v>
      </c>
      <c r="L46" s="113">
        <v>3172.19389</v>
      </c>
      <c r="M46" s="113">
        <v>1526.4793300000001</v>
      </c>
      <c r="N46" s="113">
        <v>0</v>
      </c>
      <c r="O46" s="113">
        <v>0</v>
      </c>
      <c r="P46" s="113">
        <v>4698.6732199999997</v>
      </c>
      <c r="Q46" s="113">
        <v>7637.3058200000005</v>
      </c>
      <c r="R46" s="113">
        <v>445.94746000000004</v>
      </c>
      <c r="S46" s="113">
        <v>0</v>
      </c>
      <c r="T46" s="113">
        <v>0</v>
      </c>
      <c r="U46" s="113">
        <v>8083.2532799999999</v>
      </c>
      <c r="V46" s="113">
        <v>4192.1533799999997</v>
      </c>
      <c r="W46" s="113">
        <v>2800.6396500000001</v>
      </c>
      <c r="X46" s="113">
        <v>0</v>
      </c>
      <c r="Y46" s="113">
        <v>0</v>
      </c>
      <c r="Z46" s="113">
        <v>6992.7930299999998</v>
      </c>
      <c r="AA46" s="113">
        <v>279.7115</v>
      </c>
      <c r="AB46" s="113">
        <v>0</v>
      </c>
      <c r="AC46" s="113">
        <v>0</v>
      </c>
      <c r="AD46" s="113">
        <v>0</v>
      </c>
      <c r="AE46" s="113">
        <v>279.7115</v>
      </c>
      <c r="AF46" s="113">
        <v>1326.9901299999999</v>
      </c>
      <c r="AG46" s="113">
        <v>603.95405000000005</v>
      </c>
      <c r="AH46" s="113">
        <v>0</v>
      </c>
      <c r="AI46" s="113">
        <v>0</v>
      </c>
      <c r="AJ46" s="113">
        <v>1930.94418</v>
      </c>
      <c r="AK46" s="113">
        <v>2349.0618399999998</v>
      </c>
      <c r="AL46" s="113">
        <v>59.342559999999999</v>
      </c>
      <c r="AM46" s="113">
        <v>0</v>
      </c>
      <c r="AN46" s="113">
        <v>0</v>
      </c>
      <c r="AO46" s="113">
        <v>2408.4043999999999</v>
      </c>
      <c r="AP46" s="113">
        <v>2129.0097999999998</v>
      </c>
      <c r="AQ46" s="113">
        <v>380.67169000000001</v>
      </c>
      <c r="AR46" s="113">
        <v>0</v>
      </c>
      <c r="AS46" s="113">
        <v>0</v>
      </c>
      <c r="AT46" s="113">
        <v>2509.6814900000004</v>
      </c>
      <c r="AU46" s="113">
        <v>883.85793999999999</v>
      </c>
      <c r="AV46" s="113">
        <v>256.99624999999997</v>
      </c>
      <c r="AW46" s="113">
        <v>0</v>
      </c>
      <c r="AX46" s="113">
        <v>0</v>
      </c>
      <c r="AY46" s="113">
        <v>1140.85419</v>
      </c>
      <c r="AZ46" s="113">
        <v>1158.6215300000001</v>
      </c>
      <c r="BA46" s="113">
        <v>0</v>
      </c>
      <c r="BB46" s="113">
        <v>0</v>
      </c>
      <c r="BC46" s="113">
        <v>0</v>
      </c>
      <c r="BD46" s="113">
        <v>1158.6215300000001</v>
      </c>
      <c r="BE46" s="113">
        <v>31048.73387</v>
      </c>
      <c r="BF46" s="113">
        <v>8204.2911399999994</v>
      </c>
      <c r="BG46" s="113">
        <v>0</v>
      </c>
      <c r="BH46" s="113">
        <v>0</v>
      </c>
      <c r="BI46" s="113">
        <v>39253.025009999998</v>
      </c>
    </row>
    <row r="47" spans="1:61">
      <c r="A47" s="113" t="s">
        <v>1079</v>
      </c>
      <c r="B47" s="113">
        <v>89.647630000000007</v>
      </c>
      <c r="C47" s="113">
        <v>0</v>
      </c>
      <c r="D47" s="113">
        <v>0</v>
      </c>
      <c r="E47" s="113">
        <v>0</v>
      </c>
      <c r="F47" s="113">
        <v>89.647630000000007</v>
      </c>
      <c r="G47" s="113">
        <v>0</v>
      </c>
      <c r="H47" s="113">
        <v>0</v>
      </c>
      <c r="I47" s="113">
        <v>0</v>
      </c>
      <c r="J47" s="113">
        <v>0</v>
      </c>
      <c r="K47" s="113">
        <v>0</v>
      </c>
      <c r="L47" s="113">
        <v>0</v>
      </c>
      <c r="M47" s="113">
        <v>0</v>
      </c>
      <c r="N47" s="113">
        <v>0</v>
      </c>
      <c r="O47" s="113">
        <v>0</v>
      </c>
      <c r="P47" s="113">
        <v>0</v>
      </c>
      <c r="Q47" s="113">
        <v>444.55384999999995</v>
      </c>
      <c r="R47" s="113">
        <v>0</v>
      </c>
      <c r="S47" s="113">
        <v>0</v>
      </c>
      <c r="T47" s="113">
        <v>0</v>
      </c>
      <c r="U47" s="113">
        <v>444.55384999999995</v>
      </c>
      <c r="V47" s="113">
        <v>7.2320799999999998</v>
      </c>
      <c r="W47" s="113">
        <v>4540.2540199999994</v>
      </c>
      <c r="X47" s="113">
        <v>0</v>
      </c>
      <c r="Y47" s="113">
        <v>0</v>
      </c>
      <c r="Z47" s="113">
        <v>4547.4861000000001</v>
      </c>
      <c r="AA47" s="113">
        <v>433.06640999999996</v>
      </c>
      <c r="AB47" s="113">
        <v>0</v>
      </c>
      <c r="AC47" s="113">
        <v>0</v>
      </c>
      <c r="AD47" s="113">
        <v>0</v>
      </c>
      <c r="AE47" s="113">
        <v>433.06640999999996</v>
      </c>
      <c r="AF47" s="113">
        <v>0</v>
      </c>
      <c r="AG47" s="113">
        <v>0</v>
      </c>
      <c r="AH47" s="113">
        <v>0</v>
      </c>
      <c r="AI47" s="113">
        <v>0</v>
      </c>
      <c r="AJ47" s="113">
        <v>0</v>
      </c>
      <c r="AK47" s="113">
        <v>0</v>
      </c>
      <c r="AL47" s="113">
        <v>0</v>
      </c>
      <c r="AM47" s="113">
        <v>0</v>
      </c>
      <c r="AN47" s="113">
        <v>0</v>
      </c>
      <c r="AO47" s="113">
        <v>0</v>
      </c>
      <c r="AP47" s="113">
        <v>62.11994</v>
      </c>
      <c r="AQ47" s="113">
        <v>9.5423200000000001</v>
      </c>
      <c r="AR47" s="113">
        <v>0</v>
      </c>
      <c r="AS47" s="113">
        <v>0</v>
      </c>
      <c r="AT47" s="113">
        <v>71.662259999999989</v>
      </c>
      <c r="AU47" s="113">
        <v>2.96157</v>
      </c>
      <c r="AV47" s="113">
        <v>0</v>
      </c>
      <c r="AW47" s="113">
        <v>0</v>
      </c>
      <c r="AX47" s="113">
        <v>0</v>
      </c>
      <c r="AY47" s="113">
        <v>2.96157</v>
      </c>
      <c r="AZ47" s="113">
        <v>0</v>
      </c>
      <c r="BA47" s="113">
        <v>0</v>
      </c>
      <c r="BB47" s="113">
        <v>0</v>
      </c>
      <c r="BC47" s="113">
        <v>0</v>
      </c>
      <c r="BD47" s="113">
        <v>0</v>
      </c>
      <c r="BE47" s="113">
        <v>1039.5814800000001</v>
      </c>
      <c r="BF47" s="113">
        <v>4549.7963399999999</v>
      </c>
      <c r="BG47" s="113">
        <v>0</v>
      </c>
      <c r="BH47" s="113">
        <v>0</v>
      </c>
      <c r="BI47" s="113">
        <v>5589.3778200000006</v>
      </c>
    </row>
    <row r="48" spans="1:61">
      <c r="A48" s="113" t="s">
        <v>270</v>
      </c>
      <c r="B48" s="113">
        <v>4890.6582800000006</v>
      </c>
      <c r="C48" s="113">
        <v>5426.4319100000002</v>
      </c>
      <c r="D48" s="113">
        <v>0</v>
      </c>
      <c r="E48" s="113">
        <v>0</v>
      </c>
      <c r="F48" s="113">
        <v>10317.090189999999</v>
      </c>
      <c r="G48" s="113">
        <v>1949.7374600000001</v>
      </c>
      <c r="H48" s="113">
        <v>360.32432</v>
      </c>
      <c r="I48" s="113">
        <v>0</v>
      </c>
      <c r="J48" s="113">
        <v>0</v>
      </c>
      <c r="K48" s="113">
        <v>2310.06178</v>
      </c>
      <c r="L48" s="113">
        <v>12796.360210000001</v>
      </c>
      <c r="M48" s="113">
        <v>21920.653999999999</v>
      </c>
      <c r="N48" s="113">
        <v>10.86168</v>
      </c>
      <c r="O48" s="113">
        <v>105.86783</v>
      </c>
      <c r="P48" s="113">
        <v>34833.743719999999</v>
      </c>
      <c r="Q48" s="113">
        <v>1811.40011</v>
      </c>
      <c r="R48" s="113">
        <v>1423.1802600000001</v>
      </c>
      <c r="S48" s="113">
        <v>0</v>
      </c>
      <c r="T48" s="113">
        <v>0</v>
      </c>
      <c r="U48" s="113">
        <v>3234.5803700000001</v>
      </c>
      <c r="V48" s="113">
        <v>8973.8887799999993</v>
      </c>
      <c r="W48" s="113">
        <v>5075.4721900000004</v>
      </c>
      <c r="X48" s="113">
        <v>0</v>
      </c>
      <c r="Y48" s="113">
        <v>0</v>
      </c>
      <c r="Z48" s="113">
        <v>14049.360970000002</v>
      </c>
      <c r="AA48" s="113">
        <v>939.83739000000003</v>
      </c>
      <c r="AB48" s="113">
        <v>384.16</v>
      </c>
      <c r="AC48" s="113">
        <v>0</v>
      </c>
      <c r="AD48" s="113">
        <v>0</v>
      </c>
      <c r="AE48" s="113">
        <v>1323.99739</v>
      </c>
      <c r="AF48" s="113">
        <v>2277.4814500000002</v>
      </c>
      <c r="AG48" s="113">
        <v>2907.7803100000001</v>
      </c>
      <c r="AH48" s="113">
        <v>0</v>
      </c>
      <c r="AI48" s="113">
        <v>0</v>
      </c>
      <c r="AJ48" s="113">
        <v>5185.2617599999994</v>
      </c>
      <c r="AK48" s="113">
        <v>2338.70048</v>
      </c>
      <c r="AL48" s="113">
        <v>75.909130000000005</v>
      </c>
      <c r="AM48" s="113">
        <v>0</v>
      </c>
      <c r="AN48" s="113">
        <v>0</v>
      </c>
      <c r="AO48" s="113">
        <v>2414.60961</v>
      </c>
      <c r="AP48" s="113">
        <v>1564.3338999999999</v>
      </c>
      <c r="AQ48" s="113">
        <v>1453.3742099999999</v>
      </c>
      <c r="AR48" s="113">
        <v>0</v>
      </c>
      <c r="AS48" s="113">
        <v>0</v>
      </c>
      <c r="AT48" s="113">
        <v>3017.70811</v>
      </c>
      <c r="AU48" s="113">
        <v>860.06651999999997</v>
      </c>
      <c r="AV48" s="113">
        <v>420.89469000000003</v>
      </c>
      <c r="AW48" s="113">
        <v>0</v>
      </c>
      <c r="AX48" s="113">
        <v>0</v>
      </c>
      <c r="AY48" s="113">
        <v>1280.9612099999999</v>
      </c>
      <c r="AZ48" s="113">
        <v>2275.8815199999999</v>
      </c>
      <c r="BA48" s="113">
        <v>221.27177</v>
      </c>
      <c r="BB48" s="113">
        <v>0</v>
      </c>
      <c r="BC48" s="113">
        <v>0</v>
      </c>
      <c r="BD48" s="113">
        <v>2497.1532900000002</v>
      </c>
      <c r="BE48" s="113">
        <v>40678.346100000002</v>
      </c>
      <c r="BF48" s="113">
        <v>39669.452789999996</v>
      </c>
      <c r="BG48" s="113">
        <v>10.86168</v>
      </c>
      <c r="BH48" s="113">
        <v>105.86783</v>
      </c>
      <c r="BI48" s="113">
        <v>80464.52840000001</v>
      </c>
    </row>
    <row r="49" spans="1:61">
      <c r="A49" s="113" t="s">
        <v>1080</v>
      </c>
      <c r="B49" s="113">
        <v>1395.1969999999999</v>
      </c>
      <c r="C49" s="113">
        <v>1791.4087400000001</v>
      </c>
      <c r="D49" s="113">
        <v>0</v>
      </c>
      <c r="E49" s="113">
        <v>0</v>
      </c>
      <c r="F49" s="113">
        <v>3186.6057400000004</v>
      </c>
      <c r="G49" s="113">
        <v>0</v>
      </c>
      <c r="H49" s="113">
        <v>0</v>
      </c>
      <c r="I49" s="113">
        <v>0</v>
      </c>
      <c r="J49" s="113">
        <v>0</v>
      </c>
      <c r="K49" s="113">
        <v>0</v>
      </c>
      <c r="L49" s="113">
        <v>0</v>
      </c>
      <c r="M49" s="113">
        <v>7127.6416900000004</v>
      </c>
      <c r="N49" s="113">
        <v>788.11658999999997</v>
      </c>
      <c r="O49" s="113">
        <v>140.14014</v>
      </c>
      <c r="P49" s="113">
        <v>8055.8984199999995</v>
      </c>
      <c r="Q49" s="113">
        <v>4938.8441700000003</v>
      </c>
      <c r="R49" s="113">
        <v>0</v>
      </c>
      <c r="S49" s="113">
        <v>0</v>
      </c>
      <c r="T49" s="113">
        <v>0</v>
      </c>
      <c r="U49" s="113">
        <v>4938.8441700000003</v>
      </c>
      <c r="V49" s="113">
        <v>0</v>
      </c>
      <c r="W49" s="113">
        <v>0</v>
      </c>
      <c r="X49" s="113">
        <v>0</v>
      </c>
      <c r="Y49" s="113">
        <v>0</v>
      </c>
      <c r="Z49" s="113">
        <v>0</v>
      </c>
      <c r="AA49" s="113">
        <v>4.4643100000000002</v>
      </c>
      <c r="AB49" s="113">
        <v>801.38856999999996</v>
      </c>
      <c r="AC49" s="113">
        <v>0</v>
      </c>
      <c r="AD49" s="113">
        <v>0</v>
      </c>
      <c r="AE49" s="113">
        <v>805.85288000000003</v>
      </c>
      <c r="AF49" s="113">
        <v>0</v>
      </c>
      <c r="AG49" s="113">
        <v>0</v>
      </c>
      <c r="AH49" s="113">
        <v>0</v>
      </c>
      <c r="AI49" s="113">
        <v>0</v>
      </c>
      <c r="AJ49" s="113">
        <v>0</v>
      </c>
      <c r="AK49" s="113">
        <v>0</v>
      </c>
      <c r="AL49" s="113">
        <v>0</v>
      </c>
      <c r="AM49" s="113">
        <v>0</v>
      </c>
      <c r="AN49" s="113">
        <v>0</v>
      </c>
      <c r="AO49" s="113">
        <v>0</v>
      </c>
      <c r="AP49" s="113">
        <v>75.582170000000005</v>
      </c>
      <c r="AQ49" s="113">
        <v>40.322949999999999</v>
      </c>
      <c r="AR49" s="113">
        <v>0</v>
      </c>
      <c r="AS49" s="113">
        <v>0</v>
      </c>
      <c r="AT49" s="113">
        <v>115.90512</v>
      </c>
      <c r="AU49" s="113">
        <v>141.62582999999998</v>
      </c>
      <c r="AV49" s="113">
        <v>39.994080000000004</v>
      </c>
      <c r="AW49" s="113">
        <v>0</v>
      </c>
      <c r="AX49" s="113">
        <v>0</v>
      </c>
      <c r="AY49" s="113">
        <v>181.61991</v>
      </c>
      <c r="AZ49" s="113">
        <v>0</v>
      </c>
      <c r="BA49" s="113">
        <v>0</v>
      </c>
      <c r="BB49" s="113">
        <v>0</v>
      </c>
      <c r="BC49" s="113">
        <v>0</v>
      </c>
      <c r="BD49" s="113">
        <v>0</v>
      </c>
      <c r="BE49" s="113">
        <v>6555.7134800000003</v>
      </c>
      <c r="BF49" s="113">
        <v>9800.7560299999986</v>
      </c>
      <c r="BG49" s="113">
        <v>788.11658999999997</v>
      </c>
      <c r="BH49" s="113">
        <v>140.14014</v>
      </c>
      <c r="BI49" s="113">
        <v>17284.72624</v>
      </c>
    </row>
    <row r="50" spans="1:61">
      <c r="A50" s="113" t="s">
        <v>391</v>
      </c>
      <c r="B50" s="113">
        <v>196103.01076</v>
      </c>
      <c r="C50" s="113">
        <v>129694.00893000001</v>
      </c>
      <c r="D50" s="113">
        <v>0</v>
      </c>
      <c r="E50" s="113">
        <v>541.6874499999999</v>
      </c>
      <c r="F50" s="113">
        <v>326338.70714000001</v>
      </c>
      <c r="G50" s="113">
        <v>37646.086490000002</v>
      </c>
      <c r="H50" s="113">
        <v>21225.53587</v>
      </c>
      <c r="I50" s="113">
        <v>0</v>
      </c>
      <c r="J50" s="113">
        <v>0</v>
      </c>
      <c r="K50" s="113">
        <v>58871.622360000001</v>
      </c>
      <c r="L50" s="113">
        <v>32434.193329999998</v>
      </c>
      <c r="M50" s="113">
        <v>25713.69022</v>
      </c>
      <c r="N50" s="113">
        <v>0</v>
      </c>
      <c r="O50" s="113">
        <v>148.11675</v>
      </c>
      <c r="P50" s="113">
        <v>58296.0003</v>
      </c>
      <c r="Q50" s="113">
        <v>155088.86333000002</v>
      </c>
      <c r="R50" s="113">
        <v>98053.686749999993</v>
      </c>
      <c r="S50" s="113">
        <v>0</v>
      </c>
      <c r="T50" s="113">
        <v>3059.2396800000001</v>
      </c>
      <c r="U50" s="113">
        <v>256201.78975999999</v>
      </c>
      <c r="V50" s="113">
        <v>55479.391909999998</v>
      </c>
      <c r="W50" s="113">
        <v>171449.94461999999</v>
      </c>
      <c r="X50" s="113">
        <v>0</v>
      </c>
      <c r="Y50" s="113">
        <v>4591.8390199999994</v>
      </c>
      <c r="Z50" s="113">
        <v>231521.17555000001</v>
      </c>
      <c r="AA50" s="113">
        <v>26341.630510000003</v>
      </c>
      <c r="AB50" s="113">
        <v>14419.28397</v>
      </c>
      <c r="AC50" s="113">
        <v>0</v>
      </c>
      <c r="AD50" s="113">
        <v>0</v>
      </c>
      <c r="AE50" s="113">
        <v>40760.914479999999</v>
      </c>
      <c r="AF50" s="113">
        <v>71661.366110000003</v>
      </c>
      <c r="AG50" s="113">
        <v>30348.376510000002</v>
      </c>
      <c r="AH50" s="113">
        <v>0</v>
      </c>
      <c r="AI50" s="113">
        <v>0</v>
      </c>
      <c r="AJ50" s="113">
        <v>102009.74262</v>
      </c>
      <c r="AK50" s="113">
        <v>0</v>
      </c>
      <c r="AL50" s="113">
        <v>0</v>
      </c>
      <c r="AM50" s="113">
        <v>0</v>
      </c>
      <c r="AN50" s="113">
        <v>0</v>
      </c>
      <c r="AO50" s="113">
        <v>0</v>
      </c>
      <c r="AP50" s="113">
        <v>1394.3349599999999</v>
      </c>
      <c r="AQ50" s="113">
        <v>395.78426999999999</v>
      </c>
      <c r="AR50" s="113">
        <v>0</v>
      </c>
      <c r="AS50" s="113">
        <v>0</v>
      </c>
      <c r="AT50" s="113">
        <v>1790.11923</v>
      </c>
      <c r="AU50" s="113">
        <v>1435.50146</v>
      </c>
      <c r="AV50" s="113">
        <v>132.59008</v>
      </c>
      <c r="AW50" s="113">
        <v>0</v>
      </c>
      <c r="AX50" s="113">
        <v>0</v>
      </c>
      <c r="AY50" s="113">
        <v>1568.0915400000001</v>
      </c>
      <c r="AZ50" s="113">
        <v>11580.963519999999</v>
      </c>
      <c r="BA50" s="113">
        <v>806.91764999999998</v>
      </c>
      <c r="BB50" s="113">
        <v>0</v>
      </c>
      <c r="BC50" s="113">
        <v>0</v>
      </c>
      <c r="BD50" s="113">
        <v>12387.881170000001</v>
      </c>
      <c r="BE50" s="113">
        <v>589165.34238000005</v>
      </c>
      <c r="BF50" s="113">
        <v>492239.81887000002</v>
      </c>
      <c r="BG50" s="113">
        <v>0</v>
      </c>
      <c r="BH50" s="113">
        <v>8340.8829000000005</v>
      </c>
      <c r="BI50" s="113">
        <v>1089746.0441500002</v>
      </c>
    </row>
    <row r="51" spans="1:61">
      <c r="A51" s="113" t="s">
        <v>92</v>
      </c>
      <c r="B51" s="113">
        <v>11464.6888</v>
      </c>
      <c r="C51" s="113">
        <v>1311.7227700000001</v>
      </c>
      <c r="D51" s="113">
        <v>0</v>
      </c>
      <c r="E51" s="113">
        <v>0</v>
      </c>
      <c r="F51" s="113">
        <v>12776.41157</v>
      </c>
      <c r="G51" s="113">
        <v>8983.0369100000007</v>
      </c>
      <c r="H51" s="113">
        <v>163.85995</v>
      </c>
      <c r="I51" s="113">
        <v>0</v>
      </c>
      <c r="J51" s="113">
        <v>0</v>
      </c>
      <c r="K51" s="113">
        <v>9146.8968599999989</v>
      </c>
      <c r="L51" s="113">
        <v>8096.6812300000001</v>
      </c>
      <c r="M51" s="113">
        <v>666.51248999999996</v>
      </c>
      <c r="N51" s="113">
        <v>0</v>
      </c>
      <c r="O51" s="113">
        <v>1.39378</v>
      </c>
      <c r="P51" s="113">
        <v>8764.5874999999996</v>
      </c>
      <c r="Q51" s="113">
        <v>8500.8650999999991</v>
      </c>
      <c r="R51" s="113">
        <v>847.49463000000003</v>
      </c>
      <c r="S51" s="113">
        <v>0</v>
      </c>
      <c r="T51" s="113">
        <v>0</v>
      </c>
      <c r="U51" s="113">
        <v>9348.3597300000001</v>
      </c>
      <c r="V51" s="113">
        <v>5911.0002699999995</v>
      </c>
      <c r="W51" s="113">
        <v>833.53564000000006</v>
      </c>
      <c r="X51" s="113">
        <v>0</v>
      </c>
      <c r="Y51" s="113">
        <v>0</v>
      </c>
      <c r="Z51" s="113">
        <v>6744.5359100000005</v>
      </c>
      <c r="AA51" s="113">
        <v>1029.95021</v>
      </c>
      <c r="AB51" s="113">
        <v>77.969589999999997</v>
      </c>
      <c r="AC51" s="113">
        <v>0</v>
      </c>
      <c r="AD51" s="113">
        <v>0</v>
      </c>
      <c r="AE51" s="113">
        <v>1107.9198000000001</v>
      </c>
      <c r="AF51" s="113">
        <v>6008.6632800000007</v>
      </c>
      <c r="AG51" s="113">
        <v>475.50056000000001</v>
      </c>
      <c r="AH51" s="113">
        <v>0</v>
      </c>
      <c r="AI51" s="113">
        <v>0</v>
      </c>
      <c r="AJ51" s="113">
        <v>6484.1638400000002</v>
      </c>
      <c r="AK51" s="113">
        <v>17214.881430000001</v>
      </c>
      <c r="AL51" s="113">
        <v>493.75552000000005</v>
      </c>
      <c r="AM51" s="113">
        <v>0</v>
      </c>
      <c r="AN51" s="113">
        <v>0</v>
      </c>
      <c r="AO51" s="113">
        <v>17708.63695</v>
      </c>
      <c r="AP51" s="113">
        <v>5592.5373399999999</v>
      </c>
      <c r="AQ51" s="113">
        <v>840.27954</v>
      </c>
      <c r="AR51" s="113">
        <v>0</v>
      </c>
      <c r="AS51" s="113">
        <v>0</v>
      </c>
      <c r="AT51" s="113">
        <v>6432.8168800000003</v>
      </c>
      <c r="AU51" s="113">
        <v>5928.4653699999999</v>
      </c>
      <c r="AV51" s="113">
        <v>636.93516</v>
      </c>
      <c r="AW51" s="113">
        <v>0</v>
      </c>
      <c r="AX51" s="113">
        <v>0</v>
      </c>
      <c r="AY51" s="113">
        <v>6565.4005299999999</v>
      </c>
      <c r="AZ51" s="113">
        <v>2111.0328</v>
      </c>
      <c r="BA51" s="113">
        <v>14.416700000000001</v>
      </c>
      <c r="BB51" s="113">
        <v>0</v>
      </c>
      <c r="BC51" s="113">
        <v>0</v>
      </c>
      <c r="BD51" s="113">
        <v>2125.4495000000002</v>
      </c>
      <c r="BE51" s="113">
        <v>80841.802739999999</v>
      </c>
      <c r="BF51" s="113">
        <v>6361.9825499999997</v>
      </c>
      <c r="BG51" s="113">
        <v>0</v>
      </c>
      <c r="BH51" s="113">
        <v>1.39378</v>
      </c>
      <c r="BI51" s="113">
        <v>87205.179069999998</v>
      </c>
    </row>
    <row r="52" spans="1:61">
      <c r="A52" s="113" t="s">
        <v>1081</v>
      </c>
      <c r="B52" s="113">
        <v>-21985.129359999999</v>
      </c>
      <c r="C52" s="113">
        <v>-13598.50308</v>
      </c>
      <c r="D52" s="113">
        <v>0</v>
      </c>
      <c r="E52" s="113">
        <v>-1.3352899999999999</v>
      </c>
      <c r="F52" s="113">
        <v>-35584.967729999997</v>
      </c>
      <c r="G52" s="113">
        <v>-11948.2425</v>
      </c>
      <c r="H52" s="113">
        <v>-1479.47316</v>
      </c>
      <c r="I52" s="113">
        <v>0</v>
      </c>
      <c r="J52" s="113">
        <v>0</v>
      </c>
      <c r="K52" s="113">
        <v>-13427.71566</v>
      </c>
      <c r="L52" s="113">
        <v>-23271.847010000001</v>
      </c>
      <c r="M52" s="113">
        <v>-24557.806239999998</v>
      </c>
      <c r="N52" s="113">
        <v>-399.48905999999999</v>
      </c>
      <c r="O52" s="113">
        <v>-246.42093</v>
      </c>
      <c r="P52" s="113">
        <v>-48475.563240000003</v>
      </c>
      <c r="Q52" s="113">
        <v>-19301.184379999999</v>
      </c>
      <c r="R52" s="113">
        <v>-10903.508330000001</v>
      </c>
      <c r="S52" s="113">
        <v>0</v>
      </c>
      <c r="T52" s="113">
        <v>-2.0000000000000002E-5</v>
      </c>
      <c r="U52" s="113">
        <v>-30204.692729999999</v>
      </c>
      <c r="V52" s="113">
        <v>-16510.035640000002</v>
      </c>
      <c r="W52" s="113">
        <v>-17480.318789999998</v>
      </c>
      <c r="X52" s="113">
        <v>0</v>
      </c>
      <c r="Y52" s="113">
        <v>-8.8370099999999994</v>
      </c>
      <c r="Z52" s="113">
        <v>-33999.191450000006</v>
      </c>
      <c r="AA52" s="113">
        <v>-2600.3789400000001</v>
      </c>
      <c r="AB52" s="113">
        <v>-1794.6794399999999</v>
      </c>
      <c r="AC52" s="113">
        <v>0</v>
      </c>
      <c r="AD52" s="113">
        <v>0</v>
      </c>
      <c r="AE52" s="113">
        <v>-4395.0583799999995</v>
      </c>
      <c r="AF52" s="113">
        <v>-10511.19953</v>
      </c>
      <c r="AG52" s="113">
        <v>-6122.85196</v>
      </c>
      <c r="AH52" s="113">
        <v>0</v>
      </c>
      <c r="AI52" s="113">
        <v>0</v>
      </c>
      <c r="AJ52" s="113">
        <v>-16634.051490000002</v>
      </c>
      <c r="AK52" s="113">
        <v>-29542.482479999999</v>
      </c>
      <c r="AL52" s="113">
        <v>-1086.7073500000001</v>
      </c>
      <c r="AM52" s="113">
        <v>0</v>
      </c>
      <c r="AN52" s="113">
        <v>0</v>
      </c>
      <c r="AO52" s="113">
        <v>-30629.189829999999</v>
      </c>
      <c r="AP52" s="113">
        <v>-5167.8576600000006</v>
      </c>
      <c r="AQ52" s="113">
        <v>-9778.3451999999997</v>
      </c>
      <c r="AR52" s="113">
        <v>0</v>
      </c>
      <c r="AS52" s="113">
        <v>0</v>
      </c>
      <c r="AT52" s="113">
        <v>-14946.202859999999</v>
      </c>
      <c r="AU52" s="113">
        <v>-3810.71967</v>
      </c>
      <c r="AV52" s="113">
        <v>-3339.4324200000001</v>
      </c>
      <c r="AW52" s="113">
        <v>0</v>
      </c>
      <c r="AX52" s="113">
        <v>0</v>
      </c>
      <c r="AY52" s="113">
        <v>-7150.1520899999996</v>
      </c>
      <c r="AZ52" s="113">
        <v>-4122.0736400000005</v>
      </c>
      <c r="BA52" s="113">
        <v>-1360.9603</v>
      </c>
      <c r="BB52" s="113">
        <v>0</v>
      </c>
      <c r="BC52" s="113">
        <v>0</v>
      </c>
      <c r="BD52" s="113">
        <v>-5483.0339400000003</v>
      </c>
      <c r="BE52" s="113">
        <v>-148771.15080999999</v>
      </c>
      <c r="BF52" s="113">
        <v>-91502.58627</v>
      </c>
      <c r="BG52" s="113">
        <v>-399.48905999999999</v>
      </c>
      <c r="BH52" s="113">
        <v>-256.59325000000001</v>
      </c>
      <c r="BI52" s="113">
        <v>-240929.81940000001</v>
      </c>
    </row>
    <row r="53" spans="1:61">
      <c r="A53" s="113" t="s">
        <v>1082</v>
      </c>
      <c r="B53" s="113">
        <v>1781156.85054</v>
      </c>
      <c r="C53" s="113">
        <v>326698.34441000002</v>
      </c>
      <c r="D53" s="113">
        <v>0</v>
      </c>
      <c r="E53" s="113">
        <v>540.35216000000003</v>
      </c>
      <c r="F53" s="113">
        <v>2108395.5471099997</v>
      </c>
      <c r="G53" s="113">
        <v>1201952.4926500001</v>
      </c>
      <c r="H53" s="113">
        <v>64234.946320000003</v>
      </c>
      <c r="I53" s="113">
        <v>0</v>
      </c>
      <c r="J53" s="113">
        <v>0</v>
      </c>
      <c r="K53" s="113">
        <v>1266187.43897</v>
      </c>
      <c r="L53" s="113">
        <v>1608468.3689000001</v>
      </c>
      <c r="M53" s="113">
        <v>173915.76238</v>
      </c>
      <c r="N53" s="113">
        <v>399.48921000000001</v>
      </c>
      <c r="O53" s="113">
        <v>472.86207999999999</v>
      </c>
      <c r="P53" s="113">
        <v>1783256.48257</v>
      </c>
      <c r="Q53" s="113">
        <v>998249.61473000003</v>
      </c>
      <c r="R53" s="113">
        <v>213697.50511000003</v>
      </c>
      <c r="S53" s="113">
        <v>0</v>
      </c>
      <c r="T53" s="113">
        <v>3059.2396600000002</v>
      </c>
      <c r="U53" s="113">
        <v>1215006.3595</v>
      </c>
      <c r="V53" s="113">
        <v>1010626.42788</v>
      </c>
      <c r="W53" s="113">
        <v>304638.76866</v>
      </c>
      <c r="X53" s="113">
        <v>0</v>
      </c>
      <c r="Y53" s="113">
        <v>4583.0021299999999</v>
      </c>
      <c r="Z53" s="113">
        <v>1319848.19866</v>
      </c>
      <c r="AA53" s="113">
        <v>242414.14622999998</v>
      </c>
      <c r="AB53" s="113">
        <v>36072.521710000001</v>
      </c>
      <c r="AC53" s="113">
        <v>0</v>
      </c>
      <c r="AD53" s="113">
        <v>0</v>
      </c>
      <c r="AE53" s="113">
        <v>278486.66794000001</v>
      </c>
      <c r="AF53" s="113">
        <v>677311.16282000009</v>
      </c>
      <c r="AG53" s="113">
        <v>128912.93990000001</v>
      </c>
      <c r="AH53" s="113">
        <v>0</v>
      </c>
      <c r="AI53" s="113">
        <v>0</v>
      </c>
      <c r="AJ53" s="113">
        <v>806224.10272000008</v>
      </c>
      <c r="AK53" s="113">
        <v>1427492.3361199999</v>
      </c>
      <c r="AL53" s="113">
        <v>50624.372710000003</v>
      </c>
      <c r="AM53" s="113">
        <v>0</v>
      </c>
      <c r="AN53" s="113">
        <v>0</v>
      </c>
      <c r="AO53" s="113">
        <v>1478116.7088299999</v>
      </c>
      <c r="AP53" s="113">
        <v>504600.41922000004</v>
      </c>
      <c r="AQ53" s="113">
        <v>87158.870159999991</v>
      </c>
      <c r="AR53" s="113">
        <v>0</v>
      </c>
      <c r="AS53" s="113">
        <v>0</v>
      </c>
      <c r="AT53" s="113">
        <v>591759.28937999997</v>
      </c>
      <c r="AU53" s="113">
        <v>548707.06576000003</v>
      </c>
      <c r="AV53" s="113">
        <v>61460.355790000001</v>
      </c>
      <c r="AW53" s="113">
        <v>0</v>
      </c>
      <c r="AX53" s="113">
        <v>0</v>
      </c>
      <c r="AY53" s="113">
        <v>610167.42154999997</v>
      </c>
      <c r="AZ53" s="113">
        <v>196380.39493000001</v>
      </c>
      <c r="BA53" s="113">
        <v>1814.46913</v>
      </c>
      <c r="BB53" s="113">
        <v>0</v>
      </c>
      <c r="BC53" s="113">
        <v>0</v>
      </c>
      <c r="BD53" s="113">
        <v>198194.86405999999</v>
      </c>
      <c r="BE53" s="113">
        <v>10197359.27978</v>
      </c>
      <c r="BF53" s="113">
        <v>1449228.8562799999</v>
      </c>
      <c r="BG53" s="113">
        <v>399.48921000000001</v>
      </c>
      <c r="BH53" s="113">
        <v>8655.4560299999994</v>
      </c>
      <c r="BI53" s="113">
        <v>11655643.081290001</v>
      </c>
    </row>
    <row r="54" spans="1:61" ht="12.75" customHeight="1"/>
    <row r="55" spans="1:61" ht="12.75" customHeight="1"/>
    <row r="56" spans="1:61" ht="12.75" customHeight="1"/>
  </sheetData>
  <mergeCells count="12">
    <mergeCell ref="AF5:AJ5"/>
    <mergeCell ref="AK5:AO5"/>
    <mergeCell ref="AP5:AT5"/>
    <mergeCell ref="AU5:AY5"/>
    <mergeCell ref="AZ5:BD5"/>
    <mergeCell ref="BE5:BI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CO56"/>
  <sheetViews>
    <sheetView zoomScale="75" workbookViewId="0"/>
  </sheetViews>
  <sheetFormatPr defaultColWidth="11.42578125" defaultRowHeight="12.75"/>
  <cols>
    <col min="1" max="1" width="73" style="113" customWidth="1"/>
    <col min="2" max="256" width="11.42578125" style="113"/>
    <col min="257" max="257" width="73" style="113" customWidth="1"/>
    <col min="258" max="512" width="11.42578125" style="113"/>
    <col min="513" max="513" width="73" style="113" customWidth="1"/>
    <col min="514" max="768" width="11.42578125" style="113"/>
    <col min="769" max="769" width="73" style="113" customWidth="1"/>
    <col min="770" max="1024" width="11.42578125" style="113"/>
    <col min="1025" max="1025" width="73" style="113" customWidth="1"/>
    <col min="1026" max="1280" width="11.42578125" style="113"/>
    <col min="1281" max="1281" width="73" style="113" customWidth="1"/>
    <col min="1282" max="1536" width="11.42578125" style="113"/>
    <col min="1537" max="1537" width="73" style="113" customWidth="1"/>
    <col min="1538" max="1792" width="11.42578125" style="113"/>
    <col min="1793" max="1793" width="73" style="113" customWidth="1"/>
    <col min="1794" max="2048" width="11.42578125" style="113"/>
    <col min="2049" max="2049" width="73" style="113" customWidth="1"/>
    <col min="2050" max="2304" width="11.42578125" style="113"/>
    <col min="2305" max="2305" width="73" style="113" customWidth="1"/>
    <col min="2306" max="2560" width="11.42578125" style="113"/>
    <col min="2561" max="2561" width="73" style="113" customWidth="1"/>
    <col min="2562" max="2816" width="11.42578125" style="113"/>
    <col min="2817" max="2817" width="73" style="113" customWidth="1"/>
    <col min="2818" max="3072" width="11.42578125" style="113"/>
    <col min="3073" max="3073" width="73" style="113" customWidth="1"/>
    <col min="3074" max="3328" width="11.42578125" style="113"/>
    <col min="3329" max="3329" width="73" style="113" customWidth="1"/>
    <col min="3330" max="3584" width="11.42578125" style="113"/>
    <col min="3585" max="3585" width="73" style="113" customWidth="1"/>
    <col min="3586" max="3840" width="11.42578125" style="113"/>
    <col min="3841" max="3841" width="73" style="113" customWidth="1"/>
    <col min="3842" max="4096" width="11.42578125" style="113"/>
    <col min="4097" max="4097" width="73" style="113" customWidth="1"/>
    <col min="4098" max="4352" width="11.42578125" style="113"/>
    <col min="4353" max="4353" width="73" style="113" customWidth="1"/>
    <col min="4354" max="4608" width="11.42578125" style="113"/>
    <col min="4609" max="4609" width="73" style="113" customWidth="1"/>
    <col min="4610" max="4864" width="11.42578125" style="113"/>
    <col min="4865" max="4865" width="73" style="113" customWidth="1"/>
    <col min="4866" max="5120" width="11.42578125" style="113"/>
    <col min="5121" max="5121" width="73" style="113" customWidth="1"/>
    <col min="5122" max="5376" width="11.42578125" style="113"/>
    <col min="5377" max="5377" width="73" style="113" customWidth="1"/>
    <col min="5378" max="5632" width="11.42578125" style="113"/>
    <col min="5633" max="5633" width="73" style="113" customWidth="1"/>
    <col min="5634" max="5888" width="11.42578125" style="113"/>
    <col min="5889" max="5889" width="73" style="113" customWidth="1"/>
    <col min="5890" max="6144" width="11.42578125" style="113"/>
    <col min="6145" max="6145" width="73" style="113" customWidth="1"/>
    <col min="6146" max="6400" width="11.42578125" style="113"/>
    <col min="6401" max="6401" width="73" style="113" customWidth="1"/>
    <col min="6402" max="6656" width="11.42578125" style="113"/>
    <col min="6657" max="6657" width="73" style="113" customWidth="1"/>
    <col min="6658" max="6912" width="11.42578125" style="113"/>
    <col min="6913" max="6913" width="73" style="113" customWidth="1"/>
    <col min="6914" max="7168" width="11.42578125" style="113"/>
    <col min="7169" max="7169" width="73" style="113" customWidth="1"/>
    <col min="7170" max="7424" width="11.42578125" style="113"/>
    <col min="7425" max="7425" width="73" style="113" customWidth="1"/>
    <col min="7426" max="7680" width="11.42578125" style="113"/>
    <col min="7681" max="7681" width="73" style="113" customWidth="1"/>
    <col min="7682" max="7936" width="11.42578125" style="113"/>
    <col min="7937" max="7937" width="73" style="113" customWidth="1"/>
    <col min="7938" max="8192" width="11.42578125" style="113"/>
    <col min="8193" max="8193" width="73" style="113" customWidth="1"/>
    <col min="8194" max="8448" width="11.42578125" style="113"/>
    <col min="8449" max="8449" width="73" style="113" customWidth="1"/>
    <col min="8450" max="8704" width="11.42578125" style="113"/>
    <col min="8705" max="8705" width="73" style="113" customWidth="1"/>
    <col min="8706" max="8960" width="11.42578125" style="113"/>
    <col min="8961" max="8961" width="73" style="113" customWidth="1"/>
    <col min="8962" max="9216" width="11.42578125" style="113"/>
    <col min="9217" max="9217" width="73" style="113" customWidth="1"/>
    <col min="9218" max="9472" width="11.42578125" style="113"/>
    <col min="9473" max="9473" width="73" style="113" customWidth="1"/>
    <col min="9474" max="9728" width="11.42578125" style="113"/>
    <col min="9729" max="9729" width="73" style="113" customWidth="1"/>
    <col min="9730" max="9984" width="11.42578125" style="113"/>
    <col min="9985" max="9985" width="73" style="113" customWidth="1"/>
    <col min="9986" max="10240" width="11.42578125" style="113"/>
    <col min="10241" max="10241" width="73" style="113" customWidth="1"/>
    <col min="10242" max="10496" width="11.42578125" style="113"/>
    <col min="10497" max="10497" width="73" style="113" customWidth="1"/>
    <col min="10498" max="10752" width="11.42578125" style="113"/>
    <col min="10753" max="10753" width="73" style="113" customWidth="1"/>
    <col min="10754" max="11008" width="11.42578125" style="113"/>
    <col min="11009" max="11009" width="73" style="113" customWidth="1"/>
    <col min="11010" max="11264" width="11.42578125" style="113"/>
    <col min="11265" max="11265" width="73" style="113" customWidth="1"/>
    <col min="11266" max="11520" width="11.42578125" style="113"/>
    <col min="11521" max="11521" width="73" style="113" customWidth="1"/>
    <col min="11522" max="11776" width="11.42578125" style="113"/>
    <col min="11777" max="11777" width="73" style="113" customWidth="1"/>
    <col min="11778" max="12032" width="11.42578125" style="113"/>
    <col min="12033" max="12033" width="73" style="113" customWidth="1"/>
    <col min="12034" max="12288" width="11.42578125" style="113"/>
    <col min="12289" max="12289" width="73" style="113" customWidth="1"/>
    <col min="12290" max="12544" width="11.42578125" style="113"/>
    <col min="12545" max="12545" width="73" style="113" customWidth="1"/>
    <col min="12546" max="12800" width="11.42578125" style="113"/>
    <col min="12801" max="12801" width="73" style="113" customWidth="1"/>
    <col min="12802" max="13056" width="11.42578125" style="113"/>
    <col min="13057" max="13057" width="73" style="113" customWidth="1"/>
    <col min="13058" max="13312" width="11.42578125" style="113"/>
    <col min="13313" max="13313" width="73" style="113" customWidth="1"/>
    <col min="13314" max="13568" width="11.42578125" style="113"/>
    <col min="13569" max="13569" width="73" style="113" customWidth="1"/>
    <col min="13570" max="13824" width="11.42578125" style="113"/>
    <col min="13825" max="13825" width="73" style="113" customWidth="1"/>
    <col min="13826" max="14080" width="11.42578125" style="113"/>
    <col min="14081" max="14081" width="73" style="113" customWidth="1"/>
    <col min="14082" max="14336" width="11.42578125" style="113"/>
    <col min="14337" max="14337" width="73" style="113" customWidth="1"/>
    <col min="14338" max="14592" width="11.42578125" style="113"/>
    <col min="14593" max="14593" width="73" style="113" customWidth="1"/>
    <col min="14594" max="14848" width="11.42578125" style="113"/>
    <col min="14849" max="14849" width="73" style="113" customWidth="1"/>
    <col min="14850" max="15104" width="11.42578125" style="113"/>
    <col min="15105" max="15105" width="73" style="113" customWidth="1"/>
    <col min="15106" max="15360" width="11.42578125" style="113"/>
    <col min="15361" max="15361" width="73" style="113" customWidth="1"/>
    <col min="15362" max="15616" width="11.42578125" style="113"/>
    <col min="15617" max="15617" width="73" style="113" customWidth="1"/>
    <col min="15618" max="15872" width="11.42578125" style="113"/>
    <col min="15873" max="15873" width="73" style="113" customWidth="1"/>
    <col min="15874" max="16128" width="11.42578125" style="113"/>
    <col min="16129" max="16129" width="73" style="113" customWidth="1"/>
    <col min="16130" max="16384" width="11.42578125" style="113"/>
  </cols>
  <sheetData>
    <row r="1" spans="1:93" ht="38.2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467"/>
      <c r="BA1" s="467"/>
      <c r="BB1" s="467"/>
      <c r="BC1" s="467"/>
      <c r="BD1" s="467"/>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row>
    <row r="2" spans="1:93" ht="29.25" customHeight="1">
      <c r="A2" s="467" t="s">
        <v>1086</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467"/>
      <c r="BA2" s="467"/>
      <c r="BB2" s="467"/>
      <c r="BC2" s="467"/>
      <c r="BD2" s="467"/>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row>
    <row r="3" spans="1:93" ht="29.25"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467"/>
      <c r="BA3" s="467"/>
      <c r="BB3" s="467"/>
      <c r="BC3" s="467"/>
      <c r="BD3" s="467"/>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row>
    <row r="4" spans="1:93" ht="29.25"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467"/>
      <c r="BA4" s="467"/>
      <c r="BB4" s="467"/>
      <c r="BC4" s="467"/>
      <c r="BD4" s="467"/>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row>
    <row r="5" spans="1:93" ht="21.75"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176</v>
      </c>
      <c r="AG5" s="546"/>
      <c r="AH5" s="546"/>
      <c r="AI5" s="546"/>
      <c r="AJ5" s="546"/>
      <c r="AK5" s="546" t="s">
        <v>172</v>
      </c>
      <c r="AL5" s="546"/>
      <c r="AM5" s="546"/>
      <c r="AN5" s="546"/>
      <c r="AO5" s="546"/>
      <c r="AP5" s="546" t="s">
        <v>170</v>
      </c>
      <c r="AQ5" s="546"/>
      <c r="AR5" s="546"/>
      <c r="AS5" s="546"/>
      <c r="AT5" s="546"/>
      <c r="AU5" s="546" t="s">
        <v>168</v>
      </c>
      <c r="AV5" s="546"/>
      <c r="AW5" s="546"/>
      <c r="AX5" s="546"/>
      <c r="AY5" s="546"/>
      <c r="AZ5" s="546" t="s">
        <v>528</v>
      </c>
      <c r="BA5" s="546"/>
      <c r="BB5" s="546"/>
      <c r="BC5" s="546"/>
      <c r="BD5" s="546"/>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c r="CK5" s="112"/>
      <c r="CL5" s="112"/>
      <c r="CM5" s="112"/>
      <c r="CN5" s="112"/>
      <c r="CO5" s="112"/>
    </row>
    <row r="6" spans="1:93"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row>
    <row r="7" spans="1:93" ht="13.5" thickTop="1">
      <c r="A7" s="113" t="s">
        <v>1058</v>
      </c>
      <c r="B7" s="113">
        <v>67242.079740000001</v>
      </c>
      <c r="C7" s="113">
        <v>29207.607749999999</v>
      </c>
      <c r="D7" s="113">
        <v>0</v>
      </c>
      <c r="E7" s="113">
        <v>0.37952999999999998</v>
      </c>
      <c r="F7" s="113">
        <v>96450.067020000002</v>
      </c>
      <c r="G7" s="113">
        <v>39594.817289999999</v>
      </c>
      <c r="H7" s="113">
        <v>2140.0457900000001</v>
      </c>
      <c r="I7" s="113">
        <v>0</v>
      </c>
      <c r="J7" s="113">
        <v>0</v>
      </c>
      <c r="K7" s="113">
        <v>41734.863079999996</v>
      </c>
      <c r="L7" s="113">
        <v>27373.853230000001</v>
      </c>
      <c r="M7" s="113">
        <v>14808.77391</v>
      </c>
      <c r="N7" s="113">
        <v>0</v>
      </c>
      <c r="O7" s="113">
        <v>0</v>
      </c>
      <c r="P7" s="113">
        <v>42182.627140000004</v>
      </c>
      <c r="Q7" s="113">
        <v>18380.84447</v>
      </c>
      <c r="R7" s="113">
        <v>9776.3461700000007</v>
      </c>
      <c r="S7" s="113">
        <v>0</v>
      </c>
      <c r="T7" s="113">
        <v>0</v>
      </c>
      <c r="U7" s="113">
        <v>28157.190640000001</v>
      </c>
      <c r="V7" s="113">
        <v>8633.7732100000012</v>
      </c>
      <c r="W7" s="113">
        <v>4172.8997900000004</v>
      </c>
      <c r="X7" s="113">
        <v>0</v>
      </c>
      <c r="Y7" s="113">
        <v>0</v>
      </c>
      <c r="Z7" s="113">
        <v>12806.673000000001</v>
      </c>
      <c r="AA7" s="113">
        <v>4659.6614900000004</v>
      </c>
      <c r="AB7" s="113">
        <v>2286.55755</v>
      </c>
      <c r="AC7" s="113">
        <v>0</v>
      </c>
      <c r="AD7" s="113">
        <v>1.01983</v>
      </c>
      <c r="AE7" s="113">
        <v>6947.2388700000001</v>
      </c>
      <c r="AF7" s="113">
        <v>40.778480000000002</v>
      </c>
      <c r="AG7" s="113">
        <v>84.970500000000001</v>
      </c>
      <c r="AH7" s="113">
        <v>0</v>
      </c>
      <c r="AI7" s="113">
        <v>0</v>
      </c>
      <c r="AJ7" s="113">
        <v>125.74897999999999</v>
      </c>
      <c r="AK7" s="113">
        <v>690.24997999999994</v>
      </c>
      <c r="AL7" s="113">
        <v>21.59459</v>
      </c>
      <c r="AM7" s="113">
        <v>0</v>
      </c>
      <c r="AN7" s="113">
        <v>0</v>
      </c>
      <c r="AO7" s="113">
        <v>711.84456999999998</v>
      </c>
      <c r="AP7" s="113">
        <v>65.223960000000005</v>
      </c>
      <c r="AQ7" s="113">
        <v>56.007779999999997</v>
      </c>
      <c r="AR7" s="113">
        <v>0</v>
      </c>
      <c r="AS7" s="113">
        <v>0</v>
      </c>
      <c r="AT7" s="113">
        <v>121.23174</v>
      </c>
      <c r="AU7" s="113">
        <v>945.06085999999993</v>
      </c>
      <c r="AV7" s="113">
        <v>144.25743</v>
      </c>
      <c r="AW7" s="113">
        <v>0</v>
      </c>
      <c r="AX7" s="113">
        <v>0</v>
      </c>
      <c r="AY7" s="113">
        <v>1089.3182899999999</v>
      </c>
      <c r="AZ7" s="113">
        <v>167626.34271</v>
      </c>
      <c r="BA7" s="113">
        <v>62699.061259999995</v>
      </c>
      <c r="BB7" s="113">
        <v>0</v>
      </c>
      <c r="BC7" s="113">
        <v>1.3993599999999999</v>
      </c>
      <c r="BD7" s="113">
        <v>230326.80333000002</v>
      </c>
    </row>
    <row r="8" spans="1:93">
      <c r="A8" s="113" t="s">
        <v>323</v>
      </c>
      <c r="B8" s="113">
        <v>66660.834140000006</v>
      </c>
      <c r="C8" s="113">
        <v>29133.688920000001</v>
      </c>
      <c r="D8" s="113">
        <v>0</v>
      </c>
      <c r="E8" s="113">
        <v>0.37952999999999998</v>
      </c>
      <c r="F8" s="113">
        <v>95794.902589999998</v>
      </c>
      <c r="G8" s="113">
        <v>34422.987240000002</v>
      </c>
      <c r="H8" s="113">
        <v>2088.9698100000001</v>
      </c>
      <c r="I8" s="113">
        <v>0</v>
      </c>
      <c r="J8" s="113">
        <v>0</v>
      </c>
      <c r="K8" s="113">
        <v>36511.957049999997</v>
      </c>
      <c r="L8" s="113">
        <v>27326.916530000002</v>
      </c>
      <c r="M8" s="113">
        <v>14673.132089999999</v>
      </c>
      <c r="N8" s="113">
        <v>0</v>
      </c>
      <c r="O8" s="113">
        <v>0</v>
      </c>
      <c r="P8" s="113">
        <v>42000.048619999994</v>
      </c>
      <c r="Q8" s="113">
        <v>18284.54637</v>
      </c>
      <c r="R8" s="113">
        <v>9718.6928800000005</v>
      </c>
      <c r="S8" s="113">
        <v>0</v>
      </c>
      <c r="T8" s="113">
        <v>0</v>
      </c>
      <c r="U8" s="113">
        <v>28003.239249999999</v>
      </c>
      <c r="V8" s="113">
        <v>8633.7732100000012</v>
      </c>
      <c r="W8" s="113">
        <v>4172.8997900000004</v>
      </c>
      <c r="X8" s="113">
        <v>0</v>
      </c>
      <c r="Y8" s="113">
        <v>0</v>
      </c>
      <c r="Z8" s="113">
        <v>12806.673000000001</v>
      </c>
      <c r="AA8" s="113">
        <v>4656.0414900000005</v>
      </c>
      <c r="AB8" s="113">
        <v>2285.1992700000001</v>
      </c>
      <c r="AC8" s="113">
        <v>0</v>
      </c>
      <c r="AD8" s="113">
        <v>1.01983</v>
      </c>
      <c r="AE8" s="113">
        <v>6942.2605899999999</v>
      </c>
      <c r="AF8" s="113">
        <v>0</v>
      </c>
      <c r="AG8" s="113">
        <v>0</v>
      </c>
      <c r="AH8" s="113">
        <v>0</v>
      </c>
      <c r="AI8" s="113">
        <v>0</v>
      </c>
      <c r="AJ8" s="113">
        <v>0</v>
      </c>
      <c r="AK8" s="113">
        <v>690.24997999999994</v>
      </c>
      <c r="AL8" s="113">
        <v>21.59459</v>
      </c>
      <c r="AM8" s="113">
        <v>0</v>
      </c>
      <c r="AN8" s="113">
        <v>0</v>
      </c>
      <c r="AO8" s="113">
        <v>711.84456999999998</v>
      </c>
      <c r="AP8" s="113">
        <v>0</v>
      </c>
      <c r="AQ8" s="113">
        <v>0</v>
      </c>
      <c r="AR8" s="113">
        <v>0</v>
      </c>
      <c r="AS8" s="113">
        <v>0</v>
      </c>
      <c r="AT8" s="113">
        <v>0</v>
      </c>
      <c r="AU8" s="113">
        <v>924.19586000000004</v>
      </c>
      <c r="AV8" s="113">
        <v>144.25743</v>
      </c>
      <c r="AW8" s="113">
        <v>0</v>
      </c>
      <c r="AX8" s="113">
        <v>0</v>
      </c>
      <c r="AY8" s="113">
        <v>1068.4532899999999</v>
      </c>
      <c r="AZ8" s="113">
        <v>161599.54481999998</v>
      </c>
      <c r="BA8" s="113">
        <v>62238.434780000003</v>
      </c>
      <c r="BB8" s="113">
        <v>0</v>
      </c>
      <c r="BC8" s="113">
        <v>1.3993599999999999</v>
      </c>
      <c r="BD8" s="113">
        <v>223839.37896</v>
      </c>
    </row>
    <row r="9" spans="1:93">
      <c r="A9" s="113" t="s">
        <v>324</v>
      </c>
      <c r="B9" s="113">
        <v>581.24559999999997</v>
      </c>
      <c r="C9" s="113">
        <v>73.91883</v>
      </c>
      <c r="D9" s="113">
        <v>0</v>
      </c>
      <c r="E9" s="113">
        <v>0</v>
      </c>
      <c r="F9" s="113">
        <v>655.16443000000004</v>
      </c>
      <c r="G9" s="113">
        <v>5171.7094699999998</v>
      </c>
      <c r="H9" s="113">
        <v>51.075980000000001</v>
      </c>
      <c r="I9" s="113">
        <v>0</v>
      </c>
      <c r="J9" s="113">
        <v>0</v>
      </c>
      <c r="K9" s="113">
        <v>5222.7854500000003</v>
      </c>
      <c r="L9" s="113">
        <v>46.936699999999995</v>
      </c>
      <c r="M9" s="113">
        <v>135.64182</v>
      </c>
      <c r="N9" s="113">
        <v>0</v>
      </c>
      <c r="O9" s="113">
        <v>0</v>
      </c>
      <c r="P9" s="113">
        <v>182.57852</v>
      </c>
      <c r="Q9" s="113">
        <v>96.298100000000005</v>
      </c>
      <c r="R9" s="113">
        <v>57.653289999999998</v>
      </c>
      <c r="S9" s="113">
        <v>0</v>
      </c>
      <c r="T9" s="113">
        <v>0</v>
      </c>
      <c r="U9" s="113">
        <v>153.95139</v>
      </c>
      <c r="V9" s="113">
        <v>0</v>
      </c>
      <c r="W9" s="113">
        <v>0</v>
      </c>
      <c r="X9" s="113">
        <v>0</v>
      </c>
      <c r="Y9" s="113">
        <v>0</v>
      </c>
      <c r="Z9" s="113">
        <v>0</v>
      </c>
      <c r="AA9" s="113">
        <v>3.62</v>
      </c>
      <c r="AB9" s="113">
        <v>1.3582799999999999</v>
      </c>
      <c r="AC9" s="113">
        <v>0</v>
      </c>
      <c r="AD9" s="113">
        <v>0</v>
      </c>
      <c r="AE9" s="113">
        <v>4.9782799999999998</v>
      </c>
      <c r="AF9" s="113">
        <v>40.778480000000002</v>
      </c>
      <c r="AG9" s="113">
        <v>84.970500000000001</v>
      </c>
      <c r="AH9" s="113">
        <v>0</v>
      </c>
      <c r="AI9" s="113">
        <v>0</v>
      </c>
      <c r="AJ9" s="113">
        <v>125.74897999999999</v>
      </c>
      <c r="AK9" s="113">
        <v>0</v>
      </c>
      <c r="AL9" s="113">
        <v>0</v>
      </c>
      <c r="AM9" s="113">
        <v>0</v>
      </c>
      <c r="AN9" s="113">
        <v>0</v>
      </c>
      <c r="AO9" s="113">
        <v>0</v>
      </c>
      <c r="AP9" s="113">
        <v>65.223960000000005</v>
      </c>
      <c r="AQ9" s="113">
        <v>56.007779999999997</v>
      </c>
      <c r="AR9" s="113">
        <v>0</v>
      </c>
      <c r="AS9" s="113">
        <v>0</v>
      </c>
      <c r="AT9" s="113">
        <v>121.23174</v>
      </c>
      <c r="AU9" s="113">
        <v>20.864999999999998</v>
      </c>
      <c r="AV9" s="113">
        <v>0</v>
      </c>
      <c r="AW9" s="113">
        <v>0</v>
      </c>
      <c r="AX9" s="113">
        <v>0</v>
      </c>
      <c r="AY9" s="113">
        <v>20.864999999999998</v>
      </c>
      <c r="AZ9" s="113">
        <v>6026.67731</v>
      </c>
      <c r="BA9" s="113">
        <v>460.62647999999996</v>
      </c>
      <c r="BB9" s="113">
        <v>0</v>
      </c>
      <c r="BC9" s="113">
        <v>0</v>
      </c>
      <c r="BD9" s="113">
        <v>6487.3037899999999</v>
      </c>
    </row>
    <row r="10" spans="1:93">
      <c r="A10" s="113" t="s">
        <v>1059</v>
      </c>
      <c r="B10" s="113">
        <v>0</v>
      </c>
      <c r="C10" s="113">
        <v>0</v>
      </c>
      <c r="D10" s="113">
        <v>0</v>
      </c>
      <c r="E10" s="113">
        <v>0</v>
      </c>
      <c r="F10" s="113">
        <v>0</v>
      </c>
      <c r="G10" s="113">
        <v>0.12057999999999999</v>
      </c>
      <c r="H10" s="113">
        <v>0</v>
      </c>
      <c r="I10" s="113">
        <v>0</v>
      </c>
      <c r="J10" s="113">
        <v>0</v>
      </c>
      <c r="K10" s="113">
        <v>0.12057999999999999</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0</v>
      </c>
      <c r="AH10" s="113">
        <v>0</v>
      </c>
      <c r="AI10" s="113">
        <v>0</v>
      </c>
      <c r="AJ10" s="113">
        <v>0</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0.12057999999999999</v>
      </c>
      <c r="BA10" s="113">
        <v>0</v>
      </c>
      <c r="BB10" s="113">
        <v>0</v>
      </c>
      <c r="BC10" s="113">
        <v>0</v>
      </c>
      <c r="BD10" s="113">
        <v>0.12057999999999999</v>
      </c>
    </row>
    <row r="11" spans="1:93">
      <c r="A11" s="113" t="s">
        <v>1060</v>
      </c>
      <c r="B11" s="113">
        <v>183392.55636000002</v>
      </c>
      <c r="C11" s="113">
        <v>53570.238539999998</v>
      </c>
      <c r="D11" s="113">
        <v>0</v>
      </c>
      <c r="E11" s="113">
        <v>128.09037000000001</v>
      </c>
      <c r="F11" s="113">
        <v>237090.88527</v>
      </c>
      <c r="G11" s="113">
        <v>84047.698409999997</v>
      </c>
      <c r="H11" s="113">
        <v>8179.8611000000001</v>
      </c>
      <c r="I11" s="113">
        <v>0</v>
      </c>
      <c r="J11" s="113">
        <v>1.6079999999999997E-2</v>
      </c>
      <c r="K11" s="113">
        <v>92227.575590000008</v>
      </c>
      <c r="L11" s="113">
        <v>153087.42284000001</v>
      </c>
      <c r="M11" s="113">
        <v>69913.160680000001</v>
      </c>
      <c r="N11" s="113">
        <v>0</v>
      </c>
      <c r="O11" s="113">
        <v>84.65813</v>
      </c>
      <c r="P11" s="113">
        <v>223085.24165000001</v>
      </c>
      <c r="Q11" s="113">
        <v>57860.41689</v>
      </c>
      <c r="R11" s="113">
        <v>23295.399809999999</v>
      </c>
      <c r="S11" s="113">
        <v>0</v>
      </c>
      <c r="T11" s="113">
        <v>0.31402999999999998</v>
      </c>
      <c r="U11" s="113">
        <v>81156.130730000004</v>
      </c>
      <c r="V11" s="113">
        <v>68452.818469999998</v>
      </c>
      <c r="W11" s="113">
        <v>23222.650079999999</v>
      </c>
      <c r="X11" s="113">
        <v>0</v>
      </c>
      <c r="Y11" s="113">
        <v>0</v>
      </c>
      <c r="Z11" s="113">
        <v>91675.468549999991</v>
      </c>
      <c r="AA11" s="113">
        <v>31186.542390000002</v>
      </c>
      <c r="AB11" s="113">
        <v>10830.47918</v>
      </c>
      <c r="AC11" s="113">
        <v>0</v>
      </c>
      <c r="AD11" s="113">
        <v>1.13269</v>
      </c>
      <c r="AE11" s="113">
        <v>42018.154259999996</v>
      </c>
      <c r="AF11" s="113">
        <v>43111.317390000004</v>
      </c>
      <c r="AG11" s="113">
        <v>11493.541039999998</v>
      </c>
      <c r="AH11" s="113">
        <v>0</v>
      </c>
      <c r="AI11" s="113">
        <v>103.19781</v>
      </c>
      <c r="AJ11" s="113">
        <v>54708.056240000005</v>
      </c>
      <c r="AK11" s="113">
        <v>9922.8572899999999</v>
      </c>
      <c r="AL11" s="113">
        <v>2075.1984400000001</v>
      </c>
      <c r="AM11" s="113">
        <v>0</v>
      </c>
      <c r="AN11" s="113">
        <v>0</v>
      </c>
      <c r="AO11" s="113">
        <v>11998.05573</v>
      </c>
      <c r="AP11" s="113">
        <v>55873.911979999997</v>
      </c>
      <c r="AQ11" s="113">
        <v>4070.3559599999999</v>
      </c>
      <c r="AR11" s="113">
        <v>0</v>
      </c>
      <c r="AS11" s="113">
        <v>0</v>
      </c>
      <c r="AT11" s="113">
        <v>59944.267939999998</v>
      </c>
      <c r="AU11" s="113">
        <v>6874.1489800000008</v>
      </c>
      <c r="AV11" s="113">
        <v>238.88824</v>
      </c>
      <c r="AW11" s="113">
        <v>0</v>
      </c>
      <c r="AX11" s="113">
        <v>0</v>
      </c>
      <c r="AY11" s="113">
        <v>7113.0372200000002</v>
      </c>
      <c r="AZ11" s="113">
        <v>693809.69099999999</v>
      </c>
      <c r="BA11" s="113">
        <v>206889.77307</v>
      </c>
      <c r="BB11" s="113">
        <v>0</v>
      </c>
      <c r="BC11" s="113">
        <v>317.40911</v>
      </c>
      <c r="BD11" s="113">
        <v>901016.87318</v>
      </c>
    </row>
    <row r="12" spans="1:93">
      <c r="A12" s="113" t="s">
        <v>1061</v>
      </c>
      <c r="B12" s="113">
        <v>183392.55636000002</v>
      </c>
      <c r="C12" s="113">
        <v>53570.238539999998</v>
      </c>
      <c r="D12" s="113">
        <v>0</v>
      </c>
      <c r="E12" s="113">
        <v>128.09037000000001</v>
      </c>
      <c r="F12" s="113">
        <v>237090.88527</v>
      </c>
      <c r="G12" s="113">
        <v>84047.698409999997</v>
      </c>
      <c r="H12" s="113">
        <v>8179.8611000000001</v>
      </c>
      <c r="I12" s="113">
        <v>0</v>
      </c>
      <c r="J12" s="113">
        <v>1.6079999999999997E-2</v>
      </c>
      <c r="K12" s="113">
        <v>92227.575590000008</v>
      </c>
      <c r="L12" s="113">
        <v>153087.42284000001</v>
      </c>
      <c r="M12" s="113">
        <v>69913.160680000001</v>
      </c>
      <c r="N12" s="113">
        <v>0</v>
      </c>
      <c r="O12" s="113">
        <v>84.65813</v>
      </c>
      <c r="P12" s="113">
        <v>223085.24165000001</v>
      </c>
      <c r="Q12" s="113">
        <v>57860.41689</v>
      </c>
      <c r="R12" s="113">
        <v>23295.399809999999</v>
      </c>
      <c r="S12" s="113">
        <v>0</v>
      </c>
      <c r="T12" s="113">
        <v>0.31402999999999998</v>
      </c>
      <c r="U12" s="113">
        <v>81156.130730000004</v>
      </c>
      <c r="V12" s="113">
        <v>68452.818469999998</v>
      </c>
      <c r="W12" s="113">
        <v>23222.650089999999</v>
      </c>
      <c r="X12" s="113">
        <v>0</v>
      </c>
      <c r="Y12" s="113">
        <v>0</v>
      </c>
      <c r="Z12" s="113">
        <v>91675.468560000008</v>
      </c>
      <c r="AA12" s="113">
        <v>31186.542390000002</v>
      </c>
      <c r="AB12" s="113">
        <v>10830.47918</v>
      </c>
      <c r="AC12" s="113">
        <v>0</v>
      </c>
      <c r="AD12" s="113">
        <v>1.13269</v>
      </c>
      <c r="AE12" s="113">
        <v>42018.154259999996</v>
      </c>
      <c r="AF12" s="113">
        <v>43111.317390000004</v>
      </c>
      <c r="AG12" s="113">
        <v>11493.541039999998</v>
      </c>
      <c r="AH12" s="113">
        <v>0</v>
      </c>
      <c r="AI12" s="113">
        <v>103.19781</v>
      </c>
      <c r="AJ12" s="113">
        <v>54708.056240000005</v>
      </c>
      <c r="AK12" s="113">
        <v>9922.8572899999999</v>
      </c>
      <c r="AL12" s="113">
        <v>2075.1984400000001</v>
      </c>
      <c r="AM12" s="113">
        <v>0</v>
      </c>
      <c r="AN12" s="113">
        <v>0</v>
      </c>
      <c r="AO12" s="113">
        <v>11998.05573</v>
      </c>
      <c r="AP12" s="113">
        <v>55873.793509999996</v>
      </c>
      <c r="AQ12" s="113">
        <v>4070.3559599999999</v>
      </c>
      <c r="AR12" s="113">
        <v>0</v>
      </c>
      <c r="AS12" s="113">
        <v>0</v>
      </c>
      <c r="AT12" s="113">
        <v>59944.149469999997</v>
      </c>
      <c r="AU12" s="113">
        <v>6874.1489800000008</v>
      </c>
      <c r="AV12" s="113">
        <v>238.88824</v>
      </c>
      <c r="AW12" s="113">
        <v>0</v>
      </c>
      <c r="AX12" s="113">
        <v>0</v>
      </c>
      <c r="AY12" s="113">
        <v>7113.0372200000002</v>
      </c>
      <c r="AZ12" s="113">
        <v>693809.57253</v>
      </c>
      <c r="BA12" s="113">
        <v>206889.77308000001</v>
      </c>
      <c r="BB12" s="113">
        <v>0</v>
      </c>
      <c r="BC12" s="113">
        <v>317.40911</v>
      </c>
      <c r="BD12" s="113">
        <v>901016.75472000008</v>
      </c>
    </row>
    <row r="13" spans="1:93">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row>
    <row r="14" spans="1:93">
      <c r="A14" s="113" t="s">
        <v>1059</v>
      </c>
      <c r="B14" s="113">
        <v>0</v>
      </c>
      <c r="C14" s="113">
        <v>0</v>
      </c>
      <c r="D14" s="113">
        <v>0</v>
      </c>
      <c r="E14" s="113">
        <v>0</v>
      </c>
      <c r="F14" s="113">
        <v>0</v>
      </c>
      <c r="G14" s="113">
        <v>0</v>
      </c>
      <c r="H14" s="113">
        <v>0</v>
      </c>
      <c r="I14" s="113">
        <v>0</v>
      </c>
      <c r="J14" s="113">
        <v>0</v>
      </c>
      <c r="K14" s="113">
        <v>0</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0.11846999999999999</v>
      </c>
      <c r="AQ14" s="113">
        <v>0</v>
      </c>
      <c r="AR14" s="113">
        <v>0</v>
      </c>
      <c r="AS14" s="113">
        <v>0</v>
      </c>
      <c r="AT14" s="113">
        <v>0.11846999999999999</v>
      </c>
      <c r="AU14" s="113">
        <v>0</v>
      </c>
      <c r="AV14" s="113">
        <v>0</v>
      </c>
      <c r="AW14" s="113">
        <v>0</v>
      </c>
      <c r="AX14" s="113">
        <v>0</v>
      </c>
      <c r="AY14" s="113">
        <v>0</v>
      </c>
      <c r="AZ14" s="113">
        <v>0.11846999999999999</v>
      </c>
      <c r="BA14" s="113">
        <v>0</v>
      </c>
      <c r="BB14" s="113">
        <v>0</v>
      </c>
      <c r="BC14" s="113">
        <v>0</v>
      </c>
      <c r="BD14" s="113">
        <v>0.11846999999999999</v>
      </c>
    </row>
    <row r="15" spans="1:93">
      <c r="A15" s="113" t="s">
        <v>1063</v>
      </c>
      <c r="B15" s="113">
        <v>15102.91733</v>
      </c>
      <c r="C15" s="113">
        <v>24649.93144</v>
      </c>
      <c r="D15" s="113">
        <v>0</v>
      </c>
      <c r="E15" s="113">
        <v>124.15759</v>
      </c>
      <c r="F15" s="113">
        <v>39877.006359999999</v>
      </c>
      <c r="G15" s="113">
        <v>1962.97543</v>
      </c>
      <c r="H15" s="113">
        <v>847.49268999999993</v>
      </c>
      <c r="I15" s="113">
        <v>0</v>
      </c>
      <c r="J15" s="113">
        <v>0.11241</v>
      </c>
      <c r="K15" s="113">
        <v>2810.5805299999997</v>
      </c>
      <c r="L15" s="113">
        <v>25903.185649999999</v>
      </c>
      <c r="M15" s="113">
        <v>27630.733539999997</v>
      </c>
      <c r="N15" s="113">
        <v>0</v>
      </c>
      <c r="O15" s="113">
        <v>239.70020000000002</v>
      </c>
      <c r="P15" s="113">
        <v>53773.61939</v>
      </c>
      <c r="Q15" s="113">
        <v>2895.7859700000004</v>
      </c>
      <c r="R15" s="113">
        <v>6283.1422899999998</v>
      </c>
      <c r="S15" s="113">
        <v>0</v>
      </c>
      <c r="T15" s="113">
        <v>0</v>
      </c>
      <c r="U15" s="113">
        <v>9178.9282600000006</v>
      </c>
      <c r="V15" s="113">
        <v>3023.5334700000003</v>
      </c>
      <c r="W15" s="113">
        <v>4017.7652400000002</v>
      </c>
      <c r="X15" s="113">
        <v>0</v>
      </c>
      <c r="Y15" s="113">
        <v>0.10428</v>
      </c>
      <c r="Z15" s="113">
        <v>7041.4029900000005</v>
      </c>
      <c r="AA15" s="113">
        <v>2149.20424</v>
      </c>
      <c r="AB15" s="113">
        <v>1753.32528</v>
      </c>
      <c r="AC15" s="113">
        <v>0</v>
      </c>
      <c r="AD15" s="113">
        <v>0</v>
      </c>
      <c r="AE15" s="113">
        <v>3902.52952</v>
      </c>
      <c r="AF15" s="113">
        <v>6994.4683399999994</v>
      </c>
      <c r="AG15" s="113">
        <v>2355.1405</v>
      </c>
      <c r="AH15" s="113">
        <v>0</v>
      </c>
      <c r="AI15" s="113">
        <v>0</v>
      </c>
      <c r="AJ15" s="113">
        <v>9349.608839999999</v>
      </c>
      <c r="AK15" s="113">
        <v>4044.6680299999998</v>
      </c>
      <c r="AL15" s="113">
        <v>306.58870000000002</v>
      </c>
      <c r="AM15" s="113">
        <v>0</v>
      </c>
      <c r="AN15" s="113">
        <v>0</v>
      </c>
      <c r="AO15" s="113">
        <v>4351.2567300000001</v>
      </c>
      <c r="AP15" s="113">
        <v>3924.2189600000002</v>
      </c>
      <c r="AQ15" s="113">
        <v>468.92586999999997</v>
      </c>
      <c r="AR15" s="113">
        <v>0</v>
      </c>
      <c r="AS15" s="113">
        <v>0</v>
      </c>
      <c r="AT15" s="113">
        <v>4393.1448300000002</v>
      </c>
      <c r="AU15" s="113">
        <v>7613.2726199999997</v>
      </c>
      <c r="AV15" s="113">
        <v>785.09626000000003</v>
      </c>
      <c r="AW15" s="113">
        <v>0</v>
      </c>
      <c r="AX15" s="113">
        <v>0</v>
      </c>
      <c r="AY15" s="113">
        <v>8398.36888</v>
      </c>
      <c r="AZ15" s="113">
        <v>73614.230040000009</v>
      </c>
      <c r="BA15" s="113">
        <v>69098.141810000001</v>
      </c>
      <c r="BB15" s="113">
        <v>0</v>
      </c>
      <c r="BC15" s="113">
        <v>364.07447999999999</v>
      </c>
      <c r="BD15" s="113">
        <v>143076.44633000001</v>
      </c>
    </row>
    <row r="16" spans="1:93">
      <c r="A16" s="113" t="s">
        <v>326</v>
      </c>
      <c r="B16" s="113">
        <v>15090.961429999999</v>
      </c>
      <c r="C16" s="113">
        <v>24606.189569999999</v>
      </c>
      <c r="D16" s="113">
        <v>0</v>
      </c>
      <c r="E16" s="113">
        <v>124.15759</v>
      </c>
      <c r="F16" s="113">
        <v>39821.308590000001</v>
      </c>
      <c r="G16" s="113">
        <v>1948.2065400000001</v>
      </c>
      <c r="H16" s="113">
        <v>845.02992000000006</v>
      </c>
      <c r="I16" s="113">
        <v>0</v>
      </c>
      <c r="J16" s="113">
        <v>0</v>
      </c>
      <c r="K16" s="113">
        <v>2793.2364600000001</v>
      </c>
      <c r="L16" s="113">
        <v>25645.35384</v>
      </c>
      <c r="M16" s="113">
        <v>27508.730449999999</v>
      </c>
      <c r="N16" s="113">
        <v>0</v>
      </c>
      <c r="O16" s="113">
        <v>239.70020000000002</v>
      </c>
      <c r="P16" s="113">
        <v>53393.784490000005</v>
      </c>
      <c r="Q16" s="113">
        <v>2893.3237400000003</v>
      </c>
      <c r="R16" s="113">
        <v>6281.7896799999999</v>
      </c>
      <c r="S16" s="113">
        <v>0</v>
      </c>
      <c r="T16" s="113">
        <v>0</v>
      </c>
      <c r="U16" s="113">
        <v>9175.1134199999997</v>
      </c>
      <c r="V16" s="113">
        <v>3016.92434</v>
      </c>
      <c r="W16" s="113">
        <v>4017.0153</v>
      </c>
      <c r="X16" s="113">
        <v>0</v>
      </c>
      <c r="Y16" s="113">
        <v>0</v>
      </c>
      <c r="Z16" s="113">
        <v>7033.9396399999996</v>
      </c>
      <c r="AA16" s="113">
        <v>2116.7633999999998</v>
      </c>
      <c r="AB16" s="113">
        <v>1743.08249</v>
      </c>
      <c r="AC16" s="113">
        <v>0</v>
      </c>
      <c r="AD16" s="113">
        <v>0</v>
      </c>
      <c r="AE16" s="113">
        <v>3859.8458900000001</v>
      </c>
      <c r="AF16" s="113">
        <v>6932.0423899999996</v>
      </c>
      <c r="AG16" s="113">
        <v>2345.7859199999998</v>
      </c>
      <c r="AH16" s="113">
        <v>0</v>
      </c>
      <c r="AI16" s="113">
        <v>0</v>
      </c>
      <c r="AJ16" s="113">
        <v>9277.8283100000008</v>
      </c>
      <c r="AK16" s="113">
        <v>3982.8175299999998</v>
      </c>
      <c r="AL16" s="113">
        <v>305.85748999999998</v>
      </c>
      <c r="AM16" s="113">
        <v>0</v>
      </c>
      <c r="AN16" s="113">
        <v>0</v>
      </c>
      <c r="AO16" s="113">
        <v>4288.6750199999997</v>
      </c>
      <c r="AP16" s="113">
        <v>3858.7104399999998</v>
      </c>
      <c r="AQ16" s="113">
        <v>466.34472</v>
      </c>
      <c r="AR16" s="113">
        <v>0</v>
      </c>
      <c r="AS16" s="113">
        <v>0</v>
      </c>
      <c r="AT16" s="113">
        <v>4325.0551599999999</v>
      </c>
      <c r="AU16" s="113">
        <v>7594.4340400000001</v>
      </c>
      <c r="AV16" s="113">
        <v>780.71690999999998</v>
      </c>
      <c r="AW16" s="113">
        <v>0</v>
      </c>
      <c r="AX16" s="113">
        <v>0</v>
      </c>
      <c r="AY16" s="113">
        <v>8375.1509499999993</v>
      </c>
      <c r="AZ16" s="113">
        <v>73079.537689999997</v>
      </c>
      <c r="BA16" s="113">
        <v>68900.542450000008</v>
      </c>
      <c r="BB16" s="113">
        <v>0</v>
      </c>
      <c r="BC16" s="113">
        <v>363.85778999999997</v>
      </c>
      <c r="BD16" s="113">
        <v>142343.93793000001</v>
      </c>
    </row>
    <row r="17" spans="1:56">
      <c r="A17" s="113" t="s">
        <v>327</v>
      </c>
      <c r="B17" s="113">
        <v>8980.2626700000001</v>
      </c>
      <c r="C17" s="113">
        <v>9749.0838499999991</v>
      </c>
      <c r="D17" s="113">
        <v>0</v>
      </c>
      <c r="E17" s="113">
        <v>124.15759</v>
      </c>
      <c r="F17" s="113">
        <v>18853.504109999998</v>
      </c>
      <c r="G17" s="113">
        <v>368.73219</v>
      </c>
      <c r="H17" s="113">
        <v>684.02132999999992</v>
      </c>
      <c r="I17" s="113">
        <v>0</v>
      </c>
      <c r="J17" s="113">
        <v>0</v>
      </c>
      <c r="K17" s="113">
        <v>1052.75352</v>
      </c>
      <c r="L17" s="113">
        <v>2081.59863</v>
      </c>
      <c r="M17" s="113">
        <v>18498.674050000001</v>
      </c>
      <c r="N17" s="113">
        <v>0</v>
      </c>
      <c r="O17" s="113">
        <v>239.70020000000002</v>
      </c>
      <c r="P17" s="113">
        <v>20819.972879999998</v>
      </c>
      <c r="Q17" s="113">
        <v>649.02761999999996</v>
      </c>
      <c r="R17" s="113">
        <v>923.72650999999996</v>
      </c>
      <c r="S17" s="113">
        <v>0</v>
      </c>
      <c r="T17" s="113">
        <v>0</v>
      </c>
      <c r="U17" s="113">
        <v>1572.7541299999998</v>
      </c>
      <c r="V17" s="113">
        <v>1339.7392500000001</v>
      </c>
      <c r="W17" s="113">
        <v>1655.8561100000002</v>
      </c>
      <c r="X17" s="113">
        <v>0</v>
      </c>
      <c r="Y17" s="113">
        <v>0</v>
      </c>
      <c r="Z17" s="113">
        <v>2995.5953599999998</v>
      </c>
      <c r="AA17" s="113">
        <v>1086.2261899999999</v>
      </c>
      <c r="AB17" s="113">
        <v>290.00253000000004</v>
      </c>
      <c r="AC17" s="113">
        <v>0</v>
      </c>
      <c r="AD17" s="113">
        <v>0</v>
      </c>
      <c r="AE17" s="113">
        <v>1376.2287200000001</v>
      </c>
      <c r="AF17" s="113">
        <v>1073.82232</v>
      </c>
      <c r="AG17" s="113">
        <v>652.70739000000003</v>
      </c>
      <c r="AH17" s="113">
        <v>0</v>
      </c>
      <c r="AI17" s="113">
        <v>0</v>
      </c>
      <c r="AJ17" s="113">
        <v>1726.52971</v>
      </c>
      <c r="AK17" s="113">
        <v>116.00816999999999</v>
      </c>
      <c r="AL17" s="113">
        <v>22.202180000000002</v>
      </c>
      <c r="AM17" s="113">
        <v>0</v>
      </c>
      <c r="AN17" s="113">
        <v>0</v>
      </c>
      <c r="AO17" s="113">
        <v>138.21035000000001</v>
      </c>
      <c r="AP17" s="113">
        <v>273.83958000000001</v>
      </c>
      <c r="AQ17" s="113">
        <v>48.13429</v>
      </c>
      <c r="AR17" s="113">
        <v>0</v>
      </c>
      <c r="AS17" s="113">
        <v>0</v>
      </c>
      <c r="AT17" s="113">
        <v>321.97386999999998</v>
      </c>
      <c r="AU17" s="113">
        <v>3248.9649399999998</v>
      </c>
      <c r="AV17" s="113">
        <v>51.539519999999996</v>
      </c>
      <c r="AW17" s="113">
        <v>0</v>
      </c>
      <c r="AX17" s="113">
        <v>0</v>
      </c>
      <c r="AY17" s="113">
        <v>3300.5044600000001</v>
      </c>
      <c r="AZ17" s="113">
        <v>19218.221559999998</v>
      </c>
      <c r="BA17" s="113">
        <v>32575.947760000003</v>
      </c>
      <c r="BB17" s="113">
        <v>0</v>
      </c>
      <c r="BC17" s="113">
        <v>363.85778999999997</v>
      </c>
      <c r="BD17" s="113">
        <v>52158.027110000003</v>
      </c>
    </row>
    <row r="18" spans="1:56">
      <c r="A18" s="113" t="s">
        <v>328</v>
      </c>
      <c r="B18" s="113">
        <v>1767.00685</v>
      </c>
      <c r="C18" s="113">
        <v>5130.6455300000007</v>
      </c>
      <c r="D18" s="113">
        <v>0</v>
      </c>
      <c r="E18" s="113">
        <v>0</v>
      </c>
      <c r="F18" s="113">
        <v>6897.6523799999995</v>
      </c>
      <c r="G18" s="113">
        <v>7.0188000000000006</v>
      </c>
      <c r="H18" s="113">
        <v>68.398589999999999</v>
      </c>
      <c r="I18" s="113">
        <v>0</v>
      </c>
      <c r="J18" s="113">
        <v>0</v>
      </c>
      <c r="K18" s="113">
        <v>75.417389999999997</v>
      </c>
      <c r="L18" s="113">
        <v>0</v>
      </c>
      <c r="M18" s="113">
        <v>0</v>
      </c>
      <c r="N18" s="113">
        <v>0</v>
      </c>
      <c r="O18" s="113">
        <v>0</v>
      </c>
      <c r="P18" s="113">
        <v>0</v>
      </c>
      <c r="Q18" s="113">
        <v>207.1156</v>
      </c>
      <c r="R18" s="113">
        <v>0</v>
      </c>
      <c r="S18" s="113">
        <v>0</v>
      </c>
      <c r="T18" s="113">
        <v>0</v>
      </c>
      <c r="U18" s="113">
        <v>207.1156</v>
      </c>
      <c r="V18" s="113">
        <v>146.77334999999999</v>
      </c>
      <c r="W18" s="113">
        <v>0</v>
      </c>
      <c r="X18" s="113">
        <v>0</v>
      </c>
      <c r="Y18" s="113">
        <v>0</v>
      </c>
      <c r="Z18" s="113">
        <v>146.77334999999999</v>
      </c>
      <c r="AA18" s="113">
        <v>8.0172100000000004</v>
      </c>
      <c r="AB18" s="113">
        <v>211.16689000000002</v>
      </c>
      <c r="AC18" s="113">
        <v>0</v>
      </c>
      <c r="AD18" s="113">
        <v>0</v>
      </c>
      <c r="AE18" s="113">
        <v>219.1841</v>
      </c>
      <c r="AF18" s="113">
        <v>53.761919999999996</v>
      </c>
      <c r="AG18" s="113">
        <v>112.3762</v>
      </c>
      <c r="AH18" s="113">
        <v>0</v>
      </c>
      <c r="AI18" s="113">
        <v>0</v>
      </c>
      <c r="AJ18" s="113">
        <v>166.13811999999999</v>
      </c>
      <c r="AK18" s="113">
        <v>44.15513</v>
      </c>
      <c r="AL18" s="113">
        <v>1.3754300000000002</v>
      </c>
      <c r="AM18" s="113">
        <v>0</v>
      </c>
      <c r="AN18" s="113">
        <v>0</v>
      </c>
      <c r="AO18" s="113">
        <v>45.530559999999994</v>
      </c>
      <c r="AP18" s="113">
        <v>40.1</v>
      </c>
      <c r="AQ18" s="113">
        <v>0</v>
      </c>
      <c r="AR18" s="113">
        <v>0</v>
      </c>
      <c r="AS18" s="113">
        <v>0</v>
      </c>
      <c r="AT18" s="113">
        <v>40.1</v>
      </c>
      <c r="AU18" s="113">
        <v>10.7</v>
      </c>
      <c r="AV18" s="113">
        <v>0</v>
      </c>
      <c r="AW18" s="113">
        <v>0</v>
      </c>
      <c r="AX18" s="113">
        <v>0</v>
      </c>
      <c r="AY18" s="113">
        <v>10.7</v>
      </c>
      <c r="AZ18" s="113">
        <v>2284.6488599999998</v>
      </c>
      <c r="BA18" s="113">
        <v>5523.9626399999997</v>
      </c>
      <c r="BB18" s="113">
        <v>0</v>
      </c>
      <c r="BC18" s="113">
        <v>0</v>
      </c>
      <c r="BD18" s="113">
        <v>7808.6115</v>
      </c>
    </row>
    <row r="19" spans="1:56">
      <c r="A19" s="113" t="s">
        <v>329</v>
      </c>
      <c r="B19" s="113">
        <v>283.32908000000003</v>
      </c>
      <c r="C19" s="113">
        <v>1506.49199</v>
      </c>
      <c r="D19" s="113">
        <v>0</v>
      </c>
      <c r="E19" s="113">
        <v>0</v>
      </c>
      <c r="F19" s="113">
        <v>1789.82107</v>
      </c>
      <c r="G19" s="113">
        <v>0</v>
      </c>
      <c r="H19" s="113">
        <v>0</v>
      </c>
      <c r="I19" s="113">
        <v>0</v>
      </c>
      <c r="J19" s="113">
        <v>0</v>
      </c>
      <c r="K19" s="113">
        <v>0</v>
      </c>
      <c r="L19" s="113">
        <v>72.231429999999989</v>
      </c>
      <c r="M19" s="113">
        <v>59.750579999999999</v>
      </c>
      <c r="N19" s="113">
        <v>0</v>
      </c>
      <c r="O19" s="113">
        <v>0</v>
      </c>
      <c r="P19" s="113">
        <v>131.98201</v>
      </c>
      <c r="Q19" s="113">
        <v>35.420859999999998</v>
      </c>
      <c r="R19" s="113">
        <v>0</v>
      </c>
      <c r="S19" s="113">
        <v>0</v>
      </c>
      <c r="T19" s="113">
        <v>0</v>
      </c>
      <c r="U19" s="113">
        <v>35.420859999999998</v>
      </c>
      <c r="V19" s="113">
        <v>48.666359999999997</v>
      </c>
      <c r="W19" s="113">
        <v>727.20472999999993</v>
      </c>
      <c r="X19" s="113">
        <v>0</v>
      </c>
      <c r="Y19" s="113">
        <v>0</v>
      </c>
      <c r="Z19" s="113">
        <v>775.87108999999998</v>
      </c>
      <c r="AA19" s="113">
        <v>0</v>
      </c>
      <c r="AB19" s="113">
        <v>0</v>
      </c>
      <c r="AC19" s="113">
        <v>0</v>
      </c>
      <c r="AD19" s="113">
        <v>0</v>
      </c>
      <c r="AE19" s="113">
        <v>0</v>
      </c>
      <c r="AF19" s="113">
        <v>31</v>
      </c>
      <c r="AG19" s="113">
        <v>0</v>
      </c>
      <c r="AH19" s="113">
        <v>0</v>
      </c>
      <c r="AI19" s="113">
        <v>0</v>
      </c>
      <c r="AJ19" s="113">
        <v>31</v>
      </c>
      <c r="AK19" s="113">
        <v>29</v>
      </c>
      <c r="AL19" s="113">
        <v>0</v>
      </c>
      <c r="AM19" s="113">
        <v>0</v>
      </c>
      <c r="AN19" s="113">
        <v>0</v>
      </c>
      <c r="AO19" s="113">
        <v>29</v>
      </c>
      <c r="AP19" s="113">
        <v>3.5</v>
      </c>
      <c r="AQ19" s="113">
        <v>0</v>
      </c>
      <c r="AR19" s="113">
        <v>0</v>
      </c>
      <c r="AS19" s="113">
        <v>0</v>
      </c>
      <c r="AT19" s="113">
        <v>3.5</v>
      </c>
      <c r="AU19" s="113">
        <v>110.19</v>
      </c>
      <c r="AV19" s="113">
        <v>0</v>
      </c>
      <c r="AW19" s="113">
        <v>0</v>
      </c>
      <c r="AX19" s="113">
        <v>0</v>
      </c>
      <c r="AY19" s="113">
        <v>110.19</v>
      </c>
      <c r="AZ19" s="113">
        <v>613.33772999999997</v>
      </c>
      <c r="BA19" s="113">
        <v>2293.4472999999998</v>
      </c>
      <c r="BB19" s="113">
        <v>0</v>
      </c>
      <c r="BC19" s="113">
        <v>0</v>
      </c>
      <c r="BD19" s="113">
        <v>2906.78503</v>
      </c>
    </row>
    <row r="20" spans="1:56">
      <c r="A20" s="113" t="s">
        <v>330</v>
      </c>
      <c r="B20" s="113">
        <v>948.63301999999999</v>
      </c>
      <c r="C20" s="113">
        <v>1564.0357300000001</v>
      </c>
      <c r="D20" s="113">
        <v>0</v>
      </c>
      <c r="E20" s="113">
        <v>0</v>
      </c>
      <c r="F20" s="113">
        <v>2512.6687499999998</v>
      </c>
      <c r="G20" s="113">
        <v>25</v>
      </c>
      <c r="H20" s="113">
        <v>0</v>
      </c>
      <c r="I20" s="113">
        <v>0</v>
      </c>
      <c r="J20" s="113">
        <v>0</v>
      </c>
      <c r="K20" s="113">
        <v>25</v>
      </c>
      <c r="L20" s="113">
        <v>251.18475000000001</v>
      </c>
      <c r="M20" s="113">
        <v>126.35483000000001</v>
      </c>
      <c r="N20" s="113">
        <v>0</v>
      </c>
      <c r="O20" s="113">
        <v>0</v>
      </c>
      <c r="P20" s="113">
        <v>377.53958</v>
      </c>
      <c r="Q20" s="113">
        <v>572.13810999999998</v>
      </c>
      <c r="R20" s="113">
        <v>424.62021000000004</v>
      </c>
      <c r="S20" s="113">
        <v>0</v>
      </c>
      <c r="T20" s="113">
        <v>0</v>
      </c>
      <c r="U20" s="113">
        <v>996.75831999999991</v>
      </c>
      <c r="V20" s="113">
        <v>435.54621999999995</v>
      </c>
      <c r="W20" s="113">
        <v>323.32702</v>
      </c>
      <c r="X20" s="113">
        <v>0</v>
      </c>
      <c r="Y20" s="113">
        <v>0</v>
      </c>
      <c r="Z20" s="113">
        <v>758.87324000000001</v>
      </c>
      <c r="AA20" s="113">
        <v>20.02</v>
      </c>
      <c r="AB20" s="113">
        <v>0</v>
      </c>
      <c r="AC20" s="113">
        <v>0</v>
      </c>
      <c r="AD20" s="113">
        <v>0</v>
      </c>
      <c r="AE20" s="113">
        <v>20.02</v>
      </c>
      <c r="AF20" s="113">
        <v>409.44495000000001</v>
      </c>
      <c r="AG20" s="113">
        <v>12.348000000000001</v>
      </c>
      <c r="AH20" s="113">
        <v>0</v>
      </c>
      <c r="AI20" s="113">
        <v>0</v>
      </c>
      <c r="AJ20" s="113">
        <v>421.79295000000002</v>
      </c>
      <c r="AK20" s="113">
        <v>71.342559999999992</v>
      </c>
      <c r="AL20" s="113">
        <v>34.299999999999997</v>
      </c>
      <c r="AM20" s="113">
        <v>0</v>
      </c>
      <c r="AN20" s="113">
        <v>0</v>
      </c>
      <c r="AO20" s="113">
        <v>105.64256</v>
      </c>
      <c r="AP20" s="113">
        <v>586.05610000000001</v>
      </c>
      <c r="AQ20" s="113">
        <v>132.87764999999999</v>
      </c>
      <c r="AR20" s="113">
        <v>0</v>
      </c>
      <c r="AS20" s="113">
        <v>0</v>
      </c>
      <c r="AT20" s="113">
        <v>718.93375000000003</v>
      </c>
      <c r="AU20" s="113">
        <v>298.90089</v>
      </c>
      <c r="AV20" s="113">
        <v>135.828</v>
      </c>
      <c r="AW20" s="113">
        <v>0</v>
      </c>
      <c r="AX20" s="113">
        <v>0</v>
      </c>
      <c r="AY20" s="113">
        <v>434.72889000000004</v>
      </c>
      <c r="AZ20" s="113">
        <v>3618.2665999999999</v>
      </c>
      <c r="BA20" s="113">
        <v>2753.6914400000001</v>
      </c>
      <c r="BB20" s="113">
        <v>0</v>
      </c>
      <c r="BC20" s="113">
        <v>0</v>
      </c>
      <c r="BD20" s="113">
        <v>6371.9580400000004</v>
      </c>
    </row>
    <row r="21" spans="1:56">
      <c r="A21" s="113" t="s">
        <v>331</v>
      </c>
      <c r="B21" s="113">
        <v>799.00297999999998</v>
      </c>
      <c r="C21" s="113">
        <v>2602.9700699999999</v>
      </c>
      <c r="D21" s="113">
        <v>0</v>
      </c>
      <c r="E21" s="113">
        <v>0</v>
      </c>
      <c r="F21" s="113">
        <v>3401.9730499999996</v>
      </c>
      <c r="G21" s="113">
        <v>234.5</v>
      </c>
      <c r="H21" s="113">
        <v>82.32</v>
      </c>
      <c r="I21" s="113">
        <v>0</v>
      </c>
      <c r="J21" s="113">
        <v>0</v>
      </c>
      <c r="K21" s="113">
        <v>316.82</v>
      </c>
      <c r="L21" s="113">
        <v>21544.746789999997</v>
      </c>
      <c r="M21" s="113">
        <v>7419.9073399999997</v>
      </c>
      <c r="N21" s="113">
        <v>0</v>
      </c>
      <c r="O21" s="113">
        <v>0</v>
      </c>
      <c r="P21" s="113">
        <v>28964.654129999999</v>
      </c>
      <c r="Q21" s="113">
        <v>1108.0438899999999</v>
      </c>
      <c r="R21" s="113">
        <v>4892.2829599999995</v>
      </c>
      <c r="S21" s="113">
        <v>0</v>
      </c>
      <c r="T21" s="113">
        <v>0</v>
      </c>
      <c r="U21" s="113">
        <v>6000.3268499999995</v>
      </c>
      <c r="V21" s="113">
        <v>174.55</v>
      </c>
      <c r="W21" s="113">
        <v>147.39048</v>
      </c>
      <c r="X21" s="113">
        <v>0</v>
      </c>
      <c r="Y21" s="113">
        <v>0</v>
      </c>
      <c r="Z21" s="113">
        <v>321.94047999999998</v>
      </c>
      <c r="AA21" s="113">
        <v>2.5</v>
      </c>
      <c r="AB21" s="113">
        <v>0</v>
      </c>
      <c r="AC21" s="113">
        <v>0</v>
      </c>
      <c r="AD21" s="113">
        <v>0</v>
      </c>
      <c r="AE21" s="113">
        <v>2.5</v>
      </c>
      <c r="AF21" s="113">
        <v>899.44803000000002</v>
      </c>
      <c r="AG21" s="113">
        <v>77.672420000000002</v>
      </c>
      <c r="AH21" s="113">
        <v>0</v>
      </c>
      <c r="AI21" s="113">
        <v>0</v>
      </c>
      <c r="AJ21" s="113">
        <v>977.12045000000001</v>
      </c>
      <c r="AK21" s="113">
        <v>93.2136</v>
      </c>
      <c r="AL21" s="113">
        <v>0</v>
      </c>
      <c r="AM21" s="113">
        <v>0</v>
      </c>
      <c r="AN21" s="113">
        <v>0</v>
      </c>
      <c r="AO21" s="113">
        <v>93.2136</v>
      </c>
      <c r="AP21" s="113">
        <v>538.18736000000001</v>
      </c>
      <c r="AQ21" s="113">
        <v>0</v>
      </c>
      <c r="AR21" s="113">
        <v>0</v>
      </c>
      <c r="AS21" s="113">
        <v>0</v>
      </c>
      <c r="AT21" s="113">
        <v>538.18736000000001</v>
      </c>
      <c r="AU21" s="113">
        <v>2402.8475199999998</v>
      </c>
      <c r="AV21" s="113">
        <v>293.19290000000001</v>
      </c>
      <c r="AW21" s="113">
        <v>0</v>
      </c>
      <c r="AX21" s="113">
        <v>0</v>
      </c>
      <c r="AY21" s="113">
        <v>2696.0404199999998</v>
      </c>
      <c r="AZ21" s="113">
        <v>27797.04017</v>
      </c>
      <c r="BA21" s="113">
        <v>15515.73617</v>
      </c>
      <c r="BB21" s="113">
        <v>0</v>
      </c>
      <c r="BC21" s="113">
        <v>0</v>
      </c>
      <c r="BD21" s="113">
        <v>43312.776340000004</v>
      </c>
    </row>
    <row r="22" spans="1:56">
      <c r="A22" s="113" t="s">
        <v>332</v>
      </c>
      <c r="B22" s="113">
        <v>2219.7055800000003</v>
      </c>
      <c r="C22" s="113">
        <v>2320.6304700000001</v>
      </c>
      <c r="D22" s="113">
        <v>0</v>
      </c>
      <c r="E22" s="113">
        <v>0</v>
      </c>
      <c r="F22" s="113">
        <v>4540.3360499999999</v>
      </c>
      <c r="G22" s="113">
        <v>1163.4950200000001</v>
      </c>
      <c r="H22" s="113">
        <v>0</v>
      </c>
      <c r="I22" s="113">
        <v>0</v>
      </c>
      <c r="J22" s="113">
        <v>0</v>
      </c>
      <c r="K22" s="113">
        <v>1163.4950200000001</v>
      </c>
      <c r="L22" s="113">
        <v>265.59224</v>
      </c>
      <c r="M22" s="113">
        <v>1340.9962</v>
      </c>
      <c r="N22" s="113">
        <v>0</v>
      </c>
      <c r="O22" s="113">
        <v>0</v>
      </c>
      <c r="P22" s="113">
        <v>1606.58844</v>
      </c>
      <c r="Q22" s="113">
        <v>321.57765999999998</v>
      </c>
      <c r="R22" s="113">
        <v>0</v>
      </c>
      <c r="S22" s="113">
        <v>0</v>
      </c>
      <c r="T22" s="113">
        <v>0</v>
      </c>
      <c r="U22" s="113">
        <v>321.57765999999998</v>
      </c>
      <c r="V22" s="113">
        <v>778.11068999999998</v>
      </c>
      <c r="W22" s="113">
        <v>1137.1657399999999</v>
      </c>
      <c r="X22" s="113">
        <v>0</v>
      </c>
      <c r="Y22" s="113">
        <v>0</v>
      </c>
      <c r="Z22" s="113">
        <v>1915.2764299999999</v>
      </c>
      <c r="AA22" s="113">
        <v>1000</v>
      </c>
      <c r="AB22" s="113">
        <v>1241.9130700000001</v>
      </c>
      <c r="AC22" s="113">
        <v>0</v>
      </c>
      <c r="AD22" s="113">
        <v>0</v>
      </c>
      <c r="AE22" s="113">
        <v>2241.9130699999996</v>
      </c>
      <c r="AF22" s="113">
        <v>3690.04133</v>
      </c>
      <c r="AG22" s="113">
        <v>1218.6582800000001</v>
      </c>
      <c r="AH22" s="113">
        <v>0</v>
      </c>
      <c r="AI22" s="113">
        <v>0</v>
      </c>
      <c r="AJ22" s="113">
        <v>4908.6996100000006</v>
      </c>
      <c r="AK22" s="113">
        <v>2760.59807</v>
      </c>
      <c r="AL22" s="113">
        <v>247.97988000000001</v>
      </c>
      <c r="AM22" s="113">
        <v>0</v>
      </c>
      <c r="AN22" s="113">
        <v>0</v>
      </c>
      <c r="AO22" s="113">
        <v>3008.5779500000003</v>
      </c>
      <c r="AP22" s="113">
        <v>1703.6684399999999</v>
      </c>
      <c r="AQ22" s="113">
        <v>285.33278000000001</v>
      </c>
      <c r="AR22" s="113">
        <v>0</v>
      </c>
      <c r="AS22" s="113">
        <v>0</v>
      </c>
      <c r="AT22" s="113">
        <v>1989.0012199999999</v>
      </c>
      <c r="AU22" s="113">
        <v>1417.83069</v>
      </c>
      <c r="AV22" s="113">
        <v>238.41648999999998</v>
      </c>
      <c r="AW22" s="113">
        <v>0</v>
      </c>
      <c r="AX22" s="113">
        <v>0</v>
      </c>
      <c r="AY22" s="113">
        <v>1656.2471799999998</v>
      </c>
      <c r="AZ22" s="113">
        <v>15320.619720000001</v>
      </c>
      <c r="BA22" s="113">
        <v>8031.0929100000003</v>
      </c>
      <c r="BB22" s="113">
        <v>0</v>
      </c>
      <c r="BC22" s="113">
        <v>0</v>
      </c>
      <c r="BD22" s="113">
        <v>23351.712629999998</v>
      </c>
    </row>
    <row r="23" spans="1:56">
      <c r="A23" s="113" t="s">
        <v>333</v>
      </c>
      <c r="B23" s="113">
        <v>30.63597</v>
      </c>
      <c r="C23" s="113">
        <v>0</v>
      </c>
      <c r="D23" s="113">
        <v>0</v>
      </c>
      <c r="E23" s="113">
        <v>0</v>
      </c>
      <c r="F23" s="113">
        <v>30.63597</v>
      </c>
      <c r="G23" s="113">
        <v>0</v>
      </c>
      <c r="H23" s="113">
        <v>0</v>
      </c>
      <c r="I23" s="113">
        <v>0</v>
      </c>
      <c r="J23" s="113">
        <v>0</v>
      </c>
      <c r="K23" s="113">
        <v>0</v>
      </c>
      <c r="L23" s="113">
        <v>1400</v>
      </c>
      <c r="M23" s="113">
        <v>0</v>
      </c>
      <c r="N23" s="113">
        <v>0</v>
      </c>
      <c r="O23" s="113">
        <v>0</v>
      </c>
      <c r="P23" s="113">
        <v>1400</v>
      </c>
      <c r="Q23" s="113">
        <v>0</v>
      </c>
      <c r="R23" s="113">
        <v>34.299999999999997</v>
      </c>
      <c r="S23" s="113">
        <v>0</v>
      </c>
      <c r="T23" s="113">
        <v>0</v>
      </c>
      <c r="U23" s="113">
        <v>34.299999999999997</v>
      </c>
      <c r="V23" s="113">
        <v>93.538470000000004</v>
      </c>
      <c r="W23" s="113">
        <v>26.07122</v>
      </c>
      <c r="X23" s="113">
        <v>0</v>
      </c>
      <c r="Y23" s="113">
        <v>0</v>
      </c>
      <c r="Z23" s="113">
        <v>119.60969</v>
      </c>
      <c r="AA23" s="113">
        <v>0</v>
      </c>
      <c r="AB23" s="113">
        <v>0</v>
      </c>
      <c r="AC23" s="113">
        <v>0</v>
      </c>
      <c r="AD23" s="113">
        <v>0</v>
      </c>
      <c r="AE23" s="113">
        <v>0</v>
      </c>
      <c r="AF23" s="113">
        <v>428.72384000000005</v>
      </c>
      <c r="AG23" s="113">
        <v>272.02363000000003</v>
      </c>
      <c r="AH23" s="113">
        <v>0</v>
      </c>
      <c r="AI23" s="113">
        <v>0</v>
      </c>
      <c r="AJ23" s="113">
        <v>700.74747000000002</v>
      </c>
      <c r="AK23" s="113">
        <v>865</v>
      </c>
      <c r="AL23" s="113">
        <v>0</v>
      </c>
      <c r="AM23" s="113">
        <v>0</v>
      </c>
      <c r="AN23" s="113">
        <v>0</v>
      </c>
      <c r="AO23" s="113">
        <v>865</v>
      </c>
      <c r="AP23" s="113">
        <v>418.34201000000002</v>
      </c>
      <c r="AQ23" s="113">
        <v>0</v>
      </c>
      <c r="AR23" s="113">
        <v>0</v>
      </c>
      <c r="AS23" s="113">
        <v>0</v>
      </c>
      <c r="AT23" s="113">
        <v>418.34201000000002</v>
      </c>
      <c r="AU23" s="113">
        <v>105</v>
      </c>
      <c r="AV23" s="113">
        <v>61.74</v>
      </c>
      <c r="AW23" s="113">
        <v>0</v>
      </c>
      <c r="AX23" s="113">
        <v>0</v>
      </c>
      <c r="AY23" s="113">
        <v>166.74</v>
      </c>
      <c r="AZ23" s="113">
        <v>3341.2402900000002</v>
      </c>
      <c r="BA23" s="113">
        <v>394.13484999999997</v>
      </c>
      <c r="BB23" s="113">
        <v>0</v>
      </c>
      <c r="BC23" s="113">
        <v>0</v>
      </c>
      <c r="BD23" s="113">
        <v>3735.3751400000001</v>
      </c>
    </row>
    <row r="24" spans="1:56">
      <c r="A24" s="113" t="s">
        <v>334</v>
      </c>
      <c r="B24" s="113">
        <v>62.385280000000002</v>
      </c>
      <c r="C24" s="113">
        <v>1732.3319299999998</v>
      </c>
      <c r="D24" s="113">
        <v>0</v>
      </c>
      <c r="E24" s="113">
        <v>0</v>
      </c>
      <c r="F24" s="113">
        <v>1794.71721</v>
      </c>
      <c r="G24" s="113">
        <v>149.46053000000001</v>
      </c>
      <c r="H24" s="113">
        <v>10.29</v>
      </c>
      <c r="I24" s="113">
        <v>0</v>
      </c>
      <c r="J24" s="113">
        <v>0</v>
      </c>
      <c r="K24" s="113">
        <v>159.75053</v>
      </c>
      <c r="L24" s="113">
        <v>30</v>
      </c>
      <c r="M24" s="113">
        <v>63.047449999999998</v>
      </c>
      <c r="N24" s="113">
        <v>0</v>
      </c>
      <c r="O24" s="113">
        <v>0</v>
      </c>
      <c r="P24" s="113">
        <v>93.047449999999998</v>
      </c>
      <c r="Q24" s="113">
        <v>0</v>
      </c>
      <c r="R24" s="113">
        <v>6.86</v>
      </c>
      <c r="S24" s="113">
        <v>0</v>
      </c>
      <c r="T24" s="113">
        <v>0</v>
      </c>
      <c r="U24" s="113">
        <v>6.86</v>
      </c>
      <c r="V24" s="113">
        <v>0</v>
      </c>
      <c r="W24" s="113">
        <v>0</v>
      </c>
      <c r="X24" s="113">
        <v>0</v>
      </c>
      <c r="Y24" s="113">
        <v>0</v>
      </c>
      <c r="Z24" s="113">
        <v>0</v>
      </c>
      <c r="AA24" s="113">
        <v>0</v>
      </c>
      <c r="AB24" s="113">
        <v>0</v>
      </c>
      <c r="AC24" s="113">
        <v>0</v>
      </c>
      <c r="AD24" s="113">
        <v>0</v>
      </c>
      <c r="AE24" s="113">
        <v>0</v>
      </c>
      <c r="AF24" s="113">
        <v>345.8</v>
      </c>
      <c r="AG24" s="113">
        <v>0</v>
      </c>
      <c r="AH24" s="113">
        <v>0</v>
      </c>
      <c r="AI24" s="113">
        <v>0</v>
      </c>
      <c r="AJ24" s="113">
        <v>345.8</v>
      </c>
      <c r="AK24" s="113">
        <v>3.5</v>
      </c>
      <c r="AL24" s="113">
        <v>0</v>
      </c>
      <c r="AM24" s="113">
        <v>0</v>
      </c>
      <c r="AN24" s="113">
        <v>0</v>
      </c>
      <c r="AO24" s="113">
        <v>3.5</v>
      </c>
      <c r="AP24" s="113">
        <v>295.01695000000001</v>
      </c>
      <c r="AQ24" s="113">
        <v>0</v>
      </c>
      <c r="AR24" s="113">
        <v>0</v>
      </c>
      <c r="AS24" s="113">
        <v>0</v>
      </c>
      <c r="AT24" s="113">
        <v>295.01695000000001</v>
      </c>
      <c r="AU24" s="113">
        <v>0</v>
      </c>
      <c r="AV24" s="113">
        <v>0</v>
      </c>
      <c r="AW24" s="113">
        <v>0</v>
      </c>
      <c r="AX24" s="113">
        <v>0</v>
      </c>
      <c r="AY24" s="113">
        <v>0</v>
      </c>
      <c r="AZ24" s="113">
        <v>886.16276000000005</v>
      </c>
      <c r="BA24" s="113">
        <v>1812.5293799999999</v>
      </c>
      <c r="BB24" s="113">
        <v>0</v>
      </c>
      <c r="BC24" s="113">
        <v>0</v>
      </c>
      <c r="BD24" s="113">
        <v>2698.6921400000001</v>
      </c>
    </row>
    <row r="25" spans="1:56">
      <c r="A25" s="113" t="s">
        <v>1059</v>
      </c>
      <c r="B25" s="113">
        <v>11.9559</v>
      </c>
      <c r="C25" s="113">
        <v>43.741870000000006</v>
      </c>
      <c r="D25" s="113">
        <v>0</v>
      </c>
      <c r="E25" s="113">
        <v>0</v>
      </c>
      <c r="F25" s="113">
        <v>55.697769999999998</v>
      </c>
      <c r="G25" s="113">
        <v>14.768889999999999</v>
      </c>
      <c r="H25" s="113">
        <v>2.4627699999999999</v>
      </c>
      <c r="I25" s="113">
        <v>0</v>
      </c>
      <c r="J25" s="113">
        <v>0.11241</v>
      </c>
      <c r="K25" s="113">
        <v>17.344069999999999</v>
      </c>
      <c r="L25" s="113">
        <v>257.83181000000002</v>
      </c>
      <c r="M25" s="113">
        <v>122.00309</v>
      </c>
      <c r="N25" s="113">
        <v>0</v>
      </c>
      <c r="O25" s="113">
        <v>0</v>
      </c>
      <c r="P25" s="113">
        <v>379.8349</v>
      </c>
      <c r="Q25" s="113">
        <v>2.4622299999999999</v>
      </c>
      <c r="R25" s="113">
        <v>1.3526099999999999</v>
      </c>
      <c r="S25" s="113">
        <v>0</v>
      </c>
      <c r="T25" s="113">
        <v>0</v>
      </c>
      <c r="U25" s="113">
        <v>3.8148400000000002</v>
      </c>
      <c r="V25" s="113">
        <v>6.6091300000000004</v>
      </c>
      <c r="W25" s="113">
        <v>0.74994000000000005</v>
      </c>
      <c r="X25" s="113">
        <v>0</v>
      </c>
      <c r="Y25" s="113">
        <v>0.10428</v>
      </c>
      <c r="Z25" s="113">
        <v>7.4633500000000002</v>
      </c>
      <c r="AA25" s="113">
        <v>32.440840000000001</v>
      </c>
      <c r="AB25" s="113">
        <v>10.242790000000001</v>
      </c>
      <c r="AC25" s="113">
        <v>0</v>
      </c>
      <c r="AD25" s="113">
        <v>0</v>
      </c>
      <c r="AE25" s="113">
        <v>42.683630000000001</v>
      </c>
      <c r="AF25" s="113">
        <v>62.42595</v>
      </c>
      <c r="AG25" s="113">
        <v>9.3545800000000003</v>
      </c>
      <c r="AH25" s="113">
        <v>0</v>
      </c>
      <c r="AI25" s="113">
        <v>0</v>
      </c>
      <c r="AJ25" s="113">
        <v>71.780529999999999</v>
      </c>
      <c r="AK25" s="113">
        <v>61.850499999999997</v>
      </c>
      <c r="AL25" s="113">
        <v>0.73121000000000003</v>
      </c>
      <c r="AM25" s="113">
        <v>0</v>
      </c>
      <c r="AN25" s="113">
        <v>0</v>
      </c>
      <c r="AO25" s="113">
        <v>62.581710000000001</v>
      </c>
      <c r="AP25" s="113">
        <v>65.50851999999999</v>
      </c>
      <c r="AQ25" s="113">
        <v>2.5811500000000001</v>
      </c>
      <c r="AR25" s="113">
        <v>0</v>
      </c>
      <c r="AS25" s="113">
        <v>0</v>
      </c>
      <c r="AT25" s="113">
        <v>68.089669999999998</v>
      </c>
      <c r="AU25" s="113">
        <v>18.83858</v>
      </c>
      <c r="AV25" s="113">
        <v>4.3793500000000005</v>
      </c>
      <c r="AW25" s="113">
        <v>0</v>
      </c>
      <c r="AX25" s="113">
        <v>0</v>
      </c>
      <c r="AY25" s="113">
        <v>23.217929999999999</v>
      </c>
      <c r="AZ25" s="113">
        <v>534.69235000000003</v>
      </c>
      <c r="BA25" s="113">
        <v>197.59935999999999</v>
      </c>
      <c r="BB25" s="113">
        <v>0</v>
      </c>
      <c r="BC25" s="113">
        <v>0.21668999999999999</v>
      </c>
      <c r="BD25" s="113">
        <v>732.50840000000005</v>
      </c>
    </row>
    <row r="26" spans="1:56">
      <c r="A26" s="113" t="s">
        <v>1064</v>
      </c>
      <c r="B26" s="113">
        <v>10887.997359999999</v>
      </c>
      <c r="C26" s="113">
        <v>3206.9521099999997</v>
      </c>
      <c r="D26" s="113">
        <v>0</v>
      </c>
      <c r="E26" s="113">
        <v>15.72588</v>
      </c>
      <c r="F26" s="113">
        <v>14110.67535</v>
      </c>
      <c r="G26" s="113">
        <v>4238.27963</v>
      </c>
      <c r="H26" s="113">
        <v>137.33951999999999</v>
      </c>
      <c r="I26" s="113">
        <v>0</v>
      </c>
      <c r="J26" s="113">
        <v>0.75884000000000007</v>
      </c>
      <c r="K26" s="113">
        <v>4376.37799</v>
      </c>
      <c r="L26" s="113">
        <v>9130.6216199999999</v>
      </c>
      <c r="M26" s="113">
        <v>2838.6922300000001</v>
      </c>
      <c r="N26" s="113">
        <v>0</v>
      </c>
      <c r="O26" s="113">
        <v>162.07300000000001</v>
      </c>
      <c r="P26" s="113">
        <v>12131.386849999999</v>
      </c>
      <c r="Q26" s="113">
        <v>3684.0960399999999</v>
      </c>
      <c r="R26" s="113">
        <v>732.60338999999999</v>
      </c>
      <c r="S26" s="113">
        <v>0</v>
      </c>
      <c r="T26" s="113">
        <v>7.5000000000000002E-4</v>
      </c>
      <c r="U26" s="113">
        <v>4416.7001799999998</v>
      </c>
      <c r="V26" s="113">
        <v>12062.2619</v>
      </c>
      <c r="W26" s="113">
        <v>362.68265000000002</v>
      </c>
      <c r="X26" s="113">
        <v>0</v>
      </c>
      <c r="Y26" s="113">
        <v>0</v>
      </c>
      <c r="Z26" s="113">
        <v>12424.94455</v>
      </c>
      <c r="AA26" s="113">
        <v>9510.9301699999996</v>
      </c>
      <c r="AB26" s="113">
        <v>193.13091</v>
      </c>
      <c r="AC26" s="113">
        <v>0</v>
      </c>
      <c r="AD26" s="113">
        <v>0</v>
      </c>
      <c r="AE26" s="113">
        <v>9704.0610799999995</v>
      </c>
      <c r="AF26" s="113">
        <v>276.04813000000001</v>
      </c>
      <c r="AG26" s="113">
        <v>104.3904</v>
      </c>
      <c r="AH26" s="113">
        <v>0</v>
      </c>
      <c r="AI26" s="113">
        <v>5.5899999999999995E-3</v>
      </c>
      <c r="AJ26" s="113">
        <v>380.44412</v>
      </c>
      <c r="AK26" s="113">
        <v>725.20186999999999</v>
      </c>
      <c r="AL26" s="113">
        <v>20.656080000000003</v>
      </c>
      <c r="AM26" s="113">
        <v>0</v>
      </c>
      <c r="AN26" s="113">
        <v>0</v>
      </c>
      <c r="AO26" s="113">
        <v>745.85794999999996</v>
      </c>
      <c r="AP26" s="113">
        <v>7195.7532799999999</v>
      </c>
      <c r="AQ26" s="113">
        <v>23.606770000000001</v>
      </c>
      <c r="AR26" s="113">
        <v>0</v>
      </c>
      <c r="AS26" s="113">
        <v>0</v>
      </c>
      <c r="AT26" s="113">
        <v>7219.3600500000002</v>
      </c>
      <c r="AU26" s="113">
        <v>50.94229</v>
      </c>
      <c r="AV26" s="113">
        <v>13.72508</v>
      </c>
      <c r="AW26" s="113">
        <v>0</v>
      </c>
      <c r="AX26" s="113">
        <v>0</v>
      </c>
      <c r="AY26" s="113">
        <v>64.667370000000005</v>
      </c>
      <c r="AZ26" s="113">
        <v>57762.132290000001</v>
      </c>
      <c r="BA26" s="113">
        <v>7633.7791399999996</v>
      </c>
      <c r="BB26" s="113">
        <v>0</v>
      </c>
      <c r="BC26" s="113">
        <v>178.56405999999998</v>
      </c>
      <c r="BD26" s="113">
        <v>65574.475489999997</v>
      </c>
    </row>
    <row r="27" spans="1:56">
      <c r="A27" s="113" t="s">
        <v>1065</v>
      </c>
      <c r="B27" s="113">
        <v>35987.783329999998</v>
      </c>
      <c r="C27" s="113">
        <v>0</v>
      </c>
      <c r="D27" s="113">
        <v>0</v>
      </c>
      <c r="E27" s="113">
        <v>0</v>
      </c>
      <c r="F27" s="113">
        <v>35987.783329999998</v>
      </c>
      <c r="G27" s="113">
        <v>0</v>
      </c>
      <c r="H27" s="113">
        <v>0</v>
      </c>
      <c r="I27" s="113">
        <v>0</v>
      </c>
      <c r="J27" s="113">
        <v>0</v>
      </c>
      <c r="K27" s="113">
        <v>0</v>
      </c>
      <c r="L27" s="113">
        <v>0</v>
      </c>
      <c r="M27" s="113">
        <v>0</v>
      </c>
      <c r="N27" s="113">
        <v>0</v>
      </c>
      <c r="O27" s="113">
        <v>0</v>
      </c>
      <c r="P27" s="113">
        <v>0</v>
      </c>
      <c r="Q27" s="113">
        <v>0</v>
      </c>
      <c r="R27" s="113">
        <v>0</v>
      </c>
      <c r="S27" s="113">
        <v>0</v>
      </c>
      <c r="T27" s="113">
        <v>0</v>
      </c>
      <c r="U27" s="113">
        <v>0</v>
      </c>
      <c r="V27" s="113">
        <v>0</v>
      </c>
      <c r="W27" s="113">
        <v>0</v>
      </c>
      <c r="X27" s="113">
        <v>0</v>
      </c>
      <c r="Y27" s="113">
        <v>0</v>
      </c>
      <c r="Z27" s="113">
        <v>0</v>
      </c>
      <c r="AA27" s="113">
        <v>0</v>
      </c>
      <c r="AB27" s="113">
        <v>0</v>
      </c>
      <c r="AC27" s="113">
        <v>0</v>
      </c>
      <c r="AD27" s="113">
        <v>0</v>
      </c>
      <c r="AE27" s="113">
        <v>0</v>
      </c>
      <c r="AF27" s="113">
        <v>304.86667</v>
      </c>
      <c r="AG27" s="113">
        <v>0</v>
      </c>
      <c r="AH27" s="113">
        <v>0</v>
      </c>
      <c r="AI27" s="113">
        <v>0</v>
      </c>
      <c r="AJ27" s="113">
        <v>304.86667</v>
      </c>
      <c r="AK27" s="113">
        <v>0</v>
      </c>
      <c r="AL27" s="113">
        <v>0</v>
      </c>
      <c r="AM27" s="113">
        <v>0</v>
      </c>
      <c r="AN27" s="113">
        <v>0</v>
      </c>
      <c r="AO27" s="113">
        <v>0</v>
      </c>
      <c r="AP27" s="113">
        <v>0</v>
      </c>
      <c r="AQ27" s="113">
        <v>0</v>
      </c>
      <c r="AR27" s="113">
        <v>0</v>
      </c>
      <c r="AS27" s="113">
        <v>0</v>
      </c>
      <c r="AT27" s="113">
        <v>0</v>
      </c>
      <c r="AU27" s="113">
        <v>716.76824999999997</v>
      </c>
      <c r="AV27" s="113">
        <v>0</v>
      </c>
      <c r="AW27" s="113">
        <v>0</v>
      </c>
      <c r="AX27" s="113">
        <v>0</v>
      </c>
      <c r="AY27" s="113">
        <v>716.76824999999997</v>
      </c>
      <c r="AZ27" s="113">
        <v>37009.418250000002</v>
      </c>
      <c r="BA27" s="113">
        <v>0</v>
      </c>
      <c r="BB27" s="113">
        <v>0</v>
      </c>
      <c r="BC27" s="113">
        <v>0</v>
      </c>
      <c r="BD27" s="113">
        <v>37009.418250000002</v>
      </c>
    </row>
    <row r="28" spans="1:56">
      <c r="A28" s="113" t="s">
        <v>113</v>
      </c>
      <c r="B28" s="113">
        <v>0</v>
      </c>
      <c r="C28" s="113">
        <v>0</v>
      </c>
      <c r="D28" s="113">
        <v>0</v>
      </c>
      <c r="E28" s="113">
        <v>0</v>
      </c>
      <c r="F28" s="113">
        <v>0</v>
      </c>
      <c r="G28" s="113">
        <v>0</v>
      </c>
      <c r="H28" s="113">
        <v>0</v>
      </c>
      <c r="I28" s="113">
        <v>0</v>
      </c>
      <c r="J28" s="113">
        <v>0</v>
      </c>
      <c r="K28" s="113">
        <v>0</v>
      </c>
      <c r="L28" s="113">
        <v>65.171089999999992</v>
      </c>
      <c r="M28" s="113">
        <v>0</v>
      </c>
      <c r="N28" s="113">
        <v>0</v>
      </c>
      <c r="O28" s="113">
        <v>0</v>
      </c>
      <c r="P28" s="113">
        <v>65.171089999999992</v>
      </c>
      <c r="Q28" s="113">
        <v>0</v>
      </c>
      <c r="R28" s="113">
        <v>0</v>
      </c>
      <c r="S28" s="113">
        <v>0</v>
      </c>
      <c r="T28" s="113">
        <v>0</v>
      </c>
      <c r="U28" s="113">
        <v>0</v>
      </c>
      <c r="V28" s="113">
        <v>0</v>
      </c>
      <c r="W28" s="113">
        <v>0</v>
      </c>
      <c r="X28" s="113">
        <v>0</v>
      </c>
      <c r="Y28" s="113">
        <v>0</v>
      </c>
      <c r="Z28" s="113">
        <v>0</v>
      </c>
      <c r="AA28" s="113">
        <v>0</v>
      </c>
      <c r="AB28" s="113">
        <v>0</v>
      </c>
      <c r="AC28" s="113">
        <v>0</v>
      </c>
      <c r="AD28" s="113">
        <v>0</v>
      </c>
      <c r="AE28" s="113">
        <v>0</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0</v>
      </c>
      <c r="AV28" s="113">
        <v>0</v>
      </c>
      <c r="AW28" s="113">
        <v>0</v>
      </c>
      <c r="AX28" s="113">
        <v>0</v>
      </c>
      <c r="AY28" s="113">
        <v>0</v>
      </c>
      <c r="AZ28" s="113">
        <v>65.171089999999992</v>
      </c>
      <c r="BA28" s="113">
        <v>0</v>
      </c>
      <c r="BB28" s="113">
        <v>0</v>
      </c>
      <c r="BC28" s="113">
        <v>0</v>
      </c>
      <c r="BD28" s="113">
        <v>65.171089999999992</v>
      </c>
    </row>
    <row r="29" spans="1:56">
      <c r="A29" s="113" t="s">
        <v>338</v>
      </c>
      <c r="B29" s="113">
        <v>12.599069999999999</v>
      </c>
      <c r="C29" s="113">
        <v>0.43952999999999998</v>
      </c>
      <c r="D29" s="113">
        <v>0</v>
      </c>
      <c r="E29" s="113">
        <v>0</v>
      </c>
      <c r="F29" s="113">
        <v>13.038600000000001</v>
      </c>
      <c r="G29" s="113">
        <v>0</v>
      </c>
      <c r="H29" s="113">
        <v>0</v>
      </c>
      <c r="I29" s="113">
        <v>0</v>
      </c>
      <c r="J29" s="113">
        <v>0</v>
      </c>
      <c r="K29" s="113">
        <v>0</v>
      </c>
      <c r="L29" s="113">
        <v>1.056</v>
      </c>
      <c r="M29" s="113">
        <v>0</v>
      </c>
      <c r="N29" s="113">
        <v>0</v>
      </c>
      <c r="O29" s="113">
        <v>0</v>
      </c>
      <c r="P29" s="113">
        <v>1.056</v>
      </c>
      <c r="Q29" s="113">
        <v>6.9340000000000002</v>
      </c>
      <c r="R29" s="113">
        <v>0</v>
      </c>
      <c r="S29" s="113">
        <v>0</v>
      </c>
      <c r="T29" s="113">
        <v>0</v>
      </c>
      <c r="U29" s="113">
        <v>6.9340000000000002</v>
      </c>
      <c r="V29" s="113">
        <v>0.66</v>
      </c>
      <c r="W29" s="113">
        <v>0</v>
      </c>
      <c r="X29" s="113">
        <v>0</v>
      </c>
      <c r="Y29" s="113">
        <v>0</v>
      </c>
      <c r="Z29" s="113">
        <v>0.66</v>
      </c>
      <c r="AA29" s="113">
        <v>0</v>
      </c>
      <c r="AB29" s="113">
        <v>0</v>
      </c>
      <c r="AC29" s="113">
        <v>0</v>
      </c>
      <c r="AD29" s="113">
        <v>0</v>
      </c>
      <c r="AE29" s="113">
        <v>0</v>
      </c>
      <c r="AF29" s="113">
        <v>0</v>
      </c>
      <c r="AG29" s="113">
        <v>0</v>
      </c>
      <c r="AH29" s="113">
        <v>0</v>
      </c>
      <c r="AI29" s="113">
        <v>0</v>
      </c>
      <c r="AJ29" s="113">
        <v>0</v>
      </c>
      <c r="AK29" s="113">
        <v>0</v>
      </c>
      <c r="AL29" s="113">
        <v>0</v>
      </c>
      <c r="AM29" s="113">
        <v>0</v>
      </c>
      <c r="AN29" s="113">
        <v>0</v>
      </c>
      <c r="AO29" s="113">
        <v>0</v>
      </c>
      <c r="AP29" s="113">
        <v>0</v>
      </c>
      <c r="AQ29" s="113">
        <v>0</v>
      </c>
      <c r="AR29" s="113">
        <v>0</v>
      </c>
      <c r="AS29" s="113">
        <v>0</v>
      </c>
      <c r="AT29" s="113">
        <v>0</v>
      </c>
      <c r="AU29" s="113">
        <v>0</v>
      </c>
      <c r="AV29" s="113">
        <v>0</v>
      </c>
      <c r="AW29" s="113">
        <v>0</v>
      </c>
      <c r="AX29" s="113">
        <v>0</v>
      </c>
      <c r="AY29" s="113">
        <v>0</v>
      </c>
      <c r="AZ29" s="113">
        <v>21.24907</v>
      </c>
      <c r="BA29" s="113">
        <v>0.43952999999999998</v>
      </c>
      <c r="BB29" s="113">
        <v>0</v>
      </c>
      <c r="BC29" s="113">
        <v>0</v>
      </c>
      <c r="BD29" s="113">
        <v>21.688599999999997</v>
      </c>
    </row>
    <row r="30" spans="1:56">
      <c r="A30" s="113" t="s">
        <v>1066</v>
      </c>
      <c r="B30" s="113">
        <v>13082.122310000001</v>
      </c>
      <c r="C30" s="113">
        <v>1503.36869</v>
      </c>
      <c r="D30" s="113">
        <v>0</v>
      </c>
      <c r="E30" s="113">
        <v>0</v>
      </c>
      <c r="F30" s="113">
        <v>14585.491</v>
      </c>
      <c r="G30" s="113">
        <v>9700.1303599999992</v>
      </c>
      <c r="H30" s="113">
        <v>1166.6803200000002</v>
      </c>
      <c r="I30" s="113">
        <v>0</v>
      </c>
      <c r="J30" s="113">
        <v>0</v>
      </c>
      <c r="K30" s="113">
        <v>10866.810680000001</v>
      </c>
      <c r="L30" s="113">
        <v>835.7281999999999</v>
      </c>
      <c r="M30" s="113">
        <v>3644.9065699999996</v>
      </c>
      <c r="N30" s="113">
        <v>0</v>
      </c>
      <c r="O30" s="113">
        <v>0</v>
      </c>
      <c r="P30" s="113">
        <v>4480.6347699999997</v>
      </c>
      <c r="Q30" s="113">
        <v>4754.4672599999994</v>
      </c>
      <c r="R30" s="113">
        <v>25.905419999999999</v>
      </c>
      <c r="S30" s="113">
        <v>0</v>
      </c>
      <c r="T30" s="113">
        <v>0</v>
      </c>
      <c r="U30" s="113">
        <v>4780.3726799999995</v>
      </c>
      <c r="V30" s="113">
        <v>0</v>
      </c>
      <c r="W30" s="113">
        <v>0</v>
      </c>
      <c r="X30" s="113">
        <v>0</v>
      </c>
      <c r="Y30" s="113">
        <v>0</v>
      </c>
      <c r="Z30" s="113">
        <v>0</v>
      </c>
      <c r="AA30" s="113">
        <v>19221.035680000001</v>
      </c>
      <c r="AB30" s="113">
        <v>4186.6313900000005</v>
      </c>
      <c r="AC30" s="113">
        <v>0</v>
      </c>
      <c r="AD30" s="113">
        <v>0</v>
      </c>
      <c r="AE30" s="113">
        <v>23407.66707</v>
      </c>
      <c r="AF30" s="113">
        <v>0</v>
      </c>
      <c r="AG30" s="113">
        <v>0</v>
      </c>
      <c r="AH30" s="113">
        <v>0</v>
      </c>
      <c r="AI30" s="113">
        <v>0</v>
      </c>
      <c r="AJ30" s="113">
        <v>0</v>
      </c>
      <c r="AK30" s="113">
        <v>0</v>
      </c>
      <c r="AL30" s="113">
        <v>0</v>
      </c>
      <c r="AM30" s="113">
        <v>0</v>
      </c>
      <c r="AN30" s="113">
        <v>0</v>
      </c>
      <c r="AO30" s="113">
        <v>0</v>
      </c>
      <c r="AP30" s="113">
        <v>0</v>
      </c>
      <c r="AQ30" s="113">
        <v>0</v>
      </c>
      <c r="AR30" s="113">
        <v>0</v>
      </c>
      <c r="AS30" s="113">
        <v>0</v>
      </c>
      <c r="AT30" s="113">
        <v>0</v>
      </c>
      <c r="AU30" s="113">
        <v>8071.4365599999992</v>
      </c>
      <c r="AV30" s="113">
        <v>0</v>
      </c>
      <c r="AW30" s="113">
        <v>0</v>
      </c>
      <c r="AX30" s="113">
        <v>0</v>
      </c>
      <c r="AY30" s="113">
        <v>8071.4365599999992</v>
      </c>
      <c r="AZ30" s="113">
        <v>55664.92037</v>
      </c>
      <c r="BA30" s="113">
        <v>10527.492390000001</v>
      </c>
      <c r="BB30" s="113">
        <v>0</v>
      </c>
      <c r="BC30" s="113">
        <v>0</v>
      </c>
      <c r="BD30" s="113">
        <v>66192.412759999992</v>
      </c>
    </row>
    <row r="31" spans="1:56">
      <c r="A31" s="113" t="s">
        <v>1067</v>
      </c>
      <c r="B31" s="113">
        <v>32.303620000000002</v>
      </c>
      <c r="C31" s="113">
        <v>5.75753</v>
      </c>
      <c r="D31" s="113">
        <v>0</v>
      </c>
      <c r="E31" s="113">
        <v>0</v>
      </c>
      <c r="F31" s="113">
        <v>38.061150000000005</v>
      </c>
      <c r="G31" s="113">
        <v>3133.0055400000001</v>
      </c>
      <c r="H31" s="113">
        <v>826.36404000000005</v>
      </c>
      <c r="I31" s="113">
        <v>0</v>
      </c>
      <c r="J31" s="113">
        <v>0</v>
      </c>
      <c r="K31" s="113">
        <v>3959.36958</v>
      </c>
      <c r="L31" s="113">
        <v>0</v>
      </c>
      <c r="M31" s="113">
        <v>0</v>
      </c>
      <c r="N31" s="113">
        <v>0</v>
      </c>
      <c r="O31" s="113">
        <v>0</v>
      </c>
      <c r="P31" s="113">
        <v>0</v>
      </c>
      <c r="Q31" s="113">
        <v>1833.6446000000001</v>
      </c>
      <c r="R31" s="113">
        <v>15.725520000000001</v>
      </c>
      <c r="S31" s="113">
        <v>0</v>
      </c>
      <c r="T31" s="113">
        <v>0</v>
      </c>
      <c r="U31" s="113">
        <v>1849.37012</v>
      </c>
      <c r="V31" s="113">
        <v>0</v>
      </c>
      <c r="W31" s="113">
        <v>0</v>
      </c>
      <c r="X31" s="113">
        <v>0</v>
      </c>
      <c r="Y31" s="113">
        <v>0</v>
      </c>
      <c r="Z31" s="113">
        <v>0</v>
      </c>
      <c r="AA31" s="113">
        <v>152.39037999999999</v>
      </c>
      <c r="AB31" s="113">
        <v>611.09717000000001</v>
      </c>
      <c r="AC31" s="113">
        <v>0</v>
      </c>
      <c r="AD31" s="113">
        <v>0</v>
      </c>
      <c r="AE31" s="113">
        <v>763.48755000000006</v>
      </c>
      <c r="AF31" s="113">
        <v>0</v>
      </c>
      <c r="AG31" s="113">
        <v>0</v>
      </c>
      <c r="AH31" s="113">
        <v>0</v>
      </c>
      <c r="AI31" s="113">
        <v>0</v>
      </c>
      <c r="AJ31" s="113">
        <v>0</v>
      </c>
      <c r="AK31" s="113">
        <v>0</v>
      </c>
      <c r="AL31" s="113">
        <v>0</v>
      </c>
      <c r="AM31" s="113">
        <v>0</v>
      </c>
      <c r="AN31" s="113">
        <v>0</v>
      </c>
      <c r="AO31" s="113">
        <v>0</v>
      </c>
      <c r="AP31" s="113">
        <v>0</v>
      </c>
      <c r="AQ31" s="113">
        <v>0</v>
      </c>
      <c r="AR31" s="113">
        <v>0</v>
      </c>
      <c r="AS31" s="113">
        <v>0</v>
      </c>
      <c r="AT31" s="113">
        <v>0</v>
      </c>
      <c r="AU31" s="113">
        <v>0</v>
      </c>
      <c r="AV31" s="113">
        <v>0</v>
      </c>
      <c r="AW31" s="113">
        <v>0</v>
      </c>
      <c r="AX31" s="113">
        <v>0</v>
      </c>
      <c r="AY31" s="113">
        <v>0</v>
      </c>
      <c r="AZ31" s="113">
        <v>5151.3441399999992</v>
      </c>
      <c r="BA31" s="113">
        <v>1458.94426</v>
      </c>
      <c r="BB31" s="113">
        <v>0</v>
      </c>
      <c r="BC31" s="113">
        <v>0</v>
      </c>
      <c r="BD31" s="113">
        <v>6610.2884000000004</v>
      </c>
    </row>
    <row r="32" spans="1:56">
      <c r="A32" s="113" t="s">
        <v>1068</v>
      </c>
      <c r="B32" s="113">
        <v>13049.81869</v>
      </c>
      <c r="C32" s="113">
        <v>1496.0108600000001</v>
      </c>
      <c r="D32" s="113">
        <v>0</v>
      </c>
      <c r="E32" s="113">
        <v>0</v>
      </c>
      <c r="F32" s="113">
        <v>14545.82955</v>
      </c>
      <c r="G32" s="113">
        <v>6284.067</v>
      </c>
      <c r="H32" s="113">
        <v>340.31628000000001</v>
      </c>
      <c r="I32" s="113">
        <v>0</v>
      </c>
      <c r="J32" s="113">
        <v>0</v>
      </c>
      <c r="K32" s="113">
        <v>6624.38328</v>
      </c>
      <c r="L32" s="113">
        <v>835.7281999999999</v>
      </c>
      <c r="M32" s="113">
        <v>3644.9065699999996</v>
      </c>
      <c r="N32" s="113">
        <v>0</v>
      </c>
      <c r="O32" s="113">
        <v>0</v>
      </c>
      <c r="P32" s="113">
        <v>4480.6347699999997</v>
      </c>
      <c r="Q32" s="113">
        <v>2920.8226600000003</v>
      </c>
      <c r="R32" s="113">
        <v>10.1799</v>
      </c>
      <c r="S32" s="113">
        <v>0</v>
      </c>
      <c r="T32" s="113">
        <v>0</v>
      </c>
      <c r="U32" s="113">
        <v>2931.0025599999999</v>
      </c>
      <c r="V32" s="113">
        <v>0</v>
      </c>
      <c r="W32" s="113">
        <v>0</v>
      </c>
      <c r="X32" s="113">
        <v>0</v>
      </c>
      <c r="Y32" s="113">
        <v>0</v>
      </c>
      <c r="Z32" s="113">
        <v>0</v>
      </c>
      <c r="AA32" s="113">
        <v>18961.885300000002</v>
      </c>
      <c r="AB32" s="113">
        <v>3575.1483399999997</v>
      </c>
      <c r="AC32" s="113">
        <v>0</v>
      </c>
      <c r="AD32" s="113">
        <v>0</v>
      </c>
      <c r="AE32" s="113">
        <v>22537.033640000001</v>
      </c>
      <c r="AF32" s="113">
        <v>0</v>
      </c>
      <c r="AG32" s="113">
        <v>0</v>
      </c>
      <c r="AH32" s="113">
        <v>0</v>
      </c>
      <c r="AI32" s="113">
        <v>0</v>
      </c>
      <c r="AJ32" s="113">
        <v>0</v>
      </c>
      <c r="AK32" s="113">
        <v>0</v>
      </c>
      <c r="AL32" s="113">
        <v>0</v>
      </c>
      <c r="AM32" s="113">
        <v>0</v>
      </c>
      <c r="AN32" s="113">
        <v>0</v>
      </c>
      <c r="AO32" s="113">
        <v>0</v>
      </c>
      <c r="AP32" s="113">
        <v>0</v>
      </c>
      <c r="AQ32" s="113">
        <v>0</v>
      </c>
      <c r="AR32" s="113">
        <v>0</v>
      </c>
      <c r="AS32" s="113">
        <v>0</v>
      </c>
      <c r="AT32" s="113">
        <v>0</v>
      </c>
      <c r="AU32" s="113">
        <v>8004.8865599999999</v>
      </c>
      <c r="AV32" s="113">
        <v>0</v>
      </c>
      <c r="AW32" s="113">
        <v>0</v>
      </c>
      <c r="AX32" s="113">
        <v>0</v>
      </c>
      <c r="AY32" s="113">
        <v>8004.8865599999999</v>
      </c>
      <c r="AZ32" s="113">
        <v>50057.208409999999</v>
      </c>
      <c r="BA32" s="113">
        <v>9066.5619499999993</v>
      </c>
      <c r="BB32" s="113">
        <v>0</v>
      </c>
      <c r="BC32" s="113">
        <v>0</v>
      </c>
      <c r="BD32" s="113">
        <v>59123.770360000002</v>
      </c>
    </row>
    <row r="33" spans="1:56">
      <c r="A33" s="113" t="s">
        <v>1069</v>
      </c>
      <c r="B33" s="113">
        <v>0</v>
      </c>
      <c r="C33" s="113">
        <v>1.6003000000000001</v>
      </c>
      <c r="D33" s="113">
        <v>0</v>
      </c>
      <c r="E33" s="113">
        <v>0</v>
      </c>
      <c r="F33" s="113">
        <v>1.6003000000000001</v>
      </c>
      <c r="G33" s="113">
        <v>283.05781999999999</v>
      </c>
      <c r="H33" s="113">
        <v>0</v>
      </c>
      <c r="I33" s="113">
        <v>0</v>
      </c>
      <c r="J33" s="113">
        <v>0</v>
      </c>
      <c r="K33" s="113">
        <v>283.05781999999999</v>
      </c>
      <c r="L33" s="113">
        <v>0</v>
      </c>
      <c r="M33" s="113">
        <v>0</v>
      </c>
      <c r="N33" s="113">
        <v>0</v>
      </c>
      <c r="O33" s="113">
        <v>0</v>
      </c>
      <c r="P33" s="113">
        <v>0</v>
      </c>
      <c r="Q33" s="113">
        <v>0</v>
      </c>
      <c r="R33" s="113">
        <v>0</v>
      </c>
      <c r="S33" s="113">
        <v>0</v>
      </c>
      <c r="T33" s="113">
        <v>0</v>
      </c>
      <c r="U33" s="113">
        <v>0</v>
      </c>
      <c r="V33" s="113">
        <v>0</v>
      </c>
      <c r="W33" s="113">
        <v>0</v>
      </c>
      <c r="X33" s="113">
        <v>0</v>
      </c>
      <c r="Y33" s="113">
        <v>0</v>
      </c>
      <c r="Z33" s="113">
        <v>0</v>
      </c>
      <c r="AA33" s="113">
        <v>106.76</v>
      </c>
      <c r="AB33" s="113">
        <v>0.38588</v>
      </c>
      <c r="AC33" s="113">
        <v>0</v>
      </c>
      <c r="AD33" s="113">
        <v>0</v>
      </c>
      <c r="AE33" s="113">
        <v>107.14588000000001</v>
      </c>
      <c r="AF33" s="113">
        <v>0</v>
      </c>
      <c r="AG33" s="113">
        <v>0</v>
      </c>
      <c r="AH33" s="113">
        <v>0</v>
      </c>
      <c r="AI33" s="113">
        <v>0</v>
      </c>
      <c r="AJ33" s="113">
        <v>0</v>
      </c>
      <c r="AK33" s="113">
        <v>0</v>
      </c>
      <c r="AL33" s="113">
        <v>0</v>
      </c>
      <c r="AM33" s="113">
        <v>0</v>
      </c>
      <c r="AN33" s="113">
        <v>0</v>
      </c>
      <c r="AO33" s="113">
        <v>0</v>
      </c>
      <c r="AP33" s="113">
        <v>0</v>
      </c>
      <c r="AQ33" s="113">
        <v>0</v>
      </c>
      <c r="AR33" s="113">
        <v>0</v>
      </c>
      <c r="AS33" s="113">
        <v>0</v>
      </c>
      <c r="AT33" s="113">
        <v>0</v>
      </c>
      <c r="AU33" s="113">
        <v>66.55</v>
      </c>
      <c r="AV33" s="113">
        <v>0</v>
      </c>
      <c r="AW33" s="113">
        <v>0</v>
      </c>
      <c r="AX33" s="113">
        <v>0</v>
      </c>
      <c r="AY33" s="113">
        <v>66.55</v>
      </c>
      <c r="AZ33" s="113">
        <v>456.36781999999999</v>
      </c>
      <c r="BA33" s="113">
        <v>1.9861800000000001</v>
      </c>
      <c r="BB33" s="113">
        <v>0</v>
      </c>
      <c r="BC33" s="113">
        <v>0</v>
      </c>
      <c r="BD33" s="113">
        <v>458.35399999999998</v>
      </c>
    </row>
    <row r="34" spans="1:56">
      <c r="A34" s="113" t="s">
        <v>1070</v>
      </c>
      <c r="B34" s="113">
        <v>0</v>
      </c>
      <c r="C34" s="113">
        <v>0</v>
      </c>
      <c r="D34" s="113">
        <v>0</v>
      </c>
      <c r="E34" s="113">
        <v>0</v>
      </c>
      <c r="F34" s="113">
        <v>0</v>
      </c>
      <c r="G34" s="113">
        <v>0</v>
      </c>
      <c r="H34" s="113">
        <v>0</v>
      </c>
      <c r="I34" s="113">
        <v>0</v>
      </c>
      <c r="J34" s="113">
        <v>0</v>
      </c>
      <c r="K34" s="113">
        <v>0</v>
      </c>
      <c r="L34" s="113">
        <v>0</v>
      </c>
      <c r="M34" s="113">
        <v>0</v>
      </c>
      <c r="N34" s="113">
        <v>0</v>
      </c>
      <c r="O34" s="113">
        <v>0</v>
      </c>
      <c r="P34" s="113">
        <v>0</v>
      </c>
      <c r="Q34" s="113">
        <v>0</v>
      </c>
      <c r="R34" s="113">
        <v>0</v>
      </c>
      <c r="S34" s="113">
        <v>0</v>
      </c>
      <c r="T34" s="113">
        <v>0</v>
      </c>
      <c r="U34" s="113">
        <v>0</v>
      </c>
      <c r="V34" s="113">
        <v>0</v>
      </c>
      <c r="W34" s="113">
        <v>0</v>
      </c>
      <c r="X34" s="113">
        <v>0</v>
      </c>
      <c r="Y34" s="113">
        <v>0</v>
      </c>
      <c r="Z34" s="113">
        <v>0</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0</v>
      </c>
      <c r="BB34" s="113">
        <v>0</v>
      </c>
      <c r="BC34" s="113">
        <v>0</v>
      </c>
      <c r="BD34" s="113">
        <v>0</v>
      </c>
    </row>
    <row r="35" spans="1:56">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row>
    <row r="36" spans="1:56">
      <c r="A36" s="113" t="s">
        <v>347</v>
      </c>
      <c r="B36" s="113">
        <v>0</v>
      </c>
      <c r="C36" s="113">
        <v>0</v>
      </c>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0</v>
      </c>
      <c r="X36" s="113">
        <v>0</v>
      </c>
      <c r="Y36" s="113">
        <v>0</v>
      </c>
      <c r="Z36" s="113">
        <v>0</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row>
    <row r="37" spans="1:56">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row>
    <row r="38" spans="1:56">
      <c r="A38" s="113" t="s">
        <v>892</v>
      </c>
      <c r="B38" s="113">
        <v>325708.05550000002</v>
      </c>
      <c r="C38" s="113">
        <v>112138.53806000001</v>
      </c>
      <c r="D38" s="113">
        <v>0</v>
      </c>
      <c r="E38" s="113">
        <v>268.35336999999998</v>
      </c>
      <c r="F38" s="113">
        <v>438114.94693000003</v>
      </c>
      <c r="G38" s="113">
        <v>139543.90111999999</v>
      </c>
      <c r="H38" s="113">
        <v>12471.41942</v>
      </c>
      <c r="I38" s="113">
        <v>0</v>
      </c>
      <c r="J38" s="113">
        <v>0.88733000000000006</v>
      </c>
      <c r="K38" s="113">
        <v>152016.20787000001</v>
      </c>
      <c r="L38" s="113">
        <v>216397.03863</v>
      </c>
      <c r="M38" s="113">
        <v>118836.26693000001</v>
      </c>
      <c r="N38" s="113">
        <v>0</v>
      </c>
      <c r="O38" s="113">
        <v>486.43133</v>
      </c>
      <c r="P38" s="113">
        <v>335719.73689</v>
      </c>
      <c r="Q38" s="113">
        <v>87582.544629999989</v>
      </c>
      <c r="R38" s="113">
        <v>40113.397079999995</v>
      </c>
      <c r="S38" s="113">
        <v>0</v>
      </c>
      <c r="T38" s="113">
        <v>0.31477999999999995</v>
      </c>
      <c r="U38" s="113">
        <v>127696.25649</v>
      </c>
      <c r="V38" s="113">
        <v>92173.047049999994</v>
      </c>
      <c r="W38" s="113">
        <v>31775.997749999999</v>
      </c>
      <c r="X38" s="113">
        <v>0</v>
      </c>
      <c r="Y38" s="113">
        <v>0.10428</v>
      </c>
      <c r="Z38" s="113">
        <v>123949.14909000001</v>
      </c>
      <c r="AA38" s="113">
        <v>66727.373970000001</v>
      </c>
      <c r="AB38" s="113">
        <v>19250.124309999999</v>
      </c>
      <c r="AC38" s="113">
        <v>0</v>
      </c>
      <c r="AD38" s="113">
        <v>2.15252</v>
      </c>
      <c r="AE38" s="113">
        <v>85979.650800000003</v>
      </c>
      <c r="AF38" s="113">
        <v>50727.479009999995</v>
      </c>
      <c r="AG38" s="113">
        <v>14038.042439999999</v>
      </c>
      <c r="AH38" s="113">
        <v>0</v>
      </c>
      <c r="AI38" s="113">
        <v>103.20339999999999</v>
      </c>
      <c r="AJ38" s="113">
        <v>64868.724849999999</v>
      </c>
      <c r="AK38" s="113">
        <v>15382.97717</v>
      </c>
      <c r="AL38" s="113">
        <v>2424.0378100000003</v>
      </c>
      <c r="AM38" s="113">
        <v>0</v>
      </c>
      <c r="AN38" s="113">
        <v>0</v>
      </c>
      <c r="AO38" s="113">
        <v>17807.01498</v>
      </c>
      <c r="AP38" s="113">
        <v>67059.108179999996</v>
      </c>
      <c r="AQ38" s="113">
        <v>4618.8963800000001</v>
      </c>
      <c r="AR38" s="113">
        <v>0</v>
      </c>
      <c r="AS38" s="113">
        <v>0</v>
      </c>
      <c r="AT38" s="113">
        <v>71678.004560000001</v>
      </c>
      <c r="AU38" s="113">
        <v>24271.629559999998</v>
      </c>
      <c r="AV38" s="113">
        <v>1181.9670100000001</v>
      </c>
      <c r="AW38" s="113">
        <v>0</v>
      </c>
      <c r="AX38" s="113">
        <v>0</v>
      </c>
      <c r="AY38" s="113">
        <v>25453.596570000002</v>
      </c>
      <c r="AZ38" s="113">
        <v>1085573.1548199998</v>
      </c>
      <c r="BA38" s="113">
        <v>356848.68719000003</v>
      </c>
      <c r="BB38" s="113">
        <v>0</v>
      </c>
      <c r="BC38" s="113">
        <v>861.44700999999998</v>
      </c>
      <c r="BD38" s="113">
        <v>1443283.2890299999</v>
      </c>
    </row>
    <row r="39" spans="1:56">
      <c r="A39" s="113" t="s">
        <v>262</v>
      </c>
      <c r="B39" s="113">
        <v>277014.32509</v>
      </c>
      <c r="C39" s="113">
        <v>51991.131569999998</v>
      </c>
      <c r="D39" s="113">
        <v>0</v>
      </c>
      <c r="E39" s="113">
        <v>0</v>
      </c>
      <c r="F39" s="113">
        <v>329005.45666000003</v>
      </c>
      <c r="G39" s="113">
        <v>139459.33296</v>
      </c>
      <c r="H39" s="113">
        <v>5153.2418099999995</v>
      </c>
      <c r="I39" s="113">
        <v>0</v>
      </c>
      <c r="J39" s="113">
        <v>0</v>
      </c>
      <c r="K39" s="113">
        <v>144612.57477000001</v>
      </c>
      <c r="L39" s="113">
        <v>354133.48681000003</v>
      </c>
      <c r="M39" s="113">
        <v>85743.26569</v>
      </c>
      <c r="N39" s="113">
        <v>0</v>
      </c>
      <c r="O39" s="113">
        <v>0</v>
      </c>
      <c r="P39" s="113">
        <v>439876.7525</v>
      </c>
      <c r="Q39" s="113">
        <v>68420.371639999998</v>
      </c>
      <c r="R39" s="113">
        <v>13340.06316</v>
      </c>
      <c r="S39" s="113">
        <v>0</v>
      </c>
      <c r="T39" s="113">
        <v>0</v>
      </c>
      <c r="U39" s="113">
        <v>81760.434800000003</v>
      </c>
      <c r="V39" s="113">
        <v>134867.88684999998</v>
      </c>
      <c r="W39" s="113">
        <v>17361.246420000003</v>
      </c>
      <c r="X39" s="113">
        <v>0</v>
      </c>
      <c r="Y39" s="113">
        <v>0</v>
      </c>
      <c r="Z39" s="113">
        <v>152229.13327000002</v>
      </c>
      <c r="AA39" s="113">
        <v>31565.99379</v>
      </c>
      <c r="AB39" s="113">
        <v>1920.1970900000001</v>
      </c>
      <c r="AC39" s="113">
        <v>0</v>
      </c>
      <c r="AD39" s="113">
        <v>0</v>
      </c>
      <c r="AE39" s="113">
        <v>33486.190880000002</v>
      </c>
      <c r="AF39" s="113">
        <v>129365.98634</v>
      </c>
      <c r="AG39" s="113">
        <v>11198.748669999999</v>
      </c>
      <c r="AH39" s="113">
        <v>0</v>
      </c>
      <c r="AI39" s="113">
        <v>0</v>
      </c>
      <c r="AJ39" s="113">
        <v>140564.73501</v>
      </c>
      <c r="AK39" s="113">
        <v>36653.678100000005</v>
      </c>
      <c r="AL39" s="113">
        <v>1358.6489999999999</v>
      </c>
      <c r="AM39" s="113">
        <v>0</v>
      </c>
      <c r="AN39" s="113">
        <v>0</v>
      </c>
      <c r="AO39" s="113">
        <v>38012.327100000002</v>
      </c>
      <c r="AP39" s="113">
        <v>143379.67205000002</v>
      </c>
      <c r="AQ39" s="113">
        <v>22819.471229999999</v>
      </c>
      <c r="AR39" s="113">
        <v>0</v>
      </c>
      <c r="AS39" s="113">
        <v>0</v>
      </c>
      <c r="AT39" s="113">
        <v>166199.14327999999</v>
      </c>
      <c r="AU39" s="113">
        <v>98623.505650000006</v>
      </c>
      <c r="AV39" s="113">
        <v>127.73437</v>
      </c>
      <c r="AW39" s="113">
        <v>0</v>
      </c>
      <c r="AX39" s="113">
        <v>0</v>
      </c>
      <c r="AY39" s="113">
        <v>98751.240019999997</v>
      </c>
      <c r="AZ39" s="113">
        <v>1413484.2392799999</v>
      </c>
      <c r="BA39" s="113">
        <v>211013.74901</v>
      </c>
      <c r="BB39" s="113">
        <v>0</v>
      </c>
      <c r="BC39" s="113">
        <v>0</v>
      </c>
      <c r="BD39" s="113">
        <v>1624497.98829</v>
      </c>
    </row>
    <row r="40" spans="1:56">
      <c r="A40" s="113" t="s">
        <v>1073</v>
      </c>
      <c r="B40" s="113">
        <v>277014.32509</v>
      </c>
      <c r="C40" s="113">
        <v>51168.203630000004</v>
      </c>
      <c r="D40" s="113">
        <v>0</v>
      </c>
      <c r="E40" s="113">
        <v>0</v>
      </c>
      <c r="F40" s="113">
        <v>328182.52872</v>
      </c>
      <c r="G40" s="113">
        <v>139459.33296</v>
      </c>
      <c r="H40" s="113">
        <v>5153.2418099999995</v>
      </c>
      <c r="I40" s="113">
        <v>0</v>
      </c>
      <c r="J40" s="113">
        <v>0</v>
      </c>
      <c r="K40" s="113">
        <v>144612.57477000001</v>
      </c>
      <c r="L40" s="113">
        <v>354133.48681000003</v>
      </c>
      <c r="M40" s="113">
        <v>85743.26569</v>
      </c>
      <c r="N40" s="113">
        <v>0</v>
      </c>
      <c r="O40" s="113">
        <v>0</v>
      </c>
      <c r="P40" s="113">
        <v>439876.7525</v>
      </c>
      <c r="Q40" s="113">
        <v>68420.371639999998</v>
      </c>
      <c r="R40" s="113">
        <v>13340.06316</v>
      </c>
      <c r="S40" s="113">
        <v>0</v>
      </c>
      <c r="T40" s="113">
        <v>0</v>
      </c>
      <c r="U40" s="113">
        <v>81760.434800000003</v>
      </c>
      <c r="V40" s="113">
        <v>134867.88684999998</v>
      </c>
      <c r="W40" s="113">
        <v>17361.246429999999</v>
      </c>
      <c r="X40" s="113">
        <v>0</v>
      </c>
      <c r="Y40" s="113">
        <v>0</v>
      </c>
      <c r="Z40" s="113">
        <v>152229.13328000001</v>
      </c>
      <c r="AA40" s="113">
        <v>31565.99379</v>
      </c>
      <c r="AB40" s="113">
        <v>1920.1970900000001</v>
      </c>
      <c r="AC40" s="113">
        <v>0</v>
      </c>
      <c r="AD40" s="113">
        <v>0</v>
      </c>
      <c r="AE40" s="113">
        <v>33486.190880000002</v>
      </c>
      <c r="AF40" s="113">
        <v>126667.40505</v>
      </c>
      <c r="AG40" s="113">
        <v>11198.748669999999</v>
      </c>
      <c r="AH40" s="113">
        <v>0</v>
      </c>
      <c r="AI40" s="113">
        <v>0</v>
      </c>
      <c r="AJ40" s="113">
        <v>137866.15372</v>
      </c>
      <c r="AK40" s="113">
        <v>34299.328649999996</v>
      </c>
      <c r="AL40" s="113">
        <v>1358.6489999999999</v>
      </c>
      <c r="AM40" s="113">
        <v>0</v>
      </c>
      <c r="AN40" s="113">
        <v>0</v>
      </c>
      <c r="AO40" s="113">
        <v>35657.977650000001</v>
      </c>
      <c r="AP40" s="113">
        <v>138977.89597000001</v>
      </c>
      <c r="AQ40" s="113">
        <v>22735.942489999998</v>
      </c>
      <c r="AR40" s="113">
        <v>0</v>
      </c>
      <c r="AS40" s="113">
        <v>0</v>
      </c>
      <c r="AT40" s="113">
        <v>161713.83846</v>
      </c>
      <c r="AU40" s="113">
        <v>98623.505650000006</v>
      </c>
      <c r="AV40" s="113">
        <v>127.73437</v>
      </c>
      <c r="AW40" s="113">
        <v>0</v>
      </c>
      <c r="AX40" s="113">
        <v>0</v>
      </c>
      <c r="AY40" s="113">
        <v>98751.240019999997</v>
      </c>
      <c r="AZ40" s="113">
        <v>1404029.5324600001</v>
      </c>
      <c r="BA40" s="113">
        <v>210107.29234000001</v>
      </c>
      <c r="BB40" s="113">
        <v>0</v>
      </c>
      <c r="BC40" s="113">
        <v>0</v>
      </c>
      <c r="BD40" s="113">
        <v>1614136.8248000001</v>
      </c>
    </row>
    <row r="41" spans="1:56">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0</v>
      </c>
      <c r="S41" s="113">
        <v>0</v>
      </c>
      <c r="T41" s="113">
        <v>0</v>
      </c>
      <c r="U41" s="113">
        <v>0</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row>
    <row r="42" spans="1:56">
      <c r="A42" s="113" t="s">
        <v>1075</v>
      </c>
      <c r="B42" s="113">
        <v>0</v>
      </c>
      <c r="C42" s="113">
        <v>822.92793999999992</v>
      </c>
      <c r="D42" s="113">
        <v>0</v>
      </c>
      <c r="E42" s="113">
        <v>0</v>
      </c>
      <c r="F42" s="113">
        <v>822.92793999999992</v>
      </c>
      <c r="G42" s="113">
        <v>0</v>
      </c>
      <c r="H42" s="113">
        <v>0</v>
      </c>
      <c r="I42" s="113">
        <v>0</v>
      </c>
      <c r="J42" s="113">
        <v>0</v>
      </c>
      <c r="K42" s="113">
        <v>0</v>
      </c>
      <c r="L42" s="113">
        <v>0</v>
      </c>
      <c r="M42" s="113">
        <v>0</v>
      </c>
      <c r="N42" s="113">
        <v>0</v>
      </c>
      <c r="O42" s="113">
        <v>0</v>
      </c>
      <c r="P42" s="113">
        <v>0</v>
      </c>
      <c r="Q42" s="113">
        <v>0</v>
      </c>
      <c r="R42" s="113">
        <v>0</v>
      </c>
      <c r="S42" s="113">
        <v>0</v>
      </c>
      <c r="T42" s="113">
        <v>0</v>
      </c>
      <c r="U42" s="113">
        <v>0</v>
      </c>
      <c r="V42" s="113">
        <v>0</v>
      </c>
      <c r="W42" s="113">
        <v>0</v>
      </c>
      <c r="X42" s="113">
        <v>0</v>
      </c>
      <c r="Y42" s="113">
        <v>0</v>
      </c>
      <c r="Z42" s="113">
        <v>0</v>
      </c>
      <c r="AA42" s="113">
        <v>0</v>
      </c>
      <c r="AB42" s="113">
        <v>0</v>
      </c>
      <c r="AC42" s="113">
        <v>0</v>
      </c>
      <c r="AD42" s="113">
        <v>0</v>
      </c>
      <c r="AE42" s="113">
        <v>0</v>
      </c>
      <c r="AF42" s="113">
        <v>2698.5812900000001</v>
      </c>
      <c r="AG42" s="113">
        <v>0</v>
      </c>
      <c r="AH42" s="113">
        <v>0</v>
      </c>
      <c r="AI42" s="113">
        <v>0</v>
      </c>
      <c r="AJ42" s="113">
        <v>2698.5812900000001</v>
      </c>
      <c r="AK42" s="113">
        <v>105.46433999999999</v>
      </c>
      <c r="AL42" s="113">
        <v>0</v>
      </c>
      <c r="AM42" s="113">
        <v>0</v>
      </c>
      <c r="AN42" s="113">
        <v>0</v>
      </c>
      <c r="AO42" s="113">
        <v>105.46433999999999</v>
      </c>
      <c r="AP42" s="113">
        <v>1183.2674</v>
      </c>
      <c r="AQ42" s="113">
        <v>0</v>
      </c>
      <c r="AR42" s="113">
        <v>0</v>
      </c>
      <c r="AS42" s="113">
        <v>0</v>
      </c>
      <c r="AT42" s="113">
        <v>1183.2674</v>
      </c>
      <c r="AU42" s="113">
        <v>0</v>
      </c>
      <c r="AV42" s="113">
        <v>0</v>
      </c>
      <c r="AW42" s="113">
        <v>0</v>
      </c>
      <c r="AX42" s="113">
        <v>0</v>
      </c>
      <c r="AY42" s="113">
        <v>0</v>
      </c>
      <c r="AZ42" s="113">
        <v>3987.3130299999998</v>
      </c>
      <c r="BA42" s="113">
        <v>822.92793999999992</v>
      </c>
      <c r="BB42" s="113">
        <v>0</v>
      </c>
      <c r="BC42" s="113">
        <v>0</v>
      </c>
      <c r="BD42" s="113">
        <v>4810.2409699999998</v>
      </c>
    </row>
    <row r="43" spans="1:56">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row>
    <row r="44" spans="1:56">
      <c r="A44" s="113" t="s">
        <v>1077</v>
      </c>
      <c r="B44" s="113">
        <v>0</v>
      </c>
      <c r="C44" s="113">
        <v>0</v>
      </c>
      <c r="D44" s="113">
        <v>0</v>
      </c>
      <c r="E44" s="113">
        <v>0</v>
      </c>
      <c r="F44" s="113">
        <v>0</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2248.8851099999997</v>
      </c>
      <c r="AL44" s="113">
        <v>0</v>
      </c>
      <c r="AM44" s="113">
        <v>0</v>
      </c>
      <c r="AN44" s="113">
        <v>0</v>
      </c>
      <c r="AO44" s="113">
        <v>2248.8851099999997</v>
      </c>
      <c r="AP44" s="113">
        <v>3218.5086800000004</v>
      </c>
      <c r="AQ44" s="113">
        <v>83.528739999999999</v>
      </c>
      <c r="AR44" s="113">
        <v>0</v>
      </c>
      <c r="AS44" s="113">
        <v>0</v>
      </c>
      <c r="AT44" s="113">
        <v>3302.0374200000001</v>
      </c>
      <c r="AU44" s="113">
        <v>0</v>
      </c>
      <c r="AV44" s="113">
        <v>0</v>
      </c>
      <c r="AW44" s="113">
        <v>0</v>
      </c>
      <c r="AX44" s="113">
        <v>0</v>
      </c>
      <c r="AY44" s="113">
        <v>0</v>
      </c>
      <c r="AZ44" s="113">
        <v>5467.3937900000001</v>
      </c>
      <c r="BA44" s="113">
        <v>83.528739999999999</v>
      </c>
      <c r="BB44" s="113">
        <v>0</v>
      </c>
      <c r="BC44" s="113">
        <v>0</v>
      </c>
      <c r="BD44" s="113">
        <v>5550.9225299999998</v>
      </c>
    </row>
    <row r="45" spans="1:56">
      <c r="A45" s="113" t="s">
        <v>1078</v>
      </c>
      <c r="B45" s="113">
        <v>3763.1520099999998</v>
      </c>
      <c r="C45" s="113">
        <v>0</v>
      </c>
      <c r="D45" s="113">
        <v>0</v>
      </c>
      <c r="E45" s="113">
        <v>0</v>
      </c>
      <c r="F45" s="113">
        <v>3763.1520099999998</v>
      </c>
      <c r="G45" s="113">
        <v>58.288589999999999</v>
      </c>
      <c r="H45" s="113">
        <v>0</v>
      </c>
      <c r="I45" s="113">
        <v>0</v>
      </c>
      <c r="J45" s="113">
        <v>0</v>
      </c>
      <c r="K45" s="113">
        <v>58.288589999999999</v>
      </c>
      <c r="L45" s="113">
        <v>0</v>
      </c>
      <c r="M45" s="113">
        <v>2.8139799999999999</v>
      </c>
      <c r="N45" s="113">
        <v>0</v>
      </c>
      <c r="O45" s="113">
        <v>0</v>
      </c>
      <c r="P45" s="113">
        <v>2.8139799999999999</v>
      </c>
      <c r="Q45" s="113">
        <v>0</v>
      </c>
      <c r="R45" s="113">
        <v>0</v>
      </c>
      <c r="S45" s="113">
        <v>0</v>
      </c>
      <c r="T45" s="113">
        <v>0</v>
      </c>
      <c r="U45" s="113">
        <v>0</v>
      </c>
      <c r="V45" s="113">
        <v>0</v>
      </c>
      <c r="W45" s="113">
        <v>21.728639999999999</v>
      </c>
      <c r="X45" s="113">
        <v>0</v>
      </c>
      <c r="Y45" s="113">
        <v>0</v>
      </c>
      <c r="Z45" s="113">
        <v>21.728639999999999</v>
      </c>
      <c r="AA45" s="113">
        <v>0</v>
      </c>
      <c r="AB45" s="113">
        <v>428.41859000000005</v>
      </c>
      <c r="AC45" s="113">
        <v>0</v>
      </c>
      <c r="AD45" s="113">
        <v>0</v>
      </c>
      <c r="AE45" s="113">
        <v>428.41859000000005</v>
      </c>
      <c r="AF45" s="113">
        <v>0</v>
      </c>
      <c r="AG45" s="113">
        <v>0</v>
      </c>
      <c r="AH45" s="113">
        <v>0</v>
      </c>
      <c r="AI45" s="113">
        <v>0</v>
      </c>
      <c r="AJ45" s="113">
        <v>0</v>
      </c>
      <c r="AK45" s="113">
        <v>0</v>
      </c>
      <c r="AL45" s="113">
        <v>1.04443</v>
      </c>
      <c r="AM45" s="113">
        <v>0</v>
      </c>
      <c r="AN45" s="113">
        <v>0</v>
      </c>
      <c r="AO45" s="113">
        <v>1.04443</v>
      </c>
      <c r="AP45" s="113">
        <v>277.88639000000001</v>
      </c>
      <c r="AQ45" s="113">
        <v>6.9068500000000004</v>
      </c>
      <c r="AR45" s="113">
        <v>0</v>
      </c>
      <c r="AS45" s="113">
        <v>0</v>
      </c>
      <c r="AT45" s="113">
        <v>284.79323999999997</v>
      </c>
      <c r="AU45" s="113">
        <v>0</v>
      </c>
      <c r="AV45" s="113">
        <v>5.3422299999999998</v>
      </c>
      <c r="AW45" s="113">
        <v>0</v>
      </c>
      <c r="AX45" s="113">
        <v>0</v>
      </c>
      <c r="AY45" s="113">
        <v>5.3422299999999998</v>
      </c>
      <c r="AZ45" s="113">
        <v>4099.3269900000005</v>
      </c>
      <c r="BA45" s="113">
        <v>466.25471999999996</v>
      </c>
      <c r="BB45" s="113">
        <v>0</v>
      </c>
      <c r="BC45" s="113">
        <v>0</v>
      </c>
      <c r="BD45" s="113">
        <v>4565.5817100000004</v>
      </c>
    </row>
    <row r="46" spans="1:56">
      <c r="A46" s="113" t="s">
        <v>266</v>
      </c>
      <c r="B46" s="113">
        <v>3378.5188700000003</v>
      </c>
      <c r="C46" s="113">
        <v>0</v>
      </c>
      <c r="D46" s="113">
        <v>0</v>
      </c>
      <c r="E46" s="113">
        <v>0</v>
      </c>
      <c r="F46" s="113">
        <v>3378.5188700000003</v>
      </c>
      <c r="G46" s="113">
        <v>155.00691</v>
      </c>
      <c r="H46" s="113">
        <v>0</v>
      </c>
      <c r="I46" s="113">
        <v>0</v>
      </c>
      <c r="J46" s="113">
        <v>0</v>
      </c>
      <c r="K46" s="113">
        <v>155.00691</v>
      </c>
      <c r="L46" s="113">
        <v>1462.1057700000001</v>
      </c>
      <c r="M46" s="113">
        <v>43.655389999999997</v>
      </c>
      <c r="N46" s="113">
        <v>0</v>
      </c>
      <c r="O46" s="113">
        <v>0</v>
      </c>
      <c r="P46" s="113">
        <v>1505.76116</v>
      </c>
      <c r="Q46" s="113">
        <v>728.30991000000006</v>
      </c>
      <c r="R46" s="113">
        <v>0</v>
      </c>
      <c r="S46" s="113">
        <v>0</v>
      </c>
      <c r="T46" s="113">
        <v>0</v>
      </c>
      <c r="U46" s="113">
        <v>728.30991000000006</v>
      </c>
      <c r="V46" s="113">
        <v>479.16280999999998</v>
      </c>
      <c r="W46" s="113">
        <v>-7.0000000000000007E-5</v>
      </c>
      <c r="X46" s="113">
        <v>0</v>
      </c>
      <c r="Y46" s="113">
        <v>0</v>
      </c>
      <c r="Z46" s="113">
        <v>479.16273999999999</v>
      </c>
      <c r="AA46" s="113">
        <v>477.41861</v>
      </c>
      <c r="AB46" s="113">
        <v>183.93833999999998</v>
      </c>
      <c r="AC46" s="113">
        <v>0</v>
      </c>
      <c r="AD46" s="113">
        <v>0</v>
      </c>
      <c r="AE46" s="113">
        <v>661.35694999999998</v>
      </c>
      <c r="AF46" s="113">
        <v>225.14605</v>
      </c>
      <c r="AG46" s="113">
        <v>0</v>
      </c>
      <c r="AH46" s="113">
        <v>0</v>
      </c>
      <c r="AI46" s="113">
        <v>0</v>
      </c>
      <c r="AJ46" s="113">
        <v>225.14605</v>
      </c>
      <c r="AK46" s="113">
        <v>238.90528</v>
      </c>
      <c r="AL46" s="113">
        <v>98.655240000000006</v>
      </c>
      <c r="AM46" s="113">
        <v>0</v>
      </c>
      <c r="AN46" s="113">
        <v>0</v>
      </c>
      <c r="AO46" s="113">
        <v>337.56052</v>
      </c>
      <c r="AP46" s="113">
        <v>842.45975999999996</v>
      </c>
      <c r="AQ46" s="113">
        <v>12.543509999999999</v>
      </c>
      <c r="AR46" s="113">
        <v>0</v>
      </c>
      <c r="AS46" s="113">
        <v>0</v>
      </c>
      <c r="AT46" s="113">
        <v>855.00327000000004</v>
      </c>
      <c r="AU46" s="113">
        <v>370.45395000000002</v>
      </c>
      <c r="AV46" s="113">
        <v>0</v>
      </c>
      <c r="AW46" s="113">
        <v>0</v>
      </c>
      <c r="AX46" s="113">
        <v>0</v>
      </c>
      <c r="AY46" s="113">
        <v>370.45395000000002</v>
      </c>
      <c r="AZ46" s="113">
        <v>8357.4879199999996</v>
      </c>
      <c r="BA46" s="113">
        <v>338.79240999999996</v>
      </c>
      <c r="BB46" s="113">
        <v>0</v>
      </c>
      <c r="BC46" s="113">
        <v>0</v>
      </c>
      <c r="BD46" s="113">
        <v>8696.2803299999996</v>
      </c>
    </row>
    <row r="47" spans="1:56">
      <c r="A47" s="113" t="s">
        <v>1079</v>
      </c>
      <c r="B47" s="113">
        <v>2500</v>
      </c>
      <c r="C47" s="113">
        <v>0</v>
      </c>
      <c r="D47" s="113">
        <v>0</v>
      </c>
      <c r="E47" s="113">
        <v>0</v>
      </c>
      <c r="F47" s="113">
        <v>2500</v>
      </c>
      <c r="G47" s="113">
        <v>0</v>
      </c>
      <c r="H47" s="113">
        <v>0</v>
      </c>
      <c r="I47" s="113">
        <v>0</v>
      </c>
      <c r="J47" s="113">
        <v>0</v>
      </c>
      <c r="K47" s="113">
        <v>0</v>
      </c>
      <c r="L47" s="113">
        <v>0</v>
      </c>
      <c r="M47" s="113">
        <v>0</v>
      </c>
      <c r="N47" s="113">
        <v>0</v>
      </c>
      <c r="O47" s="113">
        <v>0</v>
      </c>
      <c r="P47" s="113">
        <v>0</v>
      </c>
      <c r="Q47" s="113">
        <v>0</v>
      </c>
      <c r="R47" s="113">
        <v>0</v>
      </c>
      <c r="S47" s="113">
        <v>0</v>
      </c>
      <c r="T47" s="113">
        <v>0</v>
      </c>
      <c r="U47" s="113">
        <v>0</v>
      </c>
      <c r="V47" s="113">
        <v>0</v>
      </c>
      <c r="W47" s="113">
        <v>0</v>
      </c>
      <c r="X47" s="113">
        <v>0</v>
      </c>
      <c r="Y47" s="113">
        <v>0</v>
      </c>
      <c r="Z47" s="113">
        <v>0</v>
      </c>
      <c r="AA47" s="113">
        <v>0</v>
      </c>
      <c r="AB47" s="113">
        <v>0</v>
      </c>
      <c r="AC47" s="113">
        <v>0</v>
      </c>
      <c r="AD47" s="113">
        <v>0</v>
      </c>
      <c r="AE47" s="113">
        <v>0</v>
      </c>
      <c r="AF47" s="113">
        <v>0</v>
      </c>
      <c r="AG47" s="113">
        <v>0</v>
      </c>
      <c r="AH47" s="113">
        <v>0</v>
      </c>
      <c r="AI47" s="113">
        <v>0</v>
      </c>
      <c r="AJ47" s="113">
        <v>0</v>
      </c>
      <c r="AK47" s="113">
        <v>0</v>
      </c>
      <c r="AL47" s="113">
        <v>0</v>
      </c>
      <c r="AM47" s="113">
        <v>0</v>
      </c>
      <c r="AN47" s="113">
        <v>0</v>
      </c>
      <c r="AO47" s="113">
        <v>0</v>
      </c>
      <c r="AP47" s="113">
        <v>0.21961000000000003</v>
      </c>
      <c r="AQ47" s="113">
        <v>0</v>
      </c>
      <c r="AR47" s="113">
        <v>0</v>
      </c>
      <c r="AS47" s="113">
        <v>0</v>
      </c>
      <c r="AT47" s="113">
        <v>0.21961000000000003</v>
      </c>
      <c r="AU47" s="113">
        <v>0</v>
      </c>
      <c r="AV47" s="113">
        <v>0</v>
      </c>
      <c r="AW47" s="113">
        <v>0</v>
      </c>
      <c r="AX47" s="113">
        <v>0</v>
      </c>
      <c r="AY47" s="113">
        <v>0</v>
      </c>
      <c r="AZ47" s="113">
        <v>2500.2196099999996</v>
      </c>
      <c r="BA47" s="113">
        <v>0</v>
      </c>
      <c r="BB47" s="113">
        <v>0</v>
      </c>
      <c r="BC47" s="113">
        <v>0</v>
      </c>
      <c r="BD47" s="113">
        <v>2500.2196099999996</v>
      </c>
    </row>
    <row r="48" spans="1:56">
      <c r="A48" s="113" t="s">
        <v>270</v>
      </c>
      <c r="B48" s="113">
        <v>1883.8138600000002</v>
      </c>
      <c r="C48" s="113">
        <v>515.48001999999997</v>
      </c>
      <c r="D48" s="113">
        <v>0</v>
      </c>
      <c r="E48" s="113">
        <v>0</v>
      </c>
      <c r="F48" s="113">
        <v>2399.2938799999997</v>
      </c>
      <c r="G48" s="113">
        <v>247.30806000000001</v>
      </c>
      <c r="H48" s="113">
        <v>0</v>
      </c>
      <c r="I48" s="113">
        <v>0</v>
      </c>
      <c r="J48" s="113">
        <v>0</v>
      </c>
      <c r="K48" s="113">
        <v>247.30806000000001</v>
      </c>
      <c r="L48" s="113">
        <v>621.70084999999995</v>
      </c>
      <c r="M48" s="113">
        <v>1032.2413199999999</v>
      </c>
      <c r="N48" s="113">
        <v>0</v>
      </c>
      <c r="O48" s="113">
        <v>0</v>
      </c>
      <c r="P48" s="113">
        <v>1653.94217</v>
      </c>
      <c r="Q48" s="113">
        <v>2446.1493799999998</v>
      </c>
      <c r="R48" s="113">
        <v>0</v>
      </c>
      <c r="S48" s="113">
        <v>0</v>
      </c>
      <c r="T48" s="113">
        <v>0</v>
      </c>
      <c r="U48" s="113">
        <v>2446.1493799999998</v>
      </c>
      <c r="V48" s="113">
        <v>1439.1422700000001</v>
      </c>
      <c r="W48" s="113">
        <v>322.97901999999999</v>
      </c>
      <c r="X48" s="113">
        <v>0</v>
      </c>
      <c r="Y48" s="113">
        <v>0</v>
      </c>
      <c r="Z48" s="113">
        <v>1762.12129</v>
      </c>
      <c r="AA48" s="113">
        <v>0</v>
      </c>
      <c r="AB48" s="113">
        <v>245.76279</v>
      </c>
      <c r="AC48" s="113">
        <v>0</v>
      </c>
      <c r="AD48" s="113">
        <v>0</v>
      </c>
      <c r="AE48" s="113">
        <v>245.76279</v>
      </c>
      <c r="AF48" s="113">
        <v>68.05167999999999</v>
      </c>
      <c r="AG48" s="113">
        <v>31.984959999999997</v>
      </c>
      <c r="AH48" s="113">
        <v>0</v>
      </c>
      <c r="AI48" s="113">
        <v>0</v>
      </c>
      <c r="AJ48" s="113">
        <v>100.03664000000001</v>
      </c>
      <c r="AK48" s="113">
        <v>250.20334</v>
      </c>
      <c r="AL48" s="113">
        <v>63.069669999999995</v>
      </c>
      <c r="AM48" s="113">
        <v>0</v>
      </c>
      <c r="AN48" s="113">
        <v>0</v>
      </c>
      <c r="AO48" s="113">
        <v>313.27301</v>
      </c>
      <c r="AP48" s="113">
        <v>115.30827000000001</v>
      </c>
      <c r="AQ48" s="113">
        <v>658.20574999999997</v>
      </c>
      <c r="AR48" s="113">
        <v>0</v>
      </c>
      <c r="AS48" s="113">
        <v>0</v>
      </c>
      <c r="AT48" s="113">
        <v>773.51402000000007</v>
      </c>
      <c r="AU48" s="113">
        <v>782.3777</v>
      </c>
      <c r="AV48" s="113">
        <v>3.6071300000000002</v>
      </c>
      <c r="AW48" s="113">
        <v>0</v>
      </c>
      <c r="AX48" s="113">
        <v>0</v>
      </c>
      <c r="AY48" s="113">
        <v>785.98482999999999</v>
      </c>
      <c r="AZ48" s="113">
        <v>7854.0554099999999</v>
      </c>
      <c r="BA48" s="113">
        <v>2873.3306600000001</v>
      </c>
      <c r="BB48" s="113">
        <v>0</v>
      </c>
      <c r="BC48" s="113">
        <v>0</v>
      </c>
      <c r="BD48" s="113">
        <v>10727.38607</v>
      </c>
    </row>
    <row r="49" spans="1:56">
      <c r="A49" s="113" t="s">
        <v>1080</v>
      </c>
      <c r="B49" s="113">
        <v>5846.15</v>
      </c>
      <c r="C49" s="113">
        <v>75.126740000000012</v>
      </c>
      <c r="D49" s="113">
        <v>0</v>
      </c>
      <c r="E49" s="113">
        <v>0</v>
      </c>
      <c r="F49" s="113">
        <v>5921.2767400000002</v>
      </c>
      <c r="G49" s="113">
        <v>0</v>
      </c>
      <c r="H49" s="113">
        <v>0</v>
      </c>
      <c r="I49" s="113">
        <v>0</v>
      </c>
      <c r="J49" s="113">
        <v>0</v>
      </c>
      <c r="K49" s="113">
        <v>0</v>
      </c>
      <c r="L49" s="113">
        <v>0</v>
      </c>
      <c r="M49" s="113">
        <v>126.26769</v>
      </c>
      <c r="N49" s="113">
        <v>0</v>
      </c>
      <c r="O49" s="113">
        <v>0</v>
      </c>
      <c r="P49" s="113">
        <v>126.26769</v>
      </c>
      <c r="Q49" s="113">
        <v>0</v>
      </c>
      <c r="R49" s="113">
        <v>0</v>
      </c>
      <c r="S49" s="113">
        <v>0</v>
      </c>
      <c r="T49" s="113">
        <v>0</v>
      </c>
      <c r="U49" s="113">
        <v>0</v>
      </c>
      <c r="V49" s="113">
        <v>0</v>
      </c>
      <c r="W49" s="113">
        <v>18.010930000000002</v>
      </c>
      <c r="X49" s="113">
        <v>0</v>
      </c>
      <c r="Y49" s="113">
        <v>0</v>
      </c>
      <c r="Z49" s="113">
        <v>18.010930000000002</v>
      </c>
      <c r="AA49" s="113">
        <v>0</v>
      </c>
      <c r="AB49" s="113">
        <v>0</v>
      </c>
      <c r="AC49" s="113">
        <v>0</v>
      </c>
      <c r="AD49" s="113">
        <v>0</v>
      </c>
      <c r="AE49" s="113">
        <v>0</v>
      </c>
      <c r="AF49" s="113">
        <v>0</v>
      </c>
      <c r="AG49" s="113">
        <v>0</v>
      </c>
      <c r="AH49" s="113">
        <v>0</v>
      </c>
      <c r="AI49" s="113">
        <v>0</v>
      </c>
      <c r="AJ49" s="113">
        <v>0</v>
      </c>
      <c r="AK49" s="113">
        <v>0</v>
      </c>
      <c r="AL49" s="113">
        <v>0</v>
      </c>
      <c r="AM49" s="113">
        <v>0</v>
      </c>
      <c r="AN49" s="113">
        <v>0</v>
      </c>
      <c r="AO49" s="113">
        <v>0</v>
      </c>
      <c r="AP49" s="113">
        <v>0</v>
      </c>
      <c r="AQ49" s="113">
        <v>0</v>
      </c>
      <c r="AR49" s="113">
        <v>0</v>
      </c>
      <c r="AS49" s="113">
        <v>0</v>
      </c>
      <c r="AT49" s="113">
        <v>0</v>
      </c>
      <c r="AU49" s="113">
        <v>0</v>
      </c>
      <c r="AV49" s="113">
        <v>0</v>
      </c>
      <c r="AW49" s="113">
        <v>0</v>
      </c>
      <c r="AX49" s="113">
        <v>0</v>
      </c>
      <c r="AY49" s="113">
        <v>0</v>
      </c>
      <c r="AZ49" s="113">
        <v>5846.15</v>
      </c>
      <c r="BA49" s="113">
        <v>219.40535999999997</v>
      </c>
      <c r="BB49" s="113">
        <v>0</v>
      </c>
      <c r="BC49" s="113">
        <v>0</v>
      </c>
      <c r="BD49" s="113">
        <v>6065.5553600000003</v>
      </c>
    </row>
    <row r="50" spans="1:56">
      <c r="A50" s="113" t="s">
        <v>391</v>
      </c>
      <c r="B50" s="113">
        <v>60455.503969999998</v>
      </c>
      <c r="C50" s="113">
        <v>7126.4797500000004</v>
      </c>
      <c r="D50" s="113">
        <v>0</v>
      </c>
      <c r="E50" s="113">
        <v>9695.5967799999999</v>
      </c>
      <c r="F50" s="113">
        <v>77277.580499999996</v>
      </c>
      <c r="G50" s="113">
        <v>5411.0849000000007</v>
      </c>
      <c r="H50" s="113">
        <v>20.58</v>
      </c>
      <c r="I50" s="113">
        <v>0</v>
      </c>
      <c r="J50" s="113">
        <v>92.553190000000001</v>
      </c>
      <c r="K50" s="113">
        <v>5524.2180900000003</v>
      </c>
      <c r="L50" s="113">
        <v>11723.95983</v>
      </c>
      <c r="M50" s="113">
        <v>13371.04394</v>
      </c>
      <c r="N50" s="113">
        <v>0</v>
      </c>
      <c r="O50" s="113">
        <v>65.257379999999998</v>
      </c>
      <c r="P50" s="113">
        <v>25160.261149999998</v>
      </c>
      <c r="Q50" s="113">
        <v>15715.378710000001</v>
      </c>
      <c r="R50" s="113">
        <v>2320.9998399999999</v>
      </c>
      <c r="S50" s="113">
        <v>0</v>
      </c>
      <c r="T50" s="113">
        <v>0</v>
      </c>
      <c r="U50" s="113">
        <v>18036.378550000001</v>
      </c>
      <c r="V50" s="113">
        <v>12982.23943</v>
      </c>
      <c r="W50" s="113">
        <v>339.14256</v>
      </c>
      <c r="X50" s="113">
        <v>0</v>
      </c>
      <c r="Y50" s="113">
        <v>0</v>
      </c>
      <c r="Z50" s="113">
        <v>13321.38199</v>
      </c>
      <c r="AA50" s="113">
        <v>3140.7507999999998</v>
      </c>
      <c r="AB50" s="113">
        <v>20.58</v>
      </c>
      <c r="AC50" s="113">
        <v>0</v>
      </c>
      <c r="AD50" s="113">
        <v>0</v>
      </c>
      <c r="AE50" s="113">
        <v>3161.3307999999997</v>
      </c>
      <c r="AF50" s="113">
        <v>291.00743</v>
      </c>
      <c r="AG50" s="113">
        <v>0</v>
      </c>
      <c r="AH50" s="113">
        <v>0</v>
      </c>
      <c r="AI50" s="113">
        <v>0</v>
      </c>
      <c r="AJ50" s="113">
        <v>291.00743</v>
      </c>
      <c r="AK50" s="113">
        <v>508.54545000000002</v>
      </c>
      <c r="AL50" s="113">
        <v>6.86</v>
      </c>
      <c r="AM50" s="113">
        <v>0</v>
      </c>
      <c r="AN50" s="113">
        <v>0</v>
      </c>
      <c r="AO50" s="113">
        <v>515.40544999999997</v>
      </c>
      <c r="AP50" s="113">
        <v>994.45822999999996</v>
      </c>
      <c r="AQ50" s="113">
        <v>13.72</v>
      </c>
      <c r="AR50" s="113">
        <v>0</v>
      </c>
      <c r="AS50" s="113">
        <v>0</v>
      </c>
      <c r="AT50" s="113">
        <v>1008.17823</v>
      </c>
      <c r="AU50" s="113">
        <v>7244.0361600000006</v>
      </c>
      <c r="AV50" s="113">
        <v>13.7674</v>
      </c>
      <c r="AW50" s="113">
        <v>0</v>
      </c>
      <c r="AX50" s="113">
        <v>0</v>
      </c>
      <c r="AY50" s="113">
        <v>7257.8035599999994</v>
      </c>
      <c r="AZ50" s="113">
        <v>118466.96491</v>
      </c>
      <c r="BA50" s="113">
        <v>23233.173489999997</v>
      </c>
      <c r="BB50" s="113">
        <v>0</v>
      </c>
      <c r="BC50" s="113">
        <v>9853.4073499999995</v>
      </c>
      <c r="BD50" s="113">
        <v>151553.54574999999</v>
      </c>
    </row>
    <row r="51" spans="1:56">
      <c r="A51" s="113" t="s">
        <v>92</v>
      </c>
      <c r="B51" s="113">
        <v>2118.11267</v>
      </c>
      <c r="C51" s="113">
        <v>253.78220000000002</v>
      </c>
      <c r="D51" s="113">
        <v>0</v>
      </c>
      <c r="E51" s="113">
        <v>0</v>
      </c>
      <c r="F51" s="113">
        <v>2371.8948700000001</v>
      </c>
      <c r="G51" s="113">
        <v>1348.4831299999998</v>
      </c>
      <c r="H51" s="113">
        <v>10.14518</v>
      </c>
      <c r="I51" s="113">
        <v>0</v>
      </c>
      <c r="J51" s="113">
        <v>0</v>
      </c>
      <c r="K51" s="113">
        <v>1358.6283100000001</v>
      </c>
      <c r="L51" s="113">
        <v>2011.3731399999999</v>
      </c>
      <c r="M51" s="113">
        <v>675.95604000000003</v>
      </c>
      <c r="N51" s="113">
        <v>0</v>
      </c>
      <c r="O51" s="113">
        <v>0</v>
      </c>
      <c r="P51" s="113">
        <v>2687.3291800000002</v>
      </c>
      <c r="Q51" s="113">
        <v>462.09748999999999</v>
      </c>
      <c r="R51" s="113">
        <v>37.931750000000001</v>
      </c>
      <c r="S51" s="113">
        <v>0</v>
      </c>
      <c r="T51" s="113">
        <v>0</v>
      </c>
      <c r="U51" s="113">
        <v>500.02924000000002</v>
      </c>
      <c r="V51" s="113">
        <v>943.7289300000001</v>
      </c>
      <c r="W51" s="113">
        <v>87.195979999999992</v>
      </c>
      <c r="X51" s="113">
        <v>0</v>
      </c>
      <c r="Y51" s="113">
        <v>0</v>
      </c>
      <c r="Z51" s="113">
        <v>1030.92491</v>
      </c>
      <c r="AA51" s="113">
        <v>230.79492000000002</v>
      </c>
      <c r="AB51" s="113">
        <v>5.7381899999999995</v>
      </c>
      <c r="AC51" s="113">
        <v>0</v>
      </c>
      <c r="AD51" s="113">
        <v>0</v>
      </c>
      <c r="AE51" s="113">
        <v>236.53310999999999</v>
      </c>
      <c r="AF51" s="113">
        <v>1398.60607</v>
      </c>
      <c r="AG51" s="113">
        <v>97.438339999999997</v>
      </c>
      <c r="AH51" s="113">
        <v>0</v>
      </c>
      <c r="AI51" s="113">
        <v>0</v>
      </c>
      <c r="AJ51" s="113">
        <v>1496.04441</v>
      </c>
      <c r="AK51" s="113">
        <v>431.88908000000004</v>
      </c>
      <c r="AL51" s="113">
        <v>12.633790000000001</v>
      </c>
      <c r="AM51" s="113">
        <v>0</v>
      </c>
      <c r="AN51" s="113">
        <v>0</v>
      </c>
      <c r="AO51" s="113">
        <v>444.52287000000001</v>
      </c>
      <c r="AP51" s="113">
        <v>1374.4659299999998</v>
      </c>
      <c r="AQ51" s="113">
        <v>193.42735999999999</v>
      </c>
      <c r="AR51" s="113">
        <v>0</v>
      </c>
      <c r="AS51" s="113">
        <v>0</v>
      </c>
      <c r="AT51" s="113">
        <v>1567.89329</v>
      </c>
      <c r="AU51" s="113">
        <v>1049.16299</v>
      </c>
      <c r="AV51" s="113">
        <v>1.56003</v>
      </c>
      <c r="AW51" s="113">
        <v>0</v>
      </c>
      <c r="AX51" s="113">
        <v>0</v>
      </c>
      <c r="AY51" s="113">
        <v>1050.7230199999999</v>
      </c>
      <c r="AZ51" s="113">
        <v>11368.71435</v>
      </c>
      <c r="BA51" s="113">
        <v>1375.8088600000001</v>
      </c>
      <c r="BB51" s="113">
        <v>0</v>
      </c>
      <c r="BC51" s="113">
        <v>0</v>
      </c>
      <c r="BD51" s="113">
        <v>12744.523210000001</v>
      </c>
    </row>
    <row r="52" spans="1:56">
      <c r="A52" s="113" t="s">
        <v>1081</v>
      </c>
      <c r="B52" s="113">
        <v>-10008.235000000001</v>
      </c>
      <c r="C52" s="113">
        <v>-1551.90265</v>
      </c>
      <c r="D52" s="113">
        <v>0</v>
      </c>
      <c r="E52" s="113">
        <v>0</v>
      </c>
      <c r="F52" s="113">
        <v>-11560.137650000001</v>
      </c>
      <c r="G52" s="113">
        <v>-1682.93715</v>
      </c>
      <c r="H52" s="113">
        <v>-149.89155</v>
      </c>
      <c r="I52" s="113">
        <v>0</v>
      </c>
      <c r="J52" s="113">
        <v>0</v>
      </c>
      <c r="K52" s="113">
        <v>-1832.8287</v>
      </c>
      <c r="L52" s="113">
        <v>-3191.3615199999999</v>
      </c>
      <c r="M52" s="113">
        <v>-2359.6427699999999</v>
      </c>
      <c r="N52" s="113">
        <v>0</v>
      </c>
      <c r="O52" s="113">
        <v>0</v>
      </c>
      <c r="P52" s="113">
        <v>-5551.0042899999999</v>
      </c>
      <c r="Q52" s="113">
        <v>-2135.7551600000002</v>
      </c>
      <c r="R52" s="113">
        <v>-360.50178000000005</v>
      </c>
      <c r="S52" s="113">
        <v>0</v>
      </c>
      <c r="T52" s="113">
        <v>0</v>
      </c>
      <c r="U52" s="113">
        <v>-2496.2569399999998</v>
      </c>
      <c r="V52" s="113">
        <v>-2696.06241</v>
      </c>
      <c r="W52" s="113">
        <v>-675.79354000000001</v>
      </c>
      <c r="X52" s="113">
        <v>0</v>
      </c>
      <c r="Y52" s="113">
        <v>0</v>
      </c>
      <c r="Z52" s="113">
        <v>-3371.8559500000001</v>
      </c>
      <c r="AA52" s="113">
        <v>-385.99743999999998</v>
      </c>
      <c r="AB52" s="113">
        <v>-630.41156999999998</v>
      </c>
      <c r="AC52" s="113">
        <v>0</v>
      </c>
      <c r="AD52" s="113">
        <v>0</v>
      </c>
      <c r="AE52" s="113">
        <v>-1016.40901</v>
      </c>
      <c r="AF52" s="113">
        <v>-2631.78487</v>
      </c>
      <c r="AG52" s="113">
        <v>-187.93149</v>
      </c>
      <c r="AH52" s="113">
        <v>0</v>
      </c>
      <c r="AI52" s="113">
        <v>0</v>
      </c>
      <c r="AJ52" s="113">
        <v>-2819.7163599999999</v>
      </c>
      <c r="AK52" s="113">
        <v>-550.27463</v>
      </c>
      <c r="AL52" s="113">
        <v>-184.49777</v>
      </c>
      <c r="AM52" s="113">
        <v>0</v>
      </c>
      <c r="AN52" s="113">
        <v>0</v>
      </c>
      <c r="AO52" s="113">
        <v>-734.77240000000006</v>
      </c>
      <c r="AP52" s="113">
        <v>-1924.7983000000002</v>
      </c>
      <c r="AQ52" s="113">
        <v>-4608.1900700000006</v>
      </c>
      <c r="AR52" s="113">
        <v>0</v>
      </c>
      <c r="AS52" s="113">
        <v>0</v>
      </c>
      <c r="AT52" s="113">
        <v>-6532.98837</v>
      </c>
      <c r="AU52" s="113">
        <v>-1550.0565100000001</v>
      </c>
      <c r="AV52" s="113">
        <v>-83.669440000000009</v>
      </c>
      <c r="AW52" s="113">
        <v>0</v>
      </c>
      <c r="AX52" s="113">
        <v>0</v>
      </c>
      <c r="AY52" s="113">
        <v>-1633.72595</v>
      </c>
      <c r="AZ52" s="113">
        <v>-26757.262989999999</v>
      </c>
      <c r="BA52" s="113">
        <v>-10792.432630000001</v>
      </c>
      <c r="BB52" s="113">
        <v>0</v>
      </c>
      <c r="BC52" s="113">
        <v>0</v>
      </c>
      <c r="BD52" s="113">
        <v>-37549.695619999999</v>
      </c>
    </row>
    <row r="53" spans="1:56">
      <c r="A53" s="113" t="s">
        <v>1082</v>
      </c>
      <c r="B53" s="113">
        <v>346951.34147000004</v>
      </c>
      <c r="C53" s="113">
        <v>58410.097630000004</v>
      </c>
      <c r="D53" s="113">
        <v>0</v>
      </c>
      <c r="E53" s="113">
        <v>9695.5967799999999</v>
      </c>
      <c r="F53" s="113">
        <v>415057.03587999998</v>
      </c>
      <c r="G53" s="113">
        <v>144996.5674</v>
      </c>
      <c r="H53" s="113">
        <v>5034.0754400000005</v>
      </c>
      <c r="I53" s="113">
        <v>0</v>
      </c>
      <c r="J53" s="113">
        <v>92.553190000000001</v>
      </c>
      <c r="K53" s="113">
        <v>150123.19602999999</v>
      </c>
      <c r="L53" s="113">
        <v>366761.26487999997</v>
      </c>
      <c r="M53" s="113">
        <v>98635.601280000003</v>
      </c>
      <c r="N53" s="113">
        <v>0</v>
      </c>
      <c r="O53" s="113">
        <v>65.257379999999998</v>
      </c>
      <c r="P53" s="113">
        <v>465462.12354</v>
      </c>
      <c r="Q53" s="113">
        <v>85636.55197</v>
      </c>
      <c r="R53" s="113">
        <v>15338.492970000001</v>
      </c>
      <c r="S53" s="113">
        <v>0</v>
      </c>
      <c r="T53" s="113">
        <v>0</v>
      </c>
      <c r="U53" s="113">
        <v>100975.04493999999</v>
      </c>
      <c r="V53" s="113">
        <v>148016.09787999999</v>
      </c>
      <c r="W53" s="113">
        <v>17474.50993</v>
      </c>
      <c r="X53" s="113">
        <v>0</v>
      </c>
      <c r="Y53" s="113">
        <v>0</v>
      </c>
      <c r="Z53" s="113">
        <v>165490.60781000002</v>
      </c>
      <c r="AA53" s="113">
        <v>35028.960679999997</v>
      </c>
      <c r="AB53" s="113">
        <v>2174.22343</v>
      </c>
      <c r="AC53" s="113">
        <v>0</v>
      </c>
      <c r="AD53" s="113">
        <v>0</v>
      </c>
      <c r="AE53" s="113">
        <v>37203.184110000002</v>
      </c>
      <c r="AF53" s="113">
        <v>128717.01270000001</v>
      </c>
      <c r="AG53" s="113">
        <v>11140.24048</v>
      </c>
      <c r="AH53" s="113">
        <v>0</v>
      </c>
      <c r="AI53" s="113">
        <v>0</v>
      </c>
      <c r="AJ53" s="113">
        <v>139857.25318</v>
      </c>
      <c r="AK53" s="113">
        <v>37532.946619999995</v>
      </c>
      <c r="AL53" s="113">
        <v>1356.4143600000002</v>
      </c>
      <c r="AM53" s="113">
        <v>0</v>
      </c>
      <c r="AN53" s="113">
        <v>0</v>
      </c>
      <c r="AO53" s="113">
        <v>38889.360979999998</v>
      </c>
      <c r="AP53" s="113">
        <v>145059.67194</v>
      </c>
      <c r="AQ53" s="113">
        <v>19096.084629999998</v>
      </c>
      <c r="AR53" s="113">
        <v>0</v>
      </c>
      <c r="AS53" s="113">
        <v>0</v>
      </c>
      <c r="AT53" s="113">
        <v>164155.75657</v>
      </c>
      <c r="AU53" s="113">
        <v>106519.47994</v>
      </c>
      <c r="AV53" s="113">
        <v>68.341719999999995</v>
      </c>
      <c r="AW53" s="113">
        <v>0</v>
      </c>
      <c r="AX53" s="113">
        <v>0</v>
      </c>
      <c r="AY53" s="113">
        <v>106587.82166</v>
      </c>
      <c r="AZ53" s="113">
        <v>1545219.8954799999</v>
      </c>
      <c r="BA53" s="113">
        <v>228728.08186999999</v>
      </c>
      <c r="BB53" s="113">
        <v>0</v>
      </c>
      <c r="BC53" s="113">
        <v>9853.4073499999995</v>
      </c>
      <c r="BD53" s="113">
        <v>1783801.3847000001</v>
      </c>
    </row>
    <row r="54" spans="1:56" ht="12.75" customHeight="1"/>
    <row r="55" spans="1:56" ht="12.75" customHeight="1"/>
    <row r="56" spans="1:56" ht="12.75" customHeight="1"/>
  </sheetData>
  <mergeCells count="11">
    <mergeCell ref="AF5:AJ5"/>
    <mergeCell ref="AK5:AO5"/>
    <mergeCell ref="AP5:AT5"/>
    <mergeCell ref="AU5:AY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CO56"/>
  <sheetViews>
    <sheetView zoomScale="75" workbookViewId="0">
      <selection sqref="A1:IV65536"/>
    </sheetView>
  </sheetViews>
  <sheetFormatPr defaultColWidth="11.42578125" defaultRowHeight="12.75"/>
  <cols>
    <col min="1" max="1" width="64" style="113" customWidth="1"/>
    <col min="2" max="256" width="11.42578125" style="113"/>
    <col min="257" max="257" width="64" style="113" customWidth="1"/>
    <col min="258" max="512" width="11.42578125" style="113"/>
    <col min="513" max="513" width="64" style="113" customWidth="1"/>
    <col min="514" max="768" width="11.42578125" style="113"/>
    <col min="769" max="769" width="64" style="113" customWidth="1"/>
    <col min="770" max="1024" width="11.42578125" style="113"/>
    <col min="1025" max="1025" width="64" style="113" customWidth="1"/>
    <col min="1026" max="1280" width="11.42578125" style="113"/>
    <col min="1281" max="1281" width="64" style="113" customWidth="1"/>
    <col min="1282" max="1536" width="11.42578125" style="113"/>
    <col min="1537" max="1537" width="64" style="113" customWidth="1"/>
    <col min="1538" max="1792" width="11.42578125" style="113"/>
    <col min="1793" max="1793" width="64" style="113" customWidth="1"/>
    <col min="1794" max="2048" width="11.42578125" style="113"/>
    <col min="2049" max="2049" width="64" style="113" customWidth="1"/>
    <col min="2050" max="2304" width="11.42578125" style="113"/>
    <col min="2305" max="2305" width="64" style="113" customWidth="1"/>
    <col min="2306" max="2560" width="11.42578125" style="113"/>
    <col min="2561" max="2561" width="64" style="113" customWidth="1"/>
    <col min="2562" max="2816" width="11.42578125" style="113"/>
    <col min="2817" max="2817" width="64" style="113" customWidth="1"/>
    <col min="2818" max="3072" width="11.42578125" style="113"/>
    <col min="3073" max="3073" width="64" style="113" customWidth="1"/>
    <col min="3074" max="3328" width="11.42578125" style="113"/>
    <col min="3329" max="3329" width="64" style="113" customWidth="1"/>
    <col min="3330" max="3584" width="11.42578125" style="113"/>
    <col min="3585" max="3585" width="64" style="113" customWidth="1"/>
    <col min="3586" max="3840" width="11.42578125" style="113"/>
    <col min="3841" max="3841" width="64" style="113" customWidth="1"/>
    <col min="3842" max="4096" width="11.42578125" style="113"/>
    <col min="4097" max="4097" width="64" style="113" customWidth="1"/>
    <col min="4098" max="4352" width="11.42578125" style="113"/>
    <col min="4353" max="4353" width="64" style="113" customWidth="1"/>
    <col min="4354" max="4608" width="11.42578125" style="113"/>
    <col min="4609" max="4609" width="64" style="113" customWidth="1"/>
    <col min="4610" max="4864" width="11.42578125" style="113"/>
    <col min="4865" max="4865" width="64" style="113" customWidth="1"/>
    <col min="4866" max="5120" width="11.42578125" style="113"/>
    <col min="5121" max="5121" width="64" style="113" customWidth="1"/>
    <col min="5122" max="5376" width="11.42578125" style="113"/>
    <col min="5377" max="5377" width="64" style="113" customWidth="1"/>
    <col min="5378" max="5632" width="11.42578125" style="113"/>
    <col min="5633" max="5633" width="64" style="113" customWidth="1"/>
    <col min="5634" max="5888" width="11.42578125" style="113"/>
    <col min="5889" max="5889" width="64" style="113" customWidth="1"/>
    <col min="5890" max="6144" width="11.42578125" style="113"/>
    <col min="6145" max="6145" width="64" style="113" customWidth="1"/>
    <col min="6146" max="6400" width="11.42578125" style="113"/>
    <col min="6401" max="6401" width="64" style="113" customWidth="1"/>
    <col min="6402" max="6656" width="11.42578125" style="113"/>
    <col min="6657" max="6657" width="64" style="113" customWidth="1"/>
    <col min="6658" max="6912" width="11.42578125" style="113"/>
    <col min="6913" max="6913" width="64" style="113" customWidth="1"/>
    <col min="6914" max="7168" width="11.42578125" style="113"/>
    <col min="7169" max="7169" width="64" style="113" customWidth="1"/>
    <col min="7170" max="7424" width="11.42578125" style="113"/>
    <col min="7425" max="7425" width="64" style="113" customWidth="1"/>
    <col min="7426" max="7680" width="11.42578125" style="113"/>
    <col min="7681" max="7681" width="64" style="113" customWidth="1"/>
    <col min="7682" max="7936" width="11.42578125" style="113"/>
    <col min="7937" max="7937" width="64" style="113" customWidth="1"/>
    <col min="7938" max="8192" width="11.42578125" style="113"/>
    <col min="8193" max="8193" width="64" style="113" customWidth="1"/>
    <col min="8194" max="8448" width="11.42578125" style="113"/>
    <col min="8449" max="8449" width="64" style="113" customWidth="1"/>
    <col min="8450" max="8704" width="11.42578125" style="113"/>
    <col min="8705" max="8705" width="64" style="113" customWidth="1"/>
    <col min="8706" max="8960" width="11.42578125" style="113"/>
    <col min="8961" max="8961" width="64" style="113" customWidth="1"/>
    <col min="8962" max="9216" width="11.42578125" style="113"/>
    <col min="9217" max="9217" width="64" style="113" customWidth="1"/>
    <col min="9218" max="9472" width="11.42578125" style="113"/>
    <col min="9473" max="9473" width="64" style="113" customWidth="1"/>
    <col min="9474" max="9728" width="11.42578125" style="113"/>
    <col min="9729" max="9729" width="64" style="113" customWidth="1"/>
    <col min="9730" max="9984" width="11.42578125" style="113"/>
    <col min="9985" max="9985" width="64" style="113" customWidth="1"/>
    <col min="9986" max="10240" width="11.42578125" style="113"/>
    <col min="10241" max="10241" width="64" style="113" customWidth="1"/>
    <col min="10242" max="10496" width="11.42578125" style="113"/>
    <col min="10497" max="10497" width="64" style="113" customWidth="1"/>
    <col min="10498" max="10752" width="11.42578125" style="113"/>
    <col min="10753" max="10753" width="64" style="113" customWidth="1"/>
    <col min="10754" max="11008" width="11.42578125" style="113"/>
    <col min="11009" max="11009" width="64" style="113" customWidth="1"/>
    <col min="11010" max="11264" width="11.42578125" style="113"/>
    <col min="11265" max="11265" width="64" style="113" customWidth="1"/>
    <col min="11266" max="11520" width="11.42578125" style="113"/>
    <col min="11521" max="11521" width="64" style="113" customWidth="1"/>
    <col min="11522" max="11776" width="11.42578125" style="113"/>
    <col min="11777" max="11777" width="64" style="113" customWidth="1"/>
    <col min="11778" max="12032" width="11.42578125" style="113"/>
    <col min="12033" max="12033" width="64" style="113" customWidth="1"/>
    <col min="12034" max="12288" width="11.42578125" style="113"/>
    <col min="12289" max="12289" width="64" style="113" customWidth="1"/>
    <col min="12290" max="12544" width="11.42578125" style="113"/>
    <col min="12545" max="12545" width="64" style="113" customWidth="1"/>
    <col min="12546" max="12800" width="11.42578125" style="113"/>
    <col min="12801" max="12801" width="64" style="113" customWidth="1"/>
    <col min="12802" max="13056" width="11.42578125" style="113"/>
    <col min="13057" max="13057" width="64" style="113" customWidth="1"/>
    <col min="13058" max="13312" width="11.42578125" style="113"/>
    <col min="13313" max="13313" width="64" style="113" customWidth="1"/>
    <col min="13314" max="13568" width="11.42578125" style="113"/>
    <col min="13569" max="13569" width="64" style="113" customWidth="1"/>
    <col min="13570" max="13824" width="11.42578125" style="113"/>
    <col min="13825" max="13825" width="64" style="113" customWidth="1"/>
    <col min="13826" max="14080" width="11.42578125" style="113"/>
    <col min="14081" max="14081" width="64" style="113" customWidth="1"/>
    <col min="14082" max="14336" width="11.42578125" style="113"/>
    <col min="14337" max="14337" width="64" style="113" customWidth="1"/>
    <col min="14338" max="14592" width="11.42578125" style="113"/>
    <col min="14593" max="14593" width="64" style="113" customWidth="1"/>
    <col min="14594" max="14848" width="11.42578125" style="113"/>
    <col min="14849" max="14849" width="64" style="113" customWidth="1"/>
    <col min="14850" max="15104" width="11.42578125" style="113"/>
    <col min="15105" max="15105" width="64" style="113" customWidth="1"/>
    <col min="15106" max="15360" width="11.42578125" style="113"/>
    <col min="15361" max="15361" width="64" style="113" customWidth="1"/>
    <col min="15362" max="15616" width="11.42578125" style="113"/>
    <col min="15617" max="15617" width="64" style="113" customWidth="1"/>
    <col min="15618" max="15872" width="11.42578125" style="113"/>
    <col min="15873" max="15873" width="64" style="113" customWidth="1"/>
    <col min="15874" max="16128" width="11.42578125" style="113"/>
    <col min="16129" max="16129" width="64" style="113" customWidth="1"/>
    <col min="16130" max="16384" width="11.42578125" style="113"/>
  </cols>
  <sheetData>
    <row r="1" spans="1:93" ht="34.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row>
    <row r="2" spans="1:93" ht="27" customHeight="1">
      <c r="A2" s="467" t="s">
        <v>1087</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row>
    <row r="3" spans="1:93" ht="27"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row>
    <row r="4" spans="1:93" ht="27"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row>
    <row r="5" spans="1:93" ht="21.75"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176</v>
      </c>
      <c r="AB5" s="546"/>
      <c r="AC5" s="546"/>
      <c r="AD5" s="546"/>
      <c r="AE5" s="546"/>
      <c r="AF5" s="546" t="s">
        <v>172</v>
      </c>
      <c r="AG5" s="546"/>
      <c r="AH5" s="546"/>
      <c r="AI5" s="546"/>
      <c r="AJ5" s="546"/>
      <c r="AK5" s="546" t="s">
        <v>170</v>
      </c>
      <c r="AL5" s="546"/>
      <c r="AM5" s="546"/>
      <c r="AN5" s="546"/>
      <c r="AO5" s="546"/>
      <c r="AP5" s="546" t="s">
        <v>168</v>
      </c>
      <c r="AQ5" s="546"/>
      <c r="AR5" s="546"/>
      <c r="AS5" s="546"/>
      <c r="AT5" s="546"/>
      <c r="AU5" s="546" t="s">
        <v>528</v>
      </c>
      <c r="AV5" s="546"/>
      <c r="AW5" s="546"/>
      <c r="AX5" s="546"/>
      <c r="AY5" s="546"/>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c r="CK5" s="112"/>
      <c r="CL5" s="112"/>
      <c r="CM5" s="112"/>
      <c r="CN5" s="112"/>
      <c r="CO5" s="112"/>
    </row>
    <row r="6" spans="1:93"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row>
    <row r="7" spans="1:93" ht="13.5" thickTop="1">
      <c r="A7" s="113" t="s">
        <v>1058</v>
      </c>
      <c r="B7" s="113">
        <v>60407.659240000001</v>
      </c>
      <c r="C7" s="113">
        <v>44678.981100000005</v>
      </c>
      <c r="D7" s="113">
        <v>0</v>
      </c>
      <c r="E7" s="113">
        <v>0</v>
      </c>
      <c r="F7" s="113">
        <v>105086.64034</v>
      </c>
      <c r="G7" s="113">
        <v>21223.491550000002</v>
      </c>
      <c r="H7" s="113">
        <v>1781.91418</v>
      </c>
      <c r="I7" s="113">
        <v>0</v>
      </c>
      <c r="J7" s="113">
        <v>0</v>
      </c>
      <c r="K7" s="113">
        <v>23005.405730000002</v>
      </c>
      <c r="L7" s="113">
        <v>11003.50805</v>
      </c>
      <c r="M7" s="113">
        <v>7188.6875</v>
      </c>
      <c r="N7" s="113">
        <v>0</v>
      </c>
      <c r="O7" s="113">
        <v>0</v>
      </c>
      <c r="P7" s="113">
        <v>18192.19555</v>
      </c>
      <c r="Q7" s="113">
        <v>31630.23533</v>
      </c>
      <c r="R7" s="113">
        <v>5545.8767300000009</v>
      </c>
      <c r="S7" s="113">
        <v>0</v>
      </c>
      <c r="T7" s="113">
        <v>0</v>
      </c>
      <c r="U7" s="113">
        <v>37176.112059999999</v>
      </c>
      <c r="V7" s="113">
        <v>21730.846219999999</v>
      </c>
      <c r="W7" s="113">
        <v>23481.884899999997</v>
      </c>
      <c r="X7" s="113">
        <v>0</v>
      </c>
      <c r="Y7" s="113">
        <v>0</v>
      </c>
      <c r="Z7" s="113">
        <v>45212.731119999997</v>
      </c>
      <c r="AA7" s="113">
        <v>1.863</v>
      </c>
      <c r="AB7" s="113">
        <v>1.16154</v>
      </c>
      <c r="AC7" s="113">
        <v>0</v>
      </c>
      <c r="AD7" s="113">
        <v>0</v>
      </c>
      <c r="AE7" s="113">
        <v>3.02454</v>
      </c>
      <c r="AF7" s="113">
        <v>1080.1190900000001</v>
      </c>
      <c r="AG7" s="113">
        <v>2.8090999999999999</v>
      </c>
      <c r="AH7" s="113">
        <v>0</v>
      </c>
      <c r="AI7" s="113">
        <v>0</v>
      </c>
      <c r="AJ7" s="113">
        <v>1082.9281899999999</v>
      </c>
      <c r="AK7" s="113">
        <v>377.89403999999996</v>
      </c>
      <c r="AL7" s="113">
        <v>54.813660000000006</v>
      </c>
      <c r="AM7" s="113">
        <v>0</v>
      </c>
      <c r="AN7" s="113">
        <v>0</v>
      </c>
      <c r="AO7" s="113">
        <v>432.70769999999999</v>
      </c>
      <c r="AP7" s="113">
        <v>0</v>
      </c>
      <c r="AQ7" s="113">
        <v>0</v>
      </c>
      <c r="AR7" s="113">
        <v>0</v>
      </c>
      <c r="AS7" s="113">
        <v>0</v>
      </c>
      <c r="AT7" s="113">
        <v>0</v>
      </c>
      <c r="AU7" s="113">
        <v>147455.61652000001</v>
      </c>
      <c r="AV7" s="113">
        <v>82736.12870999999</v>
      </c>
      <c r="AW7" s="113">
        <v>0</v>
      </c>
      <c r="AX7" s="113">
        <v>0</v>
      </c>
      <c r="AY7" s="113">
        <v>230191.74523</v>
      </c>
    </row>
    <row r="8" spans="1:93">
      <c r="A8" s="113" t="s">
        <v>323</v>
      </c>
      <c r="B8" s="113">
        <v>60155.907939999997</v>
      </c>
      <c r="C8" s="113">
        <v>44519.593179999996</v>
      </c>
      <c r="D8" s="113">
        <v>0</v>
      </c>
      <c r="E8" s="113">
        <v>0</v>
      </c>
      <c r="F8" s="113">
        <v>104675.50112</v>
      </c>
      <c r="G8" s="113">
        <v>12892.837820000001</v>
      </c>
      <c r="H8" s="113">
        <v>1754.54278</v>
      </c>
      <c r="I8" s="113">
        <v>0</v>
      </c>
      <c r="J8" s="113">
        <v>0</v>
      </c>
      <c r="K8" s="113">
        <v>14647.3806</v>
      </c>
      <c r="L8" s="113">
        <v>10984.16977</v>
      </c>
      <c r="M8" s="113">
        <v>6965.9454800000003</v>
      </c>
      <c r="N8" s="113">
        <v>0</v>
      </c>
      <c r="O8" s="113">
        <v>0</v>
      </c>
      <c r="P8" s="113">
        <v>17950.115249999999</v>
      </c>
      <c r="Q8" s="113">
        <v>31607.242829999999</v>
      </c>
      <c r="R8" s="113">
        <v>5545.1777599999996</v>
      </c>
      <c r="S8" s="113">
        <v>0</v>
      </c>
      <c r="T8" s="113">
        <v>0</v>
      </c>
      <c r="U8" s="113">
        <v>37152.420590000002</v>
      </c>
      <c r="V8" s="113">
        <v>21730.524219999999</v>
      </c>
      <c r="W8" s="113">
        <v>23274.575430000001</v>
      </c>
      <c r="X8" s="113">
        <v>0</v>
      </c>
      <c r="Y8" s="113">
        <v>0</v>
      </c>
      <c r="Z8" s="113">
        <v>45005.099649999996</v>
      </c>
      <c r="AA8" s="113">
        <v>0</v>
      </c>
      <c r="AB8" s="113">
        <v>0</v>
      </c>
      <c r="AC8" s="113">
        <v>0</v>
      </c>
      <c r="AD8" s="113">
        <v>0</v>
      </c>
      <c r="AE8" s="113">
        <v>0</v>
      </c>
      <c r="AF8" s="113">
        <v>1080.1190900000001</v>
      </c>
      <c r="AG8" s="113">
        <v>2.8090999999999999</v>
      </c>
      <c r="AH8" s="113">
        <v>0</v>
      </c>
      <c r="AI8" s="113">
        <v>0</v>
      </c>
      <c r="AJ8" s="113">
        <v>1082.9281899999999</v>
      </c>
      <c r="AK8" s="113">
        <v>0</v>
      </c>
      <c r="AL8" s="113">
        <v>0</v>
      </c>
      <c r="AM8" s="113">
        <v>0</v>
      </c>
      <c r="AN8" s="113">
        <v>0</v>
      </c>
      <c r="AO8" s="113">
        <v>0</v>
      </c>
      <c r="AP8" s="113">
        <v>0</v>
      </c>
      <c r="AQ8" s="113">
        <v>0</v>
      </c>
      <c r="AR8" s="113">
        <v>0</v>
      </c>
      <c r="AS8" s="113">
        <v>0</v>
      </c>
      <c r="AT8" s="113">
        <v>0</v>
      </c>
      <c r="AU8" s="113">
        <v>138450.80166999999</v>
      </c>
      <c r="AV8" s="113">
        <v>82062.643730000011</v>
      </c>
      <c r="AW8" s="113">
        <v>0</v>
      </c>
      <c r="AX8" s="113">
        <v>0</v>
      </c>
      <c r="AY8" s="113">
        <v>220513.4454</v>
      </c>
    </row>
    <row r="9" spans="1:93">
      <c r="A9" s="113" t="s">
        <v>324</v>
      </c>
      <c r="B9" s="113">
        <v>251.75129999999999</v>
      </c>
      <c r="C9" s="113">
        <v>159.38792000000001</v>
      </c>
      <c r="D9" s="113">
        <v>0</v>
      </c>
      <c r="E9" s="113">
        <v>0</v>
      </c>
      <c r="F9" s="113">
        <v>411.13921999999997</v>
      </c>
      <c r="G9" s="113">
        <v>8330.65373</v>
      </c>
      <c r="H9" s="113">
        <v>27.371400000000001</v>
      </c>
      <c r="I9" s="113">
        <v>0</v>
      </c>
      <c r="J9" s="113">
        <v>0</v>
      </c>
      <c r="K9" s="113">
        <v>8358.02513</v>
      </c>
      <c r="L9" s="113">
        <v>19.338279999999997</v>
      </c>
      <c r="M9" s="113">
        <v>222.74202</v>
      </c>
      <c r="N9" s="113">
        <v>0</v>
      </c>
      <c r="O9" s="113">
        <v>0</v>
      </c>
      <c r="P9" s="113">
        <v>242.08029999999999</v>
      </c>
      <c r="Q9" s="113">
        <v>22.9925</v>
      </c>
      <c r="R9" s="113">
        <v>0.69896999999999998</v>
      </c>
      <c r="S9" s="113">
        <v>0</v>
      </c>
      <c r="T9" s="113">
        <v>0</v>
      </c>
      <c r="U9" s="113">
        <v>23.691470000000002</v>
      </c>
      <c r="V9" s="113">
        <v>0.32200000000000001</v>
      </c>
      <c r="W9" s="113">
        <v>207.30947</v>
      </c>
      <c r="X9" s="113">
        <v>0</v>
      </c>
      <c r="Y9" s="113">
        <v>0</v>
      </c>
      <c r="Z9" s="113">
        <v>207.63147000000001</v>
      </c>
      <c r="AA9" s="113">
        <v>1.863</v>
      </c>
      <c r="AB9" s="113">
        <v>1.16154</v>
      </c>
      <c r="AC9" s="113">
        <v>0</v>
      </c>
      <c r="AD9" s="113">
        <v>0</v>
      </c>
      <c r="AE9" s="113">
        <v>3.02454</v>
      </c>
      <c r="AF9" s="113">
        <v>0</v>
      </c>
      <c r="AG9" s="113">
        <v>0</v>
      </c>
      <c r="AH9" s="113">
        <v>0</v>
      </c>
      <c r="AI9" s="113">
        <v>0</v>
      </c>
      <c r="AJ9" s="113">
        <v>0</v>
      </c>
      <c r="AK9" s="113">
        <v>377.89403999999996</v>
      </c>
      <c r="AL9" s="113">
        <v>54.813660000000006</v>
      </c>
      <c r="AM9" s="113">
        <v>0</v>
      </c>
      <c r="AN9" s="113">
        <v>0</v>
      </c>
      <c r="AO9" s="113">
        <v>432.70769999999999</v>
      </c>
      <c r="AP9" s="113">
        <v>0</v>
      </c>
      <c r="AQ9" s="113">
        <v>0</v>
      </c>
      <c r="AR9" s="113">
        <v>0</v>
      </c>
      <c r="AS9" s="113">
        <v>0</v>
      </c>
      <c r="AT9" s="113">
        <v>0</v>
      </c>
      <c r="AU9" s="113">
        <v>9004.8148499999988</v>
      </c>
      <c r="AV9" s="113">
        <v>673.48497999999995</v>
      </c>
      <c r="AW9" s="113">
        <v>0</v>
      </c>
      <c r="AX9" s="113">
        <v>0</v>
      </c>
      <c r="AY9" s="113">
        <v>9678.2998299999999</v>
      </c>
    </row>
    <row r="10" spans="1:93">
      <c r="A10" s="113" t="s">
        <v>1059</v>
      </c>
      <c r="B10" s="113">
        <v>0</v>
      </c>
      <c r="C10" s="113">
        <v>0</v>
      </c>
      <c r="D10" s="113">
        <v>0</v>
      </c>
      <c r="E10" s="113">
        <v>0</v>
      </c>
      <c r="F10" s="113">
        <v>0</v>
      </c>
      <c r="G10" s="113">
        <v>0</v>
      </c>
      <c r="H10" s="113">
        <v>0</v>
      </c>
      <c r="I10" s="113">
        <v>0</v>
      </c>
      <c r="J10" s="113">
        <v>0</v>
      </c>
      <c r="K10" s="113">
        <v>0</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0</v>
      </c>
      <c r="AH10" s="113">
        <v>0</v>
      </c>
      <c r="AI10" s="113">
        <v>0</v>
      </c>
      <c r="AJ10" s="113">
        <v>0</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row>
    <row r="11" spans="1:93">
      <c r="A11" s="113" t="s">
        <v>1060</v>
      </c>
      <c r="B11" s="113">
        <v>121249.76737999999</v>
      </c>
      <c r="C11" s="113">
        <v>59988.611349999999</v>
      </c>
      <c r="D11" s="113">
        <v>0</v>
      </c>
      <c r="E11" s="113">
        <v>325.96296000000001</v>
      </c>
      <c r="F11" s="113">
        <v>181564.34169</v>
      </c>
      <c r="G11" s="113">
        <v>92811.548439999999</v>
      </c>
      <c r="H11" s="113">
        <v>10179.182130000001</v>
      </c>
      <c r="I11" s="113">
        <v>0</v>
      </c>
      <c r="J11" s="113">
        <v>0.84563999999999995</v>
      </c>
      <c r="K11" s="113">
        <v>102991.57621</v>
      </c>
      <c r="L11" s="113">
        <v>77462.891680000001</v>
      </c>
      <c r="M11" s="113">
        <v>24293.54062</v>
      </c>
      <c r="N11" s="113">
        <v>0</v>
      </c>
      <c r="O11" s="113">
        <v>3.3390000000000003E-2</v>
      </c>
      <c r="P11" s="113">
        <v>101756.46569</v>
      </c>
      <c r="Q11" s="113">
        <v>55161.493029999998</v>
      </c>
      <c r="R11" s="113">
        <v>19123.016309999999</v>
      </c>
      <c r="S11" s="113">
        <v>0</v>
      </c>
      <c r="T11" s="113">
        <v>6.7979999999999999E-2</v>
      </c>
      <c r="U11" s="113">
        <v>74284.577319999997</v>
      </c>
      <c r="V11" s="113">
        <v>67915.772120000009</v>
      </c>
      <c r="W11" s="113">
        <v>18762.610780000003</v>
      </c>
      <c r="X11" s="113">
        <v>0</v>
      </c>
      <c r="Y11" s="113">
        <v>0</v>
      </c>
      <c r="Z11" s="113">
        <v>86678.382900000011</v>
      </c>
      <c r="AA11" s="113">
        <v>13045.841289999998</v>
      </c>
      <c r="AB11" s="113">
        <v>921.69813999999997</v>
      </c>
      <c r="AC11" s="113">
        <v>0</v>
      </c>
      <c r="AD11" s="113">
        <v>3.18967</v>
      </c>
      <c r="AE11" s="113">
        <v>13970.7291</v>
      </c>
      <c r="AF11" s="113">
        <v>33715.61896</v>
      </c>
      <c r="AG11" s="113">
        <v>4464.1947300000002</v>
      </c>
      <c r="AH11" s="113">
        <v>0</v>
      </c>
      <c r="AI11" s="113">
        <v>0</v>
      </c>
      <c r="AJ11" s="113">
        <v>38179.813689999995</v>
      </c>
      <c r="AK11" s="113">
        <v>149152.48502000002</v>
      </c>
      <c r="AL11" s="113">
        <v>14322.070089999999</v>
      </c>
      <c r="AM11" s="113">
        <v>0</v>
      </c>
      <c r="AN11" s="113">
        <v>0</v>
      </c>
      <c r="AO11" s="113">
        <v>163474.55511000002</v>
      </c>
      <c r="AP11" s="113">
        <v>0</v>
      </c>
      <c r="AQ11" s="113">
        <v>0</v>
      </c>
      <c r="AR11" s="113">
        <v>0</v>
      </c>
      <c r="AS11" s="113">
        <v>0</v>
      </c>
      <c r="AT11" s="113">
        <v>0</v>
      </c>
      <c r="AU11" s="113">
        <v>610515.41791999992</v>
      </c>
      <c r="AV11" s="113">
        <v>152054.92415000001</v>
      </c>
      <c r="AW11" s="113">
        <v>0</v>
      </c>
      <c r="AX11" s="113">
        <v>330.09964000000002</v>
      </c>
      <c r="AY11" s="113">
        <v>762900.44171000004</v>
      </c>
    </row>
    <row r="12" spans="1:93">
      <c r="A12" s="113" t="s">
        <v>1061</v>
      </c>
      <c r="B12" s="113">
        <v>121249.76737999999</v>
      </c>
      <c r="C12" s="113">
        <v>59988.611349999999</v>
      </c>
      <c r="D12" s="113">
        <v>0</v>
      </c>
      <c r="E12" s="113">
        <v>325.96296000000001</v>
      </c>
      <c r="F12" s="113">
        <v>181564.34169</v>
      </c>
      <c r="G12" s="113">
        <v>92811.548439999999</v>
      </c>
      <c r="H12" s="113">
        <v>10179.182130000001</v>
      </c>
      <c r="I12" s="113">
        <v>0</v>
      </c>
      <c r="J12" s="113">
        <v>0.84563999999999995</v>
      </c>
      <c r="K12" s="113">
        <v>102991.57621</v>
      </c>
      <c r="L12" s="113">
        <v>77462.891680000001</v>
      </c>
      <c r="M12" s="113">
        <v>24293.54062</v>
      </c>
      <c r="N12" s="113">
        <v>0</v>
      </c>
      <c r="O12" s="113">
        <v>3.3390000000000003E-2</v>
      </c>
      <c r="P12" s="113">
        <v>101756.46569</v>
      </c>
      <c r="Q12" s="113">
        <v>55161.493029999998</v>
      </c>
      <c r="R12" s="113">
        <v>19123.016309999999</v>
      </c>
      <c r="S12" s="113">
        <v>0</v>
      </c>
      <c r="T12" s="113">
        <v>6.7979999999999999E-2</v>
      </c>
      <c r="U12" s="113">
        <v>74284.577319999997</v>
      </c>
      <c r="V12" s="113">
        <v>67915.772120000009</v>
      </c>
      <c r="W12" s="113">
        <v>18762.610789999999</v>
      </c>
      <c r="X12" s="113">
        <v>0</v>
      </c>
      <c r="Y12" s="113">
        <v>0</v>
      </c>
      <c r="Z12" s="113">
        <v>86678.38291</v>
      </c>
      <c r="AA12" s="113">
        <v>13045.841289999998</v>
      </c>
      <c r="AB12" s="113">
        <v>921.69813999999997</v>
      </c>
      <c r="AC12" s="113">
        <v>0</v>
      </c>
      <c r="AD12" s="113">
        <v>3.18967</v>
      </c>
      <c r="AE12" s="113">
        <v>13970.7291</v>
      </c>
      <c r="AF12" s="113">
        <v>33715.61896</v>
      </c>
      <c r="AG12" s="113">
        <v>4464.1947300000002</v>
      </c>
      <c r="AH12" s="113">
        <v>0</v>
      </c>
      <c r="AI12" s="113">
        <v>0</v>
      </c>
      <c r="AJ12" s="113">
        <v>38179.813689999995</v>
      </c>
      <c r="AK12" s="113">
        <v>149150.50863</v>
      </c>
      <c r="AL12" s="113">
        <v>14322.070089999999</v>
      </c>
      <c r="AM12" s="113">
        <v>0</v>
      </c>
      <c r="AN12" s="113">
        <v>0</v>
      </c>
      <c r="AO12" s="113">
        <v>163472.57871999999</v>
      </c>
      <c r="AP12" s="113">
        <v>0</v>
      </c>
      <c r="AQ12" s="113">
        <v>0</v>
      </c>
      <c r="AR12" s="113">
        <v>0</v>
      </c>
      <c r="AS12" s="113">
        <v>0</v>
      </c>
      <c r="AT12" s="113">
        <v>0</v>
      </c>
      <c r="AU12" s="113">
        <v>610513.44152999995</v>
      </c>
      <c r="AV12" s="113">
        <v>152054.92416</v>
      </c>
      <c r="AW12" s="113">
        <v>0</v>
      </c>
      <c r="AX12" s="113">
        <v>330.09964000000002</v>
      </c>
      <c r="AY12" s="113">
        <v>762898.46533000004</v>
      </c>
    </row>
    <row r="13" spans="1:93">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row>
    <row r="14" spans="1:93">
      <c r="A14" s="113" t="s">
        <v>1059</v>
      </c>
      <c r="B14" s="113">
        <v>0</v>
      </c>
      <c r="C14" s="113">
        <v>0</v>
      </c>
      <c r="D14" s="113">
        <v>0</v>
      </c>
      <c r="E14" s="113">
        <v>0</v>
      </c>
      <c r="F14" s="113">
        <v>0</v>
      </c>
      <c r="G14" s="113">
        <v>0</v>
      </c>
      <c r="H14" s="113">
        <v>0</v>
      </c>
      <c r="I14" s="113">
        <v>0</v>
      </c>
      <c r="J14" s="113">
        <v>0</v>
      </c>
      <c r="K14" s="113">
        <v>0</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1.9763900000000001</v>
      </c>
      <c r="AL14" s="113">
        <v>0</v>
      </c>
      <c r="AM14" s="113">
        <v>0</v>
      </c>
      <c r="AN14" s="113">
        <v>0</v>
      </c>
      <c r="AO14" s="113">
        <v>1.9763900000000001</v>
      </c>
      <c r="AP14" s="113">
        <v>0</v>
      </c>
      <c r="AQ14" s="113">
        <v>0</v>
      </c>
      <c r="AR14" s="113">
        <v>0</v>
      </c>
      <c r="AS14" s="113">
        <v>0</v>
      </c>
      <c r="AT14" s="113">
        <v>0</v>
      </c>
      <c r="AU14" s="113">
        <v>1.9763900000000001</v>
      </c>
      <c r="AV14" s="113">
        <v>0</v>
      </c>
      <c r="AW14" s="113">
        <v>0</v>
      </c>
      <c r="AX14" s="113">
        <v>0</v>
      </c>
      <c r="AY14" s="113">
        <v>1.9763900000000001</v>
      </c>
    </row>
    <row r="15" spans="1:93">
      <c r="A15" s="113" t="s">
        <v>1063</v>
      </c>
      <c r="B15" s="113">
        <v>8987.6991500000004</v>
      </c>
      <c r="C15" s="113">
        <v>29217.057550000001</v>
      </c>
      <c r="D15" s="113">
        <v>0</v>
      </c>
      <c r="E15" s="113">
        <v>407.35145</v>
      </c>
      <c r="F15" s="113">
        <v>38612.10815</v>
      </c>
      <c r="G15" s="113">
        <v>1329.8552400000001</v>
      </c>
      <c r="H15" s="113">
        <v>6.92483</v>
      </c>
      <c r="I15" s="113">
        <v>0</v>
      </c>
      <c r="J15" s="113">
        <v>1.7000000000000001E-4</v>
      </c>
      <c r="K15" s="113">
        <v>1336.78024</v>
      </c>
      <c r="L15" s="113">
        <v>10449.798859999999</v>
      </c>
      <c r="M15" s="113">
        <v>8440.37176</v>
      </c>
      <c r="N15" s="113">
        <v>0</v>
      </c>
      <c r="O15" s="113">
        <v>24.548959999999997</v>
      </c>
      <c r="P15" s="113">
        <v>18914.719579999997</v>
      </c>
      <c r="Q15" s="113">
        <v>1471.25632</v>
      </c>
      <c r="R15" s="113">
        <v>3696.8478599999999</v>
      </c>
      <c r="S15" s="113">
        <v>0</v>
      </c>
      <c r="T15" s="113">
        <v>0</v>
      </c>
      <c r="U15" s="113">
        <v>5168.1041799999994</v>
      </c>
      <c r="V15" s="113">
        <v>2738.1429600000001</v>
      </c>
      <c r="W15" s="113">
        <v>1216.2693000000002</v>
      </c>
      <c r="X15" s="113">
        <v>0</v>
      </c>
      <c r="Y15" s="113">
        <v>0</v>
      </c>
      <c r="Z15" s="113">
        <v>3954.4122599999996</v>
      </c>
      <c r="AA15" s="113">
        <v>1653.10052</v>
      </c>
      <c r="AB15" s="113">
        <v>95.025890000000004</v>
      </c>
      <c r="AC15" s="113">
        <v>0</v>
      </c>
      <c r="AD15" s="113">
        <v>0</v>
      </c>
      <c r="AE15" s="113">
        <v>1748.1264099999999</v>
      </c>
      <c r="AF15" s="113">
        <v>13789.959630000001</v>
      </c>
      <c r="AG15" s="113">
        <v>2355.0597299999999</v>
      </c>
      <c r="AH15" s="113">
        <v>0</v>
      </c>
      <c r="AI15" s="113">
        <v>0</v>
      </c>
      <c r="AJ15" s="113">
        <v>16145.01936</v>
      </c>
      <c r="AK15" s="113">
        <v>20120.75779</v>
      </c>
      <c r="AL15" s="113">
        <v>3325.43631</v>
      </c>
      <c r="AM15" s="113">
        <v>0</v>
      </c>
      <c r="AN15" s="113">
        <v>363.78361000000001</v>
      </c>
      <c r="AO15" s="113">
        <v>23809.977709999999</v>
      </c>
      <c r="AP15" s="113">
        <v>0</v>
      </c>
      <c r="AQ15" s="113">
        <v>0</v>
      </c>
      <c r="AR15" s="113">
        <v>0</v>
      </c>
      <c r="AS15" s="113">
        <v>0</v>
      </c>
      <c r="AT15" s="113">
        <v>0</v>
      </c>
      <c r="AU15" s="113">
        <v>60540.570469999999</v>
      </c>
      <c r="AV15" s="113">
        <v>48352.99323</v>
      </c>
      <c r="AW15" s="113">
        <v>0</v>
      </c>
      <c r="AX15" s="113">
        <v>795.68418999999994</v>
      </c>
      <c r="AY15" s="113">
        <v>109689.24789</v>
      </c>
    </row>
    <row r="16" spans="1:93">
      <c r="A16" s="113" t="s">
        <v>326</v>
      </c>
      <c r="B16" s="113">
        <v>8899.9411099999998</v>
      </c>
      <c r="C16" s="113">
        <v>29190.569889999999</v>
      </c>
      <c r="D16" s="113">
        <v>0</v>
      </c>
      <c r="E16" s="113">
        <v>407.35145</v>
      </c>
      <c r="F16" s="113">
        <v>38497.862450000001</v>
      </c>
      <c r="G16" s="113">
        <v>1321.6180400000001</v>
      </c>
      <c r="H16" s="113">
        <v>6.92483</v>
      </c>
      <c r="I16" s="113">
        <v>0</v>
      </c>
      <c r="J16" s="113">
        <v>0</v>
      </c>
      <c r="K16" s="113">
        <v>1328.5428700000002</v>
      </c>
      <c r="L16" s="113">
        <v>10408.51852</v>
      </c>
      <c r="M16" s="113">
        <v>8439.4040000000005</v>
      </c>
      <c r="N16" s="113">
        <v>0</v>
      </c>
      <c r="O16" s="113">
        <v>24.548959999999997</v>
      </c>
      <c r="P16" s="113">
        <v>18872.47148</v>
      </c>
      <c r="Q16" s="113">
        <v>1470.10094</v>
      </c>
      <c r="R16" s="113">
        <v>3696.5459700000001</v>
      </c>
      <c r="S16" s="113">
        <v>0</v>
      </c>
      <c r="T16" s="113">
        <v>0</v>
      </c>
      <c r="U16" s="113">
        <v>5166.6469100000004</v>
      </c>
      <c r="V16" s="113">
        <v>2725.5907099999999</v>
      </c>
      <c r="W16" s="113">
        <v>1216.10349</v>
      </c>
      <c r="X16" s="113">
        <v>0</v>
      </c>
      <c r="Y16" s="113">
        <v>0</v>
      </c>
      <c r="Z16" s="113">
        <v>3941.6942000000004</v>
      </c>
      <c r="AA16" s="113">
        <v>1635.9820400000001</v>
      </c>
      <c r="AB16" s="113">
        <v>94.896509999999992</v>
      </c>
      <c r="AC16" s="113">
        <v>0</v>
      </c>
      <c r="AD16" s="113">
        <v>0</v>
      </c>
      <c r="AE16" s="113">
        <v>1730.8785500000001</v>
      </c>
      <c r="AF16" s="113">
        <v>13632.479150000001</v>
      </c>
      <c r="AG16" s="113">
        <v>2336.9415099999997</v>
      </c>
      <c r="AH16" s="113">
        <v>0</v>
      </c>
      <c r="AI16" s="113">
        <v>0</v>
      </c>
      <c r="AJ16" s="113">
        <v>15969.42066</v>
      </c>
      <c r="AK16" s="113">
        <v>19886.882850000002</v>
      </c>
      <c r="AL16" s="113">
        <v>3303.72838</v>
      </c>
      <c r="AM16" s="113">
        <v>0</v>
      </c>
      <c r="AN16" s="113">
        <v>363.75304</v>
      </c>
      <c r="AO16" s="113">
        <v>23554.364269999998</v>
      </c>
      <c r="AP16" s="113">
        <v>0</v>
      </c>
      <c r="AQ16" s="113">
        <v>0</v>
      </c>
      <c r="AR16" s="113">
        <v>0</v>
      </c>
      <c r="AS16" s="113">
        <v>0</v>
      </c>
      <c r="AT16" s="113">
        <v>0</v>
      </c>
      <c r="AU16" s="113">
        <v>59981.113360000003</v>
      </c>
      <c r="AV16" s="113">
        <v>48285.114580000001</v>
      </c>
      <c r="AW16" s="113">
        <v>0</v>
      </c>
      <c r="AX16" s="113">
        <v>795.65344999999991</v>
      </c>
      <c r="AY16" s="113">
        <v>109061.88139</v>
      </c>
    </row>
    <row r="17" spans="1:51">
      <c r="A17" s="113" t="s">
        <v>327</v>
      </c>
      <c r="B17" s="113">
        <v>2162.6312200000002</v>
      </c>
      <c r="C17" s="113">
        <v>5417.7371199999998</v>
      </c>
      <c r="D17" s="113">
        <v>0</v>
      </c>
      <c r="E17" s="113">
        <v>389.93119999999999</v>
      </c>
      <c r="F17" s="113">
        <v>7970.29954</v>
      </c>
      <c r="G17" s="113">
        <v>227.86204999999998</v>
      </c>
      <c r="H17" s="113">
        <v>0</v>
      </c>
      <c r="I17" s="113">
        <v>0</v>
      </c>
      <c r="J17" s="113">
        <v>0</v>
      </c>
      <c r="K17" s="113">
        <v>227.86204999999998</v>
      </c>
      <c r="L17" s="113">
        <v>2919.4702900000002</v>
      </c>
      <c r="M17" s="113">
        <v>3622.0951600000003</v>
      </c>
      <c r="N17" s="113">
        <v>0</v>
      </c>
      <c r="O17" s="113">
        <v>24.548959999999997</v>
      </c>
      <c r="P17" s="113">
        <v>6566.1144100000001</v>
      </c>
      <c r="Q17" s="113">
        <v>755.68922999999995</v>
      </c>
      <c r="R17" s="113">
        <v>810.00747000000001</v>
      </c>
      <c r="S17" s="113">
        <v>0</v>
      </c>
      <c r="T17" s="113">
        <v>0</v>
      </c>
      <c r="U17" s="113">
        <v>1565.6967</v>
      </c>
      <c r="V17" s="113">
        <v>1034.9147499999999</v>
      </c>
      <c r="W17" s="113">
        <v>720.13070999999991</v>
      </c>
      <c r="X17" s="113">
        <v>0</v>
      </c>
      <c r="Y17" s="113">
        <v>0</v>
      </c>
      <c r="Z17" s="113">
        <v>1755.04546</v>
      </c>
      <c r="AA17" s="113">
        <v>322.85980000000001</v>
      </c>
      <c r="AB17" s="113">
        <v>15.333950000000002</v>
      </c>
      <c r="AC17" s="113">
        <v>0</v>
      </c>
      <c r="AD17" s="113">
        <v>0</v>
      </c>
      <c r="AE17" s="113">
        <v>338.19375000000002</v>
      </c>
      <c r="AF17" s="113">
        <v>392.59927000000005</v>
      </c>
      <c r="AG17" s="113">
        <v>305.14103</v>
      </c>
      <c r="AH17" s="113">
        <v>0</v>
      </c>
      <c r="AI17" s="113">
        <v>0</v>
      </c>
      <c r="AJ17" s="113">
        <v>697.74030000000005</v>
      </c>
      <c r="AK17" s="113">
        <v>2304.3432000000003</v>
      </c>
      <c r="AL17" s="113">
        <v>678.37716</v>
      </c>
      <c r="AM17" s="113">
        <v>0</v>
      </c>
      <c r="AN17" s="113">
        <v>170.98114999999999</v>
      </c>
      <c r="AO17" s="113">
        <v>3153.7015099999999</v>
      </c>
      <c r="AP17" s="113">
        <v>0</v>
      </c>
      <c r="AQ17" s="113">
        <v>0</v>
      </c>
      <c r="AR17" s="113">
        <v>0</v>
      </c>
      <c r="AS17" s="113">
        <v>0</v>
      </c>
      <c r="AT17" s="113">
        <v>0</v>
      </c>
      <c r="AU17" s="113">
        <v>10120.36981</v>
      </c>
      <c r="AV17" s="113">
        <v>11568.8226</v>
      </c>
      <c r="AW17" s="113">
        <v>0</v>
      </c>
      <c r="AX17" s="113">
        <v>585.46131000000003</v>
      </c>
      <c r="AY17" s="113">
        <v>22274.653719999998</v>
      </c>
    </row>
    <row r="18" spans="1:51">
      <c r="A18" s="113" t="s">
        <v>328</v>
      </c>
      <c r="B18" s="113">
        <v>270.88855000000001</v>
      </c>
      <c r="C18" s="113">
        <v>1602.4276599999998</v>
      </c>
      <c r="D18" s="113">
        <v>0</v>
      </c>
      <c r="E18" s="113">
        <v>17.420249999999999</v>
      </c>
      <c r="F18" s="113">
        <v>1890.7364599999999</v>
      </c>
      <c r="G18" s="113">
        <v>0</v>
      </c>
      <c r="H18" s="113">
        <v>6.92483</v>
      </c>
      <c r="I18" s="113">
        <v>0</v>
      </c>
      <c r="J18" s="113">
        <v>0</v>
      </c>
      <c r="K18" s="113">
        <v>6.92483</v>
      </c>
      <c r="L18" s="113">
        <v>0</v>
      </c>
      <c r="M18" s="113">
        <v>0</v>
      </c>
      <c r="N18" s="113">
        <v>0</v>
      </c>
      <c r="O18" s="113">
        <v>0</v>
      </c>
      <c r="P18" s="113">
        <v>0</v>
      </c>
      <c r="Q18" s="113">
        <v>14.598450000000001</v>
      </c>
      <c r="R18" s="113">
        <v>1848.8208500000001</v>
      </c>
      <c r="S18" s="113">
        <v>0</v>
      </c>
      <c r="T18" s="113">
        <v>0</v>
      </c>
      <c r="U18" s="113">
        <v>1863.4193</v>
      </c>
      <c r="V18" s="113">
        <v>0</v>
      </c>
      <c r="W18" s="113">
        <v>0</v>
      </c>
      <c r="X18" s="113">
        <v>0</v>
      </c>
      <c r="Y18" s="113">
        <v>0</v>
      </c>
      <c r="Z18" s="113">
        <v>0</v>
      </c>
      <c r="AA18" s="113">
        <v>41.675830000000005</v>
      </c>
      <c r="AB18" s="113">
        <v>14.101420000000001</v>
      </c>
      <c r="AC18" s="113">
        <v>0</v>
      </c>
      <c r="AD18" s="113">
        <v>0</v>
      </c>
      <c r="AE18" s="113">
        <v>55.777250000000002</v>
      </c>
      <c r="AF18" s="113">
        <v>232.45420999999999</v>
      </c>
      <c r="AG18" s="113">
        <v>85.820520000000002</v>
      </c>
      <c r="AH18" s="113">
        <v>0</v>
      </c>
      <c r="AI18" s="113">
        <v>0</v>
      </c>
      <c r="AJ18" s="113">
        <v>318.27472999999998</v>
      </c>
      <c r="AK18" s="113">
        <v>0</v>
      </c>
      <c r="AL18" s="113">
        <v>0</v>
      </c>
      <c r="AM18" s="113">
        <v>0</v>
      </c>
      <c r="AN18" s="113">
        <v>0</v>
      </c>
      <c r="AO18" s="113">
        <v>0</v>
      </c>
      <c r="AP18" s="113">
        <v>0</v>
      </c>
      <c r="AQ18" s="113">
        <v>0</v>
      </c>
      <c r="AR18" s="113">
        <v>0</v>
      </c>
      <c r="AS18" s="113">
        <v>0</v>
      </c>
      <c r="AT18" s="113">
        <v>0</v>
      </c>
      <c r="AU18" s="113">
        <v>559.61704000000009</v>
      </c>
      <c r="AV18" s="113">
        <v>3558.09528</v>
      </c>
      <c r="AW18" s="113">
        <v>0</v>
      </c>
      <c r="AX18" s="113">
        <v>17.420249999999999</v>
      </c>
      <c r="AY18" s="113">
        <v>4135.1325699999998</v>
      </c>
    </row>
    <row r="19" spans="1:51">
      <c r="A19" s="113" t="s">
        <v>329</v>
      </c>
      <c r="B19" s="113">
        <v>0</v>
      </c>
      <c r="C19" s="113">
        <v>377.47212000000002</v>
      </c>
      <c r="D19" s="113">
        <v>0</v>
      </c>
      <c r="E19" s="113">
        <v>0</v>
      </c>
      <c r="F19" s="113">
        <v>377.47212000000002</v>
      </c>
      <c r="G19" s="113">
        <v>0</v>
      </c>
      <c r="H19" s="113">
        <v>0</v>
      </c>
      <c r="I19" s="113">
        <v>0</v>
      </c>
      <c r="J19" s="113">
        <v>0</v>
      </c>
      <c r="K19" s="113">
        <v>0</v>
      </c>
      <c r="L19" s="113">
        <v>0</v>
      </c>
      <c r="M19" s="113">
        <v>0</v>
      </c>
      <c r="N19" s="113">
        <v>0</v>
      </c>
      <c r="O19" s="113">
        <v>0</v>
      </c>
      <c r="P19" s="113">
        <v>0</v>
      </c>
      <c r="Q19" s="113">
        <v>3.5</v>
      </c>
      <c r="R19" s="113">
        <v>514.74977000000001</v>
      </c>
      <c r="S19" s="113">
        <v>0</v>
      </c>
      <c r="T19" s="113">
        <v>0</v>
      </c>
      <c r="U19" s="113">
        <v>518.24977000000001</v>
      </c>
      <c r="V19" s="113">
        <v>131.53145999999998</v>
      </c>
      <c r="W19" s="113">
        <v>34.217680000000001</v>
      </c>
      <c r="X19" s="113">
        <v>0</v>
      </c>
      <c r="Y19" s="113">
        <v>0</v>
      </c>
      <c r="Z19" s="113">
        <v>165.74914000000001</v>
      </c>
      <c r="AA19" s="113">
        <v>3</v>
      </c>
      <c r="AB19" s="113">
        <v>0</v>
      </c>
      <c r="AC19" s="113">
        <v>0</v>
      </c>
      <c r="AD19" s="113">
        <v>0</v>
      </c>
      <c r="AE19" s="113">
        <v>3</v>
      </c>
      <c r="AF19" s="113">
        <v>74.084299999999999</v>
      </c>
      <c r="AG19" s="113">
        <v>0</v>
      </c>
      <c r="AH19" s="113">
        <v>0</v>
      </c>
      <c r="AI19" s="113">
        <v>0</v>
      </c>
      <c r="AJ19" s="113">
        <v>74.084299999999999</v>
      </c>
      <c r="AK19" s="113">
        <v>191.61131</v>
      </c>
      <c r="AL19" s="113">
        <v>0</v>
      </c>
      <c r="AM19" s="113">
        <v>0</v>
      </c>
      <c r="AN19" s="113">
        <v>0</v>
      </c>
      <c r="AO19" s="113">
        <v>191.61131</v>
      </c>
      <c r="AP19" s="113">
        <v>0</v>
      </c>
      <c r="AQ19" s="113">
        <v>0</v>
      </c>
      <c r="AR19" s="113">
        <v>0</v>
      </c>
      <c r="AS19" s="113">
        <v>0</v>
      </c>
      <c r="AT19" s="113">
        <v>0</v>
      </c>
      <c r="AU19" s="113">
        <v>403.72707000000003</v>
      </c>
      <c r="AV19" s="113">
        <v>926.43957</v>
      </c>
      <c r="AW19" s="113">
        <v>0</v>
      </c>
      <c r="AX19" s="113">
        <v>0</v>
      </c>
      <c r="AY19" s="113">
        <v>1330.1666399999999</v>
      </c>
    </row>
    <row r="20" spans="1:51">
      <c r="A20" s="113" t="s">
        <v>330</v>
      </c>
      <c r="B20" s="113">
        <v>198.47467</v>
      </c>
      <c r="C20" s="113">
        <v>55.106730000000006</v>
      </c>
      <c r="D20" s="113">
        <v>0</v>
      </c>
      <c r="E20" s="113">
        <v>0</v>
      </c>
      <c r="F20" s="113">
        <v>253.5814</v>
      </c>
      <c r="G20" s="113">
        <v>90.770330000000001</v>
      </c>
      <c r="H20" s="113">
        <v>0</v>
      </c>
      <c r="I20" s="113">
        <v>0</v>
      </c>
      <c r="J20" s="113">
        <v>0</v>
      </c>
      <c r="K20" s="113">
        <v>90.770330000000001</v>
      </c>
      <c r="L20" s="113">
        <v>101.8</v>
      </c>
      <c r="M20" s="113">
        <v>490.39722999999998</v>
      </c>
      <c r="N20" s="113">
        <v>0</v>
      </c>
      <c r="O20" s="113">
        <v>0</v>
      </c>
      <c r="P20" s="113">
        <v>592.19722999999999</v>
      </c>
      <c r="Q20" s="113">
        <v>273.03496000000001</v>
      </c>
      <c r="R20" s="113">
        <v>71.476729999999989</v>
      </c>
      <c r="S20" s="113">
        <v>0</v>
      </c>
      <c r="T20" s="113">
        <v>0</v>
      </c>
      <c r="U20" s="113">
        <v>344.51168999999999</v>
      </c>
      <c r="V20" s="113">
        <v>485.35014000000001</v>
      </c>
      <c r="W20" s="113">
        <v>161.26877999999999</v>
      </c>
      <c r="X20" s="113">
        <v>0</v>
      </c>
      <c r="Y20" s="113">
        <v>0</v>
      </c>
      <c r="Z20" s="113">
        <v>646.61892</v>
      </c>
      <c r="AA20" s="113">
        <v>20.100000000000001</v>
      </c>
      <c r="AB20" s="113">
        <v>0</v>
      </c>
      <c r="AC20" s="113">
        <v>0</v>
      </c>
      <c r="AD20" s="113">
        <v>0</v>
      </c>
      <c r="AE20" s="113">
        <v>20.100000000000001</v>
      </c>
      <c r="AF20" s="113">
        <v>627.80075999999997</v>
      </c>
      <c r="AG20" s="113">
        <v>0</v>
      </c>
      <c r="AH20" s="113">
        <v>0</v>
      </c>
      <c r="AI20" s="113">
        <v>0</v>
      </c>
      <c r="AJ20" s="113">
        <v>627.80075999999997</v>
      </c>
      <c r="AK20" s="113">
        <v>1096.7496699999999</v>
      </c>
      <c r="AL20" s="113">
        <v>0</v>
      </c>
      <c r="AM20" s="113">
        <v>0</v>
      </c>
      <c r="AN20" s="113">
        <v>6.8176800000000002</v>
      </c>
      <c r="AO20" s="113">
        <v>1103.56735</v>
      </c>
      <c r="AP20" s="113">
        <v>0</v>
      </c>
      <c r="AQ20" s="113">
        <v>0</v>
      </c>
      <c r="AR20" s="113">
        <v>0</v>
      </c>
      <c r="AS20" s="113">
        <v>0</v>
      </c>
      <c r="AT20" s="113">
        <v>0</v>
      </c>
      <c r="AU20" s="113">
        <v>2894.0805299999997</v>
      </c>
      <c r="AV20" s="113">
        <v>778.24946999999997</v>
      </c>
      <c r="AW20" s="113">
        <v>0</v>
      </c>
      <c r="AX20" s="113">
        <v>6.8176800000000002</v>
      </c>
      <c r="AY20" s="113">
        <v>3679.14768</v>
      </c>
    </row>
    <row r="21" spans="1:51">
      <c r="A21" s="113" t="s">
        <v>331</v>
      </c>
      <c r="B21" s="113">
        <v>977.29986999999994</v>
      </c>
      <c r="C21" s="113">
        <v>13389.73324</v>
      </c>
      <c r="D21" s="113">
        <v>0</v>
      </c>
      <c r="E21" s="113">
        <v>0</v>
      </c>
      <c r="F21" s="113">
        <v>14367.03311</v>
      </c>
      <c r="G21" s="113">
        <v>672.98566000000005</v>
      </c>
      <c r="H21" s="113">
        <v>0</v>
      </c>
      <c r="I21" s="113">
        <v>0</v>
      </c>
      <c r="J21" s="113">
        <v>0</v>
      </c>
      <c r="K21" s="113">
        <v>672.98566000000005</v>
      </c>
      <c r="L21" s="113">
        <v>4248.0617400000001</v>
      </c>
      <c r="M21" s="113">
        <v>527.42244999999991</v>
      </c>
      <c r="N21" s="113">
        <v>0</v>
      </c>
      <c r="O21" s="113">
        <v>0</v>
      </c>
      <c r="P21" s="113">
        <v>4775.4841900000001</v>
      </c>
      <c r="Q21" s="113">
        <v>188.79885999999999</v>
      </c>
      <c r="R21" s="113">
        <v>382.80155999999999</v>
      </c>
      <c r="S21" s="113">
        <v>0</v>
      </c>
      <c r="T21" s="113">
        <v>0</v>
      </c>
      <c r="U21" s="113">
        <v>571.60041999999999</v>
      </c>
      <c r="V21" s="113">
        <v>0</v>
      </c>
      <c r="W21" s="113">
        <v>0</v>
      </c>
      <c r="X21" s="113">
        <v>0</v>
      </c>
      <c r="Y21" s="113">
        <v>0</v>
      </c>
      <c r="Z21" s="113">
        <v>0</v>
      </c>
      <c r="AA21" s="113">
        <v>30</v>
      </c>
      <c r="AB21" s="113">
        <v>0</v>
      </c>
      <c r="AC21" s="113">
        <v>0</v>
      </c>
      <c r="AD21" s="113">
        <v>0</v>
      </c>
      <c r="AE21" s="113">
        <v>30</v>
      </c>
      <c r="AF21" s="113">
        <v>1180.0744299999999</v>
      </c>
      <c r="AG21" s="113">
        <v>292.39603999999997</v>
      </c>
      <c r="AH21" s="113">
        <v>0</v>
      </c>
      <c r="AI21" s="113">
        <v>0</v>
      </c>
      <c r="AJ21" s="113">
        <v>1472.47047</v>
      </c>
      <c r="AK21" s="113">
        <v>3497.42974</v>
      </c>
      <c r="AL21" s="113">
        <v>630.20693000000006</v>
      </c>
      <c r="AM21" s="113">
        <v>0</v>
      </c>
      <c r="AN21" s="113">
        <v>155.09398999999999</v>
      </c>
      <c r="AO21" s="113">
        <v>4282.7306600000002</v>
      </c>
      <c r="AP21" s="113">
        <v>0</v>
      </c>
      <c r="AQ21" s="113">
        <v>0</v>
      </c>
      <c r="AR21" s="113">
        <v>0</v>
      </c>
      <c r="AS21" s="113">
        <v>0</v>
      </c>
      <c r="AT21" s="113">
        <v>0</v>
      </c>
      <c r="AU21" s="113">
        <v>10794.650300000001</v>
      </c>
      <c r="AV21" s="113">
        <v>15222.560220000001</v>
      </c>
      <c r="AW21" s="113">
        <v>0</v>
      </c>
      <c r="AX21" s="113">
        <v>155.09398999999999</v>
      </c>
      <c r="AY21" s="113">
        <v>26172.304510000002</v>
      </c>
    </row>
    <row r="22" spans="1:51">
      <c r="A22" s="113" t="s">
        <v>332</v>
      </c>
      <c r="B22" s="113">
        <v>158.23457999999999</v>
      </c>
      <c r="C22" s="113">
        <v>802.09302000000002</v>
      </c>
      <c r="D22" s="113">
        <v>0</v>
      </c>
      <c r="E22" s="113">
        <v>0</v>
      </c>
      <c r="F22" s="113">
        <v>960.32759999999996</v>
      </c>
      <c r="G22" s="113">
        <v>300</v>
      </c>
      <c r="H22" s="113">
        <v>0</v>
      </c>
      <c r="I22" s="113">
        <v>0</v>
      </c>
      <c r="J22" s="113">
        <v>0</v>
      </c>
      <c r="K22" s="113">
        <v>300</v>
      </c>
      <c r="L22" s="113">
        <v>3105.4373399999999</v>
      </c>
      <c r="M22" s="113">
        <v>3687.4928100000002</v>
      </c>
      <c r="N22" s="113">
        <v>0</v>
      </c>
      <c r="O22" s="113">
        <v>0</v>
      </c>
      <c r="P22" s="113">
        <v>6792.9301500000001</v>
      </c>
      <c r="Q22" s="113">
        <v>200.47944000000001</v>
      </c>
      <c r="R22" s="113">
        <v>68.689589999999995</v>
      </c>
      <c r="S22" s="113">
        <v>0</v>
      </c>
      <c r="T22" s="113">
        <v>0</v>
      </c>
      <c r="U22" s="113">
        <v>269.16903000000002</v>
      </c>
      <c r="V22" s="113">
        <v>972.29435999999998</v>
      </c>
      <c r="W22" s="113">
        <v>300.48632000000003</v>
      </c>
      <c r="X22" s="113">
        <v>0</v>
      </c>
      <c r="Y22" s="113">
        <v>0</v>
      </c>
      <c r="Z22" s="113">
        <v>1272.7806799999998</v>
      </c>
      <c r="AA22" s="113">
        <v>1079.2898600000001</v>
      </c>
      <c r="AB22" s="113">
        <v>65.46114</v>
      </c>
      <c r="AC22" s="113">
        <v>0</v>
      </c>
      <c r="AD22" s="113">
        <v>0</v>
      </c>
      <c r="AE22" s="113">
        <v>1144.751</v>
      </c>
      <c r="AF22" s="113">
        <v>10114.673140000001</v>
      </c>
      <c r="AG22" s="113">
        <v>438.82226000000003</v>
      </c>
      <c r="AH22" s="113">
        <v>0</v>
      </c>
      <c r="AI22" s="113">
        <v>0</v>
      </c>
      <c r="AJ22" s="113">
        <v>10553.4954</v>
      </c>
      <c r="AK22" s="113">
        <v>11627.017539999999</v>
      </c>
      <c r="AL22" s="113">
        <v>1771.14471</v>
      </c>
      <c r="AM22" s="113">
        <v>0</v>
      </c>
      <c r="AN22" s="113">
        <v>30.860220000000002</v>
      </c>
      <c r="AO22" s="113">
        <v>13429.02247</v>
      </c>
      <c r="AP22" s="113">
        <v>0</v>
      </c>
      <c r="AQ22" s="113">
        <v>0</v>
      </c>
      <c r="AR22" s="113">
        <v>0</v>
      </c>
      <c r="AS22" s="113">
        <v>0</v>
      </c>
      <c r="AT22" s="113">
        <v>0</v>
      </c>
      <c r="AU22" s="113">
        <v>27557.42626</v>
      </c>
      <c r="AV22" s="113">
        <v>7134.1898499999998</v>
      </c>
      <c r="AW22" s="113">
        <v>0</v>
      </c>
      <c r="AX22" s="113">
        <v>30.860220000000002</v>
      </c>
      <c r="AY22" s="113">
        <v>34722.476329999998</v>
      </c>
    </row>
    <row r="23" spans="1:51">
      <c r="A23" s="113" t="s">
        <v>333</v>
      </c>
      <c r="B23" s="113">
        <v>0</v>
      </c>
      <c r="C23" s="113">
        <v>0</v>
      </c>
      <c r="D23" s="113">
        <v>0</v>
      </c>
      <c r="E23" s="113">
        <v>0</v>
      </c>
      <c r="F23" s="113">
        <v>0</v>
      </c>
      <c r="G23" s="113">
        <v>0</v>
      </c>
      <c r="H23" s="113">
        <v>0</v>
      </c>
      <c r="I23" s="113">
        <v>0</v>
      </c>
      <c r="J23" s="113">
        <v>0</v>
      </c>
      <c r="K23" s="113">
        <v>0</v>
      </c>
      <c r="L23" s="113">
        <v>3.7491500000000002</v>
      </c>
      <c r="M23" s="113">
        <v>111.99635000000001</v>
      </c>
      <c r="N23" s="113">
        <v>0</v>
      </c>
      <c r="O23" s="113">
        <v>0</v>
      </c>
      <c r="P23" s="113">
        <v>115.74550000000001</v>
      </c>
      <c r="Q23" s="113">
        <v>0</v>
      </c>
      <c r="R23" s="113">
        <v>0</v>
      </c>
      <c r="S23" s="113">
        <v>0</v>
      </c>
      <c r="T23" s="113">
        <v>0</v>
      </c>
      <c r="U23" s="113">
        <v>0</v>
      </c>
      <c r="V23" s="113">
        <v>101.5</v>
      </c>
      <c r="W23" s="113">
        <v>0</v>
      </c>
      <c r="X23" s="113">
        <v>0</v>
      </c>
      <c r="Y23" s="113">
        <v>0</v>
      </c>
      <c r="Z23" s="113">
        <v>101.5</v>
      </c>
      <c r="AA23" s="113">
        <v>139.05654999999999</v>
      </c>
      <c r="AB23" s="113">
        <v>0</v>
      </c>
      <c r="AC23" s="113">
        <v>0</v>
      </c>
      <c r="AD23" s="113">
        <v>0</v>
      </c>
      <c r="AE23" s="113">
        <v>139.05654999999999</v>
      </c>
      <c r="AF23" s="113">
        <v>968.79304000000002</v>
      </c>
      <c r="AG23" s="113">
        <v>1058.92695</v>
      </c>
      <c r="AH23" s="113">
        <v>0</v>
      </c>
      <c r="AI23" s="113">
        <v>0</v>
      </c>
      <c r="AJ23" s="113">
        <v>2027.7199900000001</v>
      </c>
      <c r="AK23" s="113">
        <v>630.40221999999994</v>
      </c>
      <c r="AL23" s="113">
        <v>217.13958</v>
      </c>
      <c r="AM23" s="113">
        <v>0</v>
      </c>
      <c r="AN23" s="113">
        <v>0</v>
      </c>
      <c r="AO23" s="113">
        <v>847.54180000000008</v>
      </c>
      <c r="AP23" s="113">
        <v>0</v>
      </c>
      <c r="AQ23" s="113">
        <v>0</v>
      </c>
      <c r="AR23" s="113">
        <v>0</v>
      </c>
      <c r="AS23" s="113">
        <v>0</v>
      </c>
      <c r="AT23" s="113">
        <v>0</v>
      </c>
      <c r="AU23" s="113">
        <v>1843.5009599999998</v>
      </c>
      <c r="AV23" s="113">
        <v>1388.06288</v>
      </c>
      <c r="AW23" s="113">
        <v>0</v>
      </c>
      <c r="AX23" s="113">
        <v>0</v>
      </c>
      <c r="AY23" s="113">
        <v>3231.5638399999998</v>
      </c>
    </row>
    <row r="24" spans="1:51">
      <c r="A24" s="113" t="s">
        <v>334</v>
      </c>
      <c r="B24" s="113">
        <v>5132.4122200000002</v>
      </c>
      <c r="C24" s="113">
        <v>7546</v>
      </c>
      <c r="D24" s="113">
        <v>0</v>
      </c>
      <c r="E24" s="113">
        <v>0</v>
      </c>
      <c r="F24" s="113">
        <v>12678.41222</v>
      </c>
      <c r="G24" s="113">
        <v>30</v>
      </c>
      <c r="H24" s="113">
        <v>0</v>
      </c>
      <c r="I24" s="113">
        <v>0</v>
      </c>
      <c r="J24" s="113">
        <v>0</v>
      </c>
      <c r="K24" s="113">
        <v>30</v>
      </c>
      <c r="L24" s="113">
        <v>30</v>
      </c>
      <c r="M24" s="113">
        <v>0</v>
      </c>
      <c r="N24" s="113">
        <v>0</v>
      </c>
      <c r="O24" s="113">
        <v>0</v>
      </c>
      <c r="P24" s="113">
        <v>30</v>
      </c>
      <c r="Q24" s="113">
        <v>34</v>
      </c>
      <c r="R24" s="113">
        <v>0</v>
      </c>
      <c r="S24" s="113">
        <v>0</v>
      </c>
      <c r="T24" s="113">
        <v>0</v>
      </c>
      <c r="U24" s="113">
        <v>34</v>
      </c>
      <c r="V24" s="113">
        <v>0</v>
      </c>
      <c r="W24" s="113">
        <v>0</v>
      </c>
      <c r="X24" s="113">
        <v>0</v>
      </c>
      <c r="Y24" s="113">
        <v>0</v>
      </c>
      <c r="Z24" s="113">
        <v>0</v>
      </c>
      <c r="AA24" s="113">
        <v>0</v>
      </c>
      <c r="AB24" s="113">
        <v>0</v>
      </c>
      <c r="AC24" s="113">
        <v>0</v>
      </c>
      <c r="AD24" s="113">
        <v>0</v>
      </c>
      <c r="AE24" s="113">
        <v>0</v>
      </c>
      <c r="AF24" s="113">
        <v>42</v>
      </c>
      <c r="AG24" s="113">
        <v>155.83471</v>
      </c>
      <c r="AH24" s="113">
        <v>0</v>
      </c>
      <c r="AI24" s="113">
        <v>0</v>
      </c>
      <c r="AJ24" s="113">
        <v>197.83471</v>
      </c>
      <c r="AK24" s="113">
        <v>539.32917000000009</v>
      </c>
      <c r="AL24" s="113">
        <v>6.86</v>
      </c>
      <c r="AM24" s="113">
        <v>0</v>
      </c>
      <c r="AN24" s="113">
        <v>0</v>
      </c>
      <c r="AO24" s="113">
        <v>546.18916999999999</v>
      </c>
      <c r="AP24" s="113">
        <v>0</v>
      </c>
      <c r="AQ24" s="113">
        <v>0</v>
      </c>
      <c r="AR24" s="113">
        <v>0</v>
      </c>
      <c r="AS24" s="113">
        <v>0</v>
      </c>
      <c r="AT24" s="113">
        <v>0</v>
      </c>
      <c r="AU24" s="113">
        <v>5807.7413899999992</v>
      </c>
      <c r="AV24" s="113">
        <v>7708.6947099999998</v>
      </c>
      <c r="AW24" s="113">
        <v>0</v>
      </c>
      <c r="AX24" s="113">
        <v>0</v>
      </c>
      <c r="AY24" s="113">
        <v>13516.436099999999</v>
      </c>
    </row>
    <row r="25" spans="1:51">
      <c r="A25" s="113" t="s">
        <v>1059</v>
      </c>
      <c r="B25" s="113">
        <v>87.758039999999994</v>
      </c>
      <c r="C25" s="113">
        <v>26.487659999999998</v>
      </c>
      <c r="D25" s="113">
        <v>0</v>
      </c>
      <c r="E25" s="113">
        <v>0</v>
      </c>
      <c r="F25" s="113">
        <v>114.2457</v>
      </c>
      <c r="G25" s="113">
        <v>8.2372000000000014</v>
      </c>
      <c r="H25" s="113">
        <v>0</v>
      </c>
      <c r="I25" s="113">
        <v>0</v>
      </c>
      <c r="J25" s="113">
        <v>1.7000000000000001E-4</v>
      </c>
      <c r="K25" s="113">
        <v>8.2373700000000003</v>
      </c>
      <c r="L25" s="113">
        <v>41.280339999999995</v>
      </c>
      <c r="M25" s="113">
        <v>0.96775999999999995</v>
      </c>
      <c r="N25" s="113">
        <v>0</v>
      </c>
      <c r="O25" s="113">
        <v>0</v>
      </c>
      <c r="P25" s="113">
        <v>42.248100000000001</v>
      </c>
      <c r="Q25" s="113">
        <v>1.1553800000000001</v>
      </c>
      <c r="R25" s="113">
        <v>0.30188999999999999</v>
      </c>
      <c r="S25" s="113">
        <v>0</v>
      </c>
      <c r="T25" s="113">
        <v>0</v>
      </c>
      <c r="U25" s="113">
        <v>1.4572700000000001</v>
      </c>
      <c r="V25" s="113">
        <v>12.552250000000001</v>
      </c>
      <c r="W25" s="113">
        <v>0.16581000000000001</v>
      </c>
      <c r="X25" s="113">
        <v>0</v>
      </c>
      <c r="Y25" s="113">
        <v>0</v>
      </c>
      <c r="Z25" s="113">
        <v>12.718059999999999</v>
      </c>
      <c r="AA25" s="113">
        <v>17.118479999999998</v>
      </c>
      <c r="AB25" s="113">
        <v>0.12938</v>
      </c>
      <c r="AC25" s="113">
        <v>0</v>
      </c>
      <c r="AD25" s="113">
        <v>0</v>
      </c>
      <c r="AE25" s="113">
        <v>17.247859999999999</v>
      </c>
      <c r="AF25" s="113">
        <v>157.48048</v>
      </c>
      <c r="AG25" s="113">
        <v>18.118220000000001</v>
      </c>
      <c r="AH25" s="113">
        <v>0</v>
      </c>
      <c r="AI25" s="113">
        <v>0</v>
      </c>
      <c r="AJ25" s="113">
        <v>175.59870000000001</v>
      </c>
      <c r="AK25" s="113">
        <v>233.87494000000001</v>
      </c>
      <c r="AL25" s="113">
        <v>21.707930000000001</v>
      </c>
      <c r="AM25" s="113">
        <v>0</v>
      </c>
      <c r="AN25" s="113">
        <v>3.057E-2</v>
      </c>
      <c r="AO25" s="113">
        <v>255.61344</v>
      </c>
      <c r="AP25" s="113">
        <v>0</v>
      </c>
      <c r="AQ25" s="113">
        <v>0</v>
      </c>
      <c r="AR25" s="113">
        <v>0</v>
      </c>
      <c r="AS25" s="113">
        <v>0</v>
      </c>
      <c r="AT25" s="113">
        <v>0</v>
      </c>
      <c r="AU25" s="113">
        <v>559.45710999999994</v>
      </c>
      <c r="AV25" s="113">
        <v>67.878649999999993</v>
      </c>
      <c r="AW25" s="113">
        <v>0</v>
      </c>
      <c r="AX25" s="113">
        <v>3.074E-2</v>
      </c>
      <c r="AY25" s="113">
        <v>627.36649999999997</v>
      </c>
    </row>
    <row r="26" spans="1:51">
      <c r="A26" s="113" t="s">
        <v>1064</v>
      </c>
      <c r="B26" s="113">
        <v>10243.49201</v>
      </c>
      <c r="C26" s="113">
        <v>1262.4966999999999</v>
      </c>
      <c r="D26" s="113">
        <v>0</v>
      </c>
      <c r="E26" s="113">
        <v>2.094E-2</v>
      </c>
      <c r="F26" s="113">
        <v>11506.00965</v>
      </c>
      <c r="G26" s="113">
        <v>2488.5761299999999</v>
      </c>
      <c r="H26" s="113">
        <v>359.90616</v>
      </c>
      <c r="I26" s="113">
        <v>0</v>
      </c>
      <c r="J26" s="113">
        <v>0</v>
      </c>
      <c r="K26" s="113">
        <v>2848.4822899999999</v>
      </c>
      <c r="L26" s="113">
        <v>3587.8273799999997</v>
      </c>
      <c r="M26" s="113">
        <v>1993.4300600000001</v>
      </c>
      <c r="N26" s="113">
        <v>0</v>
      </c>
      <c r="O26" s="113">
        <v>8.4865100000000009</v>
      </c>
      <c r="P26" s="113">
        <v>5589.74395</v>
      </c>
      <c r="Q26" s="113">
        <v>14734.94184</v>
      </c>
      <c r="R26" s="113">
        <v>5590.0060300000005</v>
      </c>
      <c r="S26" s="113">
        <v>0</v>
      </c>
      <c r="T26" s="113">
        <v>0</v>
      </c>
      <c r="U26" s="113">
        <v>20324.94787</v>
      </c>
      <c r="V26" s="113">
        <v>5015.8197300000002</v>
      </c>
      <c r="W26" s="113">
        <v>344.27965</v>
      </c>
      <c r="X26" s="113">
        <v>0</v>
      </c>
      <c r="Y26" s="113">
        <v>0</v>
      </c>
      <c r="Z26" s="113">
        <v>5360.0993799999997</v>
      </c>
      <c r="AA26" s="113">
        <v>76.754530000000003</v>
      </c>
      <c r="AB26" s="113">
        <v>4.7060000000000005E-2</v>
      </c>
      <c r="AC26" s="113">
        <v>0</v>
      </c>
      <c r="AD26" s="113">
        <v>0</v>
      </c>
      <c r="AE26" s="113">
        <v>76.80158999999999</v>
      </c>
      <c r="AF26" s="113">
        <v>2987.15607</v>
      </c>
      <c r="AG26" s="113">
        <v>968.64639999999997</v>
      </c>
      <c r="AH26" s="113">
        <v>0</v>
      </c>
      <c r="AI26" s="113">
        <v>0</v>
      </c>
      <c r="AJ26" s="113">
        <v>3955.8024700000001</v>
      </c>
      <c r="AK26" s="113">
        <v>3225.3017100000002</v>
      </c>
      <c r="AL26" s="113">
        <v>183.66085999999999</v>
      </c>
      <c r="AM26" s="113">
        <v>0</v>
      </c>
      <c r="AN26" s="113">
        <v>0</v>
      </c>
      <c r="AO26" s="113">
        <v>3408.9625699999997</v>
      </c>
      <c r="AP26" s="113">
        <v>0</v>
      </c>
      <c r="AQ26" s="113">
        <v>0</v>
      </c>
      <c r="AR26" s="113">
        <v>0</v>
      </c>
      <c r="AS26" s="113">
        <v>0</v>
      </c>
      <c r="AT26" s="113">
        <v>0</v>
      </c>
      <c r="AU26" s="113">
        <v>42359.869399999996</v>
      </c>
      <c r="AV26" s="113">
        <v>10702.47292</v>
      </c>
      <c r="AW26" s="113">
        <v>0</v>
      </c>
      <c r="AX26" s="113">
        <v>8.5074500000000004</v>
      </c>
      <c r="AY26" s="113">
        <v>53070.849770000001</v>
      </c>
    </row>
    <row r="27" spans="1:51">
      <c r="A27" s="113" t="s">
        <v>1065</v>
      </c>
      <c r="B27" s="113">
        <v>0</v>
      </c>
      <c r="C27" s="113">
        <v>0</v>
      </c>
      <c r="D27" s="113">
        <v>0</v>
      </c>
      <c r="E27" s="113">
        <v>0</v>
      </c>
      <c r="F27" s="113">
        <v>0</v>
      </c>
      <c r="G27" s="113">
        <v>0</v>
      </c>
      <c r="H27" s="113">
        <v>0</v>
      </c>
      <c r="I27" s="113">
        <v>0</v>
      </c>
      <c r="J27" s="113">
        <v>0</v>
      </c>
      <c r="K27" s="113">
        <v>0</v>
      </c>
      <c r="L27" s="113">
        <v>0</v>
      </c>
      <c r="M27" s="113">
        <v>0</v>
      </c>
      <c r="N27" s="113">
        <v>0</v>
      </c>
      <c r="O27" s="113">
        <v>0</v>
      </c>
      <c r="P27" s="113">
        <v>0</v>
      </c>
      <c r="Q27" s="113">
        <v>0</v>
      </c>
      <c r="R27" s="113">
        <v>2061.20136</v>
      </c>
      <c r="S27" s="113">
        <v>0</v>
      </c>
      <c r="T27" s="113">
        <v>0</v>
      </c>
      <c r="U27" s="113">
        <v>2061.20136</v>
      </c>
      <c r="V27" s="113">
        <v>0</v>
      </c>
      <c r="W27" s="113">
        <v>0</v>
      </c>
      <c r="X27" s="113">
        <v>0</v>
      </c>
      <c r="Y27" s="113">
        <v>0</v>
      </c>
      <c r="Z27" s="113">
        <v>0</v>
      </c>
      <c r="AA27" s="113">
        <v>0</v>
      </c>
      <c r="AB27" s="113">
        <v>0</v>
      </c>
      <c r="AC27" s="113">
        <v>0</v>
      </c>
      <c r="AD27" s="113">
        <v>0</v>
      </c>
      <c r="AE27" s="113">
        <v>0</v>
      </c>
      <c r="AF27" s="113">
        <v>0</v>
      </c>
      <c r="AG27" s="113">
        <v>0</v>
      </c>
      <c r="AH27" s="113">
        <v>0</v>
      </c>
      <c r="AI27" s="113">
        <v>0</v>
      </c>
      <c r="AJ27" s="113">
        <v>0</v>
      </c>
      <c r="AK27" s="113">
        <v>0</v>
      </c>
      <c r="AL27" s="113">
        <v>849.33166000000006</v>
      </c>
      <c r="AM27" s="113">
        <v>0</v>
      </c>
      <c r="AN27" s="113">
        <v>0</v>
      </c>
      <c r="AO27" s="113">
        <v>849.33166000000006</v>
      </c>
      <c r="AP27" s="113">
        <v>0</v>
      </c>
      <c r="AQ27" s="113">
        <v>0</v>
      </c>
      <c r="AR27" s="113">
        <v>0</v>
      </c>
      <c r="AS27" s="113">
        <v>0</v>
      </c>
      <c r="AT27" s="113">
        <v>0</v>
      </c>
      <c r="AU27" s="113">
        <v>0</v>
      </c>
      <c r="AV27" s="113">
        <v>2910.5330199999999</v>
      </c>
      <c r="AW27" s="113">
        <v>0</v>
      </c>
      <c r="AX27" s="113">
        <v>0</v>
      </c>
      <c r="AY27" s="113">
        <v>2910.5330199999999</v>
      </c>
    </row>
    <row r="28" spans="1:51">
      <c r="A28" s="113" t="s">
        <v>113</v>
      </c>
      <c r="B28" s="113">
        <v>0</v>
      </c>
      <c r="C28" s="113">
        <v>0</v>
      </c>
      <c r="D28" s="113">
        <v>0</v>
      </c>
      <c r="E28" s="113">
        <v>0</v>
      </c>
      <c r="F28" s="113">
        <v>0</v>
      </c>
      <c r="G28" s="113">
        <v>0</v>
      </c>
      <c r="H28" s="113">
        <v>0</v>
      </c>
      <c r="I28" s="113">
        <v>0</v>
      </c>
      <c r="J28" s="113">
        <v>0</v>
      </c>
      <c r="K28" s="113">
        <v>0</v>
      </c>
      <c r="L28" s="113">
        <v>753.78895999999997</v>
      </c>
      <c r="M28" s="113">
        <v>0</v>
      </c>
      <c r="N28" s="113">
        <v>0</v>
      </c>
      <c r="O28" s="113">
        <v>0</v>
      </c>
      <c r="P28" s="113">
        <v>753.78895999999997</v>
      </c>
      <c r="Q28" s="113">
        <v>0</v>
      </c>
      <c r="R28" s="113">
        <v>0</v>
      </c>
      <c r="S28" s="113">
        <v>0</v>
      </c>
      <c r="T28" s="113">
        <v>0</v>
      </c>
      <c r="U28" s="113">
        <v>0</v>
      </c>
      <c r="V28" s="113">
        <v>0</v>
      </c>
      <c r="W28" s="113">
        <v>0</v>
      </c>
      <c r="X28" s="113">
        <v>0</v>
      </c>
      <c r="Y28" s="113">
        <v>0</v>
      </c>
      <c r="Z28" s="113">
        <v>0</v>
      </c>
      <c r="AA28" s="113">
        <v>0</v>
      </c>
      <c r="AB28" s="113">
        <v>0</v>
      </c>
      <c r="AC28" s="113">
        <v>0</v>
      </c>
      <c r="AD28" s="113">
        <v>0</v>
      </c>
      <c r="AE28" s="113">
        <v>0</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753.78895999999997</v>
      </c>
      <c r="AV28" s="113">
        <v>0</v>
      </c>
      <c r="AW28" s="113">
        <v>0</v>
      </c>
      <c r="AX28" s="113">
        <v>0</v>
      </c>
      <c r="AY28" s="113">
        <v>753.78895999999997</v>
      </c>
    </row>
    <row r="29" spans="1:51">
      <c r="A29" s="113" t="s">
        <v>338</v>
      </c>
      <c r="B29" s="113">
        <v>25.746590000000001</v>
      </c>
      <c r="C29" s="113">
        <v>0.12378</v>
      </c>
      <c r="D29" s="113">
        <v>0</v>
      </c>
      <c r="E29" s="113">
        <v>0</v>
      </c>
      <c r="F29" s="113">
        <v>25.870369999999998</v>
      </c>
      <c r="G29" s="113">
        <v>0</v>
      </c>
      <c r="H29" s="113">
        <v>0</v>
      </c>
      <c r="I29" s="113">
        <v>0</v>
      </c>
      <c r="J29" s="113">
        <v>0</v>
      </c>
      <c r="K29" s="113">
        <v>0</v>
      </c>
      <c r="L29" s="113">
        <v>0</v>
      </c>
      <c r="M29" s="113">
        <v>0</v>
      </c>
      <c r="N29" s="113">
        <v>0</v>
      </c>
      <c r="O29" s="113">
        <v>0</v>
      </c>
      <c r="P29" s="113">
        <v>0</v>
      </c>
      <c r="Q29" s="113">
        <v>20.327000000000002</v>
      </c>
      <c r="R29" s="113">
        <v>0</v>
      </c>
      <c r="S29" s="113">
        <v>0</v>
      </c>
      <c r="T29" s="113">
        <v>0</v>
      </c>
      <c r="U29" s="113">
        <v>20.327000000000002</v>
      </c>
      <c r="V29" s="113">
        <v>0.34399999999999997</v>
      </c>
      <c r="W29" s="113">
        <v>0</v>
      </c>
      <c r="X29" s="113">
        <v>0</v>
      </c>
      <c r="Y29" s="113">
        <v>0</v>
      </c>
      <c r="Z29" s="113">
        <v>0.34399999999999997</v>
      </c>
      <c r="AA29" s="113">
        <v>0</v>
      </c>
      <c r="AB29" s="113">
        <v>0</v>
      </c>
      <c r="AC29" s="113">
        <v>0</v>
      </c>
      <c r="AD29" s="113">
        <v>0</v>
      </c>
      <c r="AE29" s="113">
        <v>0</v>
      </c>
      <c r="AF29" s="113">
        <v>0</v>
      </c>
      <c r="AG29" s="113">
        <v>0</v>
      </c>
      <c r="AH29" s="113">
        <v>0</v>
      </c>
      <c r="AI29" s="113">
        <v>0</v>
      </c>
      <c r="AJ29" s="113">
        <v>0</v>
      </c>
      <c r="AK29" s="113">
        <v>0</v>
      </c>
      <c r="AL29" s="113">
        <v>0</v>
      </c>
      <c r="AM29" s="113">
        <v>0</v>
      </c>
      <c r="AN29" s="113">
        <v>0</v>
      </c>
      <c r="AO29" s="113">
        <v>0</v>
      </c>
      <c r="AP29" s="113">
        <v>0</v>
      </c>
      <c r="AQ29" s="113">
        <v>0</v>
      </c>
      <c r="AR29" s="113">
        <v>0</v>
      </c>
      <c r="AS29" s="113">
        <v>0</v>
      </c>
      <c r="AT29" s="113">
        <v>0</v>
      </c>
      <c r="AU29" s="113">
        <v>46.417589999999997</v>
      </c>
      <c r="AV29" s="113">
        <v>0.12378</v>
      </c>
      <c r="AW29" s="113">
        <v>0</v>
      </c>
      <c r="AX29" s="113">
        <v>0</v>
      </c>
      <c r="AY29" s="113">
        <v>46.541370000000001</v>
      </c>
    </row>
    <row r="30" spans="1:51">
      <c r="A30" s="113" t="s">
        <v>1066</v>
      </c>
      <c r="B30" s="113">
        <v>2853.5282299999999</v>
      </c>
      <c r="C30" s="113">
        <v>958.86576000000002</v>
      </c>
      <c r="D30" s="113">
        <v>0</v>
      </c>
      <c r="E30" s="113">
        <v>0</v>
      </c>
      <c r="F30" s="113">
        <v>3812.39399</v>
      </c>
      <c r="G30" s="113">
        <v>4870.8845199999996</v>
      </c>
      <c r="H30" s="113">
        <v>978.94949999999994</v>
      </c>
      <c r="I30" s="113">
        <v>0</v>
      </c>
      <c r="J30" s="113">
        <v>0</v>
      </c>
      <c r="K30" s="113">
        <v>5849.8340199999993</v>
      </c>
      <c r="L30" s="113">
        <v>41.089529999999996</v>
      </c>
      <c r="M30" s="113">
        <v>0</v>
      </c>
      <c r="N30" s="113">
        <v>0</v>
      </c>
      <c r="O30" s="113">
        <v>0</v>
      </c>
      <c r="P30" s="113">
        <v>41.089529999999996</v>
      </c>
      <c r="Q30" s="113">
        <v>3555.0772599999996</v>
      </c>
      <c r="R30" s="113">
        <v>1992.96803</v>
      </c>
      <c r="S30" s="113">
        <v>0</v>
      </c>
      <c r="T30" s="113">
        <v>0</v>
      </c>
      <c r="U30" s="113">
        <v>5548.04529</v>
      </c>
      <c r="V30" s="113">
        <v>0</v>
      </c>
      <c r="W30" s="113">
        <v>0</v>
      </c>
      <c r="X30" s="113">
        <v>0</v>
      </c>
      <c r="Y30" s="113">
        <v>0</v>
      </c>
      <c r="Z30" s="113">
        <v>0</v>
      </c>
      <c r="AA30" s="113">
        <v>0</v>
      </c>
      <c r="AB30" s="113">
        <v>0</v>
      </c>
      <c r="AC30" s="113">
        <v>0</v>
      </c>
      <c r="AD30" s="113">
        <v>0</v>
      </c>
      <c r="AE30" s="113">
        <v>0</v>
      </c>
      <c r="AF30" s="113">
        <v>0</v>
      </c>
      <c r="AG30" s="113">
        <v>0</v>
      </c>
      <c r="AH30" s="113">
        <v>0</v>
      </c>
      <c r="AI30" s="113">
        <v>0</v>
      </c>
      <c r="AJ30" s="113">
        <v>0</v>
      </c>
      <c r="AK30" s="113">
        <v>1533.2974199999999</v>
      </c>
      <c r="AL30" s="113">
        <v>2506.2347999999997</v>
      </c>
      <c r="AM30" s="113">
        <v>0</v>
      </c>
      <c r="AN30" s="113">
        <v>0</v>
      </c>
      <c r="AO30" s="113">
        <v>4039.5322200000001</v>
      </c>
      <c r="AP30" s="113">
        <v>0</v>
      </c>
      <c r="AQ30" s="113">
        <v>0</v>
      </c>
      <c r="AR30" s="113">
        <v>0</v>
      </c>
      <c r="AS30" s="113">
        <v>0</v>
      </c>
      <c r="AT30" s="113">
        <v>0</v>
      </c>
      <c r="AU30" s="113">
        <v>12853.876960000001</v>
      </c>
      <c r="AV30" s="113">
        <v>6437.0180899999996</v>
      </c>
      <c r="AW30" s="113">
        <v>0</v>
      </c>
      <c r="AX30" s="113">
        <v>0</v>
      </c>
      <c r="AY30" s="113">
        <v>19290.895049999999</v>
      </c>
    </row>
    <row r="31" spans="1:51">
      <c r="A31" s="113" t="s">
        <v>1067</v>
      </c>
      <c r="B31" s="113">
        <v>1258.7843899999998</v>
      </c>
      <c r="C31" s="113">
        <v>224.65827999999999</v>
      </c>
      <c r="D31" s="113">
        <v>0</v>
      </c>
      <c r="E31" s="113">
        <v>0</v>
      </c>
      <c r="F31" s="113">
        <v>1483.4426699999999</v>
      </c>
      <c r="G31" s="113">
        <v>1866.6803400000001</v>
      </c>
      <c r="H31" s="113">
        <v>883.80852000000004</v>
      </c>
      <c r="I31" s="113">
        <v>0</v>
      </c>
      <c r="J31" s="113">
        <v>0</v>
      </c>
      <c r="K31" s="113">
        <v>2750.4888599999999</v>
      </c>
      <c r="L31" s="113">
        <v>0</v>
      </c>
      <c r="M31" s="113">
        <v>0</v>
      </c>
      <c r="N31" s="113">
        <v>0</v>
      </c>
      <c r="O31" s="113">
        <v>0</v>
      </c>
      <c r="P31" s="113">
        <v>0</v>
      </c>
      <c r="Q31" s="113">
        <v>1312.4956200000001</v>
      </c>
      <c r="R31" s="113">
        <v>1851.1555700000001</v>
      </c>
      <c r="S31" s="113">
        <v>0</v>
      </c>
      <c r="T31" s="113">
        <v>0</v>
      </c>
      <c r="U31" s="113">
        <v>3163.65119</v>
      </c>
      <c r="V31" s="113">
        <v>0</v>
      </c>
      <c r="W31" s="113">
        <v>0</v>
      </c>
      <c r="X31" s="113">
        <v>0</v>
      </c>
      <c r="Y31" s="113">
        <v>0</v>
      </c>
      <c r="Z31" s="113">
        <v>0</v>
      </c>
      <c r="AA31" s="113">
        <v>0</v>
      </c>
      <c r="AB31" s="113">
        <v>0</v>
      </c>
      <c r="AC31" s="113">
        <v>0</v>
      </c>
      <c r="AD31" s="113">
        <v>0</v>
      </c>
      <c r="AE31" s="113">
        <v>0</v>
      </c>
      <c r="AF31" s="113">
        <v>0</v>
      </c>
      <c r="AG31" s="113">
        <v>0</v>
      </c>
      <c r="AH31" s="113">
        <v>0</v>
      </c>
      <c r="AI31" s="113">
        <v>0</v>
      </c>
      <c r="AJ31" s="113">
        <v>0</v>
      </c>
      <c r="AK31" s="113">
        <v>0</v>
      </c>
      <c r="AL31" s="113">
        <v>0</v>
      </c>
      <c r="AM31" s="113">
        <v>0</v>
      </c>
      <c r="AN31" s="113">
        <v>0</v>
      </c>
      <c r="AO31" s="113">
        <v>0</v>
      </c>
      <c r="AP31" s="113">
        <v>0</v>
      </c>
      <c r="AQ31" s="113">
        <v>0</v>
      </c>
      <c r="AR31" s="113">
        <v>0</v>
      </c>
      <c r="AS31" s="113">
        <v>0</v>
      </c>
      <c r="AT31" s="113">
        <v>0</v>
      </c>
      <c r="AU31" s="113">
        <v>4437.9603499999994</v>
      </c>
      <c r="AV31" s="113">
        <v>2959.62237</v>
      </c>
      <c r="AW31" s="113">
        <v>0</v>
      </c>
      <c r="AX31" s="113">
        <v>0</v>
      </c>
      <c r="AY31" s="113">
        <v>7397.5827199999994</v>
      </c>
    </row>
    <row r="32" spans="1:51">
      <c r="A32" s="113" t="s">
        <v>1068</v>
      </c>
      <c r="B32" s="113">
        <v>1594.7438400000001</v>
      </c>
      <c r="C32" s="113">
        <v>734.20748000000003</v>
      </c>
      <c r="D32" s="113">
        <v>0</v>
      </c>
      <c r="E32" s="113">
        <v>0</v>
      </c>
      <c r="F32" s="113">
        <v>2328.9513199999997</v>
      </c>
      <c r="G32" s="113">
        <v>3004.2041800000002</v>
      </c>
      <c r="H32" s="113">
        <v>95.140979999999999</v>
      </c>
      <c r="I32" s="113">
        <v>0</v>
      </c>
      <c r="J32" s="113">
        <v>0</v>
      </c>
      <c r="K32" s="113">
        <v>3099.3451600000003</v>
      </c>
      <c r="L32" s="113">
        <v>41.089529999999996</v>
      </c>
      <c r="M32" s="113">
        <v>0</v>
      </c>
      <c r="N32" s="113">
        <v>0</v>
      </c>
      <c r="O32" s="113">
        <v>0</v>
      </c>
      <c r="P32" s="113">
        <v>41.089529999999996</v>
      </c>
      <c r="Q32" s="113">
        <v>2242.5816400000003</v>
      </c>
      <c r="R32" s="113">
        <v>141.81245999999999</v>
      </c>
      <c r="S32" s="113">
        <v>0</v>
      </c>
      <c r="T32" s="113">
        <v>0</v>
      </c>
      <c r="U32" s="113">
        <v>2384.3941</v>
      </c>
      <c r="V32" s="113">
        <v>0</v>
      </c>
      <c r="W32" s="113">
        <v>0</v>
      </c>
      <c r="X32" s="113">
        <v>0</v>
      </c>
      <c r="Y32" s="113">
        <v>0</v>
      </c>
      <c r="Z32" s="113">
        <v>0</v>
      </c>
      <c r="AA32" s="113">
        <v>0</v>
      </c>
      <c r="AB32" s="113">
        <v>0</v>
      </c>
      <c r="AC32" s="113">
        <v>0</v>
      </c>
      <c r="AD32" s="113">
        <v>0</v>
      </c>
      <c r="AE32" s="113">
        <v>0</v>
      </c>
      <c r="AF32" s="113">
        <v>0</v>
      </c>
      <c r="AG32" s="113">
        <v>0</v>
      </c>
      <c r="AH32" s="113">
        <v>0</v>
      </c>
      <c r="AI32" s="113">
        <v>0</v>
      </c>
      <c r="AJ32" s="113">
        <v>0</v>
      </c>
      <c r="AK32" s="113">
        <v>1533.2974199999999</v>
      </c>
      <c r="AL32" s="113">
        <v>2506.2347999999997</v>
      </c>
      <c r="AM32" s="113">
        <v>0</v>
      </c>
      <c r="AN32" s="113">
        <v>0</v>
      </c>
      <c r="AO32" s="113">
        <v>4039.5322200000001</v>
      </c>
      <c r="AP32" s="113">
        <v>0</v>
      </c>
      <c r="AQ32" s="113">
        <v>0</v>
      </c>
      <c r="AR32" s="113">
        <v>0</v>
      </c>
      <c r="AS32" s="113">
        <v>0</v>
      </c>
      <c r="AT32" s="113">
        <v>0</v>
      </c>
      <c r="AU32" s="113">
        <v>8415.9166100000002</v>
      </c>
      <c r="AV32" s="113">
        <v>3477.39572</v>
      </c>
      <c r="AW32" s="113">
        <v>0</v>
      </c>
      <c r="AX32" s="113">
        <v>0</v>
      </c>
      <c r="AY32" s="113">
        <v>11893.312330000001</v>
      </c>
    </row>
    <row r="33" spans="1:51">
      <c r="A33" s="113" t="s">
        <v>1069</v>
      </c>
      <c r="B33" s="113">
        <v>0</v>
      </c>
      <c r="C33" s="113">
        <v>0</v>
      </c>
      <c r="D33" s="113">
        <v>0</v>
      </c>
      <c r="E33" s="113">
        <v>0</v>
      </c>
      <c r="F33" s="113">
        <v>0</v>
      </c>
      <c r="G33" s="113">
        <v>0</v>
      </c>
      <c r="H33" s="113">
        <v>0</v>
      </c>
      <c r="I33" s="113">
        <v>0</v>
      </c>
      <c r="J33" s="113">
        <v>0</v>
      </c>
      <c r="K33" s="113">
        <v>0</v>
      </c>
      <c r="L33" s="113">
        <v>0</v>
      </c>
      <c r="M33" s="113">
        <v>0</v>
      </c>
      <c r="N33" s="113">
        <v>0</v>
      </c>
      <c r="O33" s="113">
        <v>0</v>
      </c>
      <c r="P33" s="113">
        <v>0</v>
      </c>
      <c r="Q33" s="113">
        <v>0</v>
      </c>
      <c r="R33" s="113">
        <v>0</v>
      </c>
      <c r="S33" s="113">
        <v>0</v>
      </c>
      <c r="T33" s="113">
        <v>0</v>
      </c>
      <c r="U33" s="113">
        <v>0</v>
      </c>
      <c r="V33" s="113">
        <v>0</v>
      </c>
      <c r="W33" s="113">
        <v>0</v>
      </c>
      <c r="X33" s="113">
        <v>0</v>
      </c>
      <c r="Y33" s="113">
        <v>0</v>
      </c>
      <c r="Z33" s="113">
        <v>0</v>
      </c>
      <c r="AA33" s="113">
        <v>0</v>
      </c>
      <c r="AB33" s="113">
        <v>0</v>
      </c>
      <c r="AC33" s="113">
        <v>0</v>
      </c>
      <c r="AD33" s="113">
        <v>0</v>
      </c>
      <c r="AE33" s="113">
        <v>0</v>
      </c>
      <c r="AF33" s="113">
        <v>0</v>
      </c>
      <c r="AG33" s="113">
        <v>0</v>
      </c>
      <c r="AH33" s="113">
        <v>0</v>
      </c>
      <c r="AI33" s="113">
        <v>0</v>
      </c>
      <c r="AJ33" s="113">
        <v>0</v>
      </c>
      <c r="AK33" s="113">
        <v>0</v>
      </c>
      <c r="AL33" s="113">
        <v>0</v>
      </c>
      <c r="AM33" s="113">
        <v>0</v>
      </c>
      <c r="AN33" s="113">
        <v>0</v>
      </c>
      <c r="AO33" s="113">
        <v>0</v>
      </c>
      <c r="AP33" s="113">
        <v>0</v>
      </c>
      <c r="AQ33" s="113">
        <v>0</v>
      </c>
      <c r="AR33" s="113">
        <v>0</v>
      </c>
      <c r="AS33" s="113">
        <v>0</v>
      </c>
      <c r="AT33" s="113">
        <v>0</v>
      </c>
      <c r="AU33" s="113">
        <v>0</v>
      </c>
      <c r="AV33" s="113">
        <v>0</v>
      </c>
      <c r="AW33" s="113">
        <v>0</v>
      </c>
      <c r="AX33" s="113">
        <v>0</v>
      </c>
      <c r="AY33" s="113">
        <v>0</v>
      </c>
    </row>
    <row r="34" spans="1:51">
      <c r="A34" s="113" t="s">
        <v>1070</v>
      </c>
      <c r="B34" s="113">
        <v>0</v>
      </c>
      <c r="C34" s="113">
        <v>0</v>
      </c>
      <c r="D34" s="113">
        <v>0</v>
      </c>
      <c r="E34" s="113">
        <v>0</v>
      </c>
      <c r="F34" s="113">
        <v>0</v>
      </c>
      <c r="G34" s="113">
        <v>0</v>
      </c>
      <c r="H34" s="113">
        <v>0</v>
      </c>
      <c r="I34" s="113">
        <v>0</v>
      </c>
      <c r="J34" s="113">
        <v>0</v>
      </c>
      <c r="K34" s="113">
        <v>0</v>
      </c>
      <c r="L34" s="113">
        <v>0</v>
      </c>
      <c r="M34" s="113">
        <v>0</v>
      </c>
      <c r="N34" s="113">
        <v>0</v>
      </c>
      <c r="O34" s="113">
        <v>0</v>
      </c>
      <c r="P34" s="113">
        <v>0</v>
      </c>
      <c r="Q34" s="113">
        <v>0</v>
      </c>
      <c r="R34" s="113">
        <v>0</v>
      </c>
      <c r="S34" s="113">
        <v>0</v>
      </c>
      <c r="T34" s="113">
        <v>0</v>
      </c>
      <c r="U34" s="113">
        <v>0</v>
      </c>
      <c r="V34" s="113">
        <v>0</v>
      </c>
      <c r="W34" s="113">
        <v>0</v>
      </c>
      <c r="X34" s="113">
        <v>0</v>
      </c>
      <c r="Y34" s="113">
        <v>0</v>
      </c>
      <c r="Z34" s="113">
        <v>0</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row>
    <row r="35" spans="1:51">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row>
    <row r="36" spans="1:51">
      <c r="A36" s="113" t="s">
        <v>347</v>
      </c>
      <c r="B36" s="113">
        <v>0</v>
      </c>
      <c r="C36" s="113">
        <v>0</v>
      </c>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0</v>
      </c>
      <c r="X36" s="113">
        <v>0</v>
      </c>
      <c r="Y36" s="113">
        <v>0</v>
      </c>
      <c r="Z36" s="113">
        <v>0</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row>
    <row r="37" spans="1:51">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row>
    <row r="38" spans="1:51">
      <c r="A38" s="113" t="s">
        <v>892</v>
      </c>
      <c r="B38" s="113">
        <v>203767.89259999999</v>
      </c>
      <c r="C38" s="113">
        <v>136106.13624000002</v>
      </c>
      <c r="D38" s="113">
        <v>0</v>
      </c>
      <c r="E38" s="113">
        <v>733.33534999999995</v>
      </c>
      <c r="F38" s="113">
        <v>340607.36418999999</v>
      </c>
      <c r="G38" s="113">
        <v>122724.35587999999</v>
      </c>
      <c r="H38" s="113">
        <v>13306.8768</v>
      </c>
      <c r="I38" s="113">
        <v>0</v>
      </c>
      <c r="J38" s="113">
        <v>0.84580999999999995</v>
      </c>
      <c r="K38" s="113">
        <v>136032.07849000001</v>
      </c>
      <c r="L38" s="113">
        <v>103298.90445999999</v>
      </c>
      <c r="M38" s="113">
        <v>41916.02994</v>
      </c>
      <c r="N38" s="113">
        <v>0</v>
      </c>
      <c r="O38" s="113">
        <v>33.068860000000001</v>
      </c>
      <c r="P38" s="113">
        <v>145248.00326</v>
      </c>
      <c r="Q38" s="113">
        <v>106573.33078</v>
      </c>
      <c r="R38" s="113">
        <v>38009.916320000004</v>
      </c>
      <c r="S38" s="113">
        <v>0</v>
      </c>
      <c r="T38" s="113">
        <v>6.7979999999999999E-2</v>
      </c>
      <c r="U38" s="113">
        <v>144583.31508</v>
      </c>
      <c r="V38" s="113">
        <v>97400.925029999999</v>
      </c>
      <c r="W38" s="113">
        <v>43805.044630000004</v>
      </c>
      <c r="X38" s="113">
        <v>0</v>
      </c>
      <c r="Y38" s="113">
        <v>0</v>
      </c>
      <c r="Z38" s="113">
        <v>141205.96966</v>
      </c>
      <c r="AA38" s="113">
        <v>14777.55934</v>
      </c>
      <c r="AB38" s="113">
        <v>1017.93263</v>
      </c>
      <c r="AC38" s="113">
        <v>0</v>
      </c>
      <c r="AD38" s="113">
        <v>3.18967</v>
      </c>
      <c r="AE38" s="113">
        <v>15798.681640000001</v>
      </c>
      <c r="AF38" s="113">
        <v>51572.853750000002</v>
      </c>
      <c r="AG38" s="113">
        <v>7790.7099600000001</v>
      </c>
      <c r="AH38" s="113">
        <v>0</v>
      </c>
      <c r="AI38" s="113">
        <v>0</v>
      </c>
      <c r="AJ38" s="113">
        <v>59363.563710000002</v>
      </c>
      <c r="AK38" s="113">
        <v>174409.73598</v>
      </c>
      <c r="AL38" s="113">
        <v>21241.54738</v>
      </c>
      <c r="AM38" s="113">
        <v>0</v>
      </c>
      <c r="AN38" s="113">
        <v>363.78361000000001</v>
      </c>
      <c r="AO38" s="113">
        <v>196015.06696999999</v>
      </c>
      <c r="AP38" s="113">
        <v>0</v>
      </c>
      <c r="AQ38" s="113">
        <v>0</v>
      </c>
      <c r="AR38" s="113">
        <v>0</v>
      </c>
      <c r="AS38" s="113">
        <v>0</v>
      </c>
      <c r="AT38" s="113">
        <v>0</v>
      </c>
      <c r="AU38" s="113">
        <v>874525.5578200001</v>
      </c>
      <c r="AV38" s="113">
        <v>303194.19389999995</v>
      </c>
      <c r="AW38" s="113">
        <v>0</v>
      </c>
      <c r="AX38" s="113">
        <v>1134.2912799999999</v>
      </c>
      <c r="AY38" s="113">
        <v>1178854.0430000001</v>
      </c>
    </row>
    <row r="39" spans="1:51">
      <c r="A39" s="113" t="s">
        <v>262</v>
      </c>
      <c r="B39" s="113">
        <v>145864.46888</v>
      </c>
      <c r="C39" s="113">
        <v>13953.513220000001</v>
      </c>
      <c r="D39" s="113">
        <v>0</v>
      </c>
      <c r="E39" s="113">
        <v>0</v>
      </c>
      <c r="F39" s="113">
        <v>159817.98209999999</v>
      </c>
      <c r="G39" s="113">
        <v>219934.15552999999</v>
      </c>
      <c r="H39" s="113">
        <v>9741.3130799999999</v>
      </c>
      <c r="I39" s="113">
        <v>0</v>
      </c>
      <c r="J39" s="113">
        <v>0</v>
      </c>
      <c r="K39" s="113">
        <v>229675.46861000001</v>
      </c>
      <c r="L39" s="113">
        <v>144178.31827000002</v>
      </c>
      <c r="M39" s="113">
        <v>4312.1776200000004</v>
      </c>
      <c r="N39" s="113">
        <v>0</v>
      </c>
      <c r="O39" s="113">
        <v>0</v>
      </c>
      <c r="P39" s="113">
        <v>148490.49588999999</v>
      </c>
      <c r="Q39" s="113">
        <v>108704.01451000001</v>
      </c>
      <c r="R39" s="113">
        <v>13923.096619999998</v>
      </c>
      <c r="S39" s="113">
        <v>0</v>
      </c>
      <c r="T39" s="113">
        <v>0</v>
      </c>
      <c r="U39" s="113">
        <v>122627.11112999999</v>
      </c>
      <c r="V39" s="113">
        <v>95749.178010000003</v>
      </c>
      <c r="W39" s="113">
        <v>18044.496859999999</v>
      </c>
      <c r="X39" s="113">
        <v>0</v>
      </c>
      <c r="Y39" s="113">
        <v>0</v>
      </c>
      <c r="Z39" s="113">
        <v>113793.67487</v>
      </c>
      <c r="AA39" s="113">
        <v>60449.042259999995</v>
      </c>
      <c r="AB39" s="113">
        <v>2087.2509700000001</v>
      </c>
      <c r="AC39" s="113">
        <v>0</v>
      </c>
      <c r="AD39" s="113">
        <v>0</v>
      </c>
      <c r="AE39" s="113">
        <v>62536.293229999996</v>
      </c>
      <c r="AF39" s="113">
        <v>73905.307150000008</v>
      </c>
      <c r="AG39" s="113">
        <v>17368.596980000002</v>
      </c>
      <c r="AH39" s="113">
        <v>0</v>
      </c>
      <c r="AI39" s="113">
        <v>0</v>
      </c>
      <c r="AJ39" s="113">
        <v>91273.904129999995</v>
      </c>
      <c r="AK39" s="113">
        <v>289730.04819999996</v>
      </c>
      <c r="AL39" s="113">
        <v>41034.845409999994</v>
      </c>
      <c r="AM39" s="113">
        <v>0</v>
      </c>
      <c r="AN39" s="113">
        <v>0</v>
      </c>
      <c r="AO39" s="113">
        <v>330764.89361000003</v>
      </c>
      <c r="AP39" s="113">
        <v>0</v>
      </c>
      <c r="AQ39" s="113">
        <v>0</v>
      </c>
      <c r="AR39" s="113">
        <v>0</v>
      </c>
      <c r="AS39" s="113">
        <v>0</v>
      </c>
      <c r="AT39" s="113">
        <v>0</v>
      </c>
      <c r="AU39" s="113">
        <v>1138514.53281</v>
      </c>
      <c r="AV39" s="113">
        <v>120465.29076</v>
      </c>
      <c r="AW39" s="113">
        <v>0</v>
      </c>
      <c r="AX39" s="113">
        <v>0</v>
      </c>
      <c r="AY39" s="113">
        <v>1258979.82357</v>
      </c>
    </row>
    <row r="40" spans="1:51">
      <c r="A40" s="113" t="s">
        <v>1073</v>
      </c>
      <c r="B40" s="113">
        <v>145864.46888</v>
      </c>
      <c r="C40" s="113">
        <v>13953.513220000001</v>
      </c>
      <c r="D40" s="113">
        <v>0</v>
      </c>
      <c r="E40" s="113">
        <v>0</v>
      </c>
      <c r="F40" s="113">
        <v>159817.98209999999</v>
      </c>
      <c r="G40" s="113">
        <v>219934.15552999999</v>
      </c>
      <c r="H40" s="113">
        <v>9741.3130799999999</v>
      </c>
      <c r="I40" s="113">
        <v>0</v>
      </c>
      <c r="J40" s="113">
        <v>0</v>
      </c>
      <c r="K40" s="113">
        <v>229675.46861000001</v>
      </c>
      <c r="L40" s="113">
        <v>144178.31827000002</v>
      </c>
      <c r="M40" s="113">
        <v>4312.1776200000004</v>
      </c>
      <c r="N40" s="113">
        <v>0</v>
      </c>
      <c r="O40" s="113">
        <v>0</v>
      </c>
      <c r="P40" s="113">
        <v>148490.49588999999</v>
      </c>
      <c r="Q40" s="113">
        <v>108704.01451000001</v>
      </c>
      <c r="R40" s="113">
        <v>13923.096619999998</v>
      </c>
      <c r="S40" s="113">
        <v>0</v>
      </c>
      <c r="T40" s="113">
        <v>0</v>
      </c>
      <c r="U40" s="113">
        <v>122627.11112999999</v>
      </c>
      <c r="V40" s="113">
        <v>95749.178010000003</v>
      </c>
      <c r="W40" s="113">
        <v>18044.496859999999</v>
      </c>
      <c r="X40" s="113">
        <v>0</v>
      </c>
      <c r="Y40" s="113">
        <v>0</v>
      </c>
      <c r="Z40" s="113">
        <v>113793.67487</v>
      </c>
      <c r="AA40" s="113">
        <v>59681.258689999995</v>
      </c>
      <c r="AB40" s="113">
        <v>2087.2509700000001</v>
      </c>
      <c r="AC40" s="113">
        <v>0</v>
      </c>
      <c r="AD40" s="113">
        <v>0</v>
      </c>
      <c r="AE40" s="113">
        <v>61768.509659999996</v>
      </c>
      <c r="AF40" s="113">
        <v>71242.621370000008</v>
      </c>
      <c r="AG40" s="113">
        <v>17368.596980000002</v>
      </c>
      <c r="AH40" s="113">
        <v>0</v>
      </c>
      <c r="AI40" s="113">
        <v>0</v>
      </c>
      <c r="AJ40" s="113">
        <v>88611.218349999996</v>
      </c>
      <c r="AK40" s="113">
        <v>288098.64577999996</v>
      </c>
      <c r="AL40" s="113">
        <v>40909.148460000004</v>
      </c>
      <c r="AM40" s="113">
        <v>0</v>
      </c>
      <c r="AN40" s="113">
        <v>0</v>
      </c>
      <c r="AO40" s="113">
        <v>329007.79424000002</v>
      </c>
      <c r="AP40" s="113">
        <v>0</v>
      </c>
      <c r="AQ40" s="113">
        <v>0</v>
      </c>
      <c r="AR40" s="113">
        <v>0</v>
      </c>
      <c r="AS40" s="113">
        <v>0</v>
      </c>
      <c r="AT40" s="113">
        <v>0</v>
      </c>
      <c r="AU40" s="113">
        <v>1133452.6610399999</v>
      </c>
      <c r="AV40" s="113">
        <v>120339.59381000001</v>
      </c>
      <c r="AW40" s="113">
        <v>0</v>
      </c>
      <c r="AX40" s="113">
        <v>0</v>
      </c>
      <c r="AY40" s="113">
        <v>1253792.2548499999</v>
      </c>
    </row>
    <row r="41" spans="1:51">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0</v>
      </c>
      <c r="S41" s="113">
        <v>0</v>
      </c>
      <c r="T41" s="113">
        <v>0</v>
      </c>
      <c r="U41" s="113">
        <v>0</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row>
    <row r="42" spans="1:51">
      <c r="A42" s="113" t="s">
        <v>1075</v>
      </c>
      <c r="B42" s="113">
        <v>0</v>
      </c>
      <c r="C42" s="113">
        <v>0</v>
      </c>
      <c r="D42" s="113">
        <v>0</v>
      </c>
      <c r="E42" s="113">
        <v>0</v>
      </c>
      <c r="F42" s="113">
        <v>0</v>
      </c>
      <c r="G42" s="113">
        <v>0</v>
      </c>
      <c r="H42" s="113">
        <v>0</v>
      </c>
      <c r="I42" s="113">
        <v>0</v>
      </c>
      <c r="J42" s="113">
        <v>0</v>
      </c>
      <c r="K42" s="113">
        <v>0</v>
      </c>
      <c r="L42" s="113">
        <v>0</v>
      </c>
      <c r="M42" s="113">
        <v>0</v>
      </c>
      <c r="N42" s="113">
        <v>0</v>
      </c>
      <c r="O42" s="113">
        <v>0</v>
      </c>
      <c r="P42" s="113">
        <v>0</v>
      </c>
      <c r="Q42" s="113">
        <v>0</v>
      </c>
      <c r="R42" s="113">
        <v>0</v>
      </c>
      <c r="S42" s="113">
        <v>0</v>
      </c>
      <c r="T42" s="113">
        <v>0</v>
      </c>
      <c r="U42" s="113">
        <v>0</v>
      </c>
      <c r="V42" s="113">
        <v>0</v>
      </c>
      <c r="W42" s="113">
        <v>0</v>
      </c>
      <c r="X42" s="113">
        <v>0</v>
      </c>
      <c r="Y42" s="113">
        <v>0</v>
      </c>
      <c r="Z42" s="113">
        <v>0</v>
      </c>
      <c r="AA42" s="113">
        <v>767.78356999999994</v>
      </c>
      <c r="AB42" s="113">
        <v>0</v>
      </c>
      <c r="AC42" s="113">
        <v>0</v>
      </c>
      <c r="AD42" s="113">
        <v>0</v>
      </c>
      <c r="AE42" s="113">
        <v>767.78356999999994</v>
      </c>
      <c r="AF42" s="113">
        <v>598.46307999999999</v>
      </c>
      <c r="AG42" s="113">
        <v>0</v>
      </c>
      <c r="AH42" s="113">
        <v>0</v>
      </c>
      <c r="AI42" s="113">
        <v>0</v>
      </c>
      <c r="AJ42" s="113">
        <v>598.46307999999999</v>
      </c>
      <c r="AK42" s="113">
        <v>1468.60896</v>
      </c>
      <c r="AL42" s="113">
        <v>5.64825</v>
      </c>
      <c r="AM42" s="113">
        <v>0</v>
      </c>
      <c r="AN42" s="113">
        <v>0</v>
      </c>
      <c r="AO42" s="113">
        <v>1474.25721</v>
      </c>
      <c r="AP42" s="113">
        <v>0</v>
      </c>
      <c r="AQ42" s="113">
        <v>0</v>
      </c>
      <c r="AR42" s="113">
        <v>0</v>
      </c>
      <c r="AS42" s="113">
        <v>0</v>
      </c>
      <c r="AT42" s="113">
        <v>0</v>
      </c>
      <c r="AU42" s="113">
        <v>2834.8556100000001</v>
      </c>
      <c r="AV42" s="113">
        <v>5.64825</v>
      </c>
      <c r="AW42" s="113">
        <v>0</v>
      </c>
      <c r="AX42" s="113">
        <v>0</v>
      </c>
      <c r="AY42" s="113">
        <v>2840.5038599999998</v>
      </c>
    </row>
    <row r="43" spans="1:51">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row>
    <row r="44" spans="1:51">
      <c r="A44" s="113" t="s">
        <v>1077</v>
      </c>
      <c r="B44" s="113">
        <v>0</v>
      </c>
      <c r="C44" s="113">
        <v>0</v>
      </c>
      <c r="D44" s="113">
        <v>0</v>
      </c>
      <c r="E44" s="113">
        <v>0</v>
      </c>
      <c r="F44" s="113">
        <v>0</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2064.2226999999998</v>
      </c>
      <c r="AG44" s="113">
        <v>0</v>
      </c>
      <c r="AH44" s="113">
        <v>0</v>
      </c>
      <c r="AI44" s="113">
        <v>0</v>
      </c>
      <c r="AJ44" s="113">
        <v>2064.2226999999998</v>
      </c>
      <c r="AK44" s="113">
        <v>162.79345999999998</v>
      </c>
      <c r="AL44" s="113">
        <v>120.0487</v>
      </c>
      <c r="AM44" s="113">
        <v>0</v>
      </c>
      <c r="AN44" s="113">
        <v>0</v>
      </c>
      <c r="AO44" s="113">
        <v>282.84215999999998</v>
      </c>
      <c r="AP44" s="113">
        <v>0</v>
      </c>
      <c r="AQ44" s="113">
        <v>0</v>
      </c>
      <c r="AR44" s="113">
        <v>0</v>
      </c>
      <c r="AS44" s="113">
        <v>0</v>
      </c>
      <c r="AT44" s="113">
        <v>0</v>
      </c>
      <c r="AU44" s="113">
        <v>2227.0161600000001</v>
      </c>
      <c r="AV44" s="113">
        <v>120.0487</v>
      </c>
      <c r="AW44" s="113">
        <v>0</v>
      </c>
      <c r="AX44" s="113">
        <v>0</v>
      </c>
      <c r="AY44" s="113">
        <v>2347.06486</v>
      </c>
    </row>
    <row r="45" spans="1:51">
      <c r="A45" s="113" t="s">
        <v>1078</v>
      </c>
      <c r="B45" s="113">
        <v>34.392489999999995</v>
      </c>
      <c r="C45" s="113">
        <v>24795.555539999998</v>
      </c>
      <c r="D45" s="113">
        <v>0</v>
      </c>
      <c r="E45" s="113">
        <v>0</v>
      </c>
      <c r="F45" s="113">
        <v>24829.94803</v>
      </c>
      <c r="G45" s="113">
        <v>0</v>
      </c>
      <c r="H45" s="113">
        <v>0</v>
      </c>
      <c r="I45" s="113">
        <v>0</v>
      </c>
      <c r="J45" s="113">
        <v>0</v>
      </c>
      <c r="K45" s="113">
        <v>0</v>
      </c>
      <c r="L45" s="113">
        <v>0</v>
      </c>
      <c r="M45" s="113">
        <v>0</v>
      </c>
      <c r="N45" s="113">
        <v>0</v>
      </c>
      <c r="O45" s="113">
        <v>0</v>
      </c>
      <c r="P45" s="113">
        <v>0</v>
      </c>
      <c r="Q45" s="113">
        <v>0</v>
      </c>
      <c r="R45" s="113">
        <v>0</v>
      </c>
      <c r="S45" s="113">
        <v>0</v>
      </c>
      <c r="T45" s="113">
        <v>0</v>
      </c>
      <c r="U45" s="113">
        <v>0</v>
      </c>
      <c r="V45" s="113">
        <v>0</v>
      </c>
      <c r="W45" s="113">
        <v>0</v>
      </c>
      <c r="X45" s="113">
        <v>0</v>
      </c>
      <c r="Y45" s="113">
        <v>0</v>
      </c>
      <c r="Z45" s="113">
        <v>0</v>
      </c>
      <c r="AA45" s="113">
        <v>0</v>
      </c>
      <c r="AB45" s="113">
        <v>0</v>
      </c>
      <c r="AC45" s="113">
        <v>0</v>
      </c>
      <c r="AD45" s="113">
        <v>0</v>
      </c>
      <c r="AE45" s="113">
        <v>0</v>
      </c>
      <c r="AF45" s="113">
        <v>307.93364000000003</v>
      </c>
      <c r="AG45" s="113">
        <v>60.943829999999998</v>
      </c>
      <c r="AH45" s="113">
        <v>0</v>
      </c>
      <c r="AI45" s="113">
        <v>0</v>
      </c>
      <c r="AJ45" s="113">
        <v>368.87746999999996</v>
      </c>
      <c r="AK45" s="113">
        <v>821.70117000000005</v>
      </c>
      <c r="AL45" s="113">
        <v>542.0624499999999</v>
      </c>
      <c r="AM45" s="113">
        <v>0</v>
      </c>
      <c r="AN45" s="113">
        <v>0</v>
      </c>
      <c r="AO45" s="113">
        <v>1363.7636200000002</v>
      </c>
      <c r="AP45" s="113">
        <v>0</v>
      </c>
      <c r="AQ45" s="113">
        <v>0</v>
      </c>
      <c r="AR45" s="113">
        <v>0</v>
      </c>
      <c r="AS45" s="113">
        <v>0</v>
      </c>
      <c r="AT45" s="113">
        <v>0</v>
      </c>
      <c r="AU45" s="113">
        <v>1164.0273</v>
      </c>
      <c r="AV45" s="113">
        <v>25398.561819999999</v>
      </c>
      <c r="AW45" s="113">
        <v>0</v>
      </c>
      <c r="AX45" s="113">
        <v>0</v>
      </c>
      <c r="AY45" s="113">
        <v>26562.589120000001</v>
      </c>
    </row>
    <row r="46" spans="1:51">
      <c r="A46" s="113" t="s">
        <v>266</v>
      </c>
      <c r="B46" s="113">
        <v>82.030619999999999</v>
      </c>
      <c r="C46" s="113">
        <v>0</v>
      </c>
      <c r="D46" s="113">
        <v>0</v>
      </c>
      <c r="E46" s="113">
        <v>0</v>
      </c>
      <c r="F46" s="113">
        <v>82.030619999999999</v>
      </c>
      <c r="G46" s="113">
        <v>686.86812999999995</v>
      </c>
      <c r="H46" s="113">
        <v>7.6643400000000002</v>
      </c>
      <c r="I46" s="113">
        <v>0</v>
      </c>
      <c r="J46" s="113">
        <v>0</v>
      </c>
      <c r="K46" s="113">
        <v>694.53246999999999</v>
      </c>
      <c r="L46" s="113">
        <v>427.88371999999998</v>
      </c>
      <c r="M46" s="113">
        <v>0</v>
      </c>
      <c r="N46" s="113">
        <v>0</v>
      </c>
      <c r="O46" s="113">
        <v>0</v>
      </c>
      <c r="P46" s="113">
        <v>427.88371999999998</v>
      </c>
      <c r="Q46" s="113">
        <v>6153.0175899999995</v>
      </c>
      <c r="R46" s="113">
        <v>0</v>
      </c>
      <c r="S46" s="113">
        <v>0</v>
      </c>
      <c r="T46" s="113">
        <v>0</v>
      </c>
      <c r="U46" s="113">
        <v>6153.0175899999995</v>
      </c>
      <c r="V46" s="113">
        <v>821.59759999999994</v>
      </c>
      <c r="W46" s="113">
        <v>596.23696999999993</v>
      </c>
      <c r="X46" s="113">
        <v>0</v>
      </c>
      <c r="Y46" s="113">
        <v>0</v>
      </c>
      <c r="Z46" s="113">
        <v>1417.83457</v>
      </c>
      <c r="AA46" s="113">
        <v>82.168480000000002</v>
      </c>
      <c r="AB46" s="113">
        <v>0</v>
      </c>
      <c r="AC46" s="113">
        <v>0</v>
      </c>
      <c r="AD46" s="113">
        <v>0</v>
      </c>
      <c r="AE46" s="113">
        <v>82.168480000000002</v>
      </c>
      <c r="AF46" s="113">
        <v>379.57693</v>
      </c>
      <c r="AG46" s="113">
        <v>82.720280000000002</v>
      </c>
      <c r="AH46" s="113">
        <v>0</v>
      </c>
      <c r="AI46" s="113">
        <v>0</v>
      </c>
      <c r="AJ46" s="113">
        <v>462.29721000000001</v>
      </c>
      <c r="AK46" s="113">
        <v>1118.0446299999999</v>
      </c>
      <c r="AL46" s="113">
        <v>146.52713</v>
      </c>
      <c r="AM46" s="113">
        <v>0</v>
      </c>
      <c r="AN46" s="113">
        <v>0</v>
      </c>
      <c r="AO46" s="113">
        <v>1264.57176</v>
      </c>
      <c r="AP46" s="113">
        <v>0</v>
      </c>
      <c r="AQ46" s="113">
        <v>0</v>
      </c>
      <c r="AR46" s="113">
        <v>0</v>
      </c>
      <c r="AS46" s="113">
        <v>0</v>
      </c>
      <c r="AT46" s="113">
        <v>0</v>
      </c>
      <c r="AU46" s="113">
        <v>9751.1876999999986</v>
      </c>
      <c r="AV46" s="113">
        <v>833.14872000000003</v>
      </c>
      <c r="AW46" s="113">
        <v>0</v>
      </c>
      <c r="AX46" s="113">
        <v>0</v>
      </c>
      <c r="AY46" s="113">
        <v>10584.33642</v>
      </c>
    </row>
    <row r="47" spans="1:51">
      <c r="A47" s="113" t="s">
        <v>1079</v>
      </c>
      <c r="B47" s="113">
        <v>0</v>
      </c>
      <c r="C47" s="113">
        <v>0</v>
      </c>
      <c r="D47" s="113">
        <v>0</v>
      </c>
      <c r="E47" s="113">
        <v>0</v>
      </c>
      <c r="F47" s="113">
        <v>0</v>
      </c>
      <c r="G47" s="113">
        <v>0</v>
      </c>
      <c r="H47" s="113">
        <v>0</v>
      </c>
      <c r="I47" s="113">
        <v>0</v>
      </c>
      <c r="J47" s="113">
        <v>0</v>
      </c>
      <c r="K47" s="113">
        <v>0</v>
      </c>
      <c r="L47" s="113">
        <v>0</v>
      </c>
      <c r="M47" s="113">
        <v>0</v>
      </c>
      <c r="N47" s="113">
        <v>0</v>
      </c>
      <c r="O47" s="113">
        <v>0</v>
      </c>
      <c r="P47" s="113">
        <v>0</v>
      </c>
      <c r="Q47" s="113">
        <v>0</v>
      </c>
      <c r="R47" s="113">
        <v>0</v>
      </c>
      <c r="S47" s="113">
        <v>0</v>
      </c>
      <c r="T47" s="113">
        <v>0</v>
      </c>
      <c r="U47" s="113">
        <v>0</v>
      </c>
      <c r="V47" s="113">
        <v>0</v>
      </c>
      <c r="W47" s="113">
        <v>0</v>
      </c>
      <c r="X47" s="113">
        <v>0</v>
      </c>
      <c r="Y47" s="113">
        <v>0</v>
      </c>
      <c r="Z47" s="113">
        <v>0</v>
      </c>
      <c r="AA47" s="113">
        <v>0</v>
      </c>
      <c r="AB47" s="113">
        <v>0</v>
      </c>
      <c r="AC47" s="113">
        <v>0</v>
      </c>
      <c r="AD47" s="113">
        <v>0</v>
      </c>
      <c r="AE47" s="113">
        <v>0</v>
      </c>
      <c r="AF47" s="113">
        <v>46.303280000000001</v>
      </c>
      <c r="AG47" s="113">
        <v>76.670860000000005</v>
      </c>
      <c r="AH47" s="113">
        <v>0</v>
      </c>
      <c r="AI47" s="113">
        <v>0</v>
      </c>
      <c r="AJ47" s="113">
        <v>122.97414000000001</v>
      </c>
      <c r="AK47" s="113">
        <v>3.6514699999999998</v>
      </c>
      <c r="AL47" s="113">
        <v>0</v>
      </c>
      <c r="AM47" s="113">
        <v>0</v>
      </c>
      <c r="AN47" s="113">
        <v>0</v>
      </c>
      <c r="AO47" s="113">
        <v>3.6514699999999998</v>
      </c>
      <c r="AP47" s="113">
        <v>0</v>
      </c>
      <c r="AQ47" s="113">
        <v>0</v>
      </c>
      <c r="AR47" s="113">
        <v>0</v>
      </c>
      <c r="AS47" s="113">
        <v>0</v>
      </c>
      <c r="AT47" s="113">
        <v>0</v>
      </c>
      <c r="AU47" s="113">
        <v>49.954749999999997</v>
      </c>
      <c r="AV47" s="113">
        <v>76.670860000000005</v>
      </c>
      <c r="AW47" s="113">
        <v>0</v>
      </c>
      <c r="AX47" s="113">
        <v>0</v>
      </c>
      <c r="AY47" s="113">
        <v>126.62560999999999</v>
      </c>
    </row>
    <row r="48" spans="1:51">
      <c r="A48" s="113" t="s">
        <v>270</v>
      </c>
      <c r="B48" s="113">
        <v>235.67185000000001</v>
      </c>
      <c r="C48" s="113">
        <v>68.638419999999996</v>
      </c>
      <c r="D48" s="113">
        <v>0</v>
      </c>
      <c r="E48" s="113">
        <v>0</v>
      </c>
      <c r="F48" s="113">
        <v>304.31027</v>
      </c>
      <c r="G48" s="113">
        <v>870.90276000000006</v>
      </c>
      <c r="H48" s="113">
        <v>0</v>
      </c>
      <c r="I48" s="113">
        <v>0</v>
      </c>
      <c r="J48" s="113">
        <v>0</v>
      </c>
      <c r="K48" s="113">
        <v>870.90276000000006</v>
      </c>
      <c r="L48" s="113">
        <v>963.94961999999998</v>
      </c>
      <c r="M48" s="113">
        <v>152.11639000000002</v>
      </c>
      <c r="N48" s="113">
        <v>0</v>
      </c>
      <c r="O48" s="113">
        <v>0</v>
      </c>
      <c r="P48" s="113">
        <v>1116.06601</v>
      </c>
      <c r="Q48" s="113">
        <v>554.57659999999998</v>
      </c>
      <c r="R48" s="113">
        <v>0</v>
      </c>
      <c r="S48" s="113">
        <v>0</v>
      </c>
      <c r="T48" s="113">
        <v>0</v>
      </c>
      <c r="U48" s="113">
        <v>554.57659999999998</v>
      </c>
      <c r="V48" s="113">
        <v>1354.21191</v>
      </c>
      <c r="W48" s="113">
        <v>727.71798999999999</v>
      </c>
      <c r="X48" s="113">
        <v>0</v>
      </c>
      <c r="Y48" s="113">
        <v>0</v>
      </c>
      <c r="Z48" s="113">
        <v>2081.9299000000001</v>
      </c>
      <c r="AA48" s="113">
        <v>0</v>
      </c>
      <c r="AB48" s="113">
        <v>0</v>
      </c>
      <c r="AC48" s="113">
        <v>0</v>
      </c>
      <c r="AD48" s="113">
        <v>0</v>
      </c>
      <c r="AE48" s="113">
        <v>0</v>
      </c>
      <c r="AF48" s="113">
        <v>196.55282</v>
      </c>
      <c r="AG48" s="113">
        <v>0</v>
      </c>
      <c r="AH48" s="113">
        <v>0</v>
      </c>
      <c r="AI48" s="113">
        <v>0</v>
      </c>
      <c r="AJ48" s="113">
        <v>196.55282</v>
      </c>
      <c r="AK48" s="113">
        <v>188.34595999999999</v>
      </c>
      <c r="AL48" s="113">
        <v>3625.3564000000001</v>
      </c>
      <c r="AM48" s="113">
        <v>0</v>
      </c>
      <c r="AN48" s="113">
        <v>0</v>
      </c>
      <c r="AO48" s="113">
        <v>3813.7023599999998</v>
      </c>
      <c r="AP48" s="113">
        <v>0</v>
      </c>
      <c r="AQ48" s="113">
        <v>0</v>
      </c>
      <c r="AR48" s="113">
        <v>0</v>
      </c>
      <c r="AS48" s="113">
        <v>0</v>
      </c>
      <c r="AT48" s="113">
        <v>0</v>
      </c>
      <c r="AU48" s="113">
        <v>4364.2115199999998</v>
      </c>
      <c r="AV48" s="113">
        <v>4573.8292000000001</v>
      </c>
      <c r="AW48" s="113">
        <v>0</v>
      </c>
      <c r="AX48" s="113">
        <v>0</v>
      </c>
      <c r="AY48" s="113">
        <v>8938.0407200000009</v>
      </c>
    </row>
    <row r="49" spans="1:51">
      <c r="A49" s="113" t="s">
        <v>1080</v>
      </c>
      <c r="B49" s="113">
        <v>0</v>
      </c>
      <c r="C49" s="113">
        <v>0</v>
      </c>
      <c r="D49" s="113">
        <v>0</v>
      </c>
      <c r="E49" s="113">
        <v>0</v>
      </c>
      <c r="F49" s="113">
        <v>0</v>
      </c>
      <c r="G49" s="113">
        <v>0</v>
      </c>
      <c r="H49" s="113">
        <v>0</v>
      </c>
      <c r="I49" s="113">
        <v>0</v>
      </c>
      <c r="J49" s="113">
        <v>0</v>
      </c>
      <c r="K49" s="113">
        <v>0</v>
      </c>
      <c r="L49" s="113">
        <v>0</v>
      </c>
      <c r="M49" s="113">
        <v>45.040980000000005</v>
      </c>
      <c r="N49" s="113">
        <v>0</v>
      </c>
      <c r="O49" s="113">
        <v>0</v>
      </c>
      <c r="P49" s="113">
        <v>45.040980000000005</v>
      </c>
      <c r="Q49" s="113">
        <v>0</v>
      </c>
      <c r="R49" s="113">
        <v>0</v>
      </c>
      <c r="S49" s="113">
        <v>0</v>
      </c>
      <c r="T49" s="113">
        <v>0</v>
      </c>
      <c r="U49" s="113">
        <v>0</v>
      </c>
      <c r="V49" s="113">
        <v>0</v>
      </c>
      <c r="W49" s="113">
        <v>316.72620000000001</v>
      </c>
      <c r="X49" s="113">
        <v>0</v>
      </c>
      <c r="Y49" s="113">
        <v>0</v>
      </c>
      <c r="Z49" s="113">
        <v>316.72620000000001</v>
      </c>
      <c r="AA49" s="113">
        <v>0</v>
      </c>
      <c r="AB49" s="113">
        <v>0</v>
      </c>
      <c r="AC49" s="113">
        <v>0</v>
      </c>
      <c r="AD49" s="113">
        <v>0</v>
      </c>
      <c r="AE49" s="113">
        <v>0</v>
      </c>
      <c r="AF49" s="113">
        <v>0</v>
      </c>
      <c r="AG49" s="113">
        <v>115.42465</v>
      </c>
      <c r="AH49" s="113">
        <v>0</v>
      </c>
      <c r="AI49" s="113">
        <v>0</v>
      </c>
      <c r="AJ49" s="113">
        <v>115.42465</v>
      </c>
      <c r="AK49" s="113">
        <v>0</v>
      </c>
      <c r="AL49" s="113">
        <v>0</v>
      </c>
      <c r="AM49" s="113">
        <v>0</v>
      </c>
      <c r="AN49" s="113">
        <v>0</v>
      </c>
      <c r="AO49" s="113">
        <v>0</v>
      </c>
      <c r="AP49" s="113">
        <v>0</v>
      </c>
      <c r="AQ49" s="113">
        <v>0</v>
      </c>
      <c r="AR49" s="113">
        <v>0</v>
      </c>
      <c r="AS49" s="113">
        <v>0</v>
      </c>
      <c r="AT49" s="113">
        <v>0</v>
      </c>
      <c r="AU49" s="113">
        <v>0</v>
      </c>
      <c r="AV49" s="113">
        <v>477.19183000000004</v>
      </c>
      <c r="AW49" s="113">
        <v>0</v>
      </c>
      <c r="AX49" s="113">
        <v>0</v>
      </c>
      <c r="AY49" s="113">
        <v>477.19183000000004</v>
      </c>
    </row>
    <row r="50" spans="1:51">
      <c r="A50" s="113" t="s">
        <v>391</v>
      </c>
      <c r="B50" s="113">
        <v>28800.20376</v>
      </c>
      <c r="C50" s="113">
        <v>883.19015000000002</v>
      </c>
      <c r="D50" s="113">
        <v>0</v>
      </c>
      <c r="E50" s="113">
        <v>0</v>
      </c>
      <c r="F50" s="113">
        <v>29683.393909999999</v>
      </c>
      <c r="G50" s="113">
        <v>2800.5202200000003</v>
      </c>
      <c r="H50" s="113">
        <v>20.58</v>
      </c>
      <c r="I50" s="113">
        <v>0</v>
      </c>
      <c r="J50" s="113">
        <v>0</v>
      </c>
      <c r="K50" s="113">
        <v>2821.1002200000003</v>
      </c>
      <c r="L50" s="113">
        <v>21118.234550000001</v>
      </c>
      <c r="M50" s="113">
        <v>20.579969999999999</v>
      </c>
      <c r="N50" s="113">
        <v>0</v>
      </c>
      <c r="O50" s="113">
        <v>0</v>
      </c>
      <c r="P50" s="113">
        <v>21138.81452</v>
      </c>
      <c r="Q50" s="113">
        <v>82099.175900000002</v>
      </c>
      <c r="R50" s="113">
        <v>7808.06819</v>
      </c>
      <c r="S50" s="113">
        <v>0</v>
      </c>
      <c r="T50" s="113">
        <v>0</v>
      </c>
      <c r="U50" s="113">
        <v>89907.244090000007</v>
      </c>
      <c r="V50" s="113">
        <v>8149.9076299999997</v>
      </c>
      <c r="W50" s="113">
        <v>247.45419000000001</v>
      </c>
      <c r="X50" s="113">
        <v>0</v>
      </c>
      <c r="Y50" s="113">
        <v>0</v>
      </c>
      <c r="Z50" s="113">
        <v>8397.3618200000001</v>
      </c>
      <c r="AA50" s="113">
        <v>0</v>
      </c>
      <c r="AB50" s="113">
        <v>0</v>
      </c>
      <c r="AC50" s="113">
        <v>0</v>
      </c>
      <c r="AD50" s="113">
        <v>0</v>
      </c>
      <c r="AE50" s="113">
        <v>0</v>
      </c>
      <c r="AF50" s="113">
        <v>1868.1430700000001</v>
      </c>
      <c r="AG50" s="113">
        <v>34.299999999999997</v>
      </c>
      <c r="AH50" s="113">
        <v>0</v>
      </c>
      <c r="AI50" s="113">
        <v>0</v>
      </c>
      <c r="AJ50" s="113">
        <v>1902.44307</v>
      </c>
      <c r="AK50" s="113">
        <v>1954.55834</v>
      </c>
      <c r="AL50" s="113">
        <v>34.985999999999997</v>
      </c>
      <c r="AM50" s="113">
        <v>0</v>
      </c>
      <c r="AN50" s="113">
        <v>0</v>
      </c>
      <c r="AO50" s="113">
        <v>1989.5443400000001</v>
      </c>
      <c r="AP50" s="113">
        <v>0</v>
      </c>
      <c r="AQ50" s="113">
        <v>0</v>
      </c>
      <c r="AR50" s="113">
        <v>0</v>
      </c>
      <c r="AS50" s="113">
        <v>0</v>
      </c>
      <c r="AT50" s="113">
        <v>0</v>
      </c>
      <c r="AU50" s="113">
        <v>146790.74346999999</v>
      </c>
      <c r="AV50" s="113">
        <v>9049.1584999999995</v>
      </c>
      <c r="AW50" s="113">
        <v>0</v>
      </c>
      <c r="AX50" s="113">
        <v>0</v>
      </c>
      <c r="AY50" s="113">
        <v>155839.90197000001</v>
      </c>
    </row>
    <row r="51" spans="1:51">
      <c r="A51" s="113" t="s">
        <v>92</v>
      </c>
      <c r="B51" s="113">
        <v>870.72941000000003</v>
      </c>
      <c r="C51" s="113">
        <v>70.438320000000004</v>
      </c>
      <c r="D51" s="113">
        <v>0</v>
      </c>
      <c r="E51" s="113">
        <v>0</v>
      </c>
      <c r="F51" s="113">
        <v>941.16773000000001</v>
      </c>
      <c r="G51" s="113">
        <v>1782.71874</v>
      </c>
      <c r="H51" s="113">
        <v>27.319050000000001</v>
      </c>
      <c r="I51" s="113">
        <v>0</v>
      </c>
      <c r="J51" s="113">
        <v>0</v>
      </c>
      <c r="K51" s="113">
        <v>1810.0377900000001</v>
      </c>
      <c r="L51" s="113">
        <v>586.60302000000001</v>
      </c>
      <c r="M51" s="113">
        <v>11.48349</v>
      </c>
      <c r="N51" s="113">
        <v>0</v>
      </c>
      <c r="O51" s="113">
        <v>0</v>
      </c>
      <c r="P51" s="113">
        <v>598.08650999999998</v>
      </c>
      <c r="Q51" s="113">
        <v>749.80101999999999</v>
      </c>
      <c r="R51" s="113">
        <v>53.063749999999999</v>
      </c>
      <c r="S51" s="113">
        <v>0</v>
      </c>
      <c r="T51" s="113">
        <v>0</v>
      </c>
      <c r="U51" s="113">
        <v>802.86477000000002</v>
      </c>
      <c r="V51" s="113">
        <v>514.62796000000003</v>
      </c>
      <c r="W51" s="113">
        <v>78.639250000000004</v>
      </c>
      <c r="X51" s="113">
        <v>0</v>
      </c>
      <c r="Y51" s="113">
        <v>0</v>
      </c>
      <c r="Z51" s="113">
        <v>593.26720999999998</v>
      </c>
      <c r="AA51" s="113">
        <v>683.90161000000001</v>
      </c>
      <c r="AB51" s="113">
        <v>15.68862</v>
      </c>
      <c r="AC51" s="113">
        <v>0</v>
      </c>
      <c r="AD51" s="113">
        <v>0</v>
      </c>
      <c r="AE51" s="113">
        <v>699.59023000000002</v>
      </c>
      <c r="AF51" s="113">
        <v>833.6694</v>
      </c>
      <c r="AG51" s="113">
        <v>151.46077</v>
      </c>
      <c r="AH51" s="113">
        <v>0</v>
      </c>
      <c r="AI51" s="113">
        <v>0</v>
      </c>
      <c r="AJ51" s="113">
        <v>985.13017000000002</v>
      </c>
      <c r="AK51" s="113">
        <v>2645.9666699999998</v>
      </c>
      <c r="AL51" s="113">
        <v>396.41712999999999</v>
      </c>
      <c r="AM51" s="113">
        <v>0</v>
      </c>
      <c r="AN51" s="113">
        <v>0</v>
      </c>
      <c r="AO51" s="113">
        <v>3042.3837999999996</v>
      </c>
      <c r="AP51" s="113">
        <v>0</v>
      </c>
      <c r="AQ51" s="113">
        <v>0</v>
      </c>
      <c r="AR51" s="113">
        <v>0</v>
      </c>
      <c r="AS51" s="113">
        <v>0</v>
      </c>
      <c r="AT51" s="113">
        <v>0</v>
      </c>
      <c r="AU51" s="113">
        <v>8668.0178300000007</v>
      </c>
      <c r="AV51" s="113">
        <v>804.51038000000005</v>
      </c>
      <c r="AW51" s="113">
        <v>0</v>
      </c>
      <c r="AX51" s="113">
        <v>0</v>
      </c>
      <c r="AY51" s="113">
        <v>9472.5282100000004</v>
      </c>
    </row>
    <row r="52" spans="1:51">
      <c r="A52" s="113" t="s">
        <v>1081</v>
      </c>
      <c r="B52" s="113">
        <v>-3183.8366800000003</v>
      </c>
      <c r="C52" s="113">
        <v>-1149.94013</v>
      </c>
      <c r="D52" s="113">
        <v>0</v>
      </c>
      <c r="E52" s="113">
        <v>0</v>
      </c>
      <c r="F52" s="113">
        <v>-4333.7768099999994</v>
      </c>
      <c r="G52" s="113">
        <v>-2923.5059200000001</v>
      </c>
      <c r="H52" s="113">
        <v>-221.02357999999998</v>
      </c>
      <c r="I52" s="113">
        <v>0</v>
      </c>
      <c r="J52" s="113">
        <v>0</v>
      </c>
      <c r="K52" s="113">
        <v>-3144.5295000000001</v>
      </c>
      <c r="L52" s="113">
        <v>-1312.29466</v>
      </c>
      <c r="M52" s="113">
        <v>-332.26821999999999</v>
      </c>
      <c r="N52" s="113">
        <v>0</v>
      </c>
      <c r="O52" s="113">
        <v>0</v>
      </c>
      <c r="P52" s="113">
        <v>-1644.56288</v>
      </c>
      <c r="Q52" s="113">
        <v>-4128.7344599999997</v>
      </c>
      <c r="R52" s="113">
        <v>-1518.3960300000001</v>
      </c>
      <c r="S52" s="113">
        <v>0</v>
      </c>
      <c r="T52" s="113">
        <v>0</v>
      </c>
      <c r="U52" s="113">
        <v>-5647.1304900000005</v>
      </c>
      <c r="V52" s="113">
        <v>-2992.99181</v>
      </c>
      <c r="W52" s="113">
        <v>-1745.3746000000001</v>
      </c>
      <c r="X52" s="113">
        <v>0</v>
      </c>
      <c r="Y52" s="113">
        <v>0</v>
      </c>
      <c r="Z52" s="113">
        <v>-4738.3664100000005</v>
      </c>
      <c r="AA52" s="113">
        <v>-868.48328000000004</v>
      </c>
      <c r="AB52" s="113">
        <v>-36.571280000000002</v>
      </c>
      <c r="AC52" s="113">
        <v>0</v>
      </c>
      <c r="AD52" s="113">
        <v>0</v>
      </c>
      <c r="AE52" s="113">
        <v>-905.05456000000004</v>
      </c>
      <c r="AF52" s="113">
        <v>-727.08043999999995</v>
      </c>
      <c r="AG52" s="113">
        <v>-573.91343999999992</v>
      </c>
      <c r="AH52" s="113">
        <v>0</v>
      </c>
      <c r="AI52" s="113">
        <v>0</v>
      </c>
      <c r="AJ52" s="113">
        <v>-1300.99388</v>
      </c>
      <c r="AK52" s="113">
        <v>-2999.02313</v>
      </c>
      <c r="AL52" s="113">
        <v>-7421.4059000000007</v>
      </c>
      <c r="AM52" s="113">
        <v>0</v>
      </c>
      <c r="AN52" s="113">
        <v>0</v>
      </c>
      <c r="AO52" s="113">
        <v>-10420.429029999999</v>
      </c>
      <c r="AP52" s="113">
        <v>0</v>
      </c>
      <c r="AQ52" s="113">
        <v>0</v>
      </c>
      <c r="AR52" s="113">
        <v>0</v>
      </c>
      <c r="AS52" s="113">
        <v>0</v>
      </c>
      <c r="AT52" s="113">
        <v>0</v>
      </c>
      <c r="AU52" s="113">
        <v>-19135.950379999998</v>
      </c>
      <c r="AV52" s="113">
        <v>-12998.893179999999</v>
      </c>
      <c r="AW52" s="113">
        <v>0</v>
      </c>
      <c r="AX52" s="113">
        <v>0</v>
      </c>
      <c r="AY52" s="113">
        <v>-32134.843559999998</v>
      </c>
    </row>
    <row r="53" spans="1:51">
      <c r="A53" s="113" t="s">
        <v>1082</v>
      </c>
      <c r="B53" s="113">
        <v>172703.66033000001</v>
      </c>
      <c r="C53" s="113">
        <v>38621.395520000005</v>
      </c>
      <c r="D53" s="113">
        <v>0</v>
      </c>
      <c r="E53" s="113">
        <v>0</v>
      </c>
      <c r="F53" s="113">
        <v>211325.05585</v>
      </c>
      <c r="G53" s="113">
        <v>223151.65946</v>
      </c>
      <c r="H53" s="113">
        <v>9575.8528900000001</v>
      </c>
      <c r="I53" s="113">
        <v>0</v>
      </c>
      <c r="J53" s="113">
        <v>0</v>
      </c>
      <c r="K53" s="113">
        <v>232727.51235</v>
      </c>
      <c r="L53" s="113">
        <v>165962.69452000002</v>
      </c>
      <c r="M53" s="113">
        <v>4209.1302300000007</v>
      </c>
      <c r="N53" s="113">
        <v>0</v>
      </c>
      <c r="O53" s="113">
        <v>0</v>
      </c>
      <c r="P53" s="113">
        <v>170171.82475</v>
      </c>
      <c r="Q53" s="113">
        <v>194131.85115999999</v>
      </c>
      <c r="R53" s="113">
        <v>20265.83253</v>
      </c>
      <c r="S53" s="113">
        <v>0</v>
      </c>
      <c r="T53" s="113">
        <v>0</v>
      </c>
      <c r="U53" s="113">
        <v>214397.68369000001</v>
      </c>
      <c r="V53" s="113">
        <v>103596.5313</v>
      </c>
      <c r="W53" s="113">
        <v>18265.89687</v>
      </c>
      <c r="X53" s="113">
        <v>0</v>
      </c>
      <c r="Y53" s="113">
        <v>0</v>
      </c>
      <c r="Z53" s="113">
        <v>121862.42817</v>
      </c>
      <c r="AA53" s="113">
        <v>60346.629070000003</v>
      </c>
      <c r="AB53" s="113">
        <v>2066.3683099999998</v>
      </c>
      <c r="AC53" s="113">
        <v>0</v>
      </c>
      <c r="AD53" s="113">
        <v>0</v>
      </c>
      <c r="AE53" s="113">
        <v>62412.997380000001</v>
      </c>
      <c r="AF53" s="113">
        <v>76810.405849999996</v>
      </c>
      <c r="AG53" s="113">
        <v>17316.20393</v>
      </c>
      <c r="AH53" s="113">
        <v>0</v>
      </c>
      <c r="AI53" s="113">
        <v>0</v>
      </c>
      <c r="AJ53" s="113">
        <v>94126.609779999999</v>
      </c>
      <c r="AK53" s="113">
        <v>293463.29330999998</v>
      </c>
      <c r="AL53" s="113">
        <v>38358.788619999999</v>
      </c>
      <c r="AM53" s="113">
        <v>0</v>
      </c>
      <c r="AN53" s="113">
        <v>0</v>
      </c>
      <c r="AO53" s="113">
        <v>331822.08192999999</v>
      </c>
      <c r="AP53" s="113">
        <v>0</v>
      </c>
      <c r="AQ53" s="113">
        <v>0</v>
      </c>
      <c r="AR53" s="113">
        <v>0</v>
      </c>
      <c r="AS53" s="113">
        <v>0</v>
      </c>
      <c r="AT53" s="113">
        <v>0</v>
      </c>
      <c r="AU53" s="113">
        <v>1290166.7250000001</v>
      </c>
      <c r="AV53" s="113">
        <v>148679.46890000001</v>
      </c>
      <c r="AW53" s="113">
        <v>0</v>
      </c>
      <c r="AX53" s="113">
        <v>0</v>
      </c>
      <c r="AY53" s="113">
        <v>1438846.1939000001</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CJ56"/>
  <sheetViews>
    <sheetView zoomScale="75" workbookViewId="0">
      <selection activeCell="A9" sqref="A9"/>
    </sheetView>
  </sheetViews>
  <sheetFormatPr defaultColWidth="11.42578125" defaultRowHeight="12.75"/>
  <cols>
    <col min="1" max="1" width="61.85546875" style="113" customWidth="1"/>
    <col min="2" max="256" width="11.42578125" style="113"/>
    <col min="257" max="257" width="61.85546875" style="113" customWidth="1"/>
    <col min="258" max="512" width="11.42578125" style="113"/>
    <col min="513" max="513" width="61.85546875" style="113" customWidth="1"/>
    <col min="514" max="768" width="11.42578125" style="113"/>
    <col min="769" max="769" width="61.85546875" style="113" customWidth="1"/>
    <col min="770" max="1024" width="11.42578125" style="113"/>
    <col min="1025" max="1025" width="61.85546875" style="113" customWidth="1"/>
    <col min="1026" max="1280" width="11.42578125" style="113"/>
    <col min="1281" max="1281" width="61.85546875" style="113" customWidth="1"/>
    <col min="1282" max="1536" width="11.42578125" style="113"/>
    <col min="1537" max="1537" width="61.85546875" style="113" customWidth="1"/>
    <col min="1538" max="1792" width="11.42578125" style="113"/>
    <col min="1793" max="1793" width="61.85546875" style="113" customWidth="1"/>
    <col min="1794" max="2048" width="11.42578125" style="113"/>
    <col min="2049" max="2049" width="61.85546875" style="113" customWidth="1"/>
    <col min="2050" max="2304" width="11.42578125" style="113"/>
    <col min="2305" max="2305" width="61.85546875" style="113" customWidth="1"/>
    <col min="2306" max="2560" width="11.42578125" style="113"/>
    <col min="2561" max="2561" width="61.85546875" style="113" customWidth="1"/>
    <col min="2562" max="2816" width="11.42578125" style="113"/>
    <col min="2817" max="2817" width="61.85546875" style="113" customWidth="1"/>
    <col min="2818" max="3072" width="11.42578125" style="113"/>
    <col min="3073" max="3073" width="61.85546875" style="113" customWidth="1"/>
    <col min="3074" max="3328" width="11.42578125" style="113"/>
    <col min="3329" max="3329" width="61.85546875" style="113" customWidth="1"/>
    <col min="3330" max="3584" width="11.42578125" style="113"/>
    <col min="3585" max="3585" width="61.85546875" style="113" customWidth="1"/>
    <col min="3586" max="3840" width="11.42578125" style="113"/>
    <col min="3841" max="3841" width="61.85546875" style="113" customWidth="1"/>
    <col min="3842" max="4096" width="11.42578125" style="113"/>
    <col min="4097" max="4097" width="61.85546875" style="113" customWidth="1"/>
    <col min="4098" max="4352" width="11.42578125" style="113"/>
    <col min="4353" max="4353" width="61.85546875" style="113" customWidth="1"/>
    <col min="4354" max="4608" width="11.42578125" style="113"/>
    <col min="4609" max="4609" width="61.85546875" style="113" customWidth="1"/>
    <col min="4610" max="4864" width="11.42578125" style="113"/>
    <col min="4865" max="4865" width="61.85546875" style="113" customWidth="1"/>
    <col min="4866" max="5120" width="11.42578125" style="113"/>
    <col min="5121" max="5121" width="61.85546875" style="113" customWidth="1"/>
    <col min="5122" max="5376" width="11.42578125" style="113"/>
    <col min="5377" max="5377" width="61.85546875" style="113" customWidth="1"/>
    <col min="5378" max="5632" width="11.42578125" style="113"/>
    <col min="5633" max="5633" width="61.85546875" style="113" customWidth="1"/>
    <col min="5634" max="5888" width="11.42578125" style="113"/>
    <col min="5889" max="5889" width="61.85546875" style="113" customWidth="1"/>
    <col min="5890" max="6144" width="11.42578125" style="113"/>
    <col min="6145" max="6145" width="61.85546875" style="113" customWidth="1"/>
    <col min="6146" max="6400" width="11.42578125" style="113"/>
    <col min="6401" max="6401" width="61.85546875" style="113" customWidth="1"/>
    <col min="6402" max="6656" width="11.42578125" style="113"/>
    <col min="6657" max="6657" width="61.85546875" style="113" customWidth="1"/>
    <col min="6658" max="6912" width="11.42578125" style="113"/>
    <col min="6913" max="6913" width="61.85546875" style="113" customWidth="1"/>
    <col min="6914" max="7168" width="11.42578125" style="113"/>
    <col min="7169" max="7169" width="61.85546875" style="113" customWidth="1"/>
    <col min="7170" max="7424" width="11.42578125" style="113"/>
    <col min="7425" max="7425" width="61.85546875" style="113" customWidth="1"/>
    <col min="7426" max="7680" width="11.42578125" style="113"/>
    <col min="7681" max="7681" width="61.85546875" style="113" customWidth="1"/>
    <col min="7682" max="7936" width="11.42578125" style="113"/>
    <col min="7937" max="7937" width="61.85546875" style="113" customWidth="1"/>
    <col min="7938" max="8192" width="11.42578125" style="113"/>
    <col min="8193" max="8193" width="61.85546875" style="113" customWidth="1"/>
    <col min="8194" max="8448" width="11.42578125" style="113"/>
    <col min="8449" max="8449" width="61.85546875" style="113" customWidth="1"/>
    <col min="8450" max="8704" width="11.42578125" style="113"/>
    <col min="8705" max="8705" width="61.85546875" style="113" customWidth="1"/>
    <col min="8706" max="8960" width="11.42578125" style="113"/>
    <col min="8961" max="8961" width="61.85546875" style="113" customWidth="1"/>
    <col min="8962" max="9216" width="11.42578125" style="113"/>
    <col min="9217" max="9217" width="61.85546875" style="113" customWidth="1"/>
    <col min="9218" max="9472" width="11.42578125" style="113"/>
    <col min="9473" max="9473" width="61.85546875" style="113" customWidth="1"/>
    <col min="9474" max="9728" width="11.42578125" style="113"/>
    <col min="9729" max="9729" width="61.85546875" style="113" customWidth="1"/>
    <col min="9730" max="9984" width="11.42578125" style="113"/>
    <col min="9985" max="9985" width="61.85546875" style="113" customWidth="1"/>
    <col min="9986" max="10240" width="11.42578125" style="113"/>
    <col min="10241" max="10241" width="61.85546875" style="113" customWidth="1"/>
    <col min="10242" max="10496" width="11.42578125" style="113"/>
    <col min="10497" max="10497" width="61.85546875" style="113" customWidth="1"/>
    <col min="10498" max="10752" width="11.42578125" style="113"/>
    <col min="10753" max="10753" width="61.85546875" style="113" customWidth="1"/>
    <col min="10754" max="11008" width="11.42578125" style="113"/>
    <col min="11009" max="11009" width="61.85546875" style="113" customWidth="1"/>
    <col min="11010" max="11264" width="11.42578125" style="113"/>
    <col min="11265" max="11265" width="61.85546875" style="113" customWidth="1"/>
    <col min="11266" max="11520" width="11.42578125" style="113"/>
    <col min="11521" max="11521" width="61.85546875" style="113" customWidth="1"/>
    <col min="11522" max="11776" width="11.42578125" style="113"/>
    <col min="11777" max="11777" width="61.85546875" style="113" customWidth="1"/>
    <col min="11778" max="12032" width="11.42578125" style="113"/>
    <col min="12033" max="12033" width="61.85546875" style="113" customWidth="1"/>
    <col min="12034" max="12288" width="11.42578125" style="113"/>
    <col min="12289" max="12289" width="61.85546875" style="113" customWidth="1"/>
    <col min="12290" max="12544" width="11.42578125" style="113"/>
    <col min="12545" max="12545" width="61.85546875" style="113" customWidth="1"/>
    <col min="12546" max="12800" width="11.42578125" style="113"/>
    <col min="12801" max="12801" width="61.85546875" style="113" customWidth="1"/>
    <col min="12802" max="13056" width="11.42578125" style="113"/>
    <col min="13057" max="13057" width="61.85546875" style="113" customWidth="1"/>
    <col min="13058" max="13312" width="11.42578125" style="113"/>
    <col min="13313" max="13313" width="61.85546875" style="113" customWidth="1"/>
    <col min="13314" max="13568" width="11.42578125" style="113"/>
    <col min="13569" max="13569" width="61.85546875" style="113" customWidth="1"/>
    <col min="13570" max="13824" width="11.42578125" style="113"/>
    <col min="13825" max="13825" width="61.85546875" style="113" customWidth="1"/>
    <col min="13826" max="14080" width="11.42578125" style="113"/>
    <col min="14081" max="14081" width="61.85546875" style="113" customWidth="1"/>
    <col min="14082" max="14336" width="11.42578125" style="113"/>
    <col min="14337" max="14337" width="61.85546875" style="113" customWidth="1"/>
    <col min="14338" max="14592" width="11.42578125" style="113"/>
    <col min="14593" max="14593" width="61.85546875" style="113" customWidth="1"/>
    <col min="14594" max="14848" width="11.42578125" style="113"/>
    <col min="14849" max="14849" width="61.85546875" style="113" customWidth="1"/>
    <col min="14850" max="15104" width="11.42578125" style="113"/>
    <col min="15105" max="15105" width="61.85546875" style="113" customWidth="1"/>
    <col min="15106" max="15360" width="11.42578125" style="113"/>
    <col min="15361" max="15361" width="61.85546875" style="113" customWidth="1"/>
    <col min="15362" max="15616" width="11.42578125" style="113"/>
    <col min="15617" max="15617" width="61.85546875" style="113" customWidth="1"/>
    <col min="15618" max="15872" width="11.42578125" style="113"/>
    <col min="15873" max="15873" width="61.85546875" style="113" customWidth="1"/>
    <col min="15874" max="16128" width="11.42578125" style="113"/>
    <col min="16129" max="16129" width="61.85546875" style="113" customWidth="1"/>
    <col min="16130" max="16384" width="11.42578125" style="113"/>
  </cols>
  <sheetData>
    <row r="1" spans="1:88" ht="36"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552"/>
      <c r="BA1" s="552"/>
      <c r="BB1" s="552"/>
      <c r="BC1" s="552"/>
      <c r="BD1" s="55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row>
    <row r="2" spans="1:88" ht="27" customHeight="1">
      <c r="A2" s="467" t="s">
        <v>1088</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552"/>
      <c r="BA2" s="552"/>
      <c r="BB2" s="552"/>
      <c r="BC2" s="552"/>
      <c r="BD2" s="55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row>
    <row r="3" spans="1:88" ht="27"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552"/>
      <c r="BA3" s="552"/>
      <c r="BB3" s="552"/>
      <c r="BC3" s="552"/>
      <c r="BD3" s="55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row>
    <row r="4" spans="1:88" ht="27.75"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552"/>
      <c r="BA4" s="552"/>
      <c r="BB4" s="552"/>
      <c r="BC4" s="552"/>
      <c r="BD4" s="55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row>
    <row r="5" spans="1:88" ht="21.75"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176</v>
      </c>
      <c r="AG5" s="546"/>
      <c r="AH5" s="546"/>
      <c r="AI5" s="546"/>
      <c r="AJ5" s="546"/>
      <c r="AK5" s="546" t="s">
        <v>172</v>
      </c>
      <c r="AL5" s="546"/>
      <c r="AM5" s="546"/>
      <c r="AN5" s="546"/>
      <c r="AO5" s="546"/>
      <c r="AP5" s="546" t="s">
        <v>170</v>
      </c>
      <c r="AQ5" s="546"/>
      <c r="AR5" s="546"/>
      <c r="AS5" s="546"/>
      <c r="AT5" s="546"/>
      <c r="AU5" s="546" t="s">
        <v>168</v>
      </c>
      <c r="AV5" s="546"/>
      <c r="AW5" s="546"/>
      <c r="AX5" s="546"/>
      <c r="AY5" s="546"/>
      <c r="AZ5" s="546" t="s">
        <v>528</v>
      </c>
      <c r="BA5" s="546"/>
      <c r="BB5" s="546"/>
      <c r="BC5" s="546"/>
      <c r="BD5" s="546"/>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row>
    <row r="6" spans="1:88"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row>
    <row r="7" spans="1:88" ht="13.5" thickTop="1">
      <c r="A7" s="113" t="s">
        <v>1058</v>
      </c>
      <c r="B7" s="113">
        <v>64437.924500000001</v>
      </c>
      <c r="C7" s="113">
        <v>10596.12284</v>
      </c>
      <c r="D7" s="113">
        <v>0</v>
      </c>
      <c r="E7" s="113">
        <v>0</v>
      </c>
      <c r="F7" s="113">
        <v>75034.047340000005</v>
      </c>
      <c r="G7" s="113">
        <v>47701.43634</v>
      </c>
      <c r="H7" s="113">
        <v>2304.5945000000002</v>
      </c>
      <c r="I7" s="113">
        <v>0</v>
      </c>
      <c r="J7" s="113">
        <v>0</v>
      </c>
      <c r="K7" s="113">
        <v>50006.030840000007</v>
      </c>
      <c r="L7" s="113">
        <v>57541.774140000001</v>
      </c>
      <c r="M7" s="113">
        <v>3589.7486800000001</v>
      </c>
      <c r="N7" s="113">
        <v>0</v>
      </c>
      <c r="O7" s="113">
        <v>4.0099999999999997E-3</v>
      </c>
      <c r="P7" s="113">
        <v>61131.526829999995</v>
      </c>
      <c r="Q7" s="113">
        <v>49916.846359999996</v>
      </c>
      <c r="R7" s="113">
        <v>6662.4203600000001</v>
      </c>
      <c r="S7" s="113">
        <v>0</v>
      </c>
      <c r="T7" s="113">
        <v>0</v>
      </c>
      <c r="U7" s="113">
        <v>56579.26672</v>
      </c>
      <c r="V7" s="113">
        <v>9021.5330999999987</v>
      </c>
      <c r="W7" s="113">
        <v>5484.3783300000005</v>
      </c>
      <c r="X7" s="113">
        <v>0</v>
      </c>
      <c r="Y7" s="113">
        <v>-1.0000000000000001E-5</v>
      </c>
      <c r="Z7" s="113">
        <v>14505.91143</v>
      </c>
      <c r="AA7" s="113">
        <v>3921.0169799999999</v>
      </c>
      <c r="AB7" s="113">
        <v>581.87996999999996</v>
      </c>
      <c r="AC7" s="113">
        <v>0</v>
      </c>
      <c r="AD7" s="113">
        <v>7.1609999999999993E-2</v>
      </c>
      <c r="AE7" s="113">
        <v>4502.9685599999993</v>
      </c>
      <c r="AF7" s="113">
        <v>5.5683400000000001</v>
      </c>
      <c r="AG7" s="113">
        <v>0.82320000000000004</v>
      </c>
      <c r="AH7" s="113">
        <v>0</v>
      </c>
      <c r="AI7" s="113">
        <v>0</v>
      </c>
      <c r="AJ7" s="113">
        <v>6.39154</v>
      </c>
      <c r="AK7" s="113">
        <v>161.86348999999998</v>
      </c>
      <c r="AL7" s="113">
        <v>0.68497000000000008</v>
      </c>
      <c r="AM7" s="113">
        <v>0</v>
      </c>
      <c r="AN7" s="113">
        <v>0</v>
      </c>
      <c r="AO7" s="113">
        <v>162.54846000000001</v>
      </c>
      <c r="AP7" s="113">
        <v>55.179360000000003</v>
      </c>
      <c r="AQ7" s="113">
        <v>15.796799999999999</v>
      </c>
      <c r="AR7" s="113">
        <v>0</v>
      </c>
      <c r="AS7" s="113">
        <v>0</v>
      </c>
      <c r="AT7" s="113">
        <v>70.976160000000007</v>
      </c>
      <c r="AU7" s="113">
        <v>101.28237</v>
      </c>
      <c r="AV7" s="113">
        <v>93.174720000000008</v>
      </c>
      <c r="AW7" s="113">
        <v>0</v>
      </c>
      <c r="AX7" s="113">
        <v>0</v>
      </c>
      <c r="AY7" s="113">
        <v>194.45708999999999</v>
      </c>
      <c r="AZ7" s="113">
        <v>232864.42497999998</v>
      </c>
      <c r="BA7" s="113">
        <v>29329.624370000001</v>
      </c>
      <c r="BB7" s="113">
        <v>0</v>
      </c>
      <c r="BC7" s="113">
        <v>7.5609999999999997E-2</v>
      </c>
      <c r="BD7" s="113">
        <v>262194.12497</v>
      </c>
    </row>
    <row r="8" spans="1:88">
      <c r="A8" s="113" t="s">
        <v>323</v>
      </c>
      <c r="B8" s="113">
        <v>63813.962939999998</v>
      </c>
      <c r="C8" s="113">
        <v>10404.931</v>
      </c>
      <c r="D8" s="113">
        <v>0</v>
      </c>
      <c r="E8" s="113">
        <v>0</v>
      </c>
      <c r="F8" s="113">
        <v>74218.893939999994</v>
      </c>
      <c r="G8" s="113">
        <v>42884.138709999999</v>
      </c>
      <c r="H8" s="113">
        <v>2283.0081</v>
      </c>
      <c r="I8" s="113">
        <v>0</v>
      </c>
      <c r="J8" s="113">
        <v>0</v>
      </c>
      <c r="K8" s="113">
        <v>45167.146810000006</v>
      </c>
      <c r="L8" s="113">
        <v>57520.660779999998</v>
      </c>
      <c r="M8" s="113">
        <v>3574.7852900000003</v>
      </c>
      <c r="N8" s="113">
        <v>0</v>
      </c>
      <c r="O8" s="113">
        <v>4.0099999999999997E-3</v>
      </c>
      <c r="P8" s="113">
        <v>61095.450079999995</v>
      </c>
      <c r="Q8" s="113">
        <v>49839.554779999999</v>
      </c>
      <c r="R8" s="113">
        <v>5984.1287199999997</v>
      </c>
      <c r="S8" s="113">
        <v>0</v>
      </c>
      <c r="T8" s="113">
        <v>0</v>
      </c>
      <c r="U8" s="113">
        <v>55823.683499999999</v>
      </c>
      <c r="V8" s="113">
        <v>9013.3274999999994</v>
      </c>
      <c r="W8" s="113">
        <v>5484.3783300000005</v>
      </c>
      <c r="X8" s="113">
        <v>0</v>
      </c>
      <c r="Y8" s="113">
        <v>-1.0000000000000001E-5</v>
      </c>
      <c r="Z8" s="113">
        <v>14497.705830000001</v>
      </c>
      <c r="AA8" s="113">
        <v>3921.0169799999999</v>
      </c>
      <c r="AB8" s="113">
        <v>581.87996999999996</v>
      </c>
      <c r="AC8" s="113">
        <v>0</v>
      </c>
      <c r="AD8" s="113">
        <v>7.1609999999999993E-2</v>
      </c>
      <c r="AE8" s="113">
        <v>4502.9685599999993</v>
      </c>
      <c r="AF8" s="113">
        <v>0</v>
      </c>
      <c r="AG8" s="113">
        <v>0</v>
      </c>
      <c r="AH8" s="113">
        <v>0</v>
      </c>
      <c r="AI8" s="113">
        <v>0</v>
      </c>
      <c r="AJ8" s="113">
        <v>0</v>
      </c>
      <c r="AK8" s="113">
        <v>161.86348999999998</v>
      </c>
      <c r="AL8" s="113">
        <v>0.68497000000000008</v>
      </c>
      <c r="AM8" s="113">
        <v>0</v>
      </c>
      <c r="AN8" s="113">
        <v>0</v>
      </c>
      <c r="AO8" s="113">
        <v>162.54846000000001</v>
      </c>
      <c r="AP8" s="113">
        <v>0</v>
      </c>
      <c r="AQ8" s="113">
        <v>0</v>
      </c>
      <c r="AR8" s="113">
        <v>0</v>
      </c>
      <c r="AS8" s="113">
        <v>0</v>
      </c>
      <c r="AT8" s="113">
        <v>0</v>
      </c>
      <c r="AU8" s="113">
        <v>38.157059999999994</v>
      </c>
      <c r="AV8" s="113">
        <v>93.174720000000008</v>
      </c>
      <c r="AW8" s="113">
        <v>0</v>
      </c>
      <c r="AX8" s="113">
        <v>0</v>
      </c>
      <c r="AY8" s="113">
        <v>131.33178000000001</v>
      </c>
      <c r="AZ8" s="113">
        <v>227192.68224000002</v>
      </c>
      <c r="BA8" s="113">
        <v>28406.971100000002</v>
      </c>
      <c r="BB8" s="113">
        <v>0</v>
      </c>
      <c r="BC8" s="113">
        <v>7.5609999999999997E-2</v>
      </c>
      <c r="BD8" s="113">
        <v>255599.72896000001</v>
      </c>
    </row>
    <row r="9" spans="1:88">
      <c r="A9" s="113" t="s">
        <v>324</v>
      </c>
      <c r="B9" s="113">
        <v>623.96156000000008</v>
      </c>
      <c r="C9" s="113">
        <v>191.19183999999998</v>
      </c>
      <c r="D9" s="113">
        <v>0</v>
      </c>
      <c r="E9" s="113">
        <v>0</v>
      </c>
      <c r="F9" s="113">
        <v>815.15340000000003</v>
      </c>
      <c r="G9" s="113">
        <v>4817.29763</v>
      </c>
      <c r="H9" s="113">
        <v>21.580599999999997</v>
      </c>
      <c r="I9" s="113">
        <v>0</v>
      </c>
      <c r="J9" s="113">
        <v>0</v>
      </c>
      <c r="K9" s="113">
        <v>4838.8782300000003</v>
      </c>
      <c r="L9" s="113">
        <v>21.11336</v>
      </c>
      <c r="M9" s="113">
        <v>14.963389999999999</v>
      </c>
      <c r="N9" s="113">
        <v>0</v>
      </c>
      <c r="O9" s="113">
        <v>0</v>
      </c>
      <c r="P9" s="113">
        <v>36.076749999999997</v>
      </c>
      <c r="Q9" s="113">
        <v>77.291579999999996</v>
      </c>
      <c r="R9" s="113">
        <v>678.29164000000003</v>
      </c>
      <c r="S9" s="113">
        <v>0</v>
      </c>
      <c r="T9" s="113">
        <v>0</v>
      </c>
      <c r="U9" s="113">
        <v>755.58321999999998</v>
      </c>
      <c r="V9" s="113">
        <v>8.2056000000000004</v>
      </c>
      <c r="W9" s="113">
        <v>0</v>
      </c>
      <c r="X9" s="113">
        <v>0</v>
      </c>
      <c r="Y9" s="113">
        <v>0</v>
      </c>
      <c r="Z9" s="113">
        <v>8.2056000000000004</v>
      </c>
      <c r="AA9" s="113">
        <v>0</v>
      </c>
      <c r="AB9" s="113">
        <v>0</v>
      </c>
      <c r="AC9" s="113">
        <v>0</v>
      </c>
      <c r="AD9" s="113">
        <v>0</v>
      </c>
      <c r="AE9" s="113">
        <v>0</v>
      </c>
      <c r="AF9" s="113">
        <v>5.5683400000000001</v>
      </c>
      <c r="AG9" s="113">
        <v>0.82320000000000004</v>
      </c>
      <c r="AH9" s="113">
        <v>0</v>
      </c>
      <c r="AI9" s="113">
        <v>0</v>
      </c>
      <c r="AJ9" s="113">
        <v>6.39154</v>
      </c>
      <c r="AK9" s="113">
        <v>0</v>
      </c>
      <c r="AL9" s="113">
        <v>0</v>
      </c>
      <c r="AM9" s="113">
        <v>0</v>
      </c>
      <c r="AN9" s="113">
        <v>0</v>
      </c>
      <c r="AO9" s="113">
        <v>0</v>
      </c>
      <c r="AP9" s="113">
        <v>55.179360000000003</v>
      </c>
      <c r="AQ9" s="113">
        <v>15.796799999999999</v>
      </c>
      <c r="AR9" s="113">
        <v>0</v>
      </c>
      <c r="AS9" s="113">
        <v>0</v>
      </c>
      <c r="AT9" s="113">
        <v>70.976160000000007</v>
      </c>
      <c r="AU9" s="113">
        <v>63.125309999999999</v>
      </c>
      <c r="AV9" s="113">
        <v>0</v>
      </c>
      <c r="AW9" s="113">
        <v>0</v>
      </c>
      <c r="AX9" s="113">
        <v>0</v>
      </c>
      <c r="AY9" s="113">
        <v>63.125309999999999</v>
      </c>
      <c r="AZ9" s="113">
        <v>5671.7427400000006</v>
      </c>
      <c r="BA9" s="113">
        <v>922.64747</v>
      </c>
      <c r="BB9" s="113">
        <v>0</v>
      </c>
      <c r="BC9" s="113">
        <v>0</v>
      </c>
      <c r="BD9" s="113">
        <v>6594.3902099999996</v>
      </c>
    </row>
    <row r="10" spans="1:88">
      <c r="A10" s="113" t="s">
        <v>1059</v>
      </c>
      <c r="B10" s="113">
        <v>0</v>
      </c>
      <c r="C10" s="113">
        <v>0</v>
      </c>
      <c r="D10" s="113">
        <v>0</v>
      </c>
      <c r="E10" s="113">
        <v>0</v>
      </c>
      <c r="F10" s="113">
        <v>0</v>
      </c>
      <c r="G10" s="113">
        <v>0</v>
      </c>
      <c r="H10" s="113">
        <v>5.7999999999999996E-3</v>
      </c>
      <c r="I10" s="113">
        <v>0</v>
      </c>
      <c r="J10" s="113">
        <v>0</v>
      </c>
      <c r="K10" s="113">
        <v>5.7999999999999996E-3</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0</v>
      </c>
      <c r="AH10" s="113">
        <v>0</v>
      </c>
      <c r="AI10" s="113">
        <v>0</v>
      </c>
      <c r="AJ10" s="113">
        <v>0</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0</v>
      </c>
      <c r="BA10" s="113">
        <v>5.7999999999999996E-3</v>
      </c>
      <c r="BB10" s="113">
        <v>0</v>
      </c>
      <c r="BC10" s="113">
        <v>0</v>
      </c>
      <c r="BD10" s="113">
        <v>5.7999999999999996E-3</v>
      </c>
    </row>
    <row r="11" spans="1:88">
      <c r="A11" s="113" t="s">
        <v>1060</v>
      </c>
      <c r="B11" s="113">
        <v>162906.79287</v>
      </c>
      <c r="C11" s="113">
        <v>81533.930430000008</v>
      </c>
      <c r="D11" s="113">
        <v>0</v>
      </c>
      <c r="E11" s="113">
        <v>2.9172099999999999</v>
      </c>
      <c r="F11" s="113">
        <v>244443.64051</v>
      </c>
      <c r="G11" s="113">
        <v>132180.02148999998</v>
      </c>
      <c r="H11" s="113">
        <v>18246.499480000002</v>
      </c>
      <c r="I11" s="113">
        <v>0</v>
      </c>
      <c r="J11" s="113">
        <v>351.53454999999997</v>
      </c>
      <c r="K11" s="113">
        <v>150778.05552000002</v>
      </c>
      <c r="L11" s="113">
        <v>65345.129030000004</v>
      </c>
      <c r="M11" s="113">
        <v>46341.985869999997</v>
      </c>
      <c r="N11" s="113">
        <v>0</v>
      </c>
      <c r="O11" s="113">
        <v>0.21300999999999998</v>
      </c>
      <c r="P11" s="113">
        <v>111687.32790999999</v>
      </c>
      <c r="Q11" s="113">
        <v>75224.792870000005</v>
      </c>
      <c r="R11" s="113">
        <v>46463.303520000001</v>
      </c>
      <c r="S11" s="113">
        <v>0</v>
      </c>
      <c r="T11" s="113">
        <v>0.22956000000000001</v>
      </c>
      <c r="U11" s="113">
        <v>121688.32595</v>
      </c>
      <c r="V11" s="113">
        <v>58397.071530000001</v>
      </c>
      <c r="W11" s="113">
        <v>20616.763760000002</v>
      </c>
      <c r="X11" s="113">
        <v>0</v>
      </c>
      <c r="Y11" s="113">
        <v>0</v>
      </c>
      <c r="Z11" s="113">
        <v>79013.835290000003</v>
      </c>
      <c r="AA11" s="113">
        <v>14130.453089999999</v>
      </c>
      <c r="AB11" s="113">
        <v>11167.69893</v>
      </c>
      <c r="AC11" s="113">
        <v>0</v>
      </c>
      <c r="AD11" s="113">
        <v>8.7410000000000002E-2</v>
      </c>
      <c r="AE11" s="113">
        <v>25298.239430000001</v>
      </c>
      <c r="AF11" s="113">
        <v>49946.116090000003</v>
      </c>
      <c r="AG11" s="113">
        <v>13525.752380000002</v>
      </c>
      <c r="AH11" s="113">
        <v>0</v>
      </c>
      <c r="AI11" s="113">
        <v>0.45476</v>
      </c>
      <c r="AJ11" s="113">
        <v>63472.323229999995</v>
      </c>
      <c r="AK11" s="113">
        <v>37268.108799999995</v>
      </c>
      <c r="AL11" s="113">
        <v>11723.769990000001</v>
      </c>
      <c r="AM11" s="113">
        <v>0</v>
      </c>
      <c r="AN11" s="113">
        <v>0</v>
      </c>
      <c r="AO11" s="113">
        <v>48991.878790000002</v>
      </c>
      <c r="AP11" s="113">
        <v>39700.767770000006</v>
      </c>
      <c r="AQ11" s="113">
        <v>5529.8695199999993</v>
      </c>
      <c r="AR11" s="113">
        <v>0</v>
      </c>
      <c r="AS11" s="113">
        <v>0</v>
      </c>
      <c r="AT11" s="113">
        <v>45230.637289999999</v>
      </c>
      <c r="AU11" s="113">
        <v>20649.877949999998</v>
      </c>
      <c r="AV11" s="113">
        <v>3895.74784</v>
      </c>
      <c r="AW11" s="113">
        <v>0</v>
      </c>
      <c r="AX11" s="113">
        <v>0</v>
      </c>
      <c r="AY11" s="113">
        <v>24545.625789999998</v>
      </c>
      <c r="AZ11" s="113">
        <v>655749.13149000006</v>
      </c>
      <c r="BA11" s="113">
        <v>259045.32172000001</v>
      </c>
      <c r="BB11" s="113">
        <v>0</v>
      </c>
      <c r="BC11" s="113">
        <v>355.43650000000002</v>
      </c>
      <c r="BD11" s="113">
        <v>915149.88971000002</v>
      </c>
    </row>
    <row r="12" spans="1:88">
      <c r="A12" s="113" t="s">
        <v>1061</v>
      </c>
      <c r="B12" s="113">
        <v>162906.79287</v>
      </c>
      <c r="C12" s="113">
        <v>81533.930430000008</v>
      </c>
      <c r="D12" s="113">
        <v>0</v>
      </c>
      <c r="E12" s="113">
        <v>2.9172099999999999</v>
      </c>
      <c r="F12" s="113">
        <v>244443.64051</v>
      </c>
      <c r="G12" s="113">
        <v>132180.02148999998</v>
      </c>
      <c r="H12" s="113">
        <v>18246.499480000002</v>
      </c>
      <c r="I12" s="113">
        <v>0</v>
      </c>
      <c r="J12" s="113">
        <v>351.53454999999997</v>
      </c>
      <c r="K12" s="113">
        <v>150778.05552000002</v>
      </c>
      <c r="L12" s="113">
        <v>65345.129030000004</v>
      </c>
      <c r="M12" s="113">
        <v>46341.985869999997</v>
      </c>
      <c r="N12" s="113">
        <v>0</v>
      </c>
      <c r="O12" s="113">
        <v>0.21300999999999998</v>
      </c>
      <c r="P12" s="113">
        <v>111687.32790999999</v>
      </c>
      <c r="Q12" s="113">
        <v>75224.792870000005</v>
      </c>
      <c r="R12" s="113">
        <v>46463.303520000001</v>
      </c>
      <c r="S12" s="113">
        <v>0</v>
      </c>
      <c r="T12" s="113">
        <v>0.22956000000000001</v>
      </c>
      <c r="U12" s="113">
        <v>121688.32595</v>
      </c>
      <c r="V12" s="113">
        <v>58397.071530000001</v>
      </c>
      <c r="W12" s="113">
        <v>20616.763760000002</v>
      </c>
      <c r="X12" s="113">
        <v>0</v>
      </c>
      <c r="Y12" s="113">
        <v>0</v>
      </c>
      <c r="Z12" s="113">
        <v>79013.835290000003</v>
      </c>
      <c r="AA12" s="113">
        <v>14130.453089999999</v>
      </c>
      <c r="AB12" s="113">
        <v>11167.69893</v>
      </c>
      <c r="AC12" s="113">
        <v>0</v>
      </c>
      <c r="AD12" s="113">
        <v>8.7410000000000002E-2</v>
      </c>
      <c r="AE12" s="113">
        <v>25298.239430000001</v>
      </c>
      <c r="AF12" s="113">
        <v>49946.116090000003</v>
      </c>
      <c r="AG12" s="113">
        <v>13525.752380000002</v>
      </c>
      <c r="AH12" s="113">
        <v>0</v>
      </c>
      <c r="AI12" s="113">
        <v>0.45476</v>
      </c>
      <c r="AJ12" s="113">
        <v>63472.323229999995</v>
      </c>
      <c r="AK12" s="113">
        <v>37268.108799999995</v>
      </c>
      <c r="AL12" s="113">
        <v>11723.769990000001</v>
      </c>
      <c r="AM12" s="113">
        <v>0</v>
      </c>
      <c r="AN12" s="113">
        <v>0</v>
      </c>
      <c r="AO12" s="113">
        <v>48991.878790000002</v>
      </c>
      <c r="AP12" s="113">
        <v>39700.603729999995</v>
      </c>
      <c r="AQ12" s="113">
        <v>5529.8695199999993</v>
      </c>
      <c r="AR12" s="113">
        <v>0</v>
      </c>
      <c r="AS12" s="113">
        <v>0</v>
      </c>
      <c r="AT12" s="113">
        <v>45230.473250000003</v>
      </c>
      <c r="AU12" s="113">
        <v>20649.877949999998</v>
      </c>
      <c r="AV12" s="113">
        <v>3895.74784</v>
      </c>
      <c r="AW12" s="113">
        <v>0</v>
      </c>
      <c r="AX12" s="113">
        <v>0</v>
      </c>
      <c r="AY12" s="113">
        <v>24545.625789999998</v>
      </c>
      <c r="AZ12" s="113">
        <v>655748.96745</v>
      </c>
      <c r="BA12" s="113">
        <v>259045.32172000001</v>
      </c>
      <c r="BB12" s="113">
        <v>0</v>
      </c>
      <c r="BC12" s="113">
        <v>355.43650000000002</v>
      </c>
      <c r="BD12" s="113">
        <v>915149.72566999996</v>
      </c>
    </row>
    <row r="13" spans="1:88">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row>
    <row r="14" spans="1:88">
      <c r="A14" s="113" t="s">
        <v>1059</v>
      </c>
      <c r="B14" s="113">
        <v>0</v>
      </c>
      <c r="C14" s="113">
        <v>0</v>
      </c>
      <c r="D14" s="113">
        <v>0</v>
      </c>
      <c r="E14" s="113">
        <v>0</v>
      </c>
      <c r="F14" s="113">
        <v>0</v>
      </c>
      <c r="G14" s="113">
        <v>0</v>
      </c>
      <c r="H14" s="113">
        <v>0</v>
      </c>
      <c r="I14" s="113">
        <v>0</v>
      </c>
      <c r="J14" s="113">
        <v>0</v>
      </c>
      <c r="K14" s="113">
        <v>0</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0.16403999999999999</v>
      </c>
      <c r="AQ14" s="113">
        <v>0</v>
      </c>
      <c r="AR14" s="113">
        <v>0</v>
      </c>
      <c r="AS14" s="113">
        <v>0</v>
      </c>
      <c r="AT14" s="113">
        <v>0.16403999999999999</v>
      </c>
      <c r="AU14" s="113">
        <v>0</v>
      </c>
      <c r="AV14" s="113">
        <v>0</v>
      </c>
      <c r="AW14" s="113">
        <v>0</v>
      </c>
      <c r="AX14" s="113">
        <v>0</v>
      </c>
      <c r="AY14" s="113">
        <v>0</v>
      </c>
      <c r="AZ14" s="113">
        <v>0.16403999999999999</v>
      </c>
      <c r="BA14" s="113">
        <v>0</v>
      </c>
      <c r="BB14" s="113">
        <v>0</v>
      </c>
      <c r="BC14" s="113">
        <v>0</v>
      </c>
      <c r="BD14" s="113">
        <v>0.16403999999999999</v>
      </c>
    </row>
    <row r="15" spans="1:88">
      <c r="A15" s="113" t="s">
        <v>1063</v>
      </c>
      <c r="B15" s="113">
        <v>28557.92283</v>
      </c>
      <c r="C15" s="113">
        <v>36329.636460000002</v>
      </c>
      <c r="D15" s="113">
        <v>0</v>
      </c>
      <c r="E15" s="113">
        <v>2.0000000000000002E-5</v>
      </c>
      <c r="F15" s="113">
        <v>64887.559310000004</v>
      </c>
      <c r="G15" s="113">
        <v>1414.64958</v>
      </c>
      <c r="H15" s="113">
        <v>5073.4079199999996</v>
      </c>
      <c r="I15" s="113">
        <v>0</v>
      </c>
      <c r="J15" s="113">
        <v>5.0369999999999998E-2</v>
      </c>
      <c r="K15" s="113">
        <v>6488.1078699999998</v>
      </c>
      <c r="L15" s="113">
        <v>2742.0492300000001</v>
      </c>
      <c r="M15" s="113">
        <v>4776.4305800000002</v>
      </c>
      <c r="N15" s="113">
        <v>0</v>
      </c>
      <c r="O15" s="113">
        <v>8.5100000000000002E-3</v>
      </c>
      <c r="P15" s="113">
        <v>7518.4883200000004</v>
      </c>
      <c r="Q15" s="113">
        <v>1784.7084499999999</v>
      </c>
      <c r="R15" s="113">
        <v>16078.321900000001</v>
      </c>
      <c r="S15" s="113">
        <v>0</v>
      </c>
      <c r="T15" s="113">
        <v>43.780949999999997</v>
      </c>
      <c r="U15" s="113">
        <v>17906.811300000001</v>
      </c>
      <c r="V15" s="113">
        <v>443.25051000000002</v>
      </c>
      <c r="W15" s="113">
        <v>2658.40533</v>
      </c>
      <c r="X15" s="113">
        <v>0</v>
      </c>
      <c r="Y15" s="113">
        <v>-2.6000000000000003E-4</v>
      </c>
      <c r="Z15" s="113">
        <v>3101.6555800000001</v>
      </c>
      <c r="AA15" s="113">
        <v>1575.5338400000001</v>
      </c>
      <c r="AB15" s="113">
        <v>33867.791290000001</v>
      </c>
      <c r="AC15" s="113">
        <v>0</v>
      </c>
      <c r="AD15" s="113">
        <v>0</v>
      </c>
      <c r="AE15" s="113">
        <v>35443.325130000005</v>
      </c>
      <c r="AF15" s="113">
        <v>47814.17858</v>
      </c>
      <c r="AG15" s="113">
        <v>1494.69686</v>
      </c>
      <c r="AH15" s="113">
        <v>0</v>
      </c>
      <c r="AI15" s="113">
        <v>0</v>
      </c>
      <c r="AJ15" s="113">
        <v>49308.875439999996</v>
      </c>
      <c r="AK15" s="113">
        <v>8533.90337</v>
      </c>
      <c r="AL15" s="113">
        <v>10926.29355</v>
      </c>
      <c r="AM15" s="113">
        <v>0</v>
      </c>
      <c r="AN15" s="113">
        <v>0</v>
      </c>
      <c r="AO15" s="113">
        <v>19460.196920000002</v>
      </c>
      <c r="AP15" s="113">
        <v>2684.45921</v>
      </c>
      <c r="AQ15" s="113">
        <v>2482.5855200000001</v>
      </c>
      <c r="AR15" s="113">
        <v>0</v>
      </c>
      <c r="AS15" s="113">
        <v>0</v>
      </c>
      <c r="AT15" s="113">
        <v>5167.0447300000005</v>
      </c>
      <c r="AU15" s="113">
        <v>29116.553469999999</v>
      </c>
      <c r="AV15" s="113">
        <v>3325.71326</v>
      </c>
      <c r="AW15" s="113">
        <v>0</v>
      </c>
      <c r="AX15" s="113">
        <v>0</v>
      </c>
      <c r="AY15" s="113">
        <v>32442.266729999999</v>
      </c>
      <c r="AZ15" s="113">
        <v>124667.20907</v>
      </c>
      <c r="BA15" s="113">
        <v>117013.28267</v>
      </c>
      <c r="BB15" s="113">
        <v>0</v>
      </c>
      <c r="BC15" s="113">
        <v>43.839589999999994</v>
      </c>
      <c r="BD15" s="113">
        <v>241724.33133000002</v>
      </c>
    </row>
    <row r="16" spans="1:88">
      <c r="A16" s="113" t="s">
        <v>326</v>
      </c>
      <c r="B16" s="113">
        <v>28462.95134</v>
      </c>
      <c r="C16" s="113">
        <v>36300.684529999999</v>
      </c>
      <c r="D16" s="113">
        <v>0</v>
      </c>
      <c r="E16" s="113">
        <v>0</v>
      </c>
      <c r="F16" s="113">
        <v>64763.635869999998</v>
      </c>
      <c r="G16" s="113">
        <v>1399.8730600000001</v>
      </c>
      <c r="H16" s="113">
        <v>5051.5211200000003</v>
      </c>
      <c r="I16" s="113">
        <v>0</v>
      </c>
      <c r="J16" s="113">
        <v>0</v>
      </c>
      <c r="K16" s="113">
        <v>6451.3941799999993</v>
      </c>
      <c r="L16" s="113">
        <v>2727.2547799999998</v>
      </c>
      <c r="M16" s="113">
        <v>4768.0216</v>
      </c>
      <c r="N16" s="113">
        <v>0</v>
      </c>
      <c r="O16" s="113">
        <v>8.5100000000000002E-3</v>
      </c>
      <c r="P16" s="113">
        <v>7495.2848899999999</v>
      </c>
      <c r="Q16" s="113">
        <v>1781.9171100000001</v>
      </c>
      <c r="R16" s="113">
        <v>16019.88632</v>
      </c>
      <c r="S16" s="113">
        <v>0</v>
      </c>
      <c r="T16" s="113">
        <v>43.780949999999997</v>
      </c>
      <c r="U16" s="113">
        <v>17845.58438</v>
      </c>
      <c r="V16" s="113">
        <v>442.47818999999998</v>
      </c>
      <c r="W16" s="113">
        <v>2658.0364500000001</v>
      </c>
      <c r="X16" s="113">
        <v>0</v>
      </c>
      <c r="Y16" s="113">
        <v>0</v>
      </c>
      <c r="Z16" s="113">
        <v>3100.5146400000003</v>
      </c>
      <c r="AA16" s="113">
        <v>1557.6050400000001</v>
      </c>
      <c r="AB16" s="113">
        <v>33526.232909999999</v>
      </c>
      <c r="AC16" s="113">
        <v>0</v>
      </c>
      <c r="AD16" s="113">
        <v>0</v>
      </c>
      <c r="AE16" s="113">
        <v>35083.837950000001</v>
      </c>
      <c r="AF16" s="113">
        <v>47501.635880000002</v>
      </c>
      <c r="AG16" s="113">
        <v>1489.7235700000001</v>
      </c>
      <c r="AH16" s="113">
        <v>0</v>
      </c>
      <c r="AI16" s="113">
        <v>0</v>
      </c>
      <c r="AJ16" s="113">
        <v>48991.359450000004</v>
      </c>
      <c r="AK16" s="113">
        <v>8444.145480000001</v>
      </c>
      <c r="AL16" s="113">
        <v>10824.30106</v>
      </c>
      <c r="AM16" s="113">
        <v>0</v>
      </c>
      <c r="AN16" s="113">
        <v>0</v>
      </c>
      <c r="AO16" s="113">
        <v>19268.446540000001</v>
      </c>
      <c r="AP16" s="113">
        <v>2647.83709</v>
      </c>
      <c r="AQ16" s="113">
        <v>2440.9187599999996</v>
      </c>
      <c r="AR16" s="113">
        <v>0</v>
      </c>
      <c r="AS16" s="113">
        <v>0</v>
      </c>
      <c r="AT16" s="113">
        <v>5088.7558499999996</v>
      </c>
      <c r="AU16" s="113">
        <v>28874.214359999998</v>
      </c>
      <c r="AV16" s="113">
        <v>3296.9197100000001</v>
      </c>
      <c r="AW16" s="113">
        <v>0</v>
      </c>
      <c r="AX16" s="113">
        <v>0</v>
      </c>
      <c r="AY16" s="113">
        <v>32171.13407</v>
      </c>
      <c r="AZ16" s="113">
        <v>123839.91232999999</v>
      </c>
      <c r="BA16" s="113">
        <v>116376.24602999999</v>
      </c>
      <c r="BB16" s="113">
        <v>0</v>
      </c>
      <c r="BC16" s="113">
        <v>43.789459999999998</v>
      </c>
      <c r="BD16" s="113">
        <v>240259.94782</v>
      </c>
    </row>
    <row r="17" spans="1:56">
      <c r="A17" s="113" t="s">
        <v>327</v>
      </c>
      <c r="B17" s="113">
        <v>107.22827000000001</v>
      </c>
      <c r="C17" s="113">
        <v>5000.2390800000003</v>
      </c>
      <c r="D17" s="113">
        <v>0</v>
      </c>
      <c r="E17" s="113">
        <v>0</v>
      </c>
      <c r="F17" s="113">
        <v>5107.4673499999999</v>
      </c>
      <c r="G17" s="113">
        <v>52.026389999999999</v>
      </c>
      <c r="H17" s="113">
        <v>3006.1069600000001</v>
      </c>
      <c r="I17" s="113">
        <v>0</v>
      </c>
      <c r="J17" s="113">
        <v>0</v>
      </c>
      <c r="K17" s="113">
        <v>3058.1333500000001</v>
      </c>
      <c r="L17" s="113">
        <v>226.27367999999998</v>
      </c>
      <c r="M17" s="113">
        <v>2102.6638199999998</v>
      </c>
      <c r="N17" s="113">
        <v>0</v>
      </c>
      <c r="O17" s="113">
        <v>8.5100000000000002E-3</v>
      </c>
      <c r="P17" s="113">
        <v>2328.9460099999997</v>
      </c>
      <c r="Q17" s="113">
        <v>358.96840999999995</v>
      </c>
      <c r="R17" s="113">
        <v>1148.82446</v>
      </c>
      <c r="S17" s="113">
        <v>0</v>
      </c>
      <c r="T17" s="113">
        <v>43.780949999999997</v>
      </c>
      <c r="U17" s="113">
        <v>1551.5738200000001</v>
      </c>
      <c r="V17" s="113">
        <v>284.77140000000003</v>
      </c>
      <c r="W17" s="113">
        <v>1748.8806499999998</v>
      </c>
      <c r="X17" s="113">
        <v>0</v>
      </c>
      <c r="Y17" s="113">
        <v>0</v>
      </c>
      <c r="Z17" s="113">
        <v>2033.6520500000001</v>
      </c>
      <c r="AA17" s="113">
        <v>0</v>
      </c>
      <c r="AB17" s="113">
        <v>54.764580000000002</v>
      </c>
      <c r="AC17" s="113">
        <v>0</v>
      </c>
      <c r="AD17" s="113">
        <v>0</v>
      </c>
      <c r="AE17" s="113">
        <v>54.764580000000002</v>
      </c>
      <c r="AF17" s="113">
        <v>181.28935999999999</v>
      </c>
      <c r="AG17" s="113">
        <v>115.0446</v>
      </c>
      <c r="AH17" s="113">
        <v>0</v>
      </c>
      <c r="AI17" s="113">
        <v>0</v>
      </c>
      <c r="AJ17" s="113">
        <v>296.33396000000005</v>
      </c>
      <c r="AK17" s="113">
        <v>871.12717000000009</v>
      </c>
      <c r="AL17" s="113">
        <v>303.36874999999998</v>
      </c>
      <c r="AM17" s="113">
        <v>0</v>
      </c>
      <c r="AN17" s="113">
        <v>0</v>
      </c>
      <c r="AO17" s="113">
        <v>1174.4959199999998</v>
      </c>
      <c r="AP17" s="113">
        <v>267.19155999999998</v>
      </c>
      <c r="AQ17" s="113">
        <v>690.99463000000003</v>
      </c>
      <c r="AR17" s="113">
        <v>0</v>
      </c>
      <c r="AS17" s="113">
        <v>0</v>
      </c>
      <c r="AT17" s="113">
        <v>958.1861899999999</v>
      </c>
      <c r="AU17" s="113">
        <v>1494.09449</v>
      </c>
      <c r="AV17" s="113">
        <v>452.31115</v>
      </c>
      <c r="AW17" s="113">
        <v>0</v>
      </c>
      <c r="AX17" s="113">
        <v>0</v>
      </c>
      <c r="AY17" s="113">
        <v>1946.4056399999999</v>
      </c>
      <c r="AZ17" s="113">
        <v>3842.97073</v>
      </c>
      <c r="BA17" s="113">
        <v>14623.19868</v>
      </c>
      <c r="BB17" s="113">
        <v>0</v>
      </c>
      <c r="BC17" s="113">
        <v>43.789459999999998</v>
      </c>
      <c r="BD17" s="113">
        <v>18509.958870000002</v>
      </c>
    </row>
    <row r="18" spans="1:56">
      <c r="A18" s="113" t="s">
        <v>328</v>
      </c>
      <c r="B18" s="113">
        <v>515.47834999999998</v>
      </c>
      <c r="C18" s="113">
        <v>2430.5799900000002</v>
      </c>
      <c r="D18" s="113">
        <v>0</v>
      </c>
      <c r="E18" s="113">
        <v>0</v>
      </c>
      <c r="F18" s="113">
        <v>2946.05834</v>
      </c>
      <c r="G18" s="113">
        <v>0</v>
      </c>
      <c r="H18" s="113">
        <v>947.41005000000007</v>
      </c>
      <c r="I18" s="113">
        <v>0</v>
      </c>
      <c r="J18" s="113">
        <v>0</v>
      </c>
      <c r="K18" s="113">
        <v>947.41005000000007</v>
      </c>
      <c r="L18" s="113">
        <v>0</v>
      </c>
      <c r="M18" s="113">
        <v>0</v>
      </c>
      <c r="N18" s="113">
        <v>0</v>
      </c>
      <c r="O18" s="113">
        <v>0</v>
      </c>
      <c r="P18" s="113">
        <v>0</v>
      </c>
      <c r="Q18" s="113">
        <v>261.45091000000002</v>
      </c>
      <c r="R18" s="113">
        <v>375.94809999999995</v>
      </c>
      <c r="S18" s="113">
        <v>0</v>
      </c>
      <c r="T18" s="113">
        <v>0</v>
      </c>
      <c r="U18" s="113">
        <v>637.39900999999998</v>
      </c>
      <c r="V18" s="113">
        <v>0</v>
      </c>
      <c r="W18" s="113">
        <v>58.996000000000002</v>
      </c>
      <c r="X18" s="113">
        <v>0</v>
      </c>
      <c r="Y18" s="113">
        <v>0</v>
      </c>
      <c r="Z18" s="113">
        <v>58.996000000000002</v>
      </c>
      <c r="AA18" s="113">
        <v>0</v>
      </c>
      <c r="AB18" s="113">
        <v>47.561129999999999</v>
      </c>
      <c r="AC18" s="113">
        <v>0</v>
      </c>
      <c r="AD18" s="113">
        <v>0</v>
      </c>
      <c r="AE18" s="113">
        <v>47.561129999999999</v>
      </c>
      <c r="AF18" s="113">
        <v>58.41818</v>
      </c>
      <c r="AG18" s="113">
        <v>141.71903</v>
      </c>
      <c r="AH18" s="113">
        <v>0</v>
      </c>
      <c r="AI18" s="113">
        <v>0</v>
      </c>
      <c r="AJ18" s="113">
        <v>200.13720999999998</v>
      </c>
      <c r="AK18" s="113">
        <v>89.672330000000002</v>
      </c>
      <c r="AL18" s="113">
        <v>805.94696999999996</v>
      </c>
      <c r="AM18" s="113">
        <v>0</v>
      </c>
      <c r="AN18" s="113">
        <v>0</v>
      </c>
      <c r="AO18" s="113">
        <v>895.61930000000007</v>
      </c>
      <c r="AP18" s="113">
        <v>0</v>
      </c>
      <c r="AQ18" s="113">
        <v>0</v>
      </c>
      <c r="AR18" s="113">
        <v>0</v>
      </c>
      <c r="AS18" s="113">
        <v>0</v>
      </c>
      <c r="AT18" s="113">
        <v>0</v>
      </c>
      <c r="AU18" s="113">
        <v>1.4</v>
      </c>
      <c r="AV18" s="113">
        <v>0</v>
      </c>
      <c r="AW18" s="113">
        <v>0</v>
      </c>
      <c r="AX18" s="113">
        <v>0</v>
      </c>
      <c r="AY18" s="113">
        <v>1.4</v>
      </c>
      <c r="AZ18" s="113">
        <v>926.41976999999997</v>
      </c>
      <c r="BA18" s="113">
        <v>4808.1612699999996</v>
      </c>
      <c r="BB18" s="113">
        <v>0</v>
      </c>
      <c r="BC18" s="113">
        <v>0</v>
      </c>
      <c r="BD18" s="113">
        <v>5734.58104</v>
      </c>
    </row>
    <row r="19" spans="1:56">
      <c r="A19" s="113" t="s">
        <v>329</v>
      </c>
      <c r="B19" s="113">
        <v>328.00975</v>
      </c>
      <c r="C19" s="113">
        <v>34.337040000000002</v>
      </c>
      <c r="D19" s="113">
        <v>0</v>
      </c>
      <c r="E19" s="113">
        <v>0</v>
      </c>
      <c r="F19" s="113">
        <v>362.34679</v>
      </c>
      <c r="G19" s="113">
        <v>100</v>
      </c>
      <c r="H19" s="113">
        <v>61.74</v>
      </c>
      <c r="I19" s="113">
        <v>0</v>
      </c>
      <c r="J19" s="113">
        <v>0</v>
      </c>
      <c r="K19" s="113">
        <v>161.74</v>
      </c>
      <c r="L19" s="113">
        <v>0</v>
      </c>
      <c r="M19" s="113">
        <v>0</v>
      </c>
      <c r="N19" s="113">
        <v>0</v>
      </c>
      <c r="O19" s="113">
        <v>0</v>
      </c>
      <c r="P19" s="113">
        <v>0</v>
      </c>
      <c r="Q19" s="113">
        <v>0</v>
      </c>
      <c r="R19" s="113">
        <v>30.178720000000002</v>
      </c>
      <c r="S19" s="113">
        <v>0</v>
      </c>
      <c r="T19" s="113">
        <v>0</v>
      </c>
      <c r="U19" s="113">
        <v>30.178720000000002</v>
      </c>
      <c r="V19" s="113">
        <v>0</v>
      </c>
      <c r="W19" s="113">
        <v>0</v>
      </c>
      <c r="X19" s="113">
        <v>0</v>
      </c>
      <c r="Y19" s="113">
        <v>0</v>
      </c>
      <c r="Z19" s="113">
        <v>0</v>
      </c>
      <c r="AA19" s="113">
        <v>0</v>
      </c>
      <c r="AB19" s="113">
        <v>0</v>
      </c>
      <c r="AC19" s="113">
        <v>0</v>
      </c>
      <c r="AD19" s="113">
        <v>0</v>
      </c>
      <c r="AE19" s="113">
        <v>0</v>
      </c>
      <c r="AF19" s="113">
        <v>23.3</v>
      </c>
      <c r="AG19" s="113">
        <v>0</v>
      </c>
      <c r="AH19" s="113">
        <v>0</v>
      </c>
      <c r="AI19" s="113">
        <v>0</v>
      </c>
      <c r="AJ19" s="113">
        <v>23.3</v>
      </c>
      <c r="AK19" s="113">
        <v>426.87257</v>
      </c>
      <c r="AL19" s="113">
        <v>72.715999999999994</v>
      </c>
      <c r="AM19" s="113">
        <v>0</v>
      </c>
      <c r="AN19" s="113">
        <v>0</v>
      </c>
      <c r="AO19" s="113">
        <v>499.58857</v>
      </c>
      <c r="AP19" s="113">
        <v>0</v>
      </c>
      <c r="AQ19" s="113">
        <v>0</v>
      </c>
      <c r="AR19" s="113">
        <v>0</v>
      </c>
      <c r="AS19" s="113">
        <v>0</v>
      </c>
      <c r="AT19" s="113">
        <v>0</v>
      </c>
      <c r="AU19" s="113">
        <v>190.04900000000001</v>
      </c>
      <c r="AV19" s="113">
        <v>0</v>
      </c>
      <c r="AW19" s="113">
        <v>0</v>
      </c>
      <c r="AX19" s="113">
        <v>0</v>
      </c>
      <c r="AY19" s="113">
        <v>190.04900000000001</v>
      </c>
      <c r="AZ19" s="113">
        <v>1068.2313200000001</v>
      </c>
      <c r="BA19" s="113">
        <v>198.97176000000002</v>
      </c>
      <c r="BB19" s="113">
        <v>0</v>
      </c>
      <c r="BC19" s="113">
        <v>0</v>
      </c>
      <c r="BD19" s="113">
        <v>1267.20308</v>
      </c>
    </row>
    <row r="20" spans="1:56">
      <c r="A20" s="113" t="s">
        <v>330</v>
      </c>
      <c r="B20" s="113">
        <v>20014.687719999998</v>
      </c>
      <c r="C20" s="113">
        <v>12802.225359999999</v>
      </c>
      <c r="D20" s="113">
        <v>0</v>
      </c>
      <c r="E20" s="113">
        <v>0</v>
      </c>
      <c r="F20" s="113">
        <v>32816.913079999998</v>
      </c>
      <c r="G20" s="113">
        <v>0</v>
      </c>
      <c r="H20" s="113">
        <v>37.729999999999997</v>
      </c>
      <c r="I20" s="113">
        <v>0</v>
      </c>
      <c r="J20" s="113">
        <v>0</v>
      </c>
      <c r="K20" s="113">
        <v>37.729999999999997</v>
      </c>
      <c r="L20" s="113">
        <v>0</v>
      </c>
      <c r="M20" s="113">
        <v>0</v>
      </c>
      <c r="N20" s="113">
        <v>0</v>
      </c>
      <c r="O20" s="113">
        <v>0</v>
      </c>
      <c r="P20" s="113">
        <v>0</v>
      </c>
      <c r="Q20" s="113">
        <v>69.016159999999999</v>
      </c>
      <c r="R20" s="113">
        <v>619.41052999999999</v>
      </c>
      <c r="S20" s="113">
        <v>0</v>
      </c>
      <c r="T20" s="113">
        <v>0</v>
      </c>
      <c r="U20" s="113">
        <v>688.42668999999989</v>
      </c>
      <c r="V20" s="113">
        <v>0</v>
      </c>
      <c r="W20" s="113">
        <v>712.95980000000009</v>
      </c>
      <c r="X20" s="113">
        <v>0</v>
      </c>
      <c r="Y20" s="113">
        <v>0</v>
      </c>
      <c r="Z20" s="113">
        <v>712.95980000000009</v>
      </c>
      <c r="AA20" s="113">
        <v>0</v>
      </c>
      <c r="AB20" s="113">
        <v>0</v>
      </c>
      <c r="AC20" s="113">
        <v>0</v>
      </c>
      <c r="AD20" s="113">
        <v>0</v>
      </c>
      <c r="AE20" s="113">
        <v>0</v>
      </c>
      <c r="AF20" s="113">
        <v>150.65626</v>
      </c>
      <c r="AG20" s="113">
        <v>0</v>
      </c>
      <c r="AH20" s="113">
        <v>0</v>
      </c>
      <c r="AI20" s="113">
        <v>0</v>
      </c>
      <c r="AJ20" s="113">
        <v>150.65626</v>
      </c>
      <c r="AK20" s="113">
        <v>1038.08214</v>
      </c>
      <c r="AL20" s="113">
        <v>491.33776</v>
      </c>
      <c r="AM20" s="113">
        <v>0</v>
      </c>
      <c r="AN20" s="113">
        <v>0</v>
      </c>
      <c r="AO20" s="113">
        <v>1529.4198999999999</v>
      </c>
      <c r="AP20" s="113">
        <v>96.156399999999991</v>
      </c>
      <c r="AQ20" s="113">
        <v>0</v>
      </c>
      <c r="AR20" s="113">
        <v>0</v>
      </c>
      <c r="AS20" s="113">
        <v>0</v>
      </c>
      <c r="AT20" s="113">
        <v>96.156399999999991</v>
      </c>
      <c r="AU20" s="113">
        <v>693.9766800000001</v>
      </c>
      <c r="AV20" s="113">
        <v>61.704740000000001</v>
      </c>
      <c r="AW20" s="113">
        <v>0</v>
      </c>
      <c r="AX20" s="113">
        <v>0</v>
      </c>
      <c r="AY20" s="113">
        <v>755.68142</v>
      </c>
      <c r="AZ20" s="113">
        <v>22062.575359999999</v>
      </c>
      <c r="BA20" s="113">
        <v>14725.368189999999</v>
      </c>
      <c r="BB20" s="113">
        <v>0</v>
      </c>
      <c r="BC20" s="113">
        <v>0</v>
      </c>
      <c r="BD20" s="113">
        <v>36787.943549999996</v>
      </c>
    </row>
    <row r="21" spans="1:56">
      <c r="A21" s="113" t="s">
        <v>331</v>
      </c>
      <c r="B21" s="113">
        <v>1056.1214</v>
      </c>
      <c r="C21" s="113">
        <v>12734.612449999999</v>
      </c>
      <c r="D21" s="113">
        <v>0</v>
      </c>
      <c r="E21" s="113">
        <v>0</v>
      </c>
      <c r="F21" s="113">
        <v>13790.733850000001</v>
      </c>
      <c r="G21" s="113">
        <v>48</v>
      </c>
      <c r="H21" s="113">
        <v>260.68000999999998</v>
      </c>
      <c r="I21" s="113">
        <v>0</v>
      </c>
      <c r="J21" s="113">
        <v>0</v>
      </c>
      <c r="K21" s="113">
        <v>308.68000999999998</v>
      </c>
      <c r="L21" s="113">
        <v>527.28492000000006</v>
      </c>
      <c r="M21" s="113">
        <v>1532.62465</v>
      </c>
      <c r="N21" s="113">
        <v>0</v>
      </c>
      <c r="O21" s="113">
        <v>0</v>
      </c>
      <c r="P21" s="113">
        <v>2059.9095700000003</v>
      </c>
      <c r="Q21" s="113">
        <v>813.43169999999998</v>
      </c>
      <c r="R21" s="113">
        <v>2062.6901399999997</v>
      </c>
      <c r="S21" s="113">
        <v>0</v>
      </c>
      <c r="T21" s="113">
        <v>0</v>
      </c>
      <c r="U21" s="113">
        <v>2876.1218399999998</v>
      </c>
      <c r="V21" s="113">
        <v>20.45166</v>
      </c>
      <c r="W21" s="113">
        <v>0</v>
      </c>
      <c r="X21" s="113">
        <v>0</v>
      </c>
      <c r="Y21" s="113">
        <v>0</v>
      </c>
      <c r="Z21" s="113">
        <v>20.45166</v>
      </c>
      <c r="AA21" s="113">
        <v>1499.6050400000001</v>
      </c>
      <c r="AB21" s="113">
        <v>22139.305049999999</v>
      </c>
      <c r="AC21" s="113">
        <v>0</v>
      </c>
      <c r="AD21" s="113">
        <v>0</v>
      </c>
      <c r="AE21" s="113">
        <v>23638.910090000001</v>
      </c>
      <c r="AF21" s="113">
        <v>104.52517</v>
      </c>
      <c r="AG21" s="113">
        <v>109.074</v>
      </c>
      <c r="AH21" s="113">
        <v>0</v>
      </c>
      <c r="AI21" s="113">
        <v>0</v>
      </c>
      <c r="AJ21" s="113">
        <v>213.59917000000002</v>
      </c>
      <c r="AK21" s="113">
        <v>825.08731</v>
      </c>
      <c r="AL21" s="113">
        <v>2990.1339900000003</v>
      </c>
      <c r="AM21" s="113">
        <v>0</v>
      </c>
      <c r="AN21" s="113">
        <v>0</v>
      </c>
      <c r="AO21" s="113">
        <v>3815.2212999999997</v>
      </c>
      <c r="AP21" s="113">
        <v>641.16318999999999</v>
      </c>
      <c r="AQ21" s="113">
        <v>215.06656000000001</v>
      </c>
      <c r="AR21" s="113">
        <v>0</v>
      </c>
      <c r="AS21" s="113">
        <v>0</v>
      </c>
      <c r="AT21" s="113">
        <v>856.22974999999997</v>
      </c>
      <c r="AU21" s="113">
        <v>3175.2614900000003</v>
      </c>
      <c r="AV21" s="113">
        <v>287.97415999999998</v>
      </c>
      <c r="AW21" s="113">
        <v>0</v>
      </c>
      <c r="AX21" s="113">
        <v>0</v>
      </c>
      <c r="AY21" s="113">
        <v>3463.2356500000001</v>
      </c>
      <c r="AZ21" s="113">
        <v>8710.9318800000001</v>
      </c>
      <c r="BA21" s="113">
        <v>42332.161009999996</v>
      </c>
      <c r="BB21" s="113">
        <v>0</v>
      </c>
      <c r="BC21" s="113">
        <v>0</v>
      </c>
      <c r="BD21" s="113">
        <v>51043.09289</v>
      </c>
    </row>
    <row r="22" spans="1:56">
      <c r="A22" s="113" t="s">
        <v>332</v>
      </c>
      <c r="B22" s="113">
        <v>1093.4258500000001</v>
      </c>
      <c r="C22" s="113">
        <v>2934.1599500000002</v>
      </c>
      <c r="D22" s="113">
        <v>0</v>
      </c>
      <c r="E22" s="113">
        <v>0</v>
      </c>
      <c r="F22" s="113">
        <v>4027.5857999999998</v>
      </c>
      <c r="G22" s="113">
        <v>1007.87467</v>
      </c>
      <c r="H22" s="113">
        <v>270.97396000000003</v>
      </c>
      <c r="I22" s="113">
        <v>0</v>
      </c>
      <c r="J22" s="113">
        <v>0</v>
      </c>
      <c r="K22" s="113">
        <v>1278.84863</v>
      </c>
      <c r="L22" s="113">
        <v>448.69617999999997</v>
      </c>
      <c r="M22" s="113">
        <v>852.84511999999995</v>
      </c>
      <c r="N22" s="113">
        <v>0</v>
      </c>
      <c r="O22" s="113">
        <v>0</v>
      </c>
      <c r="P22" s="113">
        <v>1301.5413000000001</v>
      </c>
      <c r="Q22" s="113">
        <v>79.799929999999989</v>
      </c>
      <c r="R22" s="113">
        <v>10634.081269999999</v>
      </c>
      <c r="S22" s="113">
        <v>0</v>
      </c>
      <c r="T22" s="113">
        <v>0</v>
      </c>
      <c r="U22" s="113">
        <v>10713.8812</v>
      </c>
      <c r="V22" s="113">
        <v>137.25513000000001</v>
      </c>
      <c r="W22" s="113">
        <v>0</v>
      </c>
      <c r="X22" s="113">
        <v>0</v>
      </c>
      <c r="Y22" s="113">
        <v>0</v>
      </c>
      <c r="Z22" s="113">
        <v>137.25513000000001</v>
      </c>
      <c r="AA22" s="113">
        <v>0</v>
      </c>
      <c r="AB22" s="113">
        <v>11284.602150000001</v>
      </c>
      <c r="AC22" s="113">
        <v>0</v>
      </c>
      <c r="AD22" s="113">
        <v>0</v>
      </c>
      <c r="AE22" s="113">
        <v>11284.602150000001</v>
      </c>
      <c r="AF22" s="113">
        <v>40451.133999999998</v>
      </c>
      <c r="AG22" s="113">
        <v>1101.9339399999999</v>
      </c>
      <c r="AH22" s="113">
        <v>0</v>
      </c>
      <c r="AI22" s="113">
        <v>0</v>
      </c>
      <c r="AJ22" s="113">
        <v>41553.067940000001</v>
      </c>
      <c r="AK22" s="113">
        <v>3710.1770799999999</v>
      </c>
      <c r="AL22" s="113">
        <v>2648.1813099999999</v>
      </c>
      <c r="AM22" s="113">
        <v>0</v>
      </c>
      <c r="AN22" s="113">
        <v>0</v>
      </c>
      <c r="AO22" s="113">
        <v>6358.3583899999994</v>
      </c>
      <c r="AP22" s="113">
        <v>1372.8259399999999</v>
      </c>
      <c r="AQ22" s="113">
        <v>807.69756999999993</v>
      </c>
      <c r="AR22" s="113">
        <v>0</v>
      </c>
      <c r="AS22" s="113">
        <v>0</v>
      </c>
      <c r="AT22" s="113">
        <v>2180.52351</v>
      </c>
      <c r="AU22" s="113">
        <v>19664.85643</v>
      </c>
      <c r="AV22" s="113">
        <v>0</v>
      </c>
      <c r="AW22" s="113">
        <v>0</v>
      </c>
      <c r="AX22" s="113">
        <v>0</v>
      </c>
      <c r="AY22" s="113">
        <v>19664.85643</v>
      </c>
      <c r="AZ22" s="113">
        <v>67966.045209999997</v>
      </c>
      <c r="BA22" s="113">
        <v>30534.475269999999</v>
      </c>
      <c r="BB22" s="113">
        <v>0</v>
      </c>
      <c r="BC22" s="113">
        <v>0</v>
      </c>
      <c r="BD22" s="113">
        <v>98500.520480000007</v>
      </c>
    </row>
    <row r="23" spans="1:56">
      <c r="A23" s="113" t="s">
        <v>333</v>
      </c>
      <c r="B23" s="113">
        <v>65</v>
      </c>
      <c r="C23" s="113">
        <v>302.79066</v>
      </c>
      <c r="D23" s="113">
        <v>0</v>
      </c>
      <c r="E23" s="113">
        <v>0</v>
      </c>
      <c r="F23" s="113">
        <v>367.79066</v>
      </c>
      <c r="G23" s="113">
        <v>184.97200000000001</v>
      </c>
      <c r="H23" s="113">
        <v>466.88014000000004</v>
      </c>
      <c r="I23" s="113">
        <v>0</v>
      </c>
      <c r="J23" s="113">
        <v>0</v>
      </c>
      <c r="K23" s="113">
        <v>651.85213999999996</v>
      </c>
      <c r="L23" s="113">
        <v>1330</v>
      </c>
      <c r="M23" s="113">
        <v>279.88801000000001</v>
      </c>
      <c r="N23" s="113">
        <v>0</v>
      </c>
      <c r="O23" s="113">
        <v>0</v>
      </c>
      <c r="P23" s="113">
        <v>1609.8880100000001</v>
      </c>
      <c r="Q23" s="113">
        <v>4</v>
      </c>
      <c r="R23" s="113">
        <v>101.78985</v>
      </c>
      <c r="S23" s="113">
        <v>0</v>
      </c>
      <c r="T23" s="113">
        <v>0</v>
      </c>
      <c r="U23" s="113">
        <v>105.78985</v>
      </c>
      <c r="V23" s="113">
        <v>0</v>
      </c>
      <c r="W23" s="113">
        <v>137.19999999999999</v>
      </c>
      <c r="X23" s="113">
        <v>0</v>
      </c>
      <c r="Y23" s="113">
        <v>0</v>
      </c>
      <c r="Z23" s="113">
        <v>137.19999999999999</v>
      </c>
      <c r="AA23" s="113">
        <v>0</v>
      </c>
      <c r="AB23" s="113">
        <v>0</v>
      </c>
      <c r="AC23" s="113">
        <v>0</v>
      </c>
      <c r="AD23" s="113">
        <v>0</v>
      </c>
      <c r="AE23" s="113">
        <v>0</v>
      </c>
      <c r="AF23" s="113">
        <v>1428.0250000000001</v>
      </c>
      <c r="AG23" s="113">
        <v>15.092000000000001</v>
      </c>
      <c r="AH23" s="113">
        <v>0</v>
      </c>
      <c r="AI23" s="113">
        <v>0</v>
      </c>
      <c r="AJ23" s="113">
        <v>1443.117</v>
      </c>
      <c r="AK23" s="113">
        <v>979.12688000000003</v>
      </c>
      <c r="AL23" s="113">
        <v>3351.1893</v>
      </c>
      <c r="AM23" s="113">
        <v>0</v>
      </c>
      <c r="AN23" s="113">
        <v>0</v>
      </c>
      <c r="AO23" s="113">
        <v>4330.3161799999998</v>
      </c>
      <c r="AP23" s="113">
        <v>114.9</v>
      </c>
      <c r="AQ23" s="113">
        <v>267.54000000000002</v>
      </c>
      <c r="AR23" s="113">
        <v>0</v>
      </c>
      <c r="AS23" s="113">
        <v>0</v>
      </c>
      <c r="AT23" s="113">
        <v>382.44</v>
      </c>
      <c r="AU23" s="113">
        <v>1647.57627</v>
      </c>
      <c r="AV23" s="113">
        <v>629.00966000000005</v>
      </c>
      <c r="AW23" s="113">
        <v>0</v>
      </c>
      <c r="AX23" s="113">
        <v>0</v>
      </c>
      <c r="AY23" s="113">
        <v>2276.5859300000002</v>
      </c>
      <c r="AZ23" s="113">
        <v>5753.6001500000002</v>
      </c>
      <c r="BA23" s="113">
        <v>5551.3796199999997</v>
      </c>
      <c r="BB23" s="113">
        <v>0</v>
      </c>
      <c r="BC23" s="113">
        <v>0</v>
      </c>
      <c r="BD23" s="113">
        <v>11304.97977</v>
      </c>
    </row>
    <row r="24" spans="1:56">
      <c r="A24" s="113" t="s">
        <v>334</v>
      </c>
      <c r="B24" s="113">
        <v>5283</v>
      </c>
      <c r="C24" s="113">
        <v>61.74</v>
      </c>
      <c r="D24" s="113">
        <v>0</v>
      </c>
      <c r="E24" s="113">
        <v>0</v>
      </c>
      <c r="F24" s="113">
        <v>5344.74</v>
      </c>
      <c r="G24" s="113">
        <v>7</v>
      </c>
      <c r="H24" s="113">
        <v>0</v>
      </c>
      <c r="I24" s="113">
        <v>0</v>
      </c>
      <c r="J24" s="113">
        <v>0</v>
      </c>
      <c r="K24" s="113">
        <v>7</v>
      </c>
      <c r="L24" s="113">
        <v>195</v>
      </c>
      <c r="M24" s="113">
        <v>0</v>
      </c>
      <c r="N24" s="113">
        <v>0</v>
      </c>
      <c r="O24" s="113">
        <v>0</v>
      </c>
      <c r="P24" s="113">
        <v>195</v>
      </c>
      <c r="Q24" s="113">
        <v>195.25</v>
      </c>
      <c r="R24" s="113">
        <v>1046.96325</v>
      </c>
      <c r="S24" s="113">
        <v>0</v>
      </c>
      <c r="T24" s="113">
        <v>0</v>
      </c>
      <c r="U24" s="113">
        <v>1242.21325</v>
      </c>
      <c r="V24" s="113">
        <v>0</v>
      </c>
      <c r="W24" s="113">
        <v>0</v>
      </c>
      <c r="X24" s="113">
        <v>0</v>
      </c>
      <c r="Y24" s="113">
        <v>0</v>
      </c>
      <c r="Z24" s="113">
        <v>0</v>
      </c>
      <c r="AA24" s="113">
        <v>58</v>
      </c>
      <c r="AB24" s="113">
        <v>0</v>
      </c>
      <c r="AC24" s="113">
        <v>0</v>
      </c>
      <c r="AD24" s="113">
        <v>0</v>
      </c>
      <c r="AE24" s="113">
        <v>58</v>
      </c>
      <c r="AF24" s="113">
        <v>5104.28791</v>
      </c>
      <c r="AG24" s="113">
        <v>6.86</v>
      </c>
      <c r="AH24" s="113">
        <v>0</v>
      </c>
      <c r="AI24" s="113">
        <v>0</v>
      </c>
      <c r="AJ24" s="113">
        <v>5111.1479100000006</v>
      </c>
      <c r="AK24" s="113">
        <v>504</v>
      </c>
      <c r="AL24" s="113">
        <v>161.42698000000001</v>
      </c>
      <c r="AM24" s="113">
        <v>0</v>
      </c>
      <c r="AN24" s="113">
        <v>0</v>
      </c>
      <c r="AO24" s="113">
        <v>665.42697999999996</v>
      </c>
      <c r="AP24" s="113">
        <v>155.6</v>
      </c>
      <c r="AQ24" s="113">
        <v>459.62</v>
      </c>
      <c r="AR24" s="113">
        <v>0</v>
      </c>
      <c r="AS24" s="113">
        <v>0</v>
      </c>
      <c r="AT24" s="113">
        <v>615.22</v>
      </c>
      <c r="AU24" s="113">
        <v>2007</v>
      </c>
      <c r="AV24" s="113">
        <v>1865.92</v>
      </c>
      <c r="AW24" s="113">
        <v>0</v>
      </c>
      <c r="AX24" s="113">
        <v>0</v>
      </c>
      <c r="AY24" s="113">
        <v>3872.92</v>
      </c>
      <c r="AZ24" s="113">
        <v>13509.137909999999</v>
      </c>
      <c r="BA24" s="113">
        <v>3602.5302299999998</v>
      </c>
      <c r="BB24" s="113">
        <v>0</v>
      </c>
      <c r="BC24" s="113">
        <v>0</v>
      </c>
      <c r="BD24" s="113">
        <v>17111.668140000002</v>
      </c>
    </row>
    <row r="25" spans="1:56">
      <c r="A25" s="113" t="s">
        <v>1059</v>
      </c>
      <c r="B25" s="113">
        <v>94.971490000000003</v>
      </c>
      <c r="C25" s="113">
        <v>28.951930000000001</v>
      </c>
      <c r="D25" s="113">
        <v>0</v>
      </c>
      <c r="E25" s="113">
        <v>2.0000000000000002E-5</v>
      </c>
      <c r="F25" s="113">
        <v>123.92344</v>
      </c>
      <c r="G25" s="113">
        <v>14.77652</v>
      </c>
      <c r="H25" s="113">
        <v>21.886800000000001</v>
      </c>
      <c r="I25" s="113">
        <v>0</v>
      </c>
      <c r="J25" s="113">
        <v>5.0369999999999998E-2</v>
      </c>
      <c r="K25" s="113">
        <v>36.71369</v>
      </c>
      <c r="L25" s="113">
        <v>14.794450000000001</v>
      </c>
      <c r="M25" s="113">
        <v>8.4089799999999997</v>
      </c>
      <c r="N25" s="113">
        <v>0</v>
      </c>
      <c r="O25" s="113">
        <v>0</v>
      </c>
      <c r="P25" s="113">
        <v>23.203430000000001</v>
      </c>
      <c r="Q25" s="113">
        <v>2.7913399999999999</v>
      </c>
      <c r="R25" s="113">
        <v>58.435580000000002</v>
      </c>
      <c r="S25" s="113">
        <v>0</v>
      </c>
      <c r="T25" s="113">
        <v>0</v>
      </c>
      <c r="U25" s="113">
        <v>61.22692</v>
      </c>
      <c r="V25" s="113">
        <v>0.77232000000000001</v>
      </c>
      <c r="W25" s="113">
        <v>0.36887999999999999</v>
      </c>
      <c r="X25" s="113">
        <v>0</v>
      </c>
      <c r="Y25" s="113">
        <v>-2.6000000000000003E-4</v>
      </c>
      <c r="Z25" s="113">
        <v>1.1409400000000001</v>
      </c>
      <c r="AA25" s="113">
        <v>17.928799999999999</v>
      </c>
      <c r="AB25" s="113">
        <v>341.55838</v>
      </c>
      <c r="AC25" s="113">
        <v>0</v>
      </c>
      <c r="AD25" s="113">
        <v>0</v>
      </c>
      <c r="AE25" s="113">
        <v>359.48717999999997</v>
      </c>
      <c r="AF25" s="113">
        <v>312.54270000000002</v>
      </c>
      <c r="AG25" s="113">
        <v>4.9732899999999995</v>
      </c>
      <c r="AH25" s="113">
        <v>0</v>
      </c>
      <c r="AI25" s="113">
        <v>0</v>
      </c>
      <c r="AJ25" s="113">
        <v>317.51598999999999</v>
      </c>
      <c r="AK25" s="113">
        <v>89.757890000000003</v>
      </c>
      <c r="AL25" s="113">
        <v>101.99249</v>
      </c>
      <c r="AM25" s="113">
        <v>0</v>
      </c>
      <c r="AN25" s="113">
        <v>0</v>
      </c>
      <c r="AO25" s="113">
        <v>191.75038000000001</v>
      </c>
      <c r="AP25" s="113">
        <v>36.622120000000002</v>
      </c>
      <c r="AQ25" s="113">
        <v>41.666760000000004</v>
      </c>
      <c r="AR25" s="113">
        <v>0</v>
      </c>
      <c r="AS25" s="113">
        <v>0</v>
      </c>
      <c r="AT25" s="113">
        <v>78.288880000000006</v>
      </c>
      <c r="AU25" s="113">
        <v>242.33910999999998</v>
      </c>
      <c r="AV25" s="113">
        <v>28.79355</v>
      </c>
      <c r="AW25" s="113">
        <v>0</v>
      </c>
      <c r="AX25" s="113">
        <v>0</v>
      </c>
      <c r="AY25" s="113">
        <v>271.13265999999999</v>
      </c>
      <c r="AZ25" s="113">
        <v>827.29674</v>
      </c>
      <c r="BA25" s="113">
        <v>637.03664000000003</v>
      </c>
      <c r="BB25" s="113">
        <v>0</v>
      </c>
      <c r="BC25" s="113">
        <v>5.0130000000000001E-2</v>
      </c>
      <c r="BD25" s="113">
        <v>1464.3835100000001</v>
      </c>
    </row>
    <row r="26" spans="1:56">
      <c r="A26" s="113" t="s">
        <v>1064</v>
      </c>
      <c r="B26" s="113">
        <v>11244.45997</v>
      </c>
      <c r="C26" s="113">
        <v>3181.8977100000002</v>
      </c>
      <c r="D26" s="113">
        <v>0</v>
      </c>
      <c r="E26" s="113">
        <v>0</v>
      </c>
      <c r="F26" s="113">
        <v>14426.357679999999</v>
      </c>
      <c r="G26" s="113">
        <v>2545.87012</v>
      </c>
      <c r="H26" s="113">
        <v>382.57322999999997</v>
      </c>
      <c r="I26" s="113">
        <v>0</v>
      </c>
      <c r="J26" s="113">
        <v>0.63711000000000007</v>
      </c>
      <c r="K26" s="113">
        <v>2929.0804600000001</v>
      </c>
      <c r="L26" s="113">
        <v>1342.2178100000001</v>
      </c>
      <c r="M26" s="113">
        <v>661.68300999999997</v>
      </c>
      <c r="N26" s="113">
        <v>0</v>
      </c>
      <c r="O26" s="113">
        <v>39.596899999999998</v>
      </c>
      <c r="P26" s="113">
        <v>2043.4977200000001</v>
      </c>
      <c r="Q26" s="113">
        <v>19791.058789999999</v>
      </c>
      <c r="R26" s="113">
        <v>9876.8854900000006</v>
      </c>
      <c r="S26" s="113">
        <v>0</v>
      </c>
      <c r="T26" s="113">
        <v>0.53573999999999999</v>
      </c>
      <c r="U26" s="113">
        <v>29668.480019999999</v>
      </c>
      <c r="V26" s="113">
        <v>11853.875410000001</v>
      </c>
      <c r="W26" s="113">
        <v>944.96680000000003</v>
      </c>
      <c r="X26" s="113">
        <v>0</v>
      </c>
      <c r="Y26" s="113">
        <v>7.0000000000000007E-5</v>
      </c>
      <c r="Z26" s="113">
        <v>12798.842279999999</v>
      </c>
      <c r="AA26" s="113">
        <v>4158.0254100000002</v>
      </c>
      <c r="AB26" s="113">
        <v>758.83004000000005</v>
      </c>
      <c r="AC26" s="113">
        <v>0</v>
      </c>
      <c r="AD26" s="113">
        <v>6.0090000000000005E-2</v>
      </c>
      <c r="AE26" s="113">
        <v>4916.91554</v>
      </c>
      <c r="AF26" s="113">
        <v>823.94943000000001</v>
      </c>
      <c r="AG26" s="113">
        <v>149.56988000000001</v>
      </c>
      <c r="AH26" s="113">
        <v>0</v>
      </c>
      <c r="AI26" s="113">
        <v>0</v>
      </c>
      <c r="AJ26" s="113">
        <v>973.51931000000002</v>
      </c>
      <c r="AK26" s="113">
        <v>2593.1015200000002</v>
      </c>
      <c r="AL26" s="113">
        <v>419.0016</v>
      </c>
      <c r="AM26" s="113">
        <v>0</v>
      </c>
      <c r="AN26" s="113">
        <v>0</v>
      </c>
      <c r="AO26" s="113">
        <v>3012.1031200000002</v>
      </c>
      <c r="AP26" s="113">
        <v>678.16667000000007</v>
      </c>
      <c r="AQ26" s="113">
        <v>46.664199999999994</v>
      </c>
      <c r="AR26" s="113">
        <v>0</v>
      </c>
      <c r="AS26" s="113">
        <v>0</v>
      </c>
      <c r="AT26" s="113">
        <v>724.83087</v>
      </c>
      <c r="AU26" s="113">
        <v>1007.4129499999999</v>
      </c>
      <c r="AV26" s="113">
        <v>33.837290000000003</v>
      </c>
      <c r="AW26" s="113">
        <v>0</v>
      </c>
      <c r="AX26" s="113">
        <v>0</v>
      </c>
      <c r="AY26" s="113">
        <v>1041.2502400000001</v>
      </c>
      <c r="AZ26" s="113">
        <v>56038.138079999997</v>
      </c>
      <c r="BA26" s="113">
        <v>16455.909250000001</v>
      </c>
      <c r="BB26" s="113">
        <v>0</v>
      </c>
      <c r="BC26" s="113">
        <v>40.829910000000005</v>
      </c>
      <c r="BD26" s="113">
        <v>72534.877240000002</v>
      </c>
    </row>
    <row r="27" spans="1:56">
      <c r="A27" s="113" t="s">
        <v>1065</v>
      </c>
      <c r="B27" s="113">
        <v>34474.595820000002</v>
      </c>
      <c r="C27" s="113">
        <v>0</v>
      </c>
      <c r="D27" s="113">
        <v>0</v>
      </c>
      <c r="E27" s="113">
        <v>0</v>
      </c>
      <c r="F27" s="113">
        <v>34474.595820000002</v>
      </c>
      <c r="G27" s="113">
        <v>0</v>
      </c>
      <c r="H27" s="113">
        <v>0</v>
      </c>
      <c r="I27" s="113">
        <v>0</v>
      </c>
      <c r="J27" s="113">
        <v>0</v>
      </c>
      <c r="K27" s="113">
        <v>0</v>
      </c>
      <c r="L27" s="113">
        <v>0</v>
      </c>
      <c r="M27" s="113">
        <v>0</v>
      </c>
      <c r="N27" s="113">
        <v>0</v>
      </c>
      <c r="O27" s="113">
        <v>0</v>
      </c>
      <c r="P27" s="113">
        <v>0</v>
      </c>
      <c r="Q27" s="113">
        <v>0</v>
      </c>
      <c r="R27" s="113">
        <v>97.70335</v>
      </c>
      <c r="S27" s="113">
        <v>0</v>
      </c>
      <c r="T27" s="113">
        <v>0</v>
      </c>
      <c r="U27" s="113">
        <v>97.70335</v>
      </c>
      <c r="V27" s="113">
        <v>0</v>
      </c>
      <c r="W27" s="113">
        <v>0</v>
      </c>
      <c r="X27" s="113">
        <v>0</v>
      </c>
      <c r="Y27" s="113">
        <v>0</v>
      </c>
      <c r="Z27" s="113">
        <v>0</v>
      </c>
      <c r="AA27" s="113">
        <v>0</v>
      </c>
      <c r="AB27" s="113">
        <v>0</v>
      </c>
      <c r="AC27" s="113">
        <v>0</v>
      </c>
      <c r="AD27" s="113">
        <v>0</v>
      </c>
      <c r="AE27" s="113">
        <v>0</v>
      </c>
      <c r="AF27" s="113">
        <v>5907.42166</v>
      </c>
      <c r="AG27" s="113">
        <v>0</v>
      </c>
      <c r="AH27" s="113">
        <v>0</v>
      </c>
      <c r="AI27" s="113">
        <v>0</v>
      </c>
      <c r="AJ27" s="113">
        <v>5907.42166</v>
      </c>
      <c r="AK27" s="113">
        <v>0</v>
      </c>
      <c r="AL27" s="113">
        <v>0</v>
      </c>
      <c r="AM27" s="113">
        <v>0</v>
      </c>
      <c r="AN27" s="113">
        <v>0</v>
      </c>
      <c r="AO27" s="113">
        <v>0</v>
      </c>
      <c r="AP27" s="113">
        <v>0</v>
      </c>
      <c r="AQ27" s="113">
        <v>0</v>
      </c>
      <c r="AR27" s="113">
        <v>0</v>
      </c>
      <c r="AS27" s="113">
        <v>0</v>
      </c>
      <c r="AT27" s="113">
        <v>0</v>
      </c>
      <c r="AU27" s="113">
        <v>0</v>
      </c>
      <c r="AV27" s="113">
        <v>0</v>
      </c>
      <c r="AW27" s="113">
        <v>0</v>
      </c>
      <c r="AX27" s="113">
        <v>0</v>
      </c>
      <c r="AY27" s="113">
        <v>0</v>
      </c>
      <c r="AZ27" s="113">
        <v>40382.017479999995</v>
      </c>
      <c r="BA27" s="113">
        <v>97.70335</v>
      </c>
      <c r="BB27" s="113">
        <v>0</v>
      </c>
      <c r="BC27" s="113">
        <v>0</v>
      </c>
      <c r="BD27" s="113">
        <v>40479.720829999998</v>
      </c>
    </row>
    <row r="28" spans="1:56">
      <c r="A28" s="113" t="s">
        <v>113</v>
      </c>
      <c r="B28" s="113">
        <v>0</v>
      </c>
      <c r="C28" s="113">
        <v>0</v>
      </c>
      <c r="D28" s="113">
        <v>0</v>
      </c>
      <c r="E28" s="113">
        <v>0</v>
      </c>
      <c r="F28" s="113">
        <v>0</v>
      </c>
      <c r="G28" s="113">
        <v>0</v>
      </c>
      <c r="H28" s="113">
        <v>0</v>
      </c>
      <c r="I28" s="113">
        <v>0</v>
      </c>
      <c r="J28" s="113">
        <v>0</v>
      </c>
      <c r="K28" s="113">
        <v>0</v>
      </c>
      <c r="L28" s="113">
        <v>273.41734000000002</v>
      </c>
      <c r="M28" s="113">
        <v>0</v>
      </c>
      <c r="N28" s="113">
        <v>0</v>
      </c>
      <c r="O28" s="113">
        <v>0</v>
      </c>
      <c r="P28" s="113">
        <v>273.41734000000002</v>
      </c>
      <c r="Q28" s="113">
        <v>0</v>
      </c>
      <c r="R28" s="113">
        <v>0</v>
      </c>
      <c r="S28" s="113">
        <v>0</v>
      </c>
      <c r="T28" s="113">
        <v>0</v>
      </c>
      <c r="U28" s="113">
        <v>0</v>
      </c>
      <c r="V28" s="113">
        <v>0</v>
      </c>
      <c r="W28" s="113">
        <v>0</v>
      </c>
      <c r="X28" s="113">
        <v>0</v>
      </c>
      <c r="Y28" s="113">
        <v>0</v>
      </c>
      <c r="Z28" s="113">
        <v>0</v>
      </c>
      <c r="AA28" s="113">
        <v>0</v>
      </c>
      <c r="AB28" s="113">
        <v>0</v>
      </c>
      <c r="AC28" s="113">
        <v>0</v>
      </c>
      <c r="AD28" s="113">
        <v>0</v>
      </c>
      <c r="AE28" s="113">
        <v>0</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0</v>
      </c>
      <c r="AV28" s="113">
        <v>0</v>
      </c>
      <c r="AW28" s="113">
        <v>0</v>
      </c>
      <c r="AX28" s="113">
        <v>0</v>
      </c>
      <c r="AY28" s="113">
        <v>0</v>
      </c>
      <c r="AZ28" s="113">
        <v>273.41734000000002</v>
      </c>
      <c r="BA28" s="113">
        <v>0</v>
      </c>
      <c r="BB28" s="113">
        <v>0</v>
      </c>
      <c r="BC28" s="113">
        <v>0</v>
      </c>
      <c r="BD28" s="113">
        <v>273.41734000000002</v>
      </c>
    </row>
    <row r="29" spans="1:56">
      <c r="A29" s="113" t="s">
        <v>338</v>
      </c>
      <c r="B29" s="113">
        <v>32.861280000000001</v>
      </c>
      <c r="C29" s="113">
        <v>1.585E-2</v>
      </c>
      <c r="D29" s="113">
        <v>0</v>
      </c>
      <c r="E29" s="113">
        <v>0</v>
      </c>
      <c r="F29" s="113">
        <v>32.877129999999994</v>
      </c>
      <c r="G29" s="113">
        <v>0</v>
      </c>
      <c r="H29" s="113">
        <v>0</v>
      </c>
      <c r="I29" s="113">
        <v>0</v>
      </c>
      <c r="J29" s="113">
        <v>0</v>
      </c>
      <c r="K29" s="113">
        <v>0</v>
      </c>
      <c r="L29" s="113">
        <v>0</v>
      </c>
      <c r="M29" s="113">
        <v>0</v>
      </c>
      <c r="N29" s="113">
        <v>0</v>
      </c>
      <c r="O29" s="113">
        <v>0</v>
      </c>
      <c r="P29" s="113">
        <v>0</v>
      </c>
      <c r="Q29" s="113">
        <v>8.7490000000000006</v>
      </c>
      <c r="R29" s="113">
        <v>0</v>
      </c>
      <c r="S29" s="113">
        <v>0</v>
      </c>
      <c r="T29" s="113">
        <v>0</v>
      </c>
      <c r="U29" s="113">
        <v>8.7490000000000006</v>
      </c>
      <c r="V29" s="113">
        <v>0</v>
      </c>
      <c r="W29" s="113">
        <v>0</v>
      </c>
      <c r="X29" s="113">
        <v>0</v>
      </c>
      <c r="Y29" s="113">
        <v>0</v>
      </c>
      <c r="Z29" s="113">
        <v>0</v>
      </c>
      <c r="AA29" s="113">
        <v>0.47399999999999998</v>
      </c>
      <c r="AB29" s="113">
        <v>0</v>
      </c>
      <c r="AC29" s="113">
        <v>0</v>
      </c>
      <c r="AD29" s="113">
        <v>0</v>
      </c>
      <c r="AE29" s="113">
        <v>0.47399999999999998</v>
      </c>
      <c r="AF29" s="113">
        <v>0</v>
      </c>
      <c r="AG29" s="113">
        <v>1.6190000000000003E-2</v>
      </c>
      <c r="AH29" s="113">
        <v>0</v>
      </c>
      <c r="AI29" s="113">
        <v>0</v>
      </c>
      <c r="AJ29" s="113">
        <v>1.6190000000000003E-2</v>
      </c>
      <c r="AK29" s="113">
        <v>0</v>
      </c>
      <c r="AL29" s="113">
        <v>0</v>
      </c>
      <c r="AM29" s="113">
        <v>0</v>
      </c>
      <c r="AN29" s="113">
        <v>0</v>
      </c>
      <c r="AO29" s="113">
        <v>0</v>
      </c>
      <c r="AP29" s="113">
        <v>0</v>
      </c>
      <c r="AQ29" s="113">
        <v>0</v>
      </c>
      <c r="AR29" s="113">
        <v>0</v>
      </c>
      <c r="AS29" s="113">
        <v>0</v>
      </c>
      <c r="AT29" s="113">
        <v>0</v>
      </c>
      <c r="AU29" s="113">
        <v>7.3800000000000003E-3</v>
      </c>
      <c r="AV29" s="113">
        <v>0.70438000000000001</v>
      </c>
      <c r="AW29" s="113">
        <v>0</v>
      </c>
      <c r="AX29" s="113">
        <v>0</v>
      </c>
      <c r="AY29" s="113">
        <v>0.71175999999999995</v>
      </c>
      <c r="AZ29" s="113">
        <v>42.091660000000005</v>
      </c>
      <c r="BA29" s="113">
        <v>0.73641999999999996</v>
      </c>
      <c r="BB29" s="113">
        <v>0</v>
      </c>
      <c r="BC29" s="113">
        <v>0</v>
      </c>
      <c r="BD29" s="113">
        <v>42.82808</v>
      </c>
    </row>
    <row r="30" spans="1:56">
      <c r="A30" s="113" t="s">
        <v>1066</v>
      </c>
      <c r="B30" s="113">
        <v>15188.626130000001</v>
      </c>
      <c r="C30" s="113">
        <v>1760.05971</v>
      </c>
      <c r="D30" s="113">
        <v>0</v>
      </c>
      <c r="E30" s="113">
        <v>0</v>
      </c>
      <c r="F30" s="113">
        <v>16948.685839999998</v>
      </c>
      <c r="G30" s="113">
        <v>2650.0712400000002</v>
      </c>
      <c r="H30" s="113">
        <v>2694.7060499999998</v>
      </c>
      <c r="I30" s="113">
        <v>0</v>
      </c>
      <c r="J30" s="113">
        <v>0</v>
      </c>
      <c r="K30" s="113">
        <v>5344.77729</v>
      </c>
      <c r="L30" s="113">
        <v>0</v>
      </c>
      <c r="M30" s="113">
        <v>0</v>
      </c>
      <c r="N30" s="113">
        <v>0</v>
      </c>
      <c r="O30" s="113">
        <v>0</v>
      </c>
      <c r="P30" s="113">
        <v>0</v>
      </c>
      <c r="Q30" s="113">
        <v>4453.1347900000001</v>
      </c>
      <c r="R30" s="113">
        <v>1003.09849</v>
      </c>
      <c r="S30" s="113">
        <v>0</v>
      </c>
      <c r="T30" s="113">
        <v>0</v>
      </c>
      <c r="U30" s="113">
        <v>5456.2332800000004</v>
      </c>
      <c r="V30" s="113">
        <v>0</v>
      </c>
      <c r="W30" s="113">
        <v>4.0000000000000003E-5</v>
      </c>
      <c r="X30" s="113">
        <v>0</v>
      </c>
      <c r="Y30" s="113">
        <v>0</v>
      </c>
      <c r="Z30" s="113">
        <v>4.0000000000000003E-5</v>
      </c>
      <c r="AA30" s="113">
        <v>4844.5351900000005</v>
      </c>
      <c r="AB30" s="113">
        <v>316.41174000000001</v>
      </c>
      <c r="AC30" s="113">
        <v>0</v>
      </c>
      <c r="AD30" s="113">
        <v>0</v>
      </c>
      <c r="AE30" s="113">
        <v>5160.9469300000001</v>
      </c>
      <c r="AF30" s="113">
        <v>0</v>
      </c>
      <c r="AG30" s="113">
        <v>0</v>
      </c>
      <c r="AH30" s="113">
        <v>0</v>
      </c>
      <c r="AI30" s="113">
        <v>0</v>
      </c>
      <c r="AJ30" s="113">
        <v>0</v>
      </c>
      <c r="AK30" s="113">
        <v>0</v>
      </c>
      <c r="AL30" s="113">
        <v>0</v>
      </c>
      <c r="AM30" s="113">
        <v>0</v>
      </c>
      <c r="AN30" s="113">
        <v>0</v>
      </c>
      <c r="AO30" s="113">
        <v>0</v>
      </c>
      <c r="AP30" s="113">
        <v>301.93167</v>
      </c>
      <c r="AQ30" s="113">
        <v>0</v>
      </c>
      <c r="AR30" s="113">
        <v>0</v>
      </c>
      <c r="AS30" s="113">
        <v>0</v>
      </c>
      <c r="AT30" s="113">
        <v>301.93167</v>
      </c>
      <c r="AU30" s="113">
        <v>35.493519999999997</v>
      </c>
      <c r="AV30" s="113">
        <v>100.28091999999999</v>
      </c>
      <c r="AW30" s="113">
        <v>0</v>
      </c>
      <c r="AX30" s="113">
        <v>0</v>
      </c>
      <c r="AY30" s="113">
        <v>135.77444</v>
      </c>
      <c r="AZ30" s="113">
        <v>27473.792539999999</v>
      </c>
      <c r="BA30" s="113">
        <v>5874.5569500000001</v>
      </c>
      <c r="BB30" s="113">
        <v>0</v>
      </c>
      <c r="BC30" s="113">
        <v>0</v>
      </c>
      <c r="BD30" s="113">
        <v>33348.349490000001</v>
      </c>
    </row>
    <row r="31" spans="1:56">
      <c r="A31" s="113" t="s">
        <v>1067</v>
      </c>
      <c r="B31" s="113">
        <v>96.860690000000005</v>
      </c>
      <c r="C31" s="113">
        <v>703.34764000000007</v>
      </c>
      <c r="D31" s="113">
        <v>0</v>
      </c>
      <c r="E31" s="113">
        <v>0</v>
      </c>
      <c r="F31" s="113">
        <v>800.20832999999993</v>
      </c>
      <c r="G31" s="113">
        <v>2086.3171200000002</v>
      </c>
      <c r="H31" s="113">
        <v>1701.1450500000001</v>
      </c>
      <c r="I31" s="113">
        <v>0</v>
      </c>
      <c r="J31" s="113">
        <v>0</v>
      </c>
      <c r="K31" s="113">
        <v>3787.4621699999998</v>
      </c>
      <c r="L31" s="113">
        <v>0</v>
      </c>
      <c r="M31" s="113">
        <v>0</v>
      </c>
      <c r="N31" s="113">
        <v>0</v>
      </c>
      <c r="O31" s="113">
        <v>0</v>
      </c>
      <c r="P31" s="113">
        <v>0</v>
      </c>
      <c r="Q31" s="113">
        <v>3838.9071099999996</v>
      </c>
      <c r="R31" s="113">
        <v>383.30394000000001</v>
      </c>
      <c r="S31" s="113">
        <v>0</v>
      </c>
      <c r="T31" s="113">
        <v>0</v>
      </c>
      <c r="U31" s="113">
        <v>4222.2110499999999</v>
      </c>
      <c r="V31" s="113">
        <v>0</v>
      </c>
      <c r="W31" s="113">
        <v>0</v>
      </c>
      <c r="X31" s="113">
        <v>0</v>
      </c>
      <c r="Y31" s="113">
        <v>0</v>
      </c>
      <c r="Z31" s="113">
        <v>0</v>
      </c>
      <c r="AA31" s="113">
        <v>2342.7415599999999</v>
      </c>
      <c r="AB31" s="113">
        <v>316.41174000000001</v>
      </c>
      <c r="AC31" s="113">
        <v>0</v>
      </c>
      <c r="AD31" s="113">
        <v>0</v>
      </c>
      <c r="AE31" s="113">
        <v>2659.1532999999999</v>
      </c>
      <c r="AF31" s="113">
        <v>0</v>
      </c>
      <c r="AG31" s="113">
        <v>0</v>
      </c>
      <c r="AH31" s="113">
        <v>0</v>
      </c>
      <c r="AI31" s="113">
        <v>0</v>
      </c>
      <c r="AJ31" s="113">
        <v>0</v>
      </c>
      <c r="AK31" s="113">
        <v>0</v>
      </c>
      <c r="AL31" s="113">
        <v>0</v>
      </c>
      <c r="AM31" s="113">
        <v>0</v>
      </c>
      <c r="AN31" s="113">
        <v>0</v>
      </c>
      <c r="AO31" s="113">
        <v>0</v>
      </c>
      <c r="AP31" s="113">
        <v>0</v>
      </c>
      <c r="AQ31" s="113">
        <v>0</v>
      </c>
      <c r="AR31" s="113">
        <v>0</v>
      </c>
      <c r="AS31" s="113">
        <v>0</v>
      </c>
      <c r="AT31" s="113">
        <v>0</v>
      </c>
      <c r="AU31" s="113">
        <v>0</v>
      </c>
      <c r="AV31" s="113">
        <v>0</v>
      </c>
      <c r="AW31" s="113">
        <v>0</v>
      </c>
      <c r="AX31" s="113">
        <v>0</v>
      </c>
      <c r="AY31" s="113">
        <v>0</v>
      </c>
      <c r="AZ31" s="113">
        <v>8364.8264799999997</v>
      </c>
      <c r="BA31" s="113">
        <v>3104.2083700000003</v>
      </c>
      <c r="BB31" s="113">
        <v>0</v>
      </c>
      <c r="BC31" s="113">
        <v>0</v>
      </c>
      <c r="BD31" s="113">
        <v>11469.03485</v>
      </c>
    </row>
    <row r="32" spans="1:56">
      <c r="A32" s="113" t="s">
        <v>1068</v>
      </c>
      <c r="B32" s="113">
        <v>14921.91683</v>
      </c>
      <c r="C32" s="113">
        <v>1056.6920400000001</v>
      </c>
      <c r="D32" s="113">
        <v>0</v>
      </c>
      <c r="E32" s="113">
        <v>0</v>
      </c>
      <c r="F32" s="113">
        <v>15978.60887</v>
      </c>
      <c r="G32" s="113">
        <v>563.75411999999994</v>
      </c>
      <c r="H32" s="113">
        <v>993.55839000000003</v>
      </c>
      <c r="I32" s="113">
        <v>0</v>
      </c>
      <c r="J32" s="113">
        <v>0</v>
      </c>
      <c r="K32" s="113">
        <v>1557.31251</v>
      </c>
      <c r="L32" s="113">
        <v>0</v>
      </c>
      <c r="M32" s="113">
        <v>0</v>
      </c>
      <c r="N32" s="113">
        <v>0</v>
      </c>
      <c r="O32" s="113">
        <v>0</v>
      </c>
      <c r="P32" s="113">
        <v>0</v>
      </c>
      <c r="Q32" s="113">
        <v>614.22768000000008</v>
      </c>
      <c r="R32" s="113">
        <v>619.79455000000007</v>
      </c>
      <c r="S32" s="113">
        <v>0</v>
      </c>
      <c r="T32" s="113">
        <v>0</v>
      </c>
      <c r="U32" s="113">
        <v>1234.02223</v>
      </c>
      <c r="V32" s="113">
        <v>0</v>
      </c>
      <c r="W32" s="113">
        <v>-2.9999999999999997E-5</v>
      </c>
      <c r="X32" s="113">
        <v>0</v>
      </c>
      <c r="Y32" s="113">
        <v>0</v>
      </c>
      <c r="Z32" s="113">
        <v>-2.9999999999999997E-5</v>
      </c>
      <c r="AA32" s="113">
        <v>2501.7936299999997</v>
      </c>
      <c r="AB32" s="113">
        <v>0</v>
      </c>
      <c r="AC32" s="113">
        <v>0</v>
      </c>
      <c r="AD32" s="113">
        <v>0</v>
      </c>
      <c r="AE32" s="113">
        <v>2501.7936299999997</v>
      </c>
      <c r="AF32" s="113">
        <v>0</v>
      </c>
      <c r="AG32" s="113">
        <v>0</v>
      </c>
      <c r="AH32" s="113">
        <v>0</v>
      </c>
      <c r="AI32" s="113">
        <v>0</v>
      </c>
      <c r="AJ32" s="113">
        <v>0</v>
      </c>
      <c r="AK32" s="113">
        <v>0</v>
      </c>
      <c r="AL32" s="113">
        <v>0</v>
      </c>
      <c r="AM32" s="113">
        <v>0</v>
      </c>
      <c r="AN32" s="113">
        <v>0</v>
      </c>
      <c r="AO32" s="113">
        <v>0</v>
      </c>
      <c r="AP32" s="113">
        <v>300</v>
      </c>
      <c r="AQ32" s="113">
        <v>0</v>
      </c>
      <c r="AR32" s="113">
        <v>0</v>
      </c>
      <c r="AS32" s="113">
        <v>0</v>
      </c>
      <c r="AT32" s="113">
        <v>300</v>
      </c>
      <c r="AU32" s="113">
        <v>35.126849999999997</v>
      </c>
      <c r="AV32" s="113">
        <v>100.01791</v>
      </c>
      <c r="AW32" s="113">
        <v>0</v>
      </c>
      <c r="AX32" s="113">
        <v>0</v>
      </c>
      <c r="AY32" s="113">
        <v>135.14476000000002</v>
      </c>
      <c r="AZ32" s="113">
        <v>18936.81911</v>
      </c>
      <c r="BA32" s="113">
        <v>2770.06286</v>
      </c>
      <c r="BB32" s="113">
        <v>0</v>
      </c>
      <c r="BC32" s="113">
        <v>0</v>
      </c>
      <c r="BD32" s="113">
        <v>21706.881969999999</v>
      </c>
    </row>
    <row r="33" spans="1:56">
      <c r="A33" s="113" t="s">
        <v>1069</v>
      </c>
      <c r="B33" s="113">
        <v>169.84860999999998</v>
      </c>
      <c r="C33" s="113">
        <v>2.0030000000000003E-2</v>
      </c>
      <c r="D33" s="113">
        <v>0</v>
      </c>
      <c r="E33" s="113">
        <v>0</v>
      </c>
      <c r="F33" s="113">
        <v>169.86864000000003</v>
      </c>
      <c r="G33" s="113">
        <v>0</v>
      </c>
      <c r="H33" s="113">
        <v>2.6099999999999999E-3</v>
      </c>
      <c r="I33" s="113">
        <v>0</v>
      </c>
      <c r="J33" s="113">
        <v>0</v>
      </c>
      <c r="K33" s="113">
        <v>2.6099999999999999E-3</v>
      </c>
      <c r="L33" s="113">
        <v>0</v>
      </c>
      <c r="M33" s="113">
        <v>0</v>
      </c>
      <c r="N33" s="113">
        <v>0</v>
      </c>
      <c r="O33" s="113">
        <v>0</v>
      </c>
      <c r="P33" s="113">
        <v>0</v>
      </c>
      <c r="Q33" s="113">
        <v>0</v>
      </c>
      <c r="R33" s="113">
        <v>0</v>
      </c>
      <c r="S33" s="113">
        <v>0</v>
      </c>
      <c r="T33" s="113">
        <v>0</v>
      </c>
      <c r="U33" s="113">
        <v>0</v>
      </c>
      <c r="V33" s="113">
        <v>0</v>
      </c>
      <c r="W33" s="113">
        <v>0</v>
      </c>
      <c r="X33" s="113">
        <v>0</v>
      </c>
      <c r="Y33" s="113">
        <v>0</v>
      </c>
      <c r="Z33" s="113">
        <v>0</v>
      </c>
      <c r="AA33" s="113">
        <v>0</v>
      </c>
      <c r="AB33" s="113">
        <v>0</v>
      </c>
      <c r="AC33" s="113">
        <v>0</v>
      </c>
      <c r="AD33" s="113">
        <v>0</v>
      </c>
      <c r="AE33" s="113">
        <v>0</v>
      </c>
      <c r="AF33" s="113">
        <v>0</v>
      </c>
      <c r="AG33" s="113">
        <v>0</v>
      </c>
      <c r="AH33" s="113">
        <v>0</v>
      </c>
      <c r="AI33" s="113">
        <v>0</v>
      </c>
      <c r="AJ33" s="113">
        <v>0</v>
      </c>
      <c r="AK33" s="113">
        <v>0</v>
      </c>
      <c r="AL33" s="113">
        <v>0</v>
      </c>
      <c r="AM33" s="113">
        <v>0</v>
      </c>
      <c r="AN33" s="113">
        <v>0</v>
      </c>
      <c r="AO33" s="113">
        <v>0</v>
      </c>
      <c r="AP33" s="113">
        <v>1.93167</v>
      </c>
      <c r="AQ33" s="113">
        <v>0</v>
      </c>
      <c r="AR33" s="113">
        <v>0</v>
      </c>
      <c r="AS33" s="113">
        <v>0</v>
      </c>
      <c r="AT33" s="113">
        <v>1.93167</v>
      </c>
      <c r="AU33" s="113">
        <v>0.36667</v>
      </c>
      <c r="AV33" s="113">
        <v>0.26300999999999997</v>
      </c>
      <c r="AW33" s="113">
        <v>0</v>
      </c>
      <c r="AX33" s="113">
        <v>0</v>
      </c>
      <c r="AY33" s="113">
        <v>0.62967999999999991</v>
      </c>
      <c r="AZ33" s="113">
        <v>172.14695</v>
      </c>
      <c r="BA33" s="113">
        <v>0.28564999999999996</v>
      </c>
      <c r="BB33" s="113">
        <v>0</v>
      </c>
      <c r="BC33" s="113">
        <v>0</v>
      </c>
      <c r="BD33" s="113">
        <v>172.43260000000001</v>
      </c>
    </row>
    <row r="34" spans="1:56">
      <c r="A34" s="113" t="s">
        <v>1070</v>
      </c>
      <c r="B34" s="113">
        <v>0</v>
      </c>
      <c r="C34" s="113">
        <v>0</v>
      </c>
      <c r="D34" s="113">
        <v>0</v>
      </c>
      <c r="E34" s="113">
        <v>0</v>
      </c>
      <c r="F34" s="113">
        <v>0</v>
      </c>
      <c r="G34" s="113">
        <v>0</v>
      </c>
      <c r="H34" s="113">
        <v>0</v>
      </c>
      <c r="I34" s="113">
        <v>0</v>
      </c>
      <c r="J34" s="113">
        <v>0</v>
      </c>
      <c r="K34" s="113">
        <v>0</v>
      </c>
      <c r="L34" s="113">
        <v>0</v>
      </c>
      <c r="M34" s="113">
        <v>0</v>
      </c>
      <c r="N34" s="113">
        <v>0</v>
      </c>
      <c r="O34" s="113">
        <v>0</v>
      </c>
      <c r="P34" s="113">
        <v>0</v>
      </c>
      <c r="Q34" s="113">
        <v>0</v>
      </c>
      <c r="R34" s="113">
        <v>0</v>
      </c>
      <c r="S34" s="113">
        <v>0</v>
      </c>
      <c r="T34" s="113">
        <v>0</v>
      </c>
      <c r="U34" s="113">
        <v>0</v>
      </c>
      <c r="V34" s="113">
        <v>0</v>
      </c>
      <c r="W34" s="113">
        <v>7.0000000000000007E-5</v>
      </c>
      <c r="X34" s="113">
        <v>0</v>
      </c>
      <c r="Y34" s="113">
        <v>0</v>
      </c>
      <c r="Z34" s="113">
        <v>7.0000000000000007E-5</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7.0000000000000007E-5</v>
      </c>
      <c r="BB34" s="113">
        <v>0</v>
      </c>
      <c r="BC34" s="113">
        <v>0</v>
      </c>
      <c r="BD34" s="113">
        <v>7.0000000000000007E-5</v>
      </c>
    </row>
    <row r="35" spans="1:56">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row>
    <row r="36" spans="1:56">
      <c r="A36" s="113" t="s">
        <v>347</v>
      </c>
      <c r="B36" s="113">
        <v>0</v>
      </c>
      <c r="C36" s="113">
        <v>0</v>
      </c>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7.0000000000000007E-5</v>
      </c>
      <c r="X36" s="113">
        <v>0</v>
      </c>
      <c r="Y36" s="113">
        <v>0</v>
      </c>
      <c r="Z36" s="113">
        <v>7.0000000000000007E-5</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7.0000000000000007E-5</v>
      </c>
      <c r="BB36" s="113">
        <v>0</v>
      </c>
      <c r="BC36" s="113">
        <v>0</v>
      </c>
      <c r="BD36" s="113">
        <v>7.0000000000000007E-5</v>
      </c>
    </row>
    <row r="37" spans="1:56">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row>
    <row r="38" spans="1:56">
      <c r="A38" s="113" t="s">
        <v>892</v>
      </c>
      <c r="B38" s="113">
        <v>316843.18339999998</v>
      </c>
      <c r="C38" s="113">
        <v>133401.663</v>
      </c>
      <c r="D38" s="113">
        <v>0</v>
      </c>
      <c r="E38" s="113">
        <v>2.91723</v>
      </c>
      <c r="F38" s="113">
        <v>450247.76363</v>
      </c>
      <c r="G38" s="113">
        <v>186492.04877000002</v>
      </c>
      <c r="H38" s="113">
        <v>28701.781179999998</v>
      </c>
      <c r="I38" s="113">
        <v>0</v>
      </c>
      <c r="J38" s="113">
        <v>352.22203000000002</v>
      </c>
      <c r="K38" s="113">
        <v>215546.05197999999</v>
      </c>
      <c r="L38" s="113">
        <v>127244.58755</v>
      </c>
      <c r="M38" s="113">
        <v>55369.848140000002</v>
      </c>
      <c r="N38" s="113">
        <v>0</v>
      </c>
      <c r="O38" s="113">
        <v>39.822429999999997</v>
      </c>
      <c r="P38" s="113">
        <v>182654.25812000001</v>
      </c>
      <c r="Q38" s="113">
        <v>151179.29025999998</v>
      </c>
      <c r="R38" s="113">
        <v>80181.733110000001</v>
      </c>
      <c r="S38" s="113">
        <v>0</v>
      </c>
      <c r="T38" s="113">
        <v>44.546250000000001</v>
      </c>
      <c r="U38" s="113">
        <v>231405.56961999999</v>
      </c>
      <c r="V38" s="113">
        <v>79715.730549999993</v>
      </c>
      <c r="W38" s="113">
        <v>29704.51426</v>
      </c>
      <c r="X38" s="113">
        <v>0</v>
      </c>
      <c r="Y38" s="113">
        <v>-2.0000000000000001E-4</v>
      </c>
      <c r="Z38" s="113">
        <v>109420.24460999999</v>
      </c>
      <c r="AA38" s="113">
        <v>28630.038510000002</v>
      </c>
      <c r="AB38" s="113">
        <v>46692.611969999998</v>
      </c>
      <c r="AC38" s="113">
        <v>0</v>
      </c>
      <c r="AD38" s="113">
        <v>0.21911000000000003</v>
      </c>
      <c r="AE38" s="113">
        <v>75322.869590000002</v>
      </c>
      <c r="AF38" s="113">
        <v>104497.23409999999</v>
      </c>
      <c r="AG38" s="113">
        <v>15170.85851</v>
      </c>
      <c r="AH38" s="113">
        <v>0</v>
      </c>
      <c r="AI38" s="113">
        <v>0.45476</v>
      </c>
      <c r="AJ38" s="113">
        <v>119668.54737</v>
      </c>
      <c r="AK38" s="113">
        <v>48556.977180000002</v>
      </c>
      <c r="AL38" s="113">
        <v>23069.750110000001</v>
      </c>
      <c r="AM38" s="113">
        <v>0</v>
      </c>
      <c r="AN38" s="113">
        <v>0</v>
      </c>
      <c r="AO38" s="113">
        <v>71626.72729000001</v>
      </c>
      <c r="AP38" s="113">
        <v>43420.504679999998</v>
      </c>
      <c r="AQ38" s="113">
        <v>8074.9160400000001</v>
      </c>
      <c r="AR38" s="113">
        <v>0</v>
      </c>
      <c r="AS38" s="113">
        <v>0</v>
      </c>
      <c r="AT38" s="113">
        <v>51495.420720000002</v>
      </c>
      <c r="AU38" s="113">
        <v>50910.627639999999</v>
      </c>
      <c r="AV38" s="113">
        <v>7449.4584100000002</v>
      </c>
      <c r="AW38" s="113">
        <v>0</v>
      </c>
      <c r="AX38" s="113">
        <v>0</v>
      </c>
      <c r="AY38" s="113">
        <v>58360.086049999998</v>
      </c>
      <c r="AZ38" s="113">
        <v>1137490.2226400001</v>
      </c>
      <c r="BA38" s="113">
        <v>427817.13472999999</v>
      </c>
      <c r="BB38" s="113">
        <v>0</v>
      </c>
      <c r="BC38" s="113">
        <v>440.18160999999998</v>
      </c>
      <c r="BD38" s="113">
        <v>1565747.53898</v>
      </c>
    </row>
    <row r="39" spans="1:56">
      <c r="A39" s="113" t="s">
        <v>262</v>
      </c>
      <c r="B39" s="113">
        <v>367809.78049999999</v>
      </c>
      <c r="C39" s="113">
        <v>17421.02089</v>
      </c>
      <c r="D39" s="113">
        <v>0</v>
      </c>
      <c r="E39" s="113">
        <v>0</v>
      </c>
      <c r="F39" s="113">
        <v>385230.80138999998</v>
      </c>
      <c r="G39" s="113">
        <v>411938.37872000004</v>
      </c>
      <c r="H39" s="113">
        <v>6755.7673800000002</v>
      </c>
      <c r="I39" s="113">
        <v>0</v>
      </c>
      <c r="J39" s="113">
        <v>0</v>
      </c>
      <c r="K39" s="113">
        <v>418694.14610000001</v>
      </c>
      <c r="L39" s="113">
        <v>194815.35272999998</v>
      </c>
      <c r="M39" s="113">
        <v>9841.6228699999992</v>
      </c>
      <c r="N39" s="113">
        <v>0</v>
      </c>
      <c r="O39" s="113">
        <v>146.62712999999999</v>
      </c>
      <c r="P39" s="113">
        <v>204803.60272999998</v>
      </c>
      <c r="Q39" s="113">
        <v>190930.98337999999</v>
      </c>
      <c r="R39" s="113">
        <v>34718.001830000001</v>
      </c>
      <c r="S39" s="113">
        <v>0</v>
      </c>
      <c r="T39" s="113">
        <v>0</v>
      </c>
      <c r="U39" s="113">
        <v>225648.98521000001</v>
      </c>
      <c r="V39" s="113">
        <v>329006.88186000002</v>
      </c>
      <c r="W39" s="113">
        <v>28790.971739999997</v>
      </c>
      <c r="X39" s="113">
        <v>0</v>
      </c>
      <c r="Y39" s="113">
        <v>0</v>
      </c>
      <c r="Z39" s="113">
        <v>357797.85360000003</v>
      </c>
      <c r="AA39" s="113">
        <v>15797.810119999998</v>
      </c>
      <c r="AB39" s="113">
        <v>469.15280000000001</v>
      </c>
      <c r="AC39" s="113">
        <v>0</v>
      </c>
      <c r="AD39" s="113">
        <v>0</v>
      </c>
      <c r="AE39" s="113">
        <v>16266.96292</v>
      </c>
      <c r="AF39" s="113">
        <v>257850.48494999998</v>
      </c>
      <c r="AG39" s="113">
        <v>12110.94217</v>
      </c>
      <c r="AH39" s="113">
        <v>0</v>
      </c>
      <c r="AI39" s="113">
        <v>0</v>
      </c>
      <c r="AJ39" s="113">
        <v>269961.42712000001</v>
      </c>
      <c r="AK39" s="113">
        <v>256007.63750000001</v>
      </c>
      <c r="AL39" s="113">
        <v>29985.280340000001</v>
      </c>
      <c r="AM39" s="113">
        <v>0</v>
      </c>
      <c r="AN39" s="113">
        <v>0</v>
      </c>
      <c r="AO39" s="113">
        <v>285992.91783999995</v>
      </c>
      <c r="AP39" s="113">
        <v>186011.86303000001</v>
      </c>
      <c r="AQ39" s="113">
        <v>31891.772719999997</v>
      </c>
      <c r="AR39" s="113">
        <v>0</v>
      </c>
      <c r="AS39" s="113">
        <v>0</v>
      </c>
      <c r="AT39" s="113">
        <v>217903.63574999999</v>
      </c>
      <c r="AU39" s="113">
        <v>73597.360860000001</v>
      </c>
      <c r="AV39" s="113">
        <v>581.95718999999997</v>
      </c>
      <c r="AW39" s="113">
        <v>0</v>
      </c>
      <c r="AX39" s="113">
        <v>0</v>
      </c>
      <c r="AY39" s="113">
        <v>74179.318050000002</v>
      </c>
      <c r="AZ39" s="113">
        <v>2283766.5336500001</v>
      </c>
      <c r="BA39" s="113">
        <v>172566.48993000001</v>
      </c>
      <c r="BB39" s="113">
        <v>0</v>
      </c>
      <c r="BC39" s="113">
        <v>146.62712999999999</v>
      </c>
      <c r="BD39" s="113">
        <v>2456479.6507100002</v>
      </c>
    </row>
    <row r="40" spans="1:56">
      <c r="A40" s="113" t="s">
        <v>1073</v>
      </c>
      <c r="B40" s="113">
        <v>367809.78049999999</v>
      </c>
      <c r="C40" s="113">
        <v>17421.02089</v>
      </c>
      <c r="D40" s="113">
        <v>0</v>
      </c>
      <c r="E40" s="113">
        <v>0</v>
      </c>
      <c r="F40" s="113">
        <v>385230.80138999998</v>
      </c>
      <c r="G40" s="113">
        <v>411938.37872000004</v>
      </c>
      <c r="H40" s="113">
        <v>6755.7673800000002</v>
      </c>
      <c r="I40" s="113">
        <v>0</v>
      </c>
      <c r="J40" s="113">
        <v>0</v>
      </c>
      <c r="K40" s="113">
        <v>418694.14610000001</v>
      </c>
      <c r="L40" s="113">
        <v>194815.35272999998</v>
      </c>
      <c r="M40" s="113">
        <v>9841.6228699999992</v>
      </c>
      <c r="N40" s="113">
        <v>0</v>
      </c>
      <c r="O40" s="113">
        <v>146.62712999999999</v>
      </c>
      <c r="P40" s="113">
        <v>204803.60272999998</v>
      </c>
      <c r="Q40" s="113">
        <v>190927.26585</v>
      </c>
      <c r="R40" s="113">
        <v>34718.001830000001</v>
      </c>
      <c r="S40" s="113">
        <v>0</v>
      </c>
      <c r="T40" s="113">
        <v>0</v>
      </c>
      <c r="U40" s="113">
        <v>225645.26768000002</v>
      </c>
      <c r="V40" s="113">
        <v>329006.88186000002</v>
      </c>
      <c r="W40" s="113">
        <v>28790.971730000001</v>
      </c>
      <c r="X40" s="113">
        <v>0</v>
      </c>
      <c r="Y40" s="113">
        <v>0</v>
      </c>
      <c r="Z40" s="113">
        <v>357797.85358999996</v>
      </c>
      <c r="AA40" s="113">
        <v>15797.810119999998</v>
      </c>
      <c r="AB40" s="113">
        <v>469.15280000000001</v>
      </c>
      <c r="AC40" s="113">
        <v>0</v>
      </c>
      <c r="AD40" s="113">
        <v>0</v>
      </c>
      <c r="AE40" s="113">
        <v>16266.96292</v>
      </c>
      <c r="AF40" s="113">
        <v>248679.35180999999</v>
      </c>
      <c r="AG40" s="113">
        <v>12110.94217</v>
      </c>
      <c r="AH40" s="113">
        <v>0</v>
      </c>
      <c r="AI40" s="113">
        <v>0</v>
      </c>
      <c r="AJ40" s="113">
        <v>260790.29397999999</v>
      </c>
      <c r="AK40" s="113">
        <v>246747.98212999999</v>
      </c>
      <c r="AL40" s="113">
        <v>29962.20062</v>
      </c>
      <c r="AM40" s="113">
        <v>0</v>
      </c>
      <c r="AN40" s="113">
        <v>0</v>
      </c>
      <c r="AO40" s="113">
        <v>276710.18274999998</v>
      </c>
      <c r="AP40" s="113">
        <v>176924.14085</v>
      </c>
      <c r="AQ40" s="113">
        <v>31875.25459</v>
      </c>
      <c r="AR40" s="113">
        <v>0</v>
      </c>
      <c r="AS40" s="113">
        <v>0</v>
      </c>
      <c r="AT40" s="113">
        <v>208799.39543999999</v>
      </c>
      <c r="AU40" s="113">
        <v>73597.360860000001</v>
      </c>
      <c r="AV40" s="113">
        <v>581.95718999999997</v>
      </c>
      <c r="AW40" s="113">
        <v>0</v>
      </c>
      <c r="AX40" s="113">
        <v>0</v>
      </c>
      <c r="AY40" s="113">
        <v>74179.318050000002</v>
      </c>
      <c r="AZ40" s="113">
        <v>2256244.3054299997</v>
      </c>
      <c r="BA40" s="113">
        <v>172526.89207</v>
      </c>
      <c r="BB40" s="113">
        <v>0</v>
      </c>
      <c r="BC40" s="113">
        <v>146.62712999999999</v>
      </c>
      <c r="BD40" s="113">
        <v>2428917.8246300002</v>
      </c>
    </row>
    <row r="41" spans="1:56">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0</v>
      </c>
      <c r="S41" s="113">
        <v>0</v>
      </c>
      <c r="T41" s="113">
        <v>0</v>
      </c>
      <c r="U41" s="113">
        <v>0</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row>
    <row r="42" spans="1:56">
      <c r="A42" s="113" t="s">
        <v>1075</v>
      </c>
      <c r="B42" s="113">
        <v>0</v>
      </c>
      <c r="C42" s="113">
        <v>0</v>
      </c>
      <c r="D42" s="113">
        <v>0</v>
      </c>
      <c r="E42" s="113">
        <v>0</v>
      </c>
      <c r="F42" s="113">
        <v>0</v>
      </c>
      <c r="G42" s="113">
        <v>0</v>
      </c>
      <c r="H42" s="113">
        <v>0</v>
      </c>
      <c r="I42" s="113">
        <v>0</v>
      </c>
      <c r="J42" s="113">
        <v>0</v>
      </c>
      <c r="K42" s="113">
        <v>0</v>
      </c>
      <c r="L42" s="113">
        <v>0</v>
      </c>
      <c r="M42" s="113">
        <v>0</v>
      </c>
      <c r="N42" s="113">
        <v>0</v>
      </c>
      <c r="O42" s="113">
        <v>0</v>
      </c>
      <c r="P42" s="113">
        <v>0</v>
      </c>
      <c r="Q42" s="113">
        <v>3.71753</v>
      </c>
      <c r="R42" s="113">
        <v>0</v>
      </c>
      <c r="S42" s="113">
        <v>0</v>
      </c>
      <c r="T42" s="113">
        <v>0</v>
      </c>
      <c r="U42" s="113">
        <v>3.71753</v>
      </c>
      <c r="V42" s="113">
        <v>0</v>
      </c>
      <c r="W42" s="113">
        <v>0</v>
      </c>
      <c r="X42" s="113">
        <v>0</v>
      </c>
      <c r="Y42" s="113">
        <v>0</v>
      </c>
      <c r="Z42" s="113">
        <v>0</v>
      </c>
      <c r="AA42" s="113">
        <v>0</v>
      </c>
      <c r="AB42" s="113">
        <v>0</v>
      </c>
      <c r="AC42" s="113">
        <v>0</v>
      </c>
      <c r="AD42" s="113">
        <v>0</v>
      </c>
      <c r="AE42" s="113">
        <v>0</v>
      </c>
      <c r="AF42" s="113">
        <v>9171.1331399999999</v>
      </c>
      <c r="AG42" s="113">
        <v>0</v>
      </c>
      <c r="AH42" s="113">
        <v>0</v>
      </c>
      <c r="AI42" s="113">
        <v>0</v>
      </c>
      <c r="AJ42" s="113">
        <v>9171.1331399999999</v>
      </c>
      <c r="AK42" s="113">
        <v>1781.1879799999999</v>
      </c>
      <c r="AL42" s="113">
        <v>0</v>
      </c>
      <c r="AM42" s="113">
        <v>0</v>
      </c>
      <c r="AN42" s="113">
        <v>0</v>
      </c>
      <c r="AO42" s="113">
        <v>1781.1879799999999</v>
      </c>
      <c r="AP42" s="113">
        <v>9003.8403600000001</v>
      </c>
      <c r="AQ42" s="113">
        <v>13.60441</v>
      </c>
      <c r="AR42" s="113">
        <v>0</v>
      </c>
      <c r="AS42" s="113">
        <v>0</v>
      </c>
      <c r="AT42" s="113">
        <v>9017.4447700000001</v>
      </c>
      <c r="AU42" s="113">
        <v>0</v>
      </c>
      <c r="AV42" s="113">
        <v>0</v>
      </c>
      <c r="AW42" s="113">
        <v>0</v>
      </c>
      <c r="AX42" s="113">
        <v>0</v>
      </c>
      <c r="AY42" s="113">
        <v>0</v>
      </c>
      <c r="AZ42" s="113">
        <v>19959.879010000001</v>
      </c>
      <c r="BA42" s="113">
        <v>13.60441</v>
      </c>
      <c r="BB42" s="113">
        <v>0</v>
      </c>
      <c r="BC42" s="113">
        <v>0</v>
      </c>
      <c r="BD42" s="113">
        <v>19973.48342</v>
      </c>
    </row>
    <row r="43" spans="1:56">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row>
    <row r="44" spans="1:56">
      <c r="A44" s="113" t="s">
        <v>1077</v>
      </c>
      <c r="B44" s="113">
        <v>0</v>
      </c>
      <c r="C44" s="113">
        <v>0</v>
      </c>
      <c r="D44" s="113">
        <v>0</v>
      </c>
      <c r="E44" s="113">
        <v>0</v>
      </c>
      <c r="F44" s="113">
        <v>0</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7478.4673899999998</v>
      </c>
      <c r="AL44" s="113">
        <v>23.079720000000002</v>
      </c>
      <c r="AM44" s="113">
        <v>0</v>
      </c>
      <c r="AN44" s="113">
        <v>0</v>
      </c>
      <c r="AO44" s="113">
        <v>7501.5471100000004</v>
      </c>
      <c r="AP44" s="113">
        <v>83.881820000000005</v>
      </c>
      <c r="AQ44" s="113">
        <v>2.9137199999999996</v>
      </c>
      <c r="AR44" s="113">
        <v>0</v>
      </c>
      <c r="AS44" s="113">
        <v>0</v>
      </c>
      <c r="AT44" s="113">
        <v>86.795539999999988</v>
      </c>
      <c r="AU44" s="113">
        <v>0</v>
      </c>
      <c r="AV44" s="113">
        <v>0</v>
      </c>
      <c r="AW44" s="113">
        <v>0</v>
      </c>
      <c r="AX44" s="113">
        <v>0</v>
      </c>
      <c r="AY44" s="113">
        <v>0</v>
      </c>
      <c r="AZ44" s="113">
        <v>7562.3492100000003</v>
      </c>
      <c r="BA44" s="113">
        <v>25.99344</v>
      </c>
      <c r="BB44" s="113">
        <v>0</v>
      </c>
      <c r="BC44" s="113">
        <v>0</v>
      </c>
      <c r="BD44" s="113">
        <v>7588.3426500000005</v>
      </c>
    </row>
    <row r="45" spans="1:56">
      <c r="A45" s="113" t="s">
        <v>1078</v>
      </c>
      <c r="B45" s="113">
        <v>2679.2515600000002</v>
      </c>
      <c r="C45" s="113">
        <v>1381.6184800000001</v>
      </c>
      <c r="D45" s="113">
        <v>0</v>
      </c>
      <c r="E45" s="113">
        <v>0</v>
      </c>
      <c r="F45" s="113">
        <v>4060.8700400000002</v>
      </c>
      <c r="G45" s="113">
        <v>73.827880000000007</v>
      </c>
      <c r="H45" s="113">
        <v>0</v>
      </c>
      <c r="I45" s="113">
        <v>0</v>
      </c>
      <c r="J45" s="113">
        <v>0</v>
      </c>
      <c r="K45" s="113">
        <v>73.827880000000007</v>
      </c>
      <c r="L45" s="113">
        <v>0</v>
      </c>
      <c r="M45" s="113">
        <v>42.219290000000001</v>
      </c>
      <c r="N45" s="113">
        <v>0</v>
      </c>
      <c r="O45" s="113">
        <v>0</v>
      </c>
      <c r="P45" s="113">
        <v>42.219290000000001</v>
      </c>
      <c r="Q45" s="113">
        <v>2430.15398</v>
      </c>
      <c r="R45" s="113">
        <v>0</v>
      </c>
      <c r="S45" s="113">
        <v>0</v>
      </c>
      <c r="T45" s="113">
        <v>0</v>
      </c>
      <c r="U45" s="113">
        <v>2430.15398</v>
      </c>
      <c r="V45" s="113">
        <v>99</v>
      </c>
      <c r="W45" s="113">
        <v>2630.4243999999999</v>
      </c>
      <c r="X45" s="113">
        <v>0</v>
      </c>
      <c r="Y45" s="113">
        <v>0</v>
      </c>
      <c r="Z45" s="113">
        <v>2729.4243999999999</v>
      </c>
      <c r="AA45" s="113">
        <v>0</v>
      </c>
      <c r="AB45" s="113">
        <v>0</v>
      </c>
      <c r="AC45" s="113">
        <v>0</v>
      </c>
      <c r="AD45" s="113">
        <v>0</v>
      </c>
      <c r="AE45" s="113">
        <v>0</v>
      </c>
      <c r="AF45" s="113">
        <v>0</v>
      </c>
      <c r="AG45" s="113">
        <v>0</v>
      </c>
      <c r="AH45" s="113">
        <v>0</v>
      </c>
      <c r="AI45" s="113">
        <v>0</v>
      </c>
      <c r="AJ45" s="113">
        <v>0</v>
      </c>
      <c r="AK45" s="113">
        <v>847.49653000000001</v>
      </c>
      <c r="AL45" s="113">
        <v>1293.8506100000002</v>
      </c>
      <c r="AM45" s="113">
        <v>0</v>
      </c>
      <c r="AN45" s="113">
        <v>0</v>
      </c>
      <c r="AO45" s="113">
        <v>2141.3471400000003</v>
      </c>
      <c r="AP45" s="113">
        <v>0</v>
      </c>
      <c r="AQ45" s="113">
        <v>0</v>
      </c>
      <c r="AR45" s="113">
        <v>0</v>
      </c>
      <c r="AS45" s="113">
        <v>0</v>
      </c>
      <c r="AT45" s="113">
        <v>0</v>
      </c>
      <c r="AU45" s="113">
        <v>23.368639999999999</v>
      </c>
      <c r="AV45" s="113">
        <v>9.3171100000000013</v>
      </c>
      <c r="AW45" s="113">
        <v>0</v>
      </c>
      <c r="AX45" s="113">
        <v>0</v>
      </c>
      <c r="AY45" s="113">
        <v>32.685749999999999</v>
      </c>
      <c r="AZ45" s="113">
        <v>6153.0985899999996</v>
      </c>
      <c r="BA45" s="113">
        <v>5357.4298899999994</v>
      </c>
      <c r="BB45" s="113">
        <v>0</v>
      </c>
      <c r="BC45" s="113">
        <v>0</v>
      </c>
      <c r="BD45" s="113">
        <v>11510.528480000001</v>
      </c>
    </row>
    <row r="46" spans="1:56">
      <c r="A46" s="113" t="s">
        <v>266</v>
      </c>
      <c r="B46" s="113">
        <v>1799.89608</v>
      </c>
      <c r="C46" s="113">
        <v>0</v>
      </c>
      <c r="D46" s="113">
        <v>0</v>
      </c>
      <c r="E46" s="113">
        <v>0</v>
      </c>
      <c r="F46" s="113">
        <v>1799.89608</v>
      </c>
      <c r="G46" s="113">
        <v>961.54764999999998</v>
      </c>
      <c r="H46" s="113">
        <v>0</v>
      </c>
      <c r="I46" s="113">
        <v>0</v>
      </c>
      <c r="J46" s="113">
        <v>0</v>
      </c>
      <c r="K46" s="113">
        <v>961.54764999999998</v>
      </c>
      <c r="L46" s="113">
        <v>84.256749999999997</v>
      </c>
      <c r="M46" s="113">
        <v>0</v>
      </c>
      <c r="N46" s="113">
        <v>0</v>
      </c>
      <c r="O46" s="113">
        <v>0</v>
      </c>
      <c r="P46" s="113">
        <v>84.256749999999997</v>
      </c>
      <c r="Q46" s="113">
        <v>1205.28511</v>
      </c>
      <c r="R46" s="113">
        <v>24.344080000000002</v>
      </c>
      <c r="S46" s="113">
        <v>0</v>
      </c>
      <c r="T46" s="113">
        <v>0</v>
      </c>
      <c r="U46" s="113">
        <v>1229.6291899999999</v>
      </c>
      <c r="V46" s="113">
        <v>1372.27701</v>
      </c>
      <c r="W46" s="113">
        <v>132.5789</v>
      </c>
      <c r="X46" s="113">
        <v>0</v>
      </c>
      <c r="Y46" s="113">
        <v>0</v>
      </c>
      <c r="Z46" s="113">
        <v>1504.85591</v>
      </c>
      <c r="AA46" s="113">
        <v>0</v>
      </c>
      <c r="AB46" s="113">
        <v>0</v>
      </c>
      <c r="AC46" s="113">
        <v>0</v>
      </c>
      <c r="AD46" s="113">
        <v>0</v>
      </c>
      <c r="AE46" s="113">
        <v>0</v>
      </c>
      <c r="AF46" s="113">
        <v>405.02219000000002</v>
      </c>
      <c r="AG46" s="113">
        <v>6.9999500000000001</v>
      </c>
      <c r="AH46" s="113">
        <v>0</v>
      </c>
      <c r="AI46" s="113">
        <v>0</v>
      </c>
      <c r="AJ46" s="113">
        <v>412.02214000000004</v>
      </c>
      <c r="AK46" s="113">
        <v>753.02664000000004</v>
      </c>
      <c r="AL46" s="113">
        <v>511.50354999999996</v>
      </c>
      <c r="AM46" s="113">
        <v>0</v>
      </c>
      <c r="AN46" s="113">
        <v>0</v>
      </c>
      <c r="AO46" s="113">
        <v>1264.5301899999999</v>
      </c>
      <c r="AP46" s="113">
        <v>953.77323999999999</v>
      </c>
      <c r="AQ46" s="113">
        <v>70.097949999999997</v>
      </c>
      <c r="AR46" s="113">
        <v>0</v>
      </c>
      <c r="AS46" s="113">
        <v>0</v>
      </c>
      <c r="AT46" s="113">
        <v>1023.87119</v>
      </c>
      <c r="AU46" s="113">
        <v>48.555459999999997</v>
      </c>
      <c r="AV46" s="113">
        <v>68.590940000000003</v>
      </c>
      <c r="AW46" s="113">
        <v>0</v>
      </c>
      <c r="AX46" s="113">
        <v>0</v>
      </c>
      <c r="AY46" s="113">
        <v>117.1464</v>
      </c>
      <c r="AZ46" s="113">
        <v>7583.6401299999998</v>
      </c>
      <c r="BA46" s="113">
        <v>814.11536999999998</v>
      </c>
      <c r="BB46" s="113">
        <v>0</v>
      </c>
      <c r="BC46" s="113">
        <v>0</v>
      </c>
      <c r="BD46" s="113">
        <v>8397.7554999999993</v>
      </c>
    </row>
    <row r="47" spans="1:56">
      <c r="A47" s="113" t="s">
        <v>1079</v>
      </c>
      <c r="B47" s="113">
        <v>1518.99999</v>
      </c>
      <c r="C47" s="113">
        <v>0</v>
      </c>
      <c r="D47" s="113">
        <v>0</v>
      </c>
      <c r="E47" s="113">
        <v>0</v>
      </c>
      <c r="F47" s="113">
        <v>1518.99999</v>
      </c>
      <c r="G47" s="113">
        <v>0</v>
      </c>
      <c r="H47" s="113">
        <v>0</v>
      </c>
      <c r="I47" s="113">
        <v>0</v>
      </c>
      <c r="J47" s="113">
        <v>0</v>
      </c>
      <c r="K47" s="113">
        <v>0</v>
      </c>
      <c r="L47" s="113">
        <v>0</v>
      </c>
      <c r="M47" s="113">
        <v>0</v>
      </c>
      <c r="N47" s="113">
        <v>0</v>
      </c>
      <c r="O47" s="113">
        <v>0</v>
      </c>
      <c r="P47" s="113">
        <v>0</v>
      </c>
      <c r="Q47" s="113">
        <v>0</v>
      </c>
      <c r="R47" s="113">
        <v>0</v>
      </c>
      <c r="S47" s="113">
        <v>0</v>
      </c>
      <c r="T47" s="113">
        <v>0</v>
      </c>
      <c r="U47" s="113">
        <v>0</v>
      </c>
      <c r="V47" s="113">
        <v>0</v>
      </c>
      <c r="W47" s="113">
        <v>0</v>
      </c>
      <c r="X47" s="113">
        <v>0</v>
      </c>
      <c r="Y47" s="113">
        <v>0</v>
      </c>
      <c r="Z47" s="113">
        <v>0</v>
      </c>
      <c r="AA47" s="113">
        <v>0</v>
      </c>
      <c r="AB47" s="113">
        <v>0</v>
      </c>
      <c r="AC47" s="113">
        <v>0</v>
      </c>
      <c r="AD47" s="113">
        <v>0</v>
      </c>
      <c r="AE47" s="113">
        <v>0</v>
      </c>
      <c r="AF47" s="113">
        <v>0</v>
      </c>
      <c r="AG47" s="113">
        <v>0</v>
      </c>
      <c r="AH47" s="113">
        <v>0</v>
      </c>
      <c r="AI47" s="113">
        <v>0</v>
      </c>
      <c r="AJ47" s="113">
        <v>0</v>
      </c>
      <c r="AK47" s="113">
        <v>131.61222000000001</v>
      </c>
      <c r="AL47" s="113">
        <v>0</v>
      </c>
      <c r="AM47" s="113">
        <v>0</v>
      </c>
      <c r="AN47" s="113">
        <v>0</v>
      </c>
      <c r="AO47" s="113">
        <v>131.61222000000001</v>
      </c>
      <c r="AP47" s="113">
        <v>0</v>
      </c>
      <c r="AQ47" s="113">
        <v>0</v>
      </c>
      <c r="AR47" s="113">
        <v>0</v>
      </c>
      <c r="AS47" s="113">
        <v>0</v>
      </c>
      <c r="AT47" s="113">
        <v>0</v>
      </c>
      <c r="AU47" s="113">
        <v>0</v>
      </c>
      <c r="AV47" s="113">
        <v>0</v>
      </c>
      <c r="AW47" s="113">
        <v>0</v>
      </c>
      <c r="AX47" s="113">
        <v>0</v>
      </c>
      <c r="AY47" s="113">
        <v>0</v>
      </c>
      <c r="AZ47" s="113">
        <v>1650.61221</v>
      </c>
      <c r="BA47" s="113">
        <v>0</v>
      </c>
      <c r="BB47" s="113">
        <v>0</v>
      </c>
      <c r="BC47" s="113">
        <v>0</v>
      </c>
      <c r="BD47" s="113">
        <v>1650.61221</v>
      </c>
    </row>
    <row r="48" spans="1:56">
      <c r="A48" s="113" t="s">
        <v>270</v>
      </c>
      <c r="B48" s="113">
        <v>2725.5042000000003</v>
      </c>
      <c r="C48" s="113">
        <v>2914.4723599999998</v>
      </c>
      <c r="D48" s="113">
        <v>0</v>
      </c>
      <c r="E48" s="113">
        <v>0</v>
      </c>
      <c r="F48" s="113">
        <v>5639.9765599999992</v>
      </c>
      <c r="G48" s="113">
        <v>725.08369999999991</v>
      </c>
      <c r="H48" s="113">
        <v>53.918980000000005</v>
      </c>
      <c r="I48" s="113">
        <v>0</v>
      </c>
      <c r="J48" s="113">
        <v>0</v>
      </c>
      <c r="K48" s="113">
        <v>779.00268000000005</v>
      </c>
      <c r="L48" s="113">
        <v>767.93170999999995</v>
      </c>
      <c r="M48" s="113">
        <v>801.97265000000004</v>
      </c>
      <c r="N48" s="113">
        <v>0</v>
      </c>
      <c r="O48" s="113">
        <v>0</v>
      </c>
      <c r="P48" s="113">
        <v>1569.90436</v>
      </c>
      <c r="Q48" s="113">
        <v>641.73810000000003</v>
      </c>
      <c r="R48" s="113">
        <v>480.36958000000004</v>
      </c>
      <c r="S48" s="113">
        <v>0</v>
      </c>
      <c r="T48" s="113">
        <v>0</v>
      </c>
      <c r="U48" s="113">
        <v>1122.1076799999998</v>
      </c>
      <c r="V48" s="113">
        <v>1764.4541000000002</v>
      </c>
      <c r="W48" s="113">
        <v>440.58933000000002</v>
      </c>
      <c r="X48" s="113">
        <v>0</v>
      </c>
      <c r="Y48" s="113">
        <v>0</v>
      </c>
      <c r="Z48" s="113">
        <v>2205.0434300000002</v>
      </c>
      <c r="AA48" s="113">
        <v>34.248410000000007</v>
      </c>
      <c r="AB48" s="113">
        <v>0</v>
      </c>
      <c r="AC48" s="113">
        <v>0</v>
      </c>
      <c r="AD48" s="113">
        <v>0</v>
      </c>
      <c r="AE48" s="113">
        <v>34.248410000000007</v>
      </c>
      <c r="AF48" s="113">
        <v>826.14563999999996</v>
      </c>
      <c r="AG48" s="113">
        <v>95.577570000000009</v>
      </c>
      <c r="AH48" s="113">
        <v>0</v>
      </c>
      <c r="AI48" s="113">
        <v>0</v>
      </c>
      <c r="AJ48" s="113">
        <v>921.72320999999999</v>
      </c>
      <c r="AK48" s="113">
        <v>412.53926000000001</v>
      </c>
      <c r="AL48" s="113">
        <v>324.79871000000003</v>
      </c>
      <c r="AM48" s="113">
        <v>0</v>
      </c>
      <c r="AN48" s="113">
        <v>0</v>
      </c>
      <c r="AO48" s="113">
        <v>737.33796999999993</v>
      </c>
      <c r="AP48" s="113">
        <v>113.17708999999999</v>
      </c>
      <c r="AQ48" s="113">
        <v>320.52519999999998</v>
      </c>
      <c r="AR48" s="113">
        <v>0</v>
      </c>
      <c r="AS48" s="113">
        <v>0</v>
      </c>
      <c r="AT48" s="113">
        <v>433.70229</v>
      </c>
      <c r="AU48" s="113">
        <v>605.53002000000004</v>
      </c>
      <c r="AV48" s="113">
        <v>53.844550000000005</v>
      </c>
      <c r="AW48" s="113">
        <v>0</v>
      </c>
      <c r="AX48" s="113">
        <v>0</v>
      </c>
      <c r="AY48" s="113">
        <v>659.37456999999995</v>
      </c>
      <c r="AZ48" s="113">
        <v>8616.3522300000004</v>
      </c>
      <c r="BA48" s="113">
        <v>5486.0689299999995</v>
      </c>
      <c r="BB48" s="113">
        <v>0</v>
      </c>
      <c r="BC48" s="113">
        <v>0</v>
      </c>
      <c r="BD48" s="113">
        <v>14102.42116</v>
      </c>
    </row>
    <row r="49" spans="1:56">
      <c r="A49" s="113" t="s">
        <v>1080</v>
      </c>
      <c r="B49" s="113">
        <v>0</v>
      </c>
      <c r="C49" s="113">
        <v>1046.7961399999999</v>
      </c>
      <c r="D49" s="113">
        <v>0</v>
      </c>
      <c r="E49" s="113">
        <v>0</v>
      </c>
      <c r="F49" s="113">
        <v>1046.7961399999999</v>
      </c>
      <c r="G49" s="113">
        <v>0</v>
      </c>
      <c r="H49" s="113">
        <v>0</v>
      </c>
      <c r="I49" s="113">
        <v>0</v>
      </c>
      <c r="J49" s="113">
        <v>0</v>
      </c>
      <c r="K49" s="113">
        <v>0</v>
      </c>
      <c r="L49" s="113">
        <v>0</v>
      </c>
      <c r="M49" s="113">
        <v>9.5069999999999997</v>
      </c>
      <c r="N49" s="113">
        <v>0</v>
      </c>
      <c r="O49" s="113">
        <v>0</v>
      </c>
      <c r="P49" s="113">
        <v>9.5069999999999997</v>
      </c>
      <c r="Q49" s="113">
        <v>0</v>
      </c>
      <c r="R49" s="113">
        <v>0</v>
      </c>
      <c r="S49" s="113">
        <v>0</v>
      </c>
      <c r="T49" s="113">
        <v>0</v>
      </c>
      <c r="U49" s="113">
        <v>0</v>
      </c>
      <c r="V49" s="113">
        <v>0</v>
      </c>
      <c r="W49" s="113">
        <v>0</v>
      </c>
      <c r="X49" s="113">
        <v>0</v>
      </c>
      <c r="Y49" s="113">
        <v>0</v>
      </c>
      <c r="Z49" s="113">
        <v>0</v>
      </c>
      <c r="AA49" s="113">
        <v>0</v>
      </c>
      <c r="AB49" s="113">
        <v>0</v>
      </c>
      <c r="AC49" s="113">
        <v>0</v>
      </c>
      <c r="AD49" s="113">
        <v>0</v>
      </c>
      <c r="AE49" s="113">
        <v>0</v>
      </c>
      <c r="AF49" s="113">
        <v>0</v>
      </c>
      <c r="AG49" s="113">
        <v>0</v>
      </c>
      <c r="AH49" s="113">
        <v>0</v>
      </c>
      <c r="AI49" s="113">
        <v>0</v>
      </c>
      <c r="AJ49" s="113">
        <v>0</v>
      </c>
      <c r="AK49" s="113">
        <v>7.9146200000000002</v>
      </c>
      <c r="AL49" s="113">
        <v>0</v>
      </c>
      <c r="AM49" s="113">
        <v>0</v>
      </c>
      <c r="AN49" s="113">
        <v>0</v>
      </c>
      <c r="AO49" s="113">
        <v>7.9146200000000002</v>
      </c>
      <c r="AP49" s="113">
        <v>0</v>
      </c>
      <c r="AQ49" s="113">
        <v>0</v>
      </c>
      <c r="AR49" s="113">
        <v>0</v>
      </c>
      <c r="AS49" s="113">
        <v>0</v>
      </c>
      <c r="AT49" s="113">
        <v>0</v>
      </c>
      <c r="AU49" s="113">
        <v>0</v>
      </c>
      <c r="AV49" s="113">
        <v>0</v>
      </c>
      <c r="AW49" s="113">
        <v>0</v>
      </c>
      <c r="AX49" s="113">
        <v>0</v>
      </c>
      <c r="AY49" s="113">
        <v>0</v>
      </c>
      <c r="AZ49" s="113">
        <v>7.9146200000000002</v>
      </c>
      <c r="BA49" s="113">
        <v>1056.30314</v>
      </c>
      <c r="BB49" s="113">
        <v>0</v>
      </c>
      <c r="BC49" s="113">
        <v>0</v>
      </c>
      <c r="BD49" s="113">
        <v>1064.21776</v>
      </c>
    </row>
    <row r="50" spans="1:56">
      <c r="A50" s="113" t="s">
        <v>391</v>
      </c>
      <c r="B50" s="113">
        <v>81655.285409999997</v>
      </c>
      <c r="C50" s="113">
        <v>32017.218129999997</v>
      </c>
      <c r="D50" s="113">
        <v>0</v>
      </c>
      <c r="E50" s="113">
        <v>0</v>
      </c>
      <c r="F50" s="113">
        <v>113672.50354000001</v>
      </c>
      <c r="G50" s="113">
        <v>5694.8591399999996</v>
      </c>
      <c r="H50" s="113">
        <v>281.26</v>
      </c>
      <c r="I50" s="113">
        <v>0</v>
      </c>
      <c r="J50" s="113">
        <v>0</v>
      </c>
      <c r="K50" s="113">
        <v>5976.1191399999998</v>
      </c>
      <c r="L50" s="113">
        <v>12774.868990000001</v>
      </c>
      <c r="M50" s="113">
        <v>183.43638000000001</v>
      </c>
      <c r="N50" s="113">
        <v>0</v>
      </c>
      <c r="O50" s="113">
        <v>1662.1106000000002</v>
      </c>
      <c r="P50" s="113">
        <v>14620.41597</v>
      </c>
      <c r="Q50" s="113">
        <v>111701.34286</v>
      </c>
      <c r="R50" s="113">
        <v>18033.93662</v>
      </c>
      <c r="S50" s="113">
        <v>0</v>
      </c>
      <c r="T50" s="113">
        <v>0</v>
      </c>
      <c r="U50" s="113">
        <v>129735.27948</v>
      </c>
      <c r="V50" s="113">
        <v>22624.22536</v>
      </c>
      <c r="W50" s="113">
        <v>2197.27439</v>
      </c>
      <c r="X50" s="113">
        <v>0</v>
      </c>
      <c r="Y50" s="113">
        <v>0</v>
      </c>
      <c r="Z50" s="113">
        <v>24821.499749999999</v>
      </c>
      <c r="AA50" s="113">
        <v>10828.494550000001</v>
      </c>
      <c r="AB50" s="113">
        <v>268.33302000000003</v>
      </c>
      <c r="AC50" s="113">
        <v>0</v>
      </c>
      <c r="AD50" s="113">
        <v>0</v>
      </c>
      <c r="AE50" s="113">
        <v>11096.827569999999</v>
      </c>
      <c r="AF50" s="113">
        <v>5.5650000000000004</v>
      </c>
      <c r="AG50" s="113">
        <v>13.72</v>
      </c>
      <c r="AH50" s="113">
        <v>0</v>
      </c>
      <c r="AI50" s="113">
        <v>0</v>
      </c>
      <c r="AJ50" s="113">
        <v>19.285</v>
      </c>
      <c r="AK50" s="113">
        <v>2700.7743500000001</v>
      </c>
      <c r="AL50" s="113">
        <v>61.74</v>
      </c>
      <c r="AM50" s="113">
        <v>0</v>
      </c>
      <c r="AN50" s="113">
        <v>0</v>
      </c>
      <c r="AO50" s="113">
        <v>2762.5143499999999</v>
      </c>
      <c r="AP50" s="113">
        <v>408.49356</v>
      </c>
      <c r="AQ50" s="113">
        <v>31.518270000000001</v>
      </c>
      <c r="AR50" s="113">
        <v>0</v>
      </c>
      <c r="AS50" s="113">
        <v>0</v>
      </c>
      <c r="AT50" s="113">
        <v>440.01183000000003</v>
      </c>
      <c r="AU50" s="113">
        <v>5782.4373800000003</v>
      </c>
      <c r="AV50" s="113">
        <v>70.32544</v>
      </c>
      <c r="AW50" s="113">
        <v>0</v>
      </c>
      <c r="AX50" s="113">
        <v>0</v>
      </c>
      <c r="AY50" s="113">
        <v>5852.7628199999999</v>
      </c>
      <c r="AZ50" s="113">
        <v>254176.34659999999</v>
      </c>
      <c r="BA50" s="113">
        <v>53158.76225</v>
      </c>
      <c r="BB50" s="113">
        <v>0</v>
      </c>
      <c r="BC50" s="113">
        <v>1662.1106000000002</v>
      </c>
      <c r="BD50" s="113">
        <v>308997.21944999998</v>
      </c>
    </row>
    <row r="51" spans="1:56">
      <c r="A51" s="113" t="s">
        <v>92</v>
      </c>
      <c r="B51" s="113">
        <v>1714.5741</v>
      </c>
      <c r="C51" s="113">
        <v>83.689869999999999</v>
      </c>
      <c r="D51" s="113">
        <v>0</v>
      </c>
      <c r="E51" s="113">
        <v>0</v>
      </c>
      <c r="F51" s="113">
        <v>1798.26397</v>
      </c>
      <c r="G51" s="113">
        <v>3193.88643</v>
      </c>
      <c r="H51" s="113">
        <v>19.681000000000001</v>
      </c>
      <c r="I51" s="113">
        <v>0</v>
      </c>
      <c r="J51" s="113">
        <v>0</v>
      </c>
      <c r="K51" s="113">
        <v>3213.5674300000001</v>
      </c>
      <c r="L51" s="113">
        <v>744.17793000000006</v>
      </c>
      <c r="M51" s="113">
        <v>36.523820000000001</v>
      </c>
      <c r="N51" s="113">
        <v>0</v>
      </c>
      <c r="O51" s="113">
        <v>0.22399000000000002</v>
      </c>
      <c r="P51" s="113">
        <v>780.92574000000002</v>
      </c>
      <c r="Q51" s="113">
        <v>1193.2690400000001</v>
      </c>
      <c r="R51" s="113">
        <v>157.68554</v>
      </c>
      <c r="S51" s="113">
        <v>0</v>
      </c>
      <c r="T51" s="113">
        <v>0</v>
      </c>
      <c r="U51" s="113">
        <v>1350.9545800000001</v>
      </c>
      <c r="V51" s="113">
        <v>1638.9694999999999</v>
      </c>
      <c r="W51" s="113">
        <v>134.39375000000001</v>
      </c>
      <c r="X51" s="113">
        <v>0</v>
      </c>
      <c r="Y51" s="113">
        <v>0</v>
      </c>
      <c r="Z51" s="113">
        <v>1773.3632500000001</v>
      </c>
      <c r="AA51" s="113">
        <v>73.615250000000003</v>
      </c>
      <c r="AB51" s="113">
        <v>1.2551099999999999</v>
      </c>
      <c r="AC51" s="113">
        <v>0</v>
      </c>
      <c r="AD51" s="113">
        <v>0</v>
      </c>
      <c r="AE51" s="113">
        <v>74.870360000000005</v>
      </c>
      <c r="AF51" s="113">
        <v>2946.1206499999998</v>
      </c>
      <c r="AG51" s="113">
        <v>121.99843</v>
      </c>
      <c r="AH51" s="113">
        <v>0</v>
      </c>
      <c r="AI51" s="113">
        <v>0</v>
      </c>
      <c r="AJ51" s="113">
        <v>3068.1190799999999</v>
      </c>
      <c r="AK51" s="113">
        <v>2545.7303099999999</v>
      </c>
      <c r="AL51" s="113">
        <v>278.34888000000001</v>
      </c>
      <c r="AM51" s="113">
        <v>0</v>
      </c>
      <c r="AN51" s="113">
        <v>0</v>
      </c>
      <c r="AO51" s="113">
        <v>2824.0791899999999</v>
      </c>
      <c r="AP51" s="113">
        <v>2082.8535000000002</v>
      </c>
      <c r="AQ51" s="113">
        <v>276.95441999999997</v>
      </c>
      <c r="AR51" s="113">
        <v>0</v>
      </c>
      <c r="AS51" s="113">
        <v>0</v>
      </c>
      <c r="AT51" s="113">
        <v>2359.8079199999997</v>
      </c>
      <c r="AU51" s="113">
        <v>815.12079000000006</v>
      </c>
      <c r="AV51" s="113">
        <v>2.9261300000000001</v>
      </c>
      <c r="AW51" s="113">
        <v>0</v>
      </c>
      <c r="AX51" s="113">
        <v>0</v>
      </c>
      <c r="AY51" s="113">
        <v>818.04692</v>
      </c>
      <c r="AZ51" s="113">
        <v>16948.317500000001</v>
      </c>
      <c r="BA51" s="113">
        <v>1113.45695</v>
      </c>
      <c r="BB51" s="113">
        <v>0</v>
      </c>
      <c r="BC51" s="113">
        <v>0.22399000000000002</v>
      </c>
      <c r="BD51" s="113">
        <v>18061.998440000003</v>
      </c>
    </row>
    <row r="52" spans="1:56">
      <c r="A52" s="113" t="s">
        <v>1081</v>
      </c>
      <c r="B52" s="113">
        <v>-8900.5901599999997</v>
      </c>
      <c r="C52" s="113">
        <v>-3971.8126600000001</v>
      </c>
      <c r="D52" s="113">
        <v>0</v>
      </c>
      <c r="E52" s="113">
        <v>0</v>
      </c>
      <c r="F52" s="113">
        <v>-12872.402820000001</v>
      </c>
      <c r="G52" s="113">
        <v>-3880.2555000000002</v>
      </c>
      <c r="H52" s="113">
        <v>-155.11516</v>
      </c>
      <c r="I52" s="113">
        <v>0</v>
      </c>
      <c r="J52" s="113">
        <v>0</v>
      </c>
      <c r="K52" s="113">
        <v>-4035.37066</v>
      </c>
      <c r="L52" s="113">
        <v>-1543.9816599999999</v>
      </c>
      <c r="M52" s="113">
        <v>-1128.1902500000001</v>
      </c>
      <c r="N52" s="113">
        <v>0</v>
      </c>
      <c r="O52" s="113">
        <v>-0.18337000000000001</v>
      </c>
      <c r="P52" s="113">
        <v>-2672.3552799999998</v>
      </c>
      <c r="Q52" s="113">
        <v>-4923.2711399999998</v>
      </c>
      <c r="R52" s="113">
        <v>-4395.3561399999999</v>
      </c>
      <c r="S52" s="113">
        <v>0</v>
      </c>
      <c r="T52" s="113">
        <v>0</v>
      </c>
      <c r="U52" s="113">
        <v>-9318.6272799999988</v>
      </c>
      <c r="V52" s="113">
        <v>-3994.3607099999999</v>
      </c>
      <c r="W52" s="113">
        <v>-2767.3075600000002</v>
      </c>
      <c r="X52" s="113">
        <v>0</v>
      </c>
      <c r="Y52" s="113">
        <v>0</v>
      </c>
      <c r="Z52" s="113">
        <v>-6761.6682699999992</v>
      </c>
      <c r="AA52" s="113">
        <v>-139.02914000000001</v>
      </c>
      <c r="AB52" s="113">
        <v>-10.440610000000001</v>
      </c>
      <c r="AC52" s="113">
        <v>0</v>
      </c>
      <c r="AD52" s="113">
        <v>0</v>
      </c>
      <c r="AE52" s="113">
        <v>-149.46975</v>
      </c>
      <c r="AF52" s="113">
        <v>-5336.2321400000001</v>
      </c>
      <c r="AG52" s="113">
        <v>-320.94264000000004</v>
      </c>
      <c r="AH52" s="113">
        <v>0</v>
      </c>
      <c r="AI52" s="113">
        <v>0</v>
      </c>
      <c r="AJ52" s="113">
        <v>-5657.1747800000003</v>
      </c>
      <c r="AK52" s="113">
        <v>-1877.02927</v>
      </c>
      <c r="AL52" s="113">
        <v>-11228.578960000001</v>
      </c>
      <c r="AM52" s="113">
        <v>0</v>
      </c>
      <c r="AN52" s="113">
        <v>0</v>
      </c>
      <c r="AO52" s="113">
        <v>-13105.60823</v>
      </c>
      <c r="AP52" s="113">
        <v>-1633.0042900000001</v>
      </c>
      <c r="AQ52" s="113">
        <v>-2828.4463500000002</v>
      </c>
      <c r="AR52" s="113">
        <v>0</v>
      </c>
      <c r="AS52" s="113">
        <v>0</v>
      </c>
      <c r="AT52" s="113">
        <v>-4461.45064</v>
      </c>
      <c r="AU52" s="113">
        <v>-1063.1426799999999</v>
      </c>
      <c r="AV52" s="113">
        <v>-710.10618999999997</v>
      </c>
      <c r="AW52" s="113">
        <v>0</v>
      </c>
      <c r="AX52" s="113">
        <v>0</v>
      </c>
      <c r="AY52" s="113">
        <v>-1773.2488700000001</v>
      </c>
      <c r="AZ52" s="113">
        <v>-33290.896690000001</v>
      </c>
      <c r="BA52" s="113">
        <v>-27516.29652</v>
      </c>
      <c r="BB52" s="113">
        <v>0</v>
      </c>
      <c r="BC52" s="113">
        <v>-0.18337000000000001</v>
      </c>
      <c r="BD52" s="113">
        <v>-60807.376579999996</v>
      </c>
    </row>
    <row r="53" spans="1:56">
      <c r="A53" s="113" t="s">
        <v>1082</v>
      </c>
      <c r="B53" s="113">
        <v>451002.70168</v>
      </c>
      <c r="C53" s="113">
        <v>50893.003210000003</v>
      </c>
      <c r="D53" s="113">
        <v>0</v>
      </c>
      <c r="E53" s="113">
        <v>0</v>
      </c>
      <c r="F53" s="113">
        <v>501895.70488999999</v>
      </c>
      <c r="G53" s="113">
        <v>418707.32801999996</v>
      </c>
      <c r="H53" s="113">
        <v>6955.5122000000001</v>
      </c>
      <c r="I53" s="113">
        <v>0</v>
      </c>
      <c r="J53" s="113">
        <v>0</v>
      </c>
      <c r="K53" s="113">
        <v>425662.84022000001</v>
      </c>
      <c r="L53" s="113">
        <v>207642.60644999999</v>
      </c>
      <c r="M53" s="113">
        <v>9787.0917599999993</v>
      </c>
      <c r="N53" s="113">
        <v>0</v>
      </c>
      <c r="O53" s="113">
        <v>1808.77835</v>
      </c>
      <c r="P53" s="113">
        <v>219238.47656000001</v>
      </c>
      <c r="Q53" s="113">
        <v>303179.50133</v>
      </c>
      <c r="R53" s="113">
        <v>49018.981509999998</v>
      </c>
      <c r="S53" s="113">
        <v>0</v>
      </c>
      <c r="T53" s="113">
        <v>0</v>
      </c>
      <c r="U53" s="113">
        <v>352198.48283999995</v>
      </c>
      <c r="V53" s="113">
        <v>352511.44712000003</v>
      </c>
      <c r="W53" s="113">
        <v>31558.924940000001</v>
      </c>
      <c r="X53" s="113">
        <v>0</v>
      </c>
      <c r="Y53" s="113">
        <v>0</v>
      </c>
      <c r="Z53" s="113">
        <v>384070.37206000002</v>
      </c>
      <c r="AA53" s="113">
        <v>26595.139190000002</v>
      </c>
      <c r="AB53" s="113">
        <v>728.30031999999994</v>
      </c>
      <c r="AC53" s="113">
        <v>0</v>
      </c>
      <c r="AD53" s="113">
        <v>0</v>
      </c>
      <c r="AE53" s="113">
        <v>27323.43951</v>
      </c>
      <c r="AF53" s="113">
        <v>256697.10629</v>
      </c>
      <c r="AG53" s="113">
        <v>12028.295480000001</v>
      </c>
      <c r="AH53" s="113">
        <v>0</v>
      </c>
      <c r="AI53" s="113">
        <v>0</v>
      </c>
      <c r="AJ53" s="113">
        <v>268725.40177</v>
      </c>
      <c r="AK53" s="113">
        <v>261529.70215999999</v>
      </c>
      <c r="AL53" s="113">
        <v>21226.94313</v>
      </c>
      <c r="AM53" s="113">
        <v>0</v>
      </c>
      <c r="AN53" s="113">
        <v>0</v>
      </c>
      <c r="AO53" s="113">
        <v>282756.64529000001</v>
      </c>
      <c r="AP53" s="113">
        <v>187937.15612999999</v>
      </c>
      <c r="AQ53" s="113">
        <v>29762.422210000001</v>
      </c>
      <c r="AR53" s="113">
        <v>0</v>
      </c>
      <c r="AS53" s="113">
        <v>0</v>
      </c>
      <c r="AT53" s="113">
        <v>217699.57834000001</v>
      </c>
      <c r="AU53" s="113">
        <v>79809.230469999995</v>
      </c>
      <c r="AV53" s="113">
        <v>76.855170000000001</v>
      </c>
      <c r="AW53" s="113">
        <v>0</v>
      </c>
      <c r="AX53" s="113">
        <v>0</v>
      </c>
      <c r="AY53" s="113">
        <v>79886.085640000005</v>
      </c>
      <c r="AZ53" s="113">
        <v>2545611.9188399999</v>
      </c>
      <c r="BA53" s="113">
        <v>212036.32993000001</v>
      </c>
      <c r="BB53" s="113">
        <v>0</v>
      </c>
      <c r="BC53" s="113">
        <v>1808.77835</v>
      </c>
      <c r="BD53" s="113">
        <v>2759457.0271199998</v>
      </c>
    </row>
    <row r="54" spans="1:56" ht="12.75" customHeight="1"/>
    <row r="55" spans="1:56" ht="12.75" customHeight="1"/>
    <row r="56" spans="1:56" ht="12.75" customHeight="1"/>
  </sheetData>
  <mergeCells count="11">
    <mergeCell ref="AF5:AJ5"/>
    <mergeCell ref="AK5:AO5"/>
    <mergeCell ref="AP5:AT5"/>
    <mergeCell ref="AU5:AY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BM56"/>
  <sheetViews>
    <sheetView zoomScale="75" workbookViewId="0"/>
  </sheetViews>
  <sheetFormatPr defaultColWidth="11.42578125" defaultRowHeight="12.75"/>
  <cols>
    <col min="1" max="1" width="73" style="113" customWidth="1"/>
    <col min="2" max="46" width="9.28515625" style="113" bestFit="1" customWidth="1"/>
    <col min="47" max="56" width="11.42578125" style="113" customWidth="1"/>
    <col min="57" max="57" width="10.5703125" style="113" bestFit="1" customWidth="1"/>
    <col min="58" max="60" width="11.42578125" style="113" customWidth="1"/>
    <col min="61" max="61" width="10.5703125" style="113" bestFit="1" customWidth="1"/>
    <col min="62" max="256" width="11.42578125" style="113"/>
    <col min="257" max="257" width="73" style="113" customWidth="1"/>
    <col min="258" max="302" width="9.28515625" style="113" bestFit="1" customWidth="1"/>
    <col min="303" max="312" width="11.42578125" style="113" customWidth="1"/>
    <col min="313" max="313" width="10.5703125" style="113" bestFit="1" customWidth="1"/>
    <col min="314" max="316" width="11.42578125" style="113" customWidth="1"/>
    <col min="317" max="317" width="10.5703125" style="113" bestFit="1" customWidth="1"/>
    <col min="318" max="512" width="11.42578125" style="113"/>
    <col min="513" max="513" width="73" style="113" customWidth="1"/>
    <col min="514" max="558" width="9.28515625" style="113" bestFit="1" customWidth="1"/>
    <col min="559" max="568" width="11.42578125" style="113" customWidth="1"/>
    <col min="569" max="569" width="10.5703125" style="113" bestFit="1" customWidth="1"/>
    <col min="570" max="572" width="11.42578125" style="113" customWidth="1"/>
    <col min="573" max="573" width="10.5703125" style="113" bestFit="1" customWidth="1"/>
    <col min="574" max="768" width="11.42578125" style="113"/>
    <col min="769" max="769" width="73" style="113" customWidth="1"/>
    <col min="770" max="814" width="9.28515625" style="113" bestFit="1" customWidth="1"/>
    <col min="815" max="824" width="11.42578125" style="113" customWidth="1"/>
    <col min="825" max="825" width="10.5703125" style="113" bestFit="1" customWidth="1"/>
    <col min="826" max="828" width="11.42578125" style="113" customWidth="1"/>
    <col min="829" max="829" width="10.5703125" style="113" bestFit="1" customWidth="1"/>
    <col min="830" max="1024" width="11.42578125" style="113"/>
    <col min="1025" max="1025" width="73" style="113" customWidth="1"/>
    <col min="1026" max="1070" width="9.28515625" style="113" bestFit="1" customWidth="1"/>
    <col min="1071" max="1080" width="11.42578125" style="113" customWidth="1"/>
    <col min="1081" max="1081" width="10.5703125" style="113" bestFit="1" customWidth="1"/>
    <col min="1082" max="1084" width="11.42578125" style="113" customWidth="1"/>
    <col min="1085" max="1085" width="10.5703125" style="113" bestFit="1" customWidth="1"/>
    <col min="1086" max="1280" width="11.42578125" style="113"/>
    <col min="1281" max="1281" width="73" style="113" customWidth="1"/>
    <col min="1282" max="1326" width="9.28515625" style="113" bestFit="1" customWidth="1"/>
    <col min="1327" max="1336" width="11.42578125" style="113" customWidth="1"/>
    <col min="1337" max="1337" width="10.5703125" style="113" bestFit="1" customWidth="1"/>
    <col min="1338" max="1340" width="11.42578125" style="113" customWidth="1"/>
    <col min="1341" max="1341" width="10.5703125" style="113" bestFit="1" customWidth="1"/>
    <col min="1342" max="1536" width="11.42578125" style="113"/>
    <col min="1537" max="1537" width="73" style="113" customWidth="1"/>
    <col min="1538" max="1582" width="9.28515625" style="113" bestFit="1" customWidth="1"/>
    <col min="1583" max="1592" width="11.42578125" style="113" customWidth="1"/>
    <col min="1593" max="1593" width="10.5703125" style="113" bestFit="1" customWidth="1"/>
    <col min="1594" max="1596" width="11.42578125" style="113" customWidth="1"/>
    <col min="1597" max="1597" width="10.5703125" style="113" bestFit="1" customWidth="1"/>
    <col min="1598" max="1792" width="11.42578125" style="113"/>
    <col min="1793" max="1793" width="73" style="113" customWidth="1"/>
    <col min="1794" max="1838" width="9.28515625" style="113" bestFit="1" customWidth="1"/>
    <col min="1839" max="1848" width="11.42578125" style="113" customWidth="1"/>
    <col min="1849" max="1849" width="10.5703125" style="113" bestFit="1" customWidth="1"/>
    <col min="1850" max="1852" width="11.42578125" style="113" customWidth="1"/>
    <col min="1853" max="1853" width="10.5703125" style="113" bestFit="1" customWidth="1"/>
    <col min="1854" max="2048" width="11.42578125" style="113"/>
    <col min="2049" max="2049" width="73" style="113" customWidth="1"/>
    <col min="2050" max="2094" width="9.28515625" style="113" bestFit="1" customWidth="1"/>
    <col min="2095" max="2104" width="11.42578125" style="113" customWidth="1"/>
    <col min="2105" max="2105" width="10.5703125" style="113" bestFit="1" customWidth="1"/>
    <col min="2106" max="2108" width="11.42578125" style="113" customWidth="1"/>
    <col min="2109" max="2109" width="10.5703125" style="113" bestFit="1" customWidth="1"/>
    <col min="2110" max="2304" width="11.42578125" style="113"/>
    <col min="2305" max="2305" width="73" style="113" customWidth="1"/>
    <col min="2306" max="2350" width="9.28515625" style="113" bestFit="1" customWidth="1"/>
    <col min="2351" max="2360" width="11.42578125" style="113" customWidth="1"/>
    <col min="2361" max="2361" width="10.5703125" style="113" bestFit="1" customWidth="1"/>
    <col min="2362" max="2364" width="11.42578125" style="113" customWidth="1"/>
    <col min="2365" max="2365" width="10.5703125" style="113" bestFit="1" customWidth="1"/>
    <col min="2366" max="2560" width="11.42578125" style="113"/>
    <col min="2561" max="2561" width="73" style="113" customWidth="1"/>
    <col min="2562" max="2606" width="9.28515625" style="113" bestFit="1" customWidth="1"/>
    <col min="2607" max="2616" width="11.42578125" style="113" customWidth="1"/>
    <col min="2617" max="2617" width="10.5703125" style="113" bestFit="1" customWidth="1"/>
    <col min="2618" max="2620" width="11.42578125" style="113" customWidth="1"/>
    <col min="2621" max="2621" width="10.5703125" style="113" bestFit="1" customWidth="1"/>
    <col min="2622" max="2816" width="11.42578125" style="113"/>
    <col min="2817" max="2817" width="73" style="113" customWidth="1"/>
    <col min="2818" max="2862" width="9.28515625" style="113" bestFit="1" customWidth="1"/>
    <col min="2863" max="2872" width="11.42578125" style="113" customWidth="1"/>
    <col min="2873" max="2873" width="10.5703125" style="113" bestFit="1" customWidth="1"/>
    <col min="2874" max="2876" width="11.42578125" style="113" customWidth="1"/>
    <col min="2877" max="2877" width="10.5703125" style="113" bestFit="1" customWidth="1"/>
    <col min="2878" max="3072" width="11.42578125" style="113"/>
    <col min="3073" max="3073" width="73" style="113" customWidth="1"/>
    <col min="3074" max="3118" width="9.28515625" style="113" bestFit="1" customWidth="1"/>
    <col min="3119" max="3128" width="11.42578125" style="113" customWidth="1"/>
    <col min="3129" max="3129" width="10.5703125" style="113" bestFit="1" customWidth="1"/>
    <col min="3130" max="3132" width="11.42578125" style="113" customWidth="1"/>
    <col min="3133" max="3133" width="10.5703125" style="113" bestFit="1" customWidth="1"/>
    <col min="3134" max="3328" width="11.42578125" style="113"/>
    <col min="3329" max="3329" width="73" style="113" customWidth="1"/>
    <col min="3330" max="3374" width="9.28515625" style="113" bestFit="1" customWidth="1"/>
    <col min="3375" max="3384" width="11.42578125" style="113" customWidth="1"/>
    <col min="3385" max="3385" width="10.5703125" style="113" bestFit="1" customWidth="1"/>
    <col min="3386" max="3388" width="11.42578125" style="113" customWidth="1"/>
    <col min="3389" max="3389" width="10.5703125" style="113" bestFit="1" customWidth="1"/>
    <col min="3390" max="3584" width="11.42578125" style="113"/>
    <col min="3585" max="3585" width="73" style="113" customWidth="1"/>
    <col min="3586" max="3630" width="9.28515625" style="113" bestFit="1" customWidth="1"/>
    <col min="3631" max="3640" width="11.42578125" style="113" customWidth="1"/>
    <col min="3641" max="3641" width="10.5703125" style="113" bestFit="1" customWidth="1"/>
    <col min="3642" max="3644" width="11.42578125" style="113" customWidth="1"/>
    <col min="3645" max="3645" width="10.5703125" style="113" bestFit="1" customWidth="1"/>
    <col min="3646" max="3840" width="11.42578125" style="113"/>
    <col min="3841" max="3841" width="73" style="113" customWidth="1"/>
    <col min="3842" max="3886" width="9.28515625" style="113" bestFit="1" customWidth="1"/>
    <col min="3887" max="3896" width="11.42578125" style="113" customWidth="1"/>
    <col min="3897" max="3897" width="10.5703125" style="113" bestFit="1" customWidth="1"/>
    <col min="3898" max="3900" width="11.42578125" style="113" customWidth="1"/>
    <col min="3901" max="3901" width="10.5703125" style="113" bestFit="1" customWidth="1"/>
    <col min="3902" max="4096" width="11.42578125" style="113"/>
    <col min="4097" max="4097" width="73" style="113" customWidth="1"/>
    <col min="4098" max="4142" width="9.28515625" style="113" bestFit="1" customWidth="1"/>
    <col min="4143" max="4152" width="11.42578125" style="113" customWidth="1"/>
    <col min="4153" max="4153" width="10.5703125" style="113" bestFit="1" customWidth="1"/>
    <col min="4154" max="4156" width="11.42578125" style="113" customWidth="1"/>
    <col min="4157" max="4157" width="10.5703125" style="113" bestFit="1" customWidth="1"/>
    <col min="4158" max="4352" width="11.42578125" style="113"/>
    <col min="4353" max="4353" width="73" style="113" customWidth="1"/>
    <col min="4354" max="4398" width="9.28515625" style="113" bestFit="1" customWidth="1"/>
    <col min="4399" max="4408" width="11.42578125" style="113" customWidth="1"/>
    <col min="4409" max="4409" width="10.5703125" style="113" bestFit="1" customWidth="1"/>
    <col min="4410" max="4412" width="11.42578125" style="113" customWidth="1"/>
    <col min="4413" max="4413" width="10.5703125" style="113" bestFit="1" customWidth="1"/>
    <col min="4414" max="4608" width="11.42578125" style="113"/>
    <col min="4609" max="4609" width="73" style="113" customWidth="1"/>
    <col min="4610" max="4654" width="9.28515625" style="113" bestFit="1" customWidth="1"/>
    <col min="4655" max="4664" width="11.42578125" style="113" customWidth="1"/>
    <col min="4665" max="4665" width="10.5703125" style="113" bestFit="1" customWidth="1"/>
    <col min="4666" max="4668" width="11.42578125" style="113" customWidth="1"/>
    <col min="4669" max="4669" width="10.5703125" style="113" bestFit="1" customWidth="1"/>
    <col min="4670" max="4864" width="11.42578125" style="113"/>
    <col min="4865" max="4865" width="73" style="113" customWidth="1"/>
    <col min="4866" max="4910" width="9.28515625" style="113" bestFit="1" customWidth="1"/>
    <col min="4911" max="4920" width="11.42578125" style="113" customWidth="1"/>
    <col min="4921" max="4921" width="10.5703125" style="113" bestFit="1" customWidth="1"/>
    <col min="4922" max="4924" width="11.42578125" style="113" customWidth="1"/>
    <col min="4925" max="4925" width="10.5703125" style="113" bestFit="1" customWidth="1"/>
    <col min="4926" max="5120" width="11.42578125" style="113"/>
    <col min="5121" max="5121" width="73" style="113" customWidth="1"/>
    <col min="5122" max="5166" width="9.28515625" style="113" bestFit="1" customWidth="1"/>
    <col min="5167" max="5176" width="11.42578125" style="113" customWidth="1"/>
    <col min="5177" max="5177" width="10.5703125" style="113" bestFit="1" customWidth="1"/>
    <col min="5178" max="5180" width="11.42578125" style="113" customWidth="1"/>
    <col min="5181" max="5181" width="10.5703125" style="113" bestFit="1" customWidth="1"/>
    <col min="5182" max="5376" width="11.42578125" style="113"/>
    <col min="5377" max="5377" width="73" style="113" customWidth="1"/>
    <col min="5378" max="5422" width="9.28515625" style="113" bestFit="1" customWidth="1"/>
    <col min="5423" max="5432" width="11.42578125" style="113" customWidth="1"/>
    <col min="5433" max="5433" width="10.5703125" style="113" bestFit="1" customWidth="1"/>
    <col min="5434" max="5436" width="11.42578125" style="113" customWidth="1"/>
    <col min="5437" max="5437" width="10.5703125" style="113" bestFit="1" customWidth="1"/>
    <col min="5438" max="5632" width="11.42578125" style="113"/>
    <col min="5633" max="5633" width="73" style="113" customWidth="1"/>
    <col min="5634" max="5678" width="9.28515625" style="113" bestFit="1" customWidth="1"/>
    <col min="5679" max="5688" width="11.42578125" style="113" customWidth="1"/>
    <col min="5689" max="5689" width="10.5703125" style="113" bestFit="1" customWidth="1"/>
    <col min="5690" max="5692" width="11.42578125" style="113" customWidth="1"/>
    <col min="5693" max="5693" width="10.5703125" style="113" bestFit="1" customWidth="1"/>
    <col min="5694" max="5888" width="11.42578125" style="113"/>
    <col min="5889" max="5889" width="73" style="113" customWidth="1"/>
    <col min="5890" max="5934" width="9.28515625" style="113" bestFit="1" customWidth="1"/>
    <col min="5935" max="5944" width="11.42578125" style="113" customWidth="1"/>
    <col min="5945" max="5945" width="10.5703125" style="113" bestFit="1" customWidth="1"/>
    <col min="5946" max="5948" width="11.42578125" style="113" customWidth="1"/>
    <col min="5949" max="5949" width="10.5703125" style="113" bestFit="1" customWidth="1"/>
    <col min="5950" max="6144" width="11.42578125" style="113"/>
    <col min="6145" max="6145" width="73" style="113" customWidth="1"/>
    <col min="6146" max="6190" width="9.28515625" style="113" bestFit="1" customWidth="1"/>
    <col min="6191" max="6200" width="11.42578125" style="113" customWidth="1"/>
    <col min="6201" max="6201" width="10.5703125" style="113" bestFit="1" customWidth="1"/>
    <col min="6202" max="6204" width="11.42578125" style="113" customWidth="1"/>
    <col min="6205" max="6205" width="10.5703125" style="113" bestFit="1" customWidth="1"/>
    <col min="6206" max="6400" width="11.42578125" style="113"/>
    <col min="6401" max="6401" width="73" style="113" customWidth="1"/>
    <col min="6402" max="6446" width="9.28515625" style="113" bestFit="1" customWidth="1"/>
    <col min="6447" max="6456" width="11.42578125" style="113" customWidth="1"/>
    <col min="6457" max="6457" width="10.5703125" style="113" bestFit="1" customWidth="1"/>
    <col min="6458" max="6460" width="11.42578125" style="113" customWidth="1"/>
    <col min="6461" max="6461" width="10.5703125" style="113" bestFit="1" customWidth="1"/>
    <col min="6462" max="6656" width="11.42578125" style="113"/>
    <col min="6657" max="6657" width="73" style="113" customWidth="1"/>
    <col min="6658" max="6702" width="9.28515625" style="113" bestFit="1" customWidth="1"/>
    <col min="6703" max="6712" width="11.42578125" style="113" customWidth="1"/>
    <col min="6713" max="6713" width="10.5703125" style="113" bestFit="1" customWidth="1"/>
    <col min="6714" max="6716" width="11.42578125" style="113" customWidth="1"/>
    <col min="6717" max="6717" width="10.5703125" style="113" bestFit="1" customWidth="1"/>
    <col min="6718" max="6912" width="11.42578125" style="113"/>
    <col min="6913" max="6913" width="73" style="113" customWidth="1"/>
    <col min="6914" max="6958" width="9.28515625" style="113" bestFit="1" customWidth="1"/>
    <col min="6959" max="6968" width="11.42578125" style="113" customWidth="1"/>
    <col min="6969" max="6969" width="10.5703125" style="113" bestFit="1" customWidth="1"/>
    <col min="6970" max="6972" width="11.42578125" style="113" customWidth="1"/>
    <col min="6973" max="6973" width="10.5703125" style="113" bestFit="1" customWidth="1"/>
    <col min="6974" max="7168" width="11.42578125" style="113"/>
    <col min="7169" max="7169" width="73" style="113" customWidth="1"/>
    <col min="7170" max="7214" width="9.28515625" style="113" bestFit="1" customWidth="1"/>
    <col min="7215" max="7224" width="11.42578125" style="113" customWidth="1"/>
    <col min="7225" max="7225" width="10.5703125" style="113" bestFit="1" customWidth="1"/>
    <col min="7226" max="7228" width="11.42578125" style="113" customWidth="1"/>
    <col min="7229" max="7229" width="10.5703125" style="113" bestFit="1" customWidth="1"/>
    <col min="7230" max="7424" width="11.42578125" style="113"/>
    <col min="7425" max="7425" width="73" style="113" customWidth="1"/>
    <col min="7426" max="7470" width="9.28515625" style="113" bestFit="1" customWidth="1"/>
    <col min="7471" max="7480" width="11.42578125" style="113" customWidth="1"/>
    <col min="7481" max="7481" width="10.5703125" style="113" bestFit="1" customWidth="1"/>
    <col min="7482" max="7484" width="11.42578125" style="113" customWidth="1"/>
    <col min="7485" max="7485" width="10.5703125" style="113" bestFit="1" customWidth="1"/>
    <col min="7486" max="7680" width="11.42578125" style="113"/>
    <col min="7681" max="7681" width="73" style="113" customWidth="1"/>
    <col min="7682" max="7726" width="9.28515625" style="113" bestFit="1" customWidth="1"/>
    <col min="7727" max="7736" width="11.42578125" style="113" customWidth="1"/>
    <col min="7737" max="7737" width="10.5703125" style="113" bestFit="1" customWidth="1"/>
    <col min="7738" max="7740" width="11.42578125" style="113" customWidth="1"/>
    <col min="7741" max="7741" width="10.5703125" style="113" bestFit="1" customWidth="1"/>
    <col min="7742" max="7936" width="11.42578125" style="113"/>
    <col min="7937" max="7937" width="73" style="113" customWidth="1"/>
    <col min="7938" max="7982" width="9.28515625" style="113" bestFit="1" customWidth="1"/>
    <col min="7983" max="7992" width="11.42578125" style="113" customWidth="1"/>
    <col min="7993" max="7993" width="10.5703125" style="113" bestFit="1" customWidth="1"/>
    <col min="7994" max="7996" width="11.42578125" style="113" customWidth="1"/>
    <col min="7997" max="7997" width="10.5703125" style="113" bestFit="1" customWidth="1"/>
    <col min="7998" max="8192" width="11.42578125" style="113"/>
    <col min="8193" max="8193" width="73" style="113" customWidth="1"/>
    <col min="8194" max="8238" width="9.28515625" style="113" bestFit="1" customWidth="1"/>
    <col min="8239" max="8248" width="11.42578125" style="113" customWidth="1"/>
    <col min="8249" max="8249" width="10.5703125" style="113" bestFit="1" customWidth="1"/>
    <col min="8250" max="8252" width="11.42578125" style="113" customWidth="1"/>
    <col min="8253" max="8253" width="10.5703125" style="113" bestFit="1" customWidth="1"/>
    <col min="8254" max="8448" width="11.42578125" style="113"/>
    <col min="8449" max="8449" width="73" style="113" customWidth="1"/>
    <col min="8450" max="8494" width="9.28515625" style="113" bestFit="1" customWidth="1"/>
    <col min="8495" max="8504" width="11.42578125" style="113" customWidth="1"/>
    <col min="8505" max="8505" width="10.5703125" style="113" bestFit="1" customWidth="1"/>
    <col min="8506" max="8508" width="11.42578125" style="113" customWidth="1"/>
    <col min="8509" max="8509" width="10.5703125" style="113" bestFit="1" customWidth="1"/>
    <col min="8510" max="8704" width="11.42578125" style="113"/>
    <col min="8705" max="8705" width="73" style="113" customWidth="1"/>
    <col min="8706" max="8750" width="9.28515625" style="113" bestFit="1" customWidth="1"/>
    <col min="8751" max="8760" width="11.42578125" style="113" customWidth="1"/>
    <col min="8761" max="8761" width="10.5703125" style="113" bestFit="1" customWidth="1"/>
    <col min="8762" max="8764" width="11.42578125" style="113" customWidth="1"/>
    <col min="8765" max="8765" width="10.5703125" style="113" bestFit="1" customWidth="1"/>
    <col min="8766" max="8960" width="11.42578125" style="113"/>
    <col min="8961" max="8961" width="73" style="113" customWidth="1"/>
    <col min="8962" max="9006" width="9.28515625" style="113" bestFit="1" customWidth="1"/>
    <col min="9007" max="9016" width="11.42578125" style="113" customWidth="1"/>
    <col min="9017" max="9017" width="10.5703125" style="113" bestFit="1" customWidth="1"/>
    <col min="9018" max="9020" width="11.42578125" style="113" customWidth="1"/>
    <col min="9021" max="9021" width="10.5703125" style="113" bestFit="1" customWidth="1"/>
    <col min="9022" max="9216" width="11.42578125" style="113"/>
    <col min="9217" max="9217" width="73" style="113" customWidth="1"/>
    <col min="9218" max="9262" width="9.28515625" style="113" bestFit="1" customWidth="1"/>
    <col min="9263" max="9272" width="11.42578125" style="113" customWidth="1"/>
    <col min="9273" max="9273" width="10.5703125" style="113" bestFit="1" customWidth="1"/>
    <col min="9274" max="9276" width="11.42578125" style="113" customWidth="1"/>
    <col min="9277" max="9277" width="10.5703125" style="113" bestFit="1" customWidth="1"/>
    <col min="9278" max="9472" width="11.42578125" style="113"/>
    <col min="9473" max="9473" width="73" style="113" customWidth="1"/>
    <col min="9474" max="9518" width="9.28515625" style="113" bestFit="1" customWidth="1"/>
    <col min="9519" max="9528" width="11.42578125" style="113" customWidth="1"/>
    <col min="9529" max="9529" width="10.5703125" style="113" bestFit="1" customWidth="1"/>
    <col min="9530" max="9532" width="11.42578125" style="113" customWidth="1"/>
    <col min="9533" max="9533" width="10.5703125" style="113" bestFit="1" customWidth="1"/>
    <col min="9534" max="9728" width="11.42578125" style="113"/>
    <col min="9729" max="9729" width="73" style="113" customWidth="1"/>
    <col min="9730" max="9774" width="9.28515625" style="113" bestFit="1" customWidth="1"/>
    <col min="9775" max="9784" width="11.42578125" style="113" customWidth="1"/>
    <col min="9785" max="9785" width="10.5703125" style="113" bestFit="1" customWidth="1"/>
    <col min="9786" max="9788" width="11.42578125" style="113" customWidth="1"/>
    <col min="9789" max="9789" width="10.5703125" style="113" bestFit="1" customWidth="1"/>
    <col min="9790" max="9984" width="11.42578125" style="113"/>
    <col min="9985" max="9985" width="73" style="113" customWidth="1"/>
    <col min="9986" max="10030" width="9.28515625" style="113" bestFit="1" customWidth="1"/>
    <col min="10031" max="10040" width="11.42578125" style="113" customWidth="1"/>
    <col min="10041" max="10041" width="10.5703125" style="113" bestFit="1" customWidth="1"/>
    <col min="10042" max="10044" width="11.42578125" style="113" customWidth="1"/>
    <col min="10045" max="10045" width="10.5703125" style="113" bestFit="1" customWidth="1"/>
    <col min="10046" max="10240" width="11.42578125" style="113"/>
    <col min="10241" max="10241" width="73" style="113" customWidth="1"/>
    <col min="10242" max="10286" width="9.28515625" style="113" bestFit="1" customWidth="1"/>
    <col min="10287" max="10296" width="11.42578125" style="113" customWidth="1"/>
    <col min="10297" max="10297" width="10.5703125" style="113" bestFit="1" customWidth="1"/>
    <col min="10298" max="10300" width="11.42578125" style="113" customWidth="1"/>
    <col min="10301" max="10301" width="10.5703125" style="113" bestFit="1" customWidth="1"/>
    <col min="10302" max="10496" width="11.42578125" style="113"/>
    <col min="10497" max="10497" width="73" style="113" customWidth="1"/>
    <col min="10498" max="10542" width="9.28515625" style="113" bestFit="1" customWidth="1"/>
    <col min="10543" max="10552" width="11.42578125" style="113" customWidth="1"/>
    <col min="10553" max="10553" width="10.5703125" style="113" bestFit="1" customWidth="1"/>
    <col min="10554" max="10556" width="11.42578125" style="113" customWidth="1"/>
    <col min="10557" max="10557" width="10.5703125" style="113" bestFit="1" customWidth="1"/>
    <col min="10558" max="10752" width="11.42578125" style="113"/>
    <col min="10753" max="10753" width="73" style="113" customWidth="1"/>
    <col min="10754" max="10798" width="9.28515625" style="113" bestFit="1" customWidth="1"/>
    <col min="10799" max="10808" width="11.42578125" style="113" customWidth="1"/>
    <col min="10809" max="10809" width="10.5703125" style="113" bestFit="1" customWidth="1"/>
    <col min="10810" max="10812" width="11.42578125" style="113" customWidth="1"/>
    <col min="10813" max="10813" width="10.5703125" style="113" bestFit="1" customWidth="1"/>
    <col min="10814" max="11008" width="11.42578125" style="113"/>
    <col min="11009" max="11009" width="73" style="113" customWidth="1"/>
    <col min="11010" max="11054" width="9.28515625" style="113" bestFit="1" customWidth="1"/>
    <col min="11055" max="11064" width="11.42578125" style="113" customWidth="1"/>
    <col min="11065" max="11065" width="10.5703125" style="113" bestFit="1" customWidth="1"/>
    <col min="11066" max="11068" width="11.42578125" style="113" customWidth="1"/>
    <col min="11069" max="11069" width="10.5703125" style="113" bestFit="1" customWidth="1"/>
    <col min="11070" max="11264" width="11.42578125" style="113"/>
    <col min="11265" max="11265" width="73" style="113" customWidth="1"/>
    <col min="11266" max="11310" width="9.28515625" style="113" bestFit="1" customWidth="1"/>
    <col min="11311" max="11320" width="11.42578125" style="113" customWidth="1"/>
    <col min="11321" max="11321" width="10.5703125" style="113" bestFit="1" customWidth="1"/>
    <col min="11322" max="11324" width="11.42578125" style="113" customWidth="1"/>
    <col min="11325" max="11325" width="10.5703125" style="113" bestFit="1" customWidth="1"/>
    <col min="11326" max="11520" width="11.42578125" style="113"/>
    <col min="11521" max="11521" width="73" style="113" customWidth="1"/>
    <col min="11522" max="11566" width="9.28515625" style="113" bestFit="1" customWidth="1"/>
    <col min="11567" max="11576" width="11.42578125" style="113" customWidth="1"/>
    <col min="11577" max="11577" width="10.5703125" style="113" bestFit="1" customWidth="1"/>
    <col min="11578" max="11580" width="11.42578125" style="113" customWidth="1"/>
    <col min="11581" max="11581" width="10.5703125" style="113" bestFit="1" customWidth="1"/>
    <col min="11582" max="11776" width="11.42578125" style="113"/>
    <col min="11777" max="11777" width="73" style="113" customWidth="1"/>
    <col min="11778" max="11822" width="9.28515625" style="113" bestFit="1" customWidth="1"/>
    <col min="11823" max="11832" width="11.42578125" style="113" customWidth="1"/>
    <col min="11833" max="11833" width="10.5703125" style="113" bestFit="1" customWidth="1"/>
    <col min="11834" max="11836" width="11.42578125" style="113" customWidth="1"/>
    <col min="11837" max="11837" width="10.5703125" style="113" bestFit="1" customWidth="1"/>
    <col min="11838" max="12032" width="11.42578125" style="113"/>
    <col min="12033" max="12033" width="73" style="113" customWidth="1"/>
    <col min="12034" max="12078" width="9.28515625" style="113" bestFit="1" customWidth="1"/>
    <col min="12079" max="12088" width="11.42578125" style="113" customWidth="1"/>
    <col min="12089" max="12089" width="10.5703125" style="113" bestFit="1" customWidth="1"/>
    <col min="12090" max="12092" width="11.42578125" style="113" customWidth="1"/>
    <col min="12093" max="12093" width="10.5703125" style="113" bestFit="1" customWidth="1"/>
    <col min="12094" max="12288" width="11.42578125" style="113"/>
    <col min="12289" max="12289" width="73" style="113" customWidth="1"/>
    <col min="12290" max="12334" width="9.28515625" style="113" bestFit="1" customWidth="1"/>
    <col min="12335" max="12344" width="11.42578125" style="113" customWidth="1"/>
    <col min="12345" max="12345" width="10.5703125" style="113" bestFit="1" customWidth="1"/>
    <col min="12346" max="12348" width="11.42578125" style="113" customWidth="1"/>
    <col min="12349" max="12349" width="10.5703125" style="113" bestFit="1" customWidth="1"/>
    <col min="12350" max="12544" width="11.42578125" style="113"/>
    <col min="12545" max="12545" width="73" style="113" customWidth="1"/>
    <col min="12546" max="12590" width="9.28515625" style="113" bestFit="1" customWidth="1"/>
    <col min="12591" max="12600" width="11.42578125" style="113" customWidth="1"/>
    <col min="12601" max="12601" width="10.5703125" style="113" bestFit="1" customWidth="1"/>
    <col min="12602" max="12604" width="11.42578125" style="113" customWidth="1"/>
    <col min="12605" max="12605" width="10.5703125" style="113" bestFit="1" customWidth="1"/>
    <col min="12606" max="12800" width="11.42578125" style="113"/>
    <col min="12801" max="12801" width="73" style="113" customWidth="1"/>
    <col min="12802" max="12846" width="9.28515625" style="113" bestFit="1" customWidth="1"/>
    <col min="12847" max="12856" width="11.42578125" style="113" customWidth="1"/>
    <col min="12857" max="12857" width="10.5703125" style="113" bestFit="1" customWidth="1"/>
    <col min="12858" max="12860" width="11.42578125" style="113" customWidth="1"/>
    <col min="12861" max="12861" width="10.5703125" style="113" bestFit="1" customWidth="1"/>
    <col min="12862" max="13056" width="11.42578125" style="113"/>
    <col min="13057" max="13057" width="73" style="113" customWidth="1"/>
    <col min="13058" max="13102" width="9.28515625" style="113" bestFit="1" customWidth="1"/>
    <col min="13103" max="13112" width="11.42578125" style="113" customWidth="1"/>
    <col min="13113" max="13113" width="10.5703125" style="113" bestFit="1" customWidth="1"/>
    <col min="13114" max="13116" width="11.42578125" style="113" customWidth="1"/>
    <col min="13117" max="13117" width="10.5703125" style="113" bestFit="1" customWidth="1"/>
    <col min="13118" max="13312" width="11.42578125" style="113"/>
    <col min="13313" max="13313" width="73" style="113" customWidth="1"/>
    <col min="13314" max="13358" width="9.28515625" style="113" bestFit="1" customWidth="1"/>
    <col min="13359" max="13368" width="11.42578125" style="113" customWidth="1"/>
    <col min="13369" max="13369" width="10.5703125" style="113" bestFit="1" customWidth="1"/>
    <col min="13370" max="13372" width="11.42578125" style="113" customWidth="1"/>
    <col min="13373" max="13373" width="10.5703125" style="113" bestFit="1" customWidth="1"/>
    <col min="13374" max="13568" width="11.42578125" style="113"/>
    <col min="13569" max="13569" width="73" style="113" customWidth="1"/>
    <col min="13570" max="13614" width="9.28515625" style="113" bestFit="1" customWidth="1"/>
    <col min="13615" max="13624" width="11.42578125" style="113" customWidth="1"/>
    <col min="13625" max="13625" width="10.5703125" style="113" bestFit="1" customWidth="1"/>
    <col min="13626" max="13628" width="11.42578125" style="113" customWidth="1"/>
    <col min="13629" max="13629" width="10.5703125" style="113" bestFit="1" customWidth="1"/>
    <col min="13630" max="13824" width="11.42578125" style="113"/>
    <col min="13825" max="13825" width="73" style="113" customWidth="1"/>
    <col min="13826" max="13870" width="9.28515625" style="113" bestFit="1" customWidth="1"/>
    <col min="13871" max="13880" width="11.42578125" style="113" customWidth="1"/>
    <col min="13881" max="13881" width="10.5703125" style="113" bestFit="1" customWidth="1"/>
    <col min="13882" max="13884" width="11.42578125" style="113" customWidth="1"/>
    <col min="13885" max="13885" width="10.5703125" style="113" bestFit="1" customWidth="1"/>
    <col min="13886" max="14080" width="11.42578125" style="113"/>
    <col min="14081" max="14081" width="73" style="113" customWidth="1"/>
    <col min="14082" max="14126" width="9.28515625" style="113" bestFit="1" customWidth="1"/>
    <col min="14127" max="14136" width="11.42578125" style="113" customWidth="1"/>
    <col min="14137" max="14137" width="10.5703125" style="113" bestFit="1" customWidth="1"/>
    <col min="14138" max="14140" width="11.42578125" style="113" customWidth="1"/>
    <col min="14141" max="14141" width="10.5703125" style="113" bestFit="1" customWidth="1"/>
    <col min="14142" max="14336" width="11.42578125" style="113"/>
    <col min="14337" max="14337" width="73" style="113" customWidth="1"/>
    <col min="14338" max="14382" width="9.28515625" style="113" bestFit="1" customWidth="1"/>
    <col min="14383" max="14392" width="11.42578125" style="113" customWidth="1"/>
    <col min="14393" max="14393" width="10.5703125" style="113" bestFit="1" customWidth="1"/>
    <col min="14394" max="14396" width="11.42578125" style="113" customWidth="1"/>
    <col min="14397" max="14397" width="10.5703125" style="113" bestFit="1" customWidth="1"/>
    <col min="14398" max="14592" width="11.42578125" style="113"/>
    <col min="14593" max="14593" width="73" style="113" customWidth="1"/>
    <col min="14594" max="14638" width="9.28515625" style="113" bestFit="1" customWidth="1"/>
    <col min="14639" max="14648" width="11.42578125" style="113" customWidth="1"/>
    <col min="14649" max="14649" width="10.5703125" style="113" bestFit="1" customWidth="1"/>
    <col min="14650" max="14652" width="11.42578125" style="113" customWidth="1"/>
    <col min="14653" max="14653" width="10.5703125" style="113" bestFit="1" customWidth="1"/>
    <col min="14654" max="14848" width="11.42578125" style="113"/>
    <col min="14849" max="14849" width="73" style="113" customWidth="1"/>
    <col min="14850" max="14894" width="9.28515625" style="113" bestFit="1" customWidth="1"/>
    <col min="14895" max="14904" width="11.42578125" style="113" customWidth="1"/>
    <col min="14905" max="14905" width="10.5703125" style="113" bestFit="1" customWidth="1"/>
    <col min="14906" max="14908" width="11.42578125" style="113" customWidth="1"/>
    <col min="14909" max="14909" width="10.5703125" style="113" bestFit="1" customWidth="1"/>
    <col min="14910" max="15104" width="11.42578125" style="113"/>
    <col min="15105" max="15105" width="73" style="113" customWidth="1"/>
    <col min="15106" max="15150" width="9.28515625" style="113" bestFit="1" customWidth="1"/>
    <col min="15151" max="15160" width="11.42578125" style="113" customWidth="1"/>
    <col min="15161" max="15161" width="10.5703125" style="113" bestFit="1" customWidth="1"/>
    <col min="15162" max="15164" width="11.42578125" style="113" customWidth="1"/>
    <col min="15165" max="15165" width="10.5703125" style="113" bestFit="1" customWidth="1"/>
    <col min="15166" max="15360" width="11.42578125" style="113"/>
    <col min="15361" max="15361" width="73" style="113" customWidth="1"/>
    <col min="15362" max="15406" width="9.28515625" style="113" bestFit="1" customWidth="1"/>
    <col min="15407" max="15416" width="11.42578125" style="113" customWidth="1"/>
    <col min="15417" max="15417" width="10.5703125" style="113" bestFit="1" customWidth="1"/>
    <col min="15418" max="15420" width="11.42578125" style="113" customWidth="1"/>
    <col min="15421" max="15421" width="10.5703125" style="113" bestFit="1" customWidth="1"/>
    <col min="15422" max="15616" width="11.42578125" style="113"/>
    <col min="15617" max="15617" width="73" style="113" customWidth="1"/>
    <col min="15618" max="15662" width="9.28515625" style="113" bestFit="1" customWidth="1"/>
    <col min="15663" max="15672" width="11.42578125" style="113" customWidth="1"/>
    <col min="15673" max="15673" width="10.5703125" style="113" bestFit="1" customWidth="1"/>
    <col min="15674" max="15676" width="11.42578125" style="113" customWidth="1"/>
    <col min="15677" max="15677" width="10.5703125" style="113" bestFit="1" customWidth="1"/>
    <col min="15678" max="15872" width="11.42578125" style="113"/>
    <col min="15873" max="15873" width="73" style="113" customWidth="1"/>
    <col min="15874" max="15918" width="9.28515625" style="113" bestFit="1" customWidth="1"/>
    <col min="15919" max="15928" width="11.42578125" style="113" customWidth="1"/>
    <col min="15929" max="15929" width="10.5703125" style="113" bestFit="1" customWidth="1"/>
    <col min="15930" max="15932" width="11.42578125" style="113" customWidth="1"/>
    <col min="15933" max="15933" width="10.5703125" style="113" bestFit="1" customWidth="1"/>
    <col min="15934" max="16128" width="11.42578125" style="113"/>
    <col min="16129" max="16129" width="73" style="113" customWidth="1"/>
    <col min="16130" max="16174" width="9.28515625" style="113" bestFit="1" customWidth="1"/>
    <col min="16175" max="16184" width="11.42578125" style="113" customWidth="1"/>
    <col min="16185" max="16185" width="10.5703125" style="113" bestFit="1" customWidth="1"/>
    <col min="16186" max="16188" width="11.42578125" style="113" customWidth="1"/>
    <col min="16189" max="16189" width="10.5703125" style="113" bestFit="1" customWidth="1"/>
    <col min="16190" max="16384" width="11.42578125" style="113"/>
  </cols>
  <sheetData>
    <row r="1" spans="1:65" ht="41.2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467"/>
      <c r="BA1" s="467"/>
      <c r="BB1" s="467"/>
      <c r="BC1" s="467"/>
      <c r="BD1" s="467"/>
      <c r="BE1" s="467"/>
      <c r="BF1" s="467"/>
      <c r="BG1" s="467"/>
      <c r="BH1" s="467"/>
      <c r="BI1" s="467"/>
      <c r="BJ1" s="112"/>
      <c r="BK1" s="112"/>
      <c r="BL1" s="112"/>
      <c r="BM1" s="112"/>
    </row>
    <row r="2" spans="1:65" ht="27" customHeight="1">
      <c r="A2" s="467" t="s">
        <v>1089</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467"/>
      <c r="BA2" s="467"/>
      <c r="BB2" s="467"/>
      <c r="BC2" s="467"/>
      <c r="BD2" s="467"/>
      <c r="BE2" s="467"/>
      <c r="BF2" s="467"/>
      <c r="BG2" s="467"/>
      <c r="BH2" s="467"/>
      <c r="BI2" s="467"/>
      <c r="BJ2" s="112"/>
      <c r="BK2" s="112"/>
      <c r="BL2" s="112"/>
      <c r="BM2" s="112"/>
    </row>
    <row r="3" spans="1:65" ht="27"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467"/>
      <c r="BA3" s="467"/>
      <c r="BB3" s="467"/>
      <c r="BC3" s="467"/>
      <c r="BD3" s="467"/>
      <c r="BE3" s="467"/>
      <c r="BF3" s="467"/>
      <c r="BG3" s="467"/>
      <c r="BH3" s="467"/>
      <c r="BI3" s="467"/>
      <c r="BJ3" s="112"/>
      <c r="BK3" s="112"/>
      <c r="BL3" s="112"/>
      <c r="BM3" s="112"/>
    </row>
    <row r="4" spans="1:65" ht="27"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467"/>
      <c r="BA4" s="467"/>
      <c r="BB4" s="467"/>
      <c r="BC4" s="467"/>
      <c r="BD4" s="467"/>
      <c r="BE4" s="467"/>
      <c r="BF4" s="467"/>
      <c r="BG4" s="467"/>
      <c r="BH4" s="467"/>
      <c r="BI4" s="467"/>
      <c r="BJ4" s="112"/>
      <c r="BK4" s="112"/>
      <c r="BL4" s="112"/>
      <c r="BM4" s="112"/>
    </row>
    <row r="5" spans="1:65" ht="25.5" customHeight="1"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167</v>
      </c>
      <c r="AG5" s="546"/>
      <c r="AH5" s="546"/>
      <c r="AI5" s="546"/>
      <c r="AJ5" s="546"/>
      <c r="AK5" s="546" t="s">
        <v>176</v>
      </c>
      <c r="AL5" s="546"/>
      <c r="AM5" s="546"/>
      <c r="AN5" s="546"/>
      <c r="AO5" s="546"/>
      <c r="AP5" s="546" t="s">
        <v>172</v>
      </c>
      <c r="AQ5" s="546"/>
      <c r="AR5" s="546"/>
      <c r="AS5" s="546"/>
      <c r="AT5" s="546"/>
      <c r="AU5" s="546" t="s">
        <v>170</v>
      </c>
      <c r="AV5" s="546"/>
      <c r="AW5" s="546"/>
      <c r="AX5" s="546"/>
      <c r="AY5" s="546"/>
      <c r="AZ5" s="546" t="s">
        <v>168</v>
      </c>
      <c r="BA5" s="546"/>
      <c r="BB5" s="546"/>
      <c r="BC5" s="546"/>
      <c r="BD5" s="546"/>
      <c r="BE5" s="546" t="s">
        <v>528</v>
      </c>
      <c r="BF5" s="546"/>
      <c r="BG5" s="546"/>
      <c r="BH5" s="546"/>
      <c r="BI5" s="546"/>
      <c r="BJ5" s="112"/>
      <c r="BK5" s="112"/>
      <c r="BL5" s="112"/>
      <c r="BM5" s="112"/>
    </row>
    <row r="6" spans="1:65"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c r="BE6" s="547" t="s">
        <v>240</v>
      </c>
      <c r="BF6" s="547" t="s">
        <v>241</v>
      </c>
      <c r="BG6" s="547" t="s">
        <v>242</v>
      </c>
      <c r="BH6" s="547" t="s">
        <v>243</v>
      </c>
      <c r="BI6" s="547" t="s">
        <v>220</v>
      </c>
    </row>
    <row r="7" spans="1:65" ht="13.5" thickTop="1">
      <c r="A7" s="113" t="s">
        <v>1058</v>
      </c>
      <c r="B7" s="113">
        <v>47628.031040000002</v>
      </c>
      <c r="C7" s="113">
        <v>13049.801359999999</v>
      </c>
      <c r="D7" s="113">
        <v>0</v>
      </c>
      <c r="E7" s="113">
        <v>0</v>
      </c>
      <c r="F7" s="113">
        <v>60677.832399999999</v>
      </c>
      <c r="G7" s="113">
        <v>93347.38231999999</v>
      </c>
      <c r="H7" s="113">
        <v>2023.48659</v>
      </c>
      <c r="I7" s="113">
        <v>0</v>
      </c>
      <c r="J7" s="113">
        <v>0</v>
      </c>
      <c r="K7" s="113">
        <v>95370.86890999999</v>
      </c>
      <c r="L7" s="113">
        <v>48753.530169999998</v>
      </c>
      <c r="M7" s="113">
        <v>10940.71234</v>
      </c>
      <c r="N7" s="113">
        <v>0</v>
      </c>
      <c r="O7" s="113">
        <v>0</v>
      </c>
      <c r="P7" s="113">
        <v>59694.242509999996</v>
      </c>
      <c r="Q7" s="113">
        <v>76885.482930000013</v>
      </c>
      <c r="R7" s="113">
        <v>15544.43694</v>
      </c>
      <c r="S7" s="113">
        <v>0</v>
      </c>
      <c r="T7" s="113">
        <v>0</v>
      </c>
      <c r="U7" s="113">
        <v>92429.919869999998</v>
      </c>
      <c r="V7" s="113">
        <v>16127.28477</v>
      </c>
      <c r="W7" s="113">
        <v>8307.6830200000004</v>
      </c>
      <c r="X7" s="113">
        <v>0</v>
      </c>
      <c r="Y7" s="113">
        <v>-1.0000000000000001E-5</v>
      </c>
      <c r="Z7" s="113">
        <v>24434.967780000003</v>
      </c>
      <c r="AA7" s="113">
        <v>16387.894690000001</v>
      </c>
      <c r="AB7" s="113">
        <v>3148.2931200000003</v>
      </c>
      <c r="AC7" s="113">
        <v>0</v>
      </c>
      <c r="AD7" s="113">
        <v>0.27587</v>
      </c>
      <c r="AE7" s="113">
        <v>19536.463680000001</v>
      </c>
      <c r="AF7" s="113">
        <v>688.06028000000003</v>
      </c>
      <c r="AG7" s="113">
        <v>86.479219999999998</v>
      </c>
      <c r="AH7" s="113">
        <v>0</v>
      </c>
      <c r="AI7" s="113">
        <v>0</v>
      </c>
      <c r="AJ7" s="113">
        <v>774.53949999999998</v>
      </c>
      <c r="AK7" s="113">
        <v>12.980780000000001</v>
      </c>
      <c r="AL7" s="113">
        <v>0.45879999999999999</v>
      </c>
      <c r="AM7" s="113">
        <v>0</v>
      </c>
      <c r="AN7" s="113">
        <v>0</v>
      </c>
      <c r="AO7" s="113">
        <v>13.439579999999999</v>
      </c>
      <c r="AP7" s="113">
        <v>862.59037999999998</v>
      </c>
      <c r="AQ7" s="113">
        <v>20.85426</v>
      </c>
      <c r="AR7" s="113">
        <v>0</v>
      </c>
      <c r="AS7" s="113">
        <v>0</v>
      </c>
      <c r="AT7" s="113">
        <v>883.44464000000005</v>
      </c>
      <c r="AU7" s="113">
        <v>45.195140000000002</v>
      </c>
      <c r="AV7" s="113">
        <v>8.0262100000000007</v>
      </c>
      <c r="AW7" s="113">
        <v>0</v>
      </c>
      <c r="AX7" s="113">
        <v>0</v>
      </c>
      <c r="AY7" s="113">
        <v>53.221350000000001</v>
      </c>
      <c r="AZ7" s="113">
        <v>1093.2628999999999</v>
      </c>
      <c r="BA7" s="113">
        <v>57.989910000000002</v>
      </c>
      <c r="BB7" s="113">
        <v>0</v>
      </c>
      <c r="BC7" s="113">
        <v>0</v>
      </c>
      <c r="BD7" s="113">
        <v>1151.25281</v>
      </c>
      <c r="BE7" s="113">
        <v>301831.69539999997</v>
      </c>
      <c r="BF7" s="113">
        <v>53188.221770000004</v>
      </c>
      <c r="BG7" s="113">
        <v>0</v>
      </c>
      <c r="BH7" s="113">
        <v>0.27585999999999999</v>
      </c>
      <c r="BI7" s="113">
        <v>355020.19302999997</v>
      </c>
    </row>
    <row r="8" spans="1:65">
      <c r="A8" s="113" t="s">
        <v>323</v>
      </c>
      <c r="B8" s="113">
        <v>47446.753420000001</v>
      </c>
      <c r="C8" s="113">
        <v>13019.269689999999</v>
      </c>
      <c r="D8" s="113">
        <v>0</v>
      </c>
      <c r="E8" s="113">
        <v>0</v>
      </c>
      <c r="F8" s="113">
        <v>60466.023110000002</v>
      </c>
      <c r="G8" s="113">
        <v>91307.38545999999</v>
      </c>
      <c r="H8" s="113">
        <v>2000.2016999999998</v>
      </c>
      <c r="I8" s="113">
        <v>0</v>
      </c>
      <c r="J8" s="113">
        <v>0</v>
      </c>
      <c r="K8" s="113">
        <v>93307.587159999995</v>
      </c>
      <c r="L8" s="113">
        <v>48681.259969999999</v>
      </c>
      <c r="M8" s="113">
        <v>10709.616759999999</v>
      </c>
      <c r="N8" s="113">
        <v>0</v>
      </c>
      <c r="O8" s="113">
        <v>0</v>
      </c>
      <c r="P8" s="113">
        <v>59390.876729999996</v>
      </c>
      <c r="Q8" s="113">
        <v>76803.266279999996</v>
      </c>
      <c r="R8" s="113">
        <v>15262.121730000001</v>
      </c>
      <c r="S8" s="113">
        <v>0</v>
      </c>
      <c r="T8" s="113">
        <v>0</v>
      </c>
      <c r="U8" s="113">
        <v>92065.38801000001</v>
      </c>
      <c r="V8" s="113">
        <v>16092.093730000001</v>
      </c>
      <c r="W8" s="113">
        <v>8305.958349999999</v>
      </c>
      <c r="X8" s="113">
        <v>0</v>
      </c>
      <c r="Y8" s="113">
        <v>-1.0000000000000001E-5</v>
      </c>
      <c r="Z8" s="113">
        <v>24398.052070000002</v>
      </c>
      <c r="AA8" s="113">
        <v>16386.44469</v>
      </c>
      <c r="AB8" s="113">
        <v>3148.2931200000003</v>
      </c>
      <c r="AC8" s="113">
        <v>0</v>
      </c>
      <c r="AD8" s="113">
        <v>0.27587</v>
      </c>
      <c r="AE8" s="113">
        <v>19535.01368</v>
      </c>
      <c r="AF8" s="113">
        <v>637.87924999999996</v>
      </c>
      <c r="AG8" s="113">
        <v>84.62872999999999</v>
      </c>
      <c r="AH8" s="113">
        <v>0</v>
      </c>
      <c r="AI8" s="113">
        <v>0</v>
      </c>
      <c r="AJ8" s="113">
        <v>722.50797999999998</v>
      </c>
      <c r="AK8" s="113">
        <v>0</v>
      </c>
      <c r="AL8" s="113">
        <v>0</v>
      </c>
      <c r="AM8" s="113">
        <v>0</v>
      </c>
      <c r="AN8" s="113">
        <v>0</v>
      </c>
      <c r="AO8" s="113">
        <v>0</v>
      </c>
      <c r="AP8" s="113">
        <v>847.40737999999999</v>
      </c>
      <c r="AQ8" s="113">
        <v>20.85426</v>
      </c>
      <c r="AR8" s="113">
        <v>0</v>
      </c>
      <c r="AS8" s="113">
        <v>0</v>
      </c>
      <c r="AT8" s="113">
        <v>868.26164000000006</v>
      </c>
      <c r="AU8" s="113">
        <v>0</v>
      </c>
      <c r="AV8" s="113">
        <v>0</v>
      </c>
      <c r="AW8" s="113">
        <v>0</v>
      </c>
      <c r="AX8" s="113">
        <v>0</v>
      </c>
      <c r="AY8" s="113">
        <v>0</v>
      </c>
      <c r="AZ8" s="113">
        <v>1088.6751200000001</v>
      </c>
      <c r="BA8" s="113">
        <v>57.989910000000002</v>
      </c>
      <c r="BB8" s="113">
        <v>0</v>
      </c>
      <c r="BC8" s="113">
        <v>0</v>
      </c>
      <c r="BD8" s="113">
        <v>1146.6650300000001</v>
      </c>
      <c r="BE8" s="113">
        <v>299291.16529999999</v>
      </c>
      <c r="BF8" s="113">
        <v>52608.934249999998</v>
      </c>
      <c r="BG8" s="113">
        <v>0</v>
      </c>
      <c r="BH8" s="113">
        <v>0.27585999999999999</v>
      </c>
      <c r="BI8" s="113">
        <v>351900.37541000004</v>
      </c>
    </row>
    <row r="9" spans="1:65">
      <c r="A9" s="113" t="s">
        <v>324</v>
      </c>
      <c r="B9" s="113">
        <v>181.27761999999998</v>
      </c>
      <c r="C9" s="113">
        <v>30.531669999999998</v>
      </c>
      <c r="D9" s="113">
        <v>0</v>
      </c>
      <c r="E9" s="113">
        <v>0</v>
      </c>
      <c r="F9" s="113">
        <v>211.80929</v>
      </c>
      <c r="G9" s="113">
        <v>2039.99685</v>
      </c>
      <c r="H9" s="113">
        <v>23.277709999999999</v>
      </c>
      <c r="I9" s="113">
        <v>0</v>
      </c>
      <c r="J9" s="113">
        <v>0</v>
      </c>
      <c r="K9" s="113">
        <v>2063.2745599999998</v>
      </c>
      <c r="L9" s="113">
        <v>72.270200000000003</v>
      </c>
      <c r="M9" s="113">
        <v>231.09557999999998</v>
      </c>
      <c r="N9" s="113">
        <v>0</v>
      </c>
      <c r="O9" s="113">
        <v>0</v>
      </c>
      <c r="P9" s="113">
        <v>303.36578000000003</v>
      </c>
      <c r="Q9" s="113">
        <v>82.216649999999987</v>
      </c>
      <c r="R9" s="113">
        <v>282.31521000000004</v>
      </c>
      <c r="S9" s="113">
        <v>0</v>
      </c>
      <c r="T9" s="113">
        <v>0</v>
      </c>
      <c r="U9" s="113">
        <v>364.53185999999999</v>
      </c>
      <c r="V9" s="113">
        <v>35.191040000000001</v>
      </c>
      <c r="W9" s="113">
        <v>1.7246700000000001</v>
      </c>
      <c r="X9" s="113">
        <v>0</v>
      </c>
      <c r="Y9" s="113">
        <v>0</v>
      </c>
      <c r="Z9" s="113">
        <v>36.915709999999997</v>
      </c>
      <c r="AA9" s="113">
        <v>1.45</v>
      </c>
      <c r="AB9" s="113">
        <v>0</v>
      </c>
      <c r="AC9" s="113">
        <v>0</v>
      </c>
      <c r="AD9" s="113">
        <v>0</v>
      </c>
      <c r="AE9" s="113">
        <v>1.45</v>
      </c>
      <c r="AF9" s="113">
        <v>50.18103</v>
      </c>
      <c r="AG9" s="113">
        <v>1.85049</v>
      </c>
      <c r="AH9" s="113">
        <v>0</v>
      </c>
      <c r="AI9" s="113">
        <v>0</v>
      </c>
      <c r="AJ9" s="113">
        <v>52.031519999999993</v>
      </c>
      <c r="AK9" s="113">
        <v>12.980780000000001</v>
      </c>
      <c r="AL9" s="113">
        <v>0.45879999999999999</v>
      </c>
      <c r="AM9" s="113">
        <v>0</v>
      </c>
      <c r="AN9" s="113">
        <v>0</v>
      </c>
      <c r="AO9" s="113">
        <v>13.439579999999999</v>
      </c>
      <c r="AP9" s="113">
        <v>15.183</v>
      </c>
      <c r="AQ9" s="113">
        <v>0</v>
      </c>
      <c r="AR9" s="113">
        <v>0</v>
      </c>
      <c r="AS9" s="113">
        <v>0</v>
      </c>
      <c r="AT9" s="113">
        <v>15.183</v>
      </c>
      <c r="AU9" s="113">
        <v>45.195140000000002</v>
      </c>
      <c r="AV9" s="113">
        <v>8.0262100000000007</v>
      </c>
      <c r="AW9" s="113">
        <v>0</v>
      </c>
      <c r="AX9" s="113">
        <v>0</v>
      </c>
      <c r="AY9" s="113">
        <v>53.221350000000001</v>
      </c>
      <c r="AZ9" s="113">
        <v>4.5877799999999995</v>
      </c>
      <c r="BA9" s="113">
        <v>0</v>
      </c>
      <c r="BB9" s="113">
        <v>0</v>
      </c>
      <c r="BC9" s="113">
        <v>0</v>
      </c>
      <c r="BD9" s="113">
        <v>4.5877799999999995</v>
      </c>
      <c r="BE9" s="113">
        <v>2540.5300899999997</v>
      </c>
      <c r="BF9" s="113">
        <v>579.28034000000002</v>
      </c>
      <c r="BG9" s="113">
        <v>0</v>
      </c>
      <c r="BH9" s="113">
        <v>0</v>
      </c>
      <c r="BI9" s="113">
        <v>3119.81043</v>
      </c>
    </row>
    <row r="10" spans="1:65">
      <c r="A10" s="113" t="s">
        <v>1059</v>
      </c>
      <c r="B10" s="113">
        <v>0</v>
      </c>
      <c r="C10" s="113">
        <v>0</v>
      </c>
      <c r="D10" s="113">
        <v>0</v>
      </c>
      <c r="E10" s="113">
        <v>0</v>
      </c>
      <c r="F10" s="113">
        <v>0</v>
      </c>
      <c r="G10" s="113">
        <v>1.0000000000000001E-5</v>
      </c>
      <c r="H10" s="113">
        <v>7.1799999999999998E-3</v>
      </c>
      <c r="I10" s="113">
        <v>0</v>
      </c>
      <c r="J10" s="113">
        <v>0</v>
      </c>
      <c r="K10" s="113">
        <v>7.1900000000000002E-3</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0</v>
      </c>
      <c r="AH10" s="113">
        <v>0</v>
      </c>
      <c r="AI10" s="113">
        <v>0</v>
      </c>
      <c r="AJ10" s="113">
        <v>0</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0</v>
      </c>
      <c r="BA10" s="113">
        <v>0</v>
      </c>
      <c r="BB10" s="113">
        <v>0</v>
      </c>
      <c r="BC10" s="113">
        <v>0</v>
      </c>
      <c r="BD10" s="113">
        <v>0</v>
      </c>
      <c r="BE10" s="113">
        <v>1.0000000000000001E-5</v>
      </c>
      <c r="BF10" s="113">
        <v>7.1799999999999998E-3</v>
      </c>
      <c r="BG10" s="113">
        <v>0</v>
      </c>
      <c r="BH10" s="113">
        <v>0</v>
      </c>
      <c r="BI10" s="113">
        <v>7.1900000000000002E-3</v>
      </c>
    </row>
    <row r="11" spans="1:65">
      <c r="A11" s="113" t="s">
        <v>1060</v>
      </c>
      <c r="B11" s="113">
        <v>101031.01092</v>
      </c>
      <c r="C11" s="113">
        <v>68814.253949999998</v>
      </c>
      <c r="D11" s="113">
        <v>0</v>
      </c>
      <c r="E11" s="113">
        <v>5.2399999999999999E-3</v>
      </c>
      <c r="F11" s="113">
        <v>169845.27011000001</v>
      </c>
      <c r="G11" s="113">
        <v>156649.89554</v>
      </c>
      <c r="H11" s="113">
        <v>36504.122369999997</v>
      </c>
      <c r="I11" s="113">
        <v>0</v>
      </c>
      <c r="J11" s="113">
        <v>20.853470000000002</v>
      </c>
      <c r="K11" s="113">
        <v>193174.87138</v>
      </c>
      <c r="L11" s="113">
        <v>157454.23178</v>
      </c>
      <c r="M11" s="113">
        <v>95149.108769999992</v>
      </c>
      <c r="N11" s="113">
        <v>0</v>
      </c>
      <c r="O11" s="113">
        <v>0.29880000000000001</v>
      </c>
      <c r="P11" s="113">
        <v>252603.63934999998</v>
      </c>
      <c r="Q11" s="113">
        <v>59115.912899999996</v>
      </c>
      <c r="R11" s="113">
        <v>36259.210709999999</v>
      </c>
      <c r="S11" s="113">
        <v>0</v>
      </c>
      <c r="T11" s="113">
        <v>1.89E-2</v>
      </c>
      <c r="U11" s="113">
        <v>95375.142510000005</v>
      </c>
      <c r="V11" s="113">
        <v>67892.166590000008</v>
      </c>
      <c r="W11" s="113">
        <v>36948.036899999999</v>
      </c>
      <c r="X11" s="113">
        <v>0</v>
      </c>
      <c r="Y11" s="113">
        <v>0</v>
      </c>
      <c r="Z11" s="113">
        <v>104840.20349</v>
      </c>
      <c r="AA11" s="113">
        <v>40920.546770000001</v>
      </c>
      <c r="AB11" s="113">
        <v>16956.047890000002</v>
      </c>
      <c r="AC11" s="113">
        <v>0</v>
      </c>
      <c r="AD11" s="113">
        <v>4.215E-2</v>
      </c>
      <c r="AE11" s="113">
        <v>57876.636810000004</v>
      </c>
      <c r="AF11" s="113">
        <v>8483.8287400000008</v>
      </c>
      <c r="AG11" s="113">
        <v>4123.3680999999997</v>
      </c>
      <c r="AH11" s="113">
        <v>0</v>
      </c>
      <c r="AI11" s="113">
        <v>0</v>
      </c>
      <c r="AJ11" s="113">
        <v>12607.196840000001</v>
      </c>
      <c r="AK11" s="113">
        <v>33920.245560000003</v>
      </c>
      <c r="AL11" s="113">
        <v>8103.9135099999994</v>
      </c>
      <c r="AM11" s="113">
        <v>0</v>
      </c>
      <c r="AN11" s="113">
        <v>18.862740000000002</v>
      </c>
      <c r="AO11" s="113">
        <v>42043.021810000006</v>
      </c>
      <c r="AP11" s="113">
        <v>30719.300149999999</v>
      </c>
      <c r="AQ11" s="113">
        <v>9524.531359999999</v>
      </c>
      <c r="AR11" s="113">
        <v>0</v>
      </c>
      <c r="AS11" s="113">
        <v>0</v>
      </c>
      <c r="AT11" s="113">
        <v>40243.831509999996</v>
      </c>
      <c r="AU11" s="113">
        <v>94610.187700000009</v>
      </c>
      <c r="AV11" s="113">
        <v>20080.852890000002</v>
      </c>
      <c r="AW11" s="113">
        <v>0</v>
      </c>
      <c r="AX11" s="113">
        <v>0</v>
      </c>
      <c r="AY11" s="113">
        <v>114691.04059</v>
      </c>
      <c r="AZ11" s="113">
        <v>11561.687310000001</v>
      </c>
      <c r="BA11" s="113">
        <v>3963.7877000000003</v>
      </c>
      <c r="BB11" s="113">
        <v>0</v>
      </c>
      <c r="BC11" s="113">
        <v>0</v>
      </c>
      <c r="BD11" s="113">
        <v>15525.47501</v>
      </c>
      <c r="BE11" s="113">
        <v>762359.01396000001</v>
      </c>
      <c r="BF11" s="113">
        <v>336427.23414999997</v>
      </c>
      <c r="BG11" s="113">
        <v>0</v>
      </c>
      <c r="BH11" s="113">
        <v>40.081300000000006</v>
      </c>
      <c r="BI11" s="113">
        <v>1098826.32941</v>
      </c>
    </row>
    <row r="12" spans="1:65">
      <c r="A12" s="113" t="s">
        <v>1061</v>
      </c>
      <c r="B12" s="113">
        <v>101031.01092</v>
      </c>
      <c r="C12" s="113">
        <v>68814.253949999998</v>
      </c>
      <c r="D12" s="113">
        <v>0</v>
      </c>
      <c r="E12" s="113">
        <v>5.2399999999999999E-3</v>
      </c>
      <c r="F12" s="113">
        <v>169845.27011000001</v>
      </c>
      <c r="G12" s="113">
        <v>156649.89554</v>
      </c>
      <c r="H12" s="113">
        <v>36504.122369999997</v>
      </c>
      <c r="I12" s="113">
        <v>0</v>
      </c>
      <c r="J12" s="113">
        <v>20.853470000000002</v>
      </c>
      <c r="K12" s="113">
        <v>193174.87138</v>
      </c>
      <c r="L12" s="113">
        <v>157454.23178</v>
      </c>
      <c r="M12" s="113">
        <v>95149.108769999992</v>
      </c>
      <c r="N12" s="113">
        <v>0</v>
      </c>
      <c r="O12" s="113">
        <v>0.29880000000000001</v>
      </c>
      <c r="P12" s="113">
        <v>252603.63934999998</v>
      </c>
      <c r="Q12" s="113">
        <v>59115.912899999996</v>
      </c>
      <c r="R12" s="113">
        <v>36259.210709999999</v>
      </c>
      <c r="S12" s="113">
        <v>0</v>
      </c>
      <c r="T12" s="113">
        <v>1.89E-2</v>
      </c>
      <c r="U12" s="113">
        <v>95375.142510000005</v>
      </c>
      <c r="V12" s="113">
        <v>67892.166590000008</v>
      </c>
      <c r="W12" s="113">
        <v>36948.036899999999</v>
      </c>
      <c r="X12" s="113">
        <v>0</v>
      </c>
      <c r="Y12" s="113">
        <v>0</v>
      </c>
      <c r="Z12" s="113">
        <v>104840.20349</v>
      </c>
      <c r="AA12" s="113">
        <v>40920.546770000001</v>
      </c>
      <c r="AB12" s="113">
        <v>16956.047890000002</v>
      </c>
      <c r="AC12" s="113">
        <v>0</v>
      </c>
      <c r="AD12" s="113">
        <v>4.215E-2</v>
      </c>
      <c r="AE12" s="113">
        <v>57876.636810000004</v>
      </c>
      <c r="AF12" s="113">
        <v>8483.8287400000008</v>
      </c>
      <c r="AG12" s="113">
        <v>4123.3680999999997</v>
      </c>
      <c r="AH12" s="113">
        <v>0</v>
      </c>
      <c r="AI12" s="113">
        <v>0</v>
      </c>
      <c r="AJ12" s="113">
        <v>12607.196840000001</v>
      </c>
      <c r="AK12" s="113">
        <v>33920.245560000003</v>
      </c>
      <c r="AL12" s="113">
        <v>8103.9135099999994</v>
      </c>
      <c r="AM12" s="113">
        <v>0</v>
      </c>
      <c r="AN12" s="113">
        <v>18.862740000000002</v>
      </c>
      <c r="AO12" s="113">
        <v>42043.021810000006</v>
      </c>
      <c r="AP12" s="113">
        <v>30719.300149999999</v>
      </c>
      <c r="AQ12" s="113">
        <v>9524.531359999999</v>
      </c>
      <c r="AR12" s="113">
        <v>0</v>
      </c>
      <c r="AS12" s="113">
        <v>0</v>
      </c>
      <c r="AT12" s="113">
        <v>40243.831509999996</v>
      </c>
      <c r="AU12" s="113">
        <v>94609.512109999996</v>
      </c>
      <c r="AV12" s="113">
        <v>20080.852890000002</v>
      </c>
      <c r="AW12" s="113">
        <v>0</v>
      </c>
      <c r="AX12" s="113">
        <v>0</v>
      </c>
      <c r="AY12" s="113">
        <v>114690.36500000001</v>
      </c>
      <c r="AZ12" s="113">
        <v>11561.687310000001</v>
      </c>
      <c r="BA12" s="113">
        <v>3963.7877000000003</v>
      </c>
      <c r="BB12" s="113">
        <v>0</v>
      </c>
      <c r="BC12" s="113">
        <v>0</v>
      </c>
      <c r="BD12" s="113">
        <v>15525.47501</v>
      </c>
      <c r="BE12" s="113">
        <v>762358.33837000001</v>
      </c>
      <c r="BF12" s="113">
        <v>336427.23414999997</v>
      </c>
      <c r="BG12" s="113">
        <v>0</v>
      </c>
      <c r="BH12" s="113">
        <v>40.081300000000006</v>
      </c>
      <c r="BI12" s="113">
        <v>1098825.6538199999</v>
      </c>
    </row>
    <row r="13" spans="1:65">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c r="BE13" s="113">
        <v>0</v>
      </c>
      <c r="BF13" s="113">
        <v>0</v>
      </c>
      <c r="BG13" s="113">
        <v>0</v>
      </c>
      <c r="BH13" s="113">
        <v>0</v>
      </c>
      <c r="BI13" s="113">
        <v>0</v>
      </c>
    </row>
    <row r="14" spans="1:65">
      <c r="A14" s="113" t="s">
        <v>1059</v>
      </c>
      <c r="B14" s="113">
        <v>0</v>
      </c>
      <c r="C14" s="113">
        <v>0</v>
      </c>
      <c r="D14" s="113">
        <v>0</v>
      </c>
      <c r="E14" s="113">
        <v>0</v>
      </c>
      <c r="F14" s="113">
        <v>0</v>
      </c>
      <c r="G14" s="113">
        <v>0</v>
      </c>
      <c r="H14" s="113">
        <v>0</v>
      </c>
      <c r="I14" s="113">
        <v>0</v>
      </c>
      <c r="J14" s="113">
        <v>0</v>
      </c>
      <c r="K14" s="113">
        <v>0</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v>
      </c>
      <c r="AQ14" s="113">
        <v>0</v>
      </c>
      <c r="AR14" s="113">
        <v>0</v>
      </c>
      <c r="AS14" s="113">
        <v>0</v>
      </c>
      <c r="AT14" s="113">
        <v>0</v>
      </c>
      <c r="AU14" s="113">
        <v>0.67559000000000002</v>
      </c>
      <c r="AV14" s="113">
        <v>0</v>
      </c>
      <c r="AW14" s="113">
        <v>0</v>
      </c>
      <c r="AX14" s="113">
        <v>0</v>
      </c>
      <c r="AY14" s="113">
        <v>0.67559000000000002</v>
      </c>
      <c r="AZ14" s="113">
        <v>0</v>
      </c>
      <c r="BA14" s="113">
        <v>0</v>
      </c>
      <c r="BB14" s="113">
        <v>0</v>
      </c>
      <c r="BC14" s="113">
        <v>0</v>
      </c>
      <c r="BD14" s="113">
        <v>0</v>
      </c>
      <c r="BE14" s="113">
        <v>0.67559000000000002</v>
      </c>
      <c r="BF14" s="113">
        <v>0</v>
      </c>
      <c r="BG14" s="113">
        <v>0</v>
      </c>
      <c r="BH14" s="113">
        <v>0</v>
      </c>
      <c r="BI14" s="113">
        <v>0.67559000000000002</v>
      </c>
    </row>
    <row r="15" spans="1:65">
      <c r="A15" s="113" t="s">
        <v>1063</v>
      </c>
      <c r="B15" s="113">
        <v>3884.7460000000001</v>
      </c>
      <c r="C15" s="113">
        <v>13842.73105</v>
      </c>
      <c r="D15" s="113">
        <v>0</v>
      </c>
      <c r="E15" s="113">
        <v>2.3999999999999998E-4</v>
      </c>
      <c r="F15" s="113">
        <v>17727.477289999999</v>
      </c>
      <c r="G15" s="113">
        <v>5827.7140599999993</v>
      </c>
      <c r="H15" s="113">
        <v>3656.9309600000001</v>
      </c>
      <c r="I15" s="113">
        <v>0</v>
      </c>
      <c r="J15" s="113">
        <v>1.5890000000000001E-2</v>
      </c>
      <c r="K15" s="113">
        <v>9484.6609100000005</v>
      </c>
      <c r="L15" s="113">
        <v>8157.4240899999995</v>
      </c>
      <c r="M15" s="113">
        <v>20007.741140000002</v>
      </c>
      <c r="N15" s="113">
        <v>0</v>
      </c>
      <c r="O15" s="113">
        <v>0</v>
      </c>
      <c r="P15" s="113">
        <v>28165.165229999999</v>
      </c>
      <c r="Q15" s="113">
        <v>2191.6929</v>
      </c>
      <c r="R15" s="113">
        <v>7707.4934599999997</v>
      </c>
      <c r="S15" s="113">
        <v>0</v>
      </c>
      <c r="T15" s="113">
        <v>0</v>
      </c>
      <c r="U15" s="113">
        <v>9899.1863599999997</v>
      </c>
      <c r="V15" s="113">
        <v>777.76268000000005</v>
      </c>
      <c r="W15" s="113">
        <v>3289.1110400000002</v>
      </c>
      <c r="X15" s="113">
        <v>0</v>
      </c>
      <c r="Y15" s="113">
        <v>0</v>
      </c>
      <c r="Z15" s="113">
        <v>4066.87372</v>
      </c>
      <c r="AA15" s="113">
        <v>838.67760999999996</v>
      </c>
      <c r="AB15" s="113">
        <v>2428.0277299999998</v>
      </c>
      <c r="AC15" s="113">
        <v>0</v>
      </c>
      <c r="AD15" s="113">
        <v>0</v>
      </c>
      <c r="AE15" s="113">
        <v>3266.70534</v>
      </c>
      <c r="AF15" s="113">
        <v>516.46722</v>
      </c>
      <c r="AG15" s="113">
        <v>2466.6952700000002</v>
      </c>
      <c r="AH15" s="113">
        <v>0</v>
      </c>
      <c r="AI15" s="113">
        <v>0</v>
      </c>
      <c r="AJ15" s="113">
        <v>2983.1624900000002</v>
      </c>
      <c r="AK15" s="113">
        <v>15923.119970000002</v>
      </c>
      <c r="AL15" s="113">
        <v>827.82901000000004</v>
      </c>
      <c r="AM15" s="113">
        <v>0</v>
      </c>
      <c r="AN15" s="113">
        <v>0</v>
      </c>
      <c r="AO15" s="113">
        <v>16750.948980000001</v>
      </c>
      <c r="AP15" s="113">
        <v>5503.9212800000005</v>
      </c>
      <c r="AQ15" s="113">
        <v>5056.63231</v>
      </c>
      <c r="AR15" s="113">
        <v>0</v>
      </c>
      <c r="AS15" s="113">
        <v>0</v>
      </c>
      <c r="AT15" s="113">
        <v>10560.55359</v>
      </c>
      <c r="AU15" s="113">
        <v>7758.3754100000006</v>
      </c>
      <c r="AV15" s="113">
        <v>2630.8680299999996</v>
      </c>
      <c r="AW15" s="113">
        <v>0</v>
      </c>
      <c r="AX15" s="113">
        <v>128.60633999999999</v>
      </c>
      <c r="AY15" s="113">
        <v>10517.849779999999</v>
      </c>
      <c r="AZ15" s="113">
        <v>21418.212609999999</v>
      </c>
      <c r="BA15" s="113">
        <v>3635.5295699999997</v>
      </c>
      <c r="BB15" s="113">
        <v>0</v>
      </c>
      <c r="BC15" s="113">
        <v>0</v>
      </c>
      <c r="BD15" s="113">
        <v>25053.742180000001</v>
      </c>
      <c r="BE15" s="113">
        <v>72798.113830000002</v>
      </c>
      <c r="BF15" s="113">
        <v>65549.589569999996</v>
      </c>
      <c r="BG15" s="113">
        <v>0</v>
      </c>
      <c r="BH15" s="113">
        <v>128.62246999999999</v>
      </c>
      <c r="BI15" s="113">
        <v>138476.32587</v>
      </c>
    </row>
    <row r="16" spans="1:65">
      <c r="A16" s="113" t="s">
        <v>326</v>
      </c>
      <c r="B16" s="113">
        <v>3883.28143</v>
      </c>
      <c r="C16" s="113">
        <v>13830.50022</v>
      </c>
      <c r="D16" s="113">
        <v>0</v>
      </c>
      <c r="E16" s="113">
        <v>0</v>
      </c>
      <c r="F16" s="113">
        <v>17713.781649999997</v>
      </c>
      <c r="G16" s="113">
        <v>5790.7310099999995</v>
      </c>
      <c r="H16" s="113">
        <v>3638.8076000000001</v>
      </c>
      <c r="I16" s="113">
        <v>0</v>
      </c>
      <c r="J16" s="113">
        <v>0</v>
      </c>
      <c r="K16" s="113">
        <v>9429.5386099999996</v>
      </c>
      <c r="L16" s="113">
        <v>8107.3016100000004</v>
      </c>
      <c r="M16" s="113">
        <v>19970.903780000001</v>
      </c>
      <c r="N16" s="113">
        <v>0</v>
      </c>
      <c r="O16" s="113">
        <v>0</v>
      </c>
      <c r="P16" s="113">
        <v>28078.205389999999</v>
      </c>
      <c r="Q16" s="113">
        <v>2191.4144999999999</v>
      </c>
      <c r="R16" s="113">
        <v>7706.0317699999996</v>
      </c>
      <c r="S16" s="113">
        <v>0</v>
      </c>
      <c r="T16" s="113">
        <v>0</v>
      </c>
      <c r="U16" s="113">
        <v>9897.4462700000004</v>
      </c>
      <c r="V16" s="113">
        <v>777.72288000000003</v>
      </c>
      <c r="W16" s="113">
        <v>3289.1061</v>
      </c>
      <c r="X16" s="113">
        <v>0</v>
      </c>
      <c r="Y16" s="113">
        <v>0</v>
      </c>
      <c r="Z16" s="113">
        <v>4066.8289799999998</v>
      </c>
      <c r="AA16" s="113">
        <v>806.52681999999993</v>
      </c>
      <c r="AB16" s="113">
        <v>2416.0048299999999</v>
      </c>
      <c r="AC16" s="113">
        <v>0</v>
      </c>
      <c r="AD16" s="113">
        <v>0</v>
      </c>
      <c r="AE16" s="113">
        <v>3222.5316499999999</v>
      </c>
      <c r="AF16" s="113">
        <v>511.00104999999996</v>
      </c>
      <c r="AG16" s="113">
        <v>2466.68903</v>
      </c>
      <c r="AH16" s="113">
        <v>0</v>
      </c>
      <c r="AI16" s="113">
        <v>0</v>
      </c>
      <c r="AJ16" s="113">
        <v>2977.6900799999999</v>
      </c>
      <c r="AK16" s="113">
        <v>15627.242109999999</v>
      </c>
      <c r="AL16" s="113">
        <v>824.83425999999997</v>
      </c>
      <c r="AM16" s="113">
        <v>0</v>
      </c>
      <c r="AN16" s="113">
        <v>0</v>
      </c>
      <c r="AO16" s="113">
        <v>16452.076369999999</v>
      </c>
      <c r="AP16" s="113">
        <v>5465.7248799999998</v>
      </c>
      <c r="AQ16" s="113">
        <v>5036.7263000000003</v>
      </c>
      <c r="AR16" s="113">
        <v>0</v>
      </c>
      <c r="AS16" s="113">
        <v>0</v>
      </c>
      <c r="AT16" s="113">
        <v>10502.45118</v>
      </c>
      <c r="AU16" s="113">
        <v>7594.9418800000003</v>
      </c>
      <c r="AV16" s="113">
        <v>2564.0342700000001</v>
      </c>
      <c r="AW16" s="113">
        <v>0</v>
      </c>
      <c r="AX16" s="113">
        <v>128.60507000000001</v>
      </c>
      <c r="AY16" s="113">
        <v>10287.58122</v>
      </c>
      <c r="AZ16" s="113">
        <v>21391.261859999999</v>
      </c>
      <c r="BA16" s="113">
        <v>3628.4519</v>
      </c>
      <c r="BB16" s="113">
        <v>0</v>
      </c>
      <c r="BC16" s="113">
        <v>0</v>
      </c>
      <c r="BD16" s="113">
        <v>25019.713760000002</v>
      </c>
      <c r="BE16" s="113">
        <v>72147.150030000004</v>
      </c>
      <c r="BF16" s="113">
        <v>65372.090060000002</v>
      </c>
      <c r="BG16" s="113">
        <v>0</v>
      </c>
      <c r="BH16" s="113">
        <v>128.60507000000001</v>
      </c>
      <c r="BI16" s="113">
        <v>137647.84516</v>
      </c>
    </row>
    <row r="17" spans="1:61">
      <c r="A17" s="113" t="s">
        <v>327</v>
      </c>
      <c r="B17" s="113">
        <v>2878.1196</v>
      </c>
      <c r="C17" s="113">
        <v>3586.3939100000002</v>
      </c>
      <c r="D17" s="113">
        <v>0</v>
      </c>
      <c r="E17" s="113">
        <v>0</v>
      </c>
      <c r="F17" s="113">
        <v>6464.5135099999998</v>
      </c>
      <c r="G17" s="113">
        <v>851.875</v>
      </c>
      <c r="H17" s="113">
        <v>1151.60004</v>
      </c>
      <c r="I17" s="113">
        <v>0</v>
      </c>
      <c r="J17" s="113">
        <v>0</v>
      </c>
      <c r="K17" s="113">
        <v>2003.47504</v>
      </c>
      <c r="L17" s="113">
        <v>1503.64977</v>
      </c>
      <c r="M17" s="113">
        <v>14191.479519999999</v>
      </c>
      <c r="N17" s="113">
        <v>0</v>
      </c>
      <c r="O17" s="113">
        <v>0</v>
      </c>
      <c r="P17" s="113">
        <v>15695.129289999999</v>
      </c>
      <c r="Q17" s="113">
        <v>1973.1092800000001</v>
      </c>
      <c r="R17" s="113">
        <v>2186.1888300000001</v>
      </c>
      <c r="S17" s="113">
        <v>0</v>
      </c>
      <c r="T17" s="113">
        <v>0</v>
      </c>
      <c r="U17" s="113">
        <v>4159.2981099999997</v>
      </c>
      <c r="V17" s="113">
        <v>617.38128000000006</v>
      </c>
      <c r="W17" s="113">
        <v>3228.6160599999998</v>
      </c>
      <c r="X17" s="113">
        <v>0</v>
      </c>
      <c r="Y17" s="113">
        <v>0</v>
      </c>
      <c r="Z17" s="113">
        <v>3845.9973399999999</v>
      </c>
      <c r="AA17" s="113">
        <v>54.526849999999996</v>
      </c>
      <c r="AB17" s="113">
        <v>341.40987000000001</v>
      </c>
      <c r="AC17" s="113">
        <v>0</v>
      </c>
      <c r="AD17" s="113">
        <v>0</v>
      </c>
      <c r="AE17" s="113">
        <v>395.93671999999998</v>
      </c>
      <c r="AF17" s="113">
        <v>0</v>
      </c>
      <c r="AG17" s="113">
        <v>2363.7890299999999</v>
      </c>
      <c r="AH17" s="113">
        <v>0</v>
      </c>
      <c r="AI17" s="113">
        <v>0</v>
      </c>
      <c r="AJ17" s="113">
        <v>2363.7890299999999</v>
      </c>
      <c r="AK17" s="113">
        <v>390.86753000000004</v>
      </c>
      <c r="AL17" s="113">
        <v>81.402619999999999</v>
      </c>
      <c r="AM17" s="113">
        <v>0</v>
      </c>
      <c r="AN17" s="113">
        <v>0</v>
      </c>
      <c r="AO17" s="113">
        <v>472.27015</v>
      </c>
      <c r="AP17" s="113">
        <v>424.24113</v>
      </c>
      <c r="AQ17" s="113">
        <v>942.47268999999994</v>
      </c>
      <c r="AR17" s="113">
        <v>0</v>
      </c>
      <c r="AS17" s="113">
        <v>0</v>
      </c>
      <c r="AT17" s="113">
        <v>1366.7138200000002</v>
      </c>
      <c r="AU17" s="113">
        <v>549.07209</v>
      </c>
      <c r="AV17" s="113">
        <v>434.12961000000001</v>
      </c>
      <c r="AW17" s="113">
        <v>0</v>
      </c>
      <c r="AX17" s="113">
        <v>110.99866</v>
      </c>
      <c r="AY17" s="113">
        <v>1094.20036</v>
      </c>
      <c r="AZ17" s="113">
        <v>15075.460419999999</v>
      </c>
      <c r="BA17" s="113">
        <v>1552.1763899999999</v>
      </c>
      <c r="BB17" s="113">
        <v>0</v>
      </c>
      <c r="BC17" s="113">
        <v>0</v>
      </c>
      <c r="BD17" s="113">
        <v>16627.63681</v>
      </c>
      <c r="BE17" s="113">
        <v>24318.302949999998</v>
      </c>
      <c r="BF17" s="113">
        <v>30059.65857</v>
      </c>
      <c r="BG17" s="113">
        <v>0</v>
      </c>
      <c r="BH17" s="113">
        <v>110.99866</v>
      </c>
      <c r="BI17" s="113">
        <v>54488.960180000002</v>
      </c>
    </row>
    <row r="18" spans="1:61">
      <c r="A18" s="113" t="s">
        <v>328</v>
      </c>
      <c r="B18" s="113">
        <v>150.19998999999999</v>
      </c>
      <c r="C18" s="113">
        <v>1312.9612500000001</v>
      </c>
      <c r="D18" s="113">
        <v>0</v>
      </c>
      <c r="E18" s="113">
        <v>0</v>
      </c>
      <c r="F18" s="113">
        <v>1463.1612399999999</v>
      </c>
      <c r="G18" s="113">
        <v>362</v>
      </c>
      <c r="H18" s="113">
        <v>569.39075000000003</v>
      </c>
      <c r="I18" s="113">
        <v>0</v>
      </c>
      <c r="J18" s="113">
        <v>0</v>
      </c>
      <c r="K18" s="113">
        <v>931.39075000000003</v>
      </c>
      <c r="L18" s="113">
        <v>0</v>
      </c>
      <c r="M18" s="113">
        <v>0</v>
      </c>
      <c r="N18" s="113">
        <v>0</v>
      </c>
      <c r="O18" s="113">
        <v>0</v>
      </c>
      <c r="P18" s="113">
        <v>0</v>
      </c>
      <c r="Q18" s="113">
        <v>159.51604</v>
      </c>
      <c r="R18" s="113">
        <v>1071.27358</v>
      </c>
      <c r="S18" s="113">
        <v>0</v>
      </c>
      <c r="T18" s="113">
        <v>0</v>
      </c>
      <c r="U18" s="113">
        <v>1230.78962</v>
      </c>
      <c r="V18" s="113">
        <v>0</v>
      </c>
      <c r="W18" s="113">
        <v>0</v>
      </c>
      <c r="X18" s="113">
        <v>0</v>
      </c>
      <c r="Y18" s="113">
        <v>0</v>
      </c>
      <c r="Z18" s="113">
        <v>0</v>
      </c>
      <c r="AA18" s="113">
        <v>0</v>
      </c>
      <c r="AB18" s="113">
        <v>206.18457000000001</v>
      </c>
      <c r="AC18" s="113">
        <v>0</v>
      </c>
      <c r="AD18" s="113">
        <v>0</v>
      </c>
      <c r="AE18" s="113">
        <v>206.18457000000001</v>
      </c>
      <c r="AF18" s="113">
        <v>3.0010500000000002</v>
      </c>
      <c r="AG18" s="113">
        <v>0</v>
      </c>
      <c r="AH18" s="113">
        <v>0</v>
      </c>
      <c r="AI18" s="113">
        <v>0</v>
      </c>
      <c r="AJ18" s="113">
        <v>3.0010500000000002</v>
      </c>
      <c r="AK18" s="113">
        <v>292.65956</v>
      </c>
      <c r="AL18" s="113">
        <v>1.7150699999999999</v>
      </c>
      <c r="AM18" s="113">
        <v>0</v>
      </c>
      <c r="AN18" s="113">
        <v>0</v>
      </c>
      <c r="AO18" s="113">
        <v>294.37463000000002</v>
      </c>
      <c r="AP18" s="113">
        <v>186.35944000000001</v>
      </c>
      <c r="AQ18" s="113">
        <v>947.97977000000003</v>
      </c>
      <c r="AR18" s="113">
        <v>0</v>
      </c>
      <c r="AS18" s="113">
        <v>0</v>
      </c>
      <c r="AT18" s="113">
        <v>1134.3392099999999</v>
      </c>
      <c r="AU18" s="113">
        <v>0.2</v>
      </c>
      <c r="AV18" s="113">
        <v>0</v>
      </c>
      <c r="AW18" s="113">
        <v>0</v>
      </c>
      <c r="AX18" s="113">
        <v>10.00665</v>
      </c>
      <c r="AY18" s="113">
        <v>10.20665</v>
      </c>
      <c r="AZ18" s="113">
        <v>107.90003</v>
      </c>
      <c r="BA18" s="113">
        <v>0</v>
      </c>
      <c r="BB18" s="113">
        <v>0</v>
      </c>
      <c r="BC18" s="113">
        <v>0</v>
      </c>
      <c r="BD18" s="113">
        <v>107.90003</v>
      </c>
      <c r="BE18" s="113">
        <v>1261.8361100000002</v>
      </c>
      <c r="BF18" s="113">
        <v>4109.5049900000004</v>
      </c>
      <c r="BG18" s="113">
        <v>0</v>
      </c>
      <c r="BH18" s="113">
        <v>10.00665</v>
      </c>
      <c r="BI18" s="113">
        <v>5381.3477499999999</v>
      </c>
    </row>
    <row r="19" spans="1:61">
      <c r="A19" s="113" t="s">
        <v>329</v>
      </c>
      <c r="B19" s="113">
        <v>110.06842999999999</v>
      </c>
      <c r="C19" s="113">
        <v>212.66</v>
      </c>
      <c r="D19" s="113">
        <v>0</v>
      </c>
      <c r="E19" s="113">
        <v>0</v>
      </c>
      <c r="F19" s="113">
        <v>322.72843</v>
      </c>
      <c r="G19" s="113">
        <v>50</v>
      </c>
      <c r="H19" s="113">
        <v>0</v>
      </c>
      <c r="I19" s="113">
        <v>0</v>
      </c>
      <c r="J19" s="113">
        <v>0</v>
      </c>
      <c r="K19" s="113">
        <v>50</v>
      </c>
      <c r="L19" s="113">
        <v>0</v>
      </c>
      <c r="M19" s="113">
        <v>271.16888</v>
      </c>
      <c r="N19" s="113">
        <v>0</v>
      </c>
      <c r="O19" s="113">
        <v>0</v>
      </c>
      <c r="P19" s="113">
        <v>271.16888</v>
      </c>
      <c r="Q19" s="113">
        <v>0</v>
      </c>
      <c r="R19" s="113">
        <v>0</v>
      </c>
      <c r="S19" s="113">
        <v>0</v>
      </c>
      <c r="T19" s="113">
        <v>0</v>
      </c>
      <c r="U19" s="113">
        <v>0</v>
      </c>
      <c r="V19" s="113">
        <v>73.249619999999993</v>
      </c>
      <c r="W19" s="113">
        <v>17.436540000000001</v>
      </c>
      <c r="X19" s="113">
        <v>0</v>
      </c>
      <c r="Y19" s="113">
        <v>0</v>
      </c>
      <c r="Z19" s="113">
        <v>90.686160000000001</v>
      </c>
      <c r="AA19" s="113">
        <v>0</v>
      </c>
      <c r="AB19" s="113">
        <v>0</v>
      </c>
      <c r="AC19" s="113">
        <v>0</v>
      </c>
      <c r="AD19" s="113">
        <v>0</v>
      </c>
      <c r="AE19" s="113">
        <v>0</v>
      </c>
      <c r="AF19" s="113">
        <v>0</v>
      </c>
      <c r="AG19" s="113">
        <v>0</v>
      </c>
      <c r="AH19" s="113">
        <v>0</v>
      </c>
      <c r="AI19" s="113">
        <v>0</v>
      </c>
      <c r="AJ19" s="113">
        <v>0</v>
      </c>
      <c r="AK19" s="113">
        <v>109.00014999999999</v>
      </c>
      <c r="AL19" s="113">
        <v>144.06</v>
      </c>
      <c r="AM19" s="113">
        <v>0</v>
      </c>
      <c r="AN19" s="113">
        <v>0</v>
      </c>
      <c r="AO19" s="113">
        <v>253.06014999999999</v>
      </c>
      <c r="AP19" s="113">
        <v>103.8343</v>
      </c>
      <c r="AQ19" s="113">
        <v>84.367779999999996</v>
      </c>
      <c r="AR19" s="113">
        <v>0</v>
      </c>
      <c r="AS19" s="113">
        <v>0</v>
      </c>
      <c r="AT19" s="113">
        <v>188.20208</v>
      </c>
      <c r="AU19" s="113">
        <v>36.049999999999997</v>
      </c>
      <c r="AV19" s="113">
        <v>34.299999999999997</v>
      </c>
      <c r="AW19" s="113">
        <v>0</v>
      </c>
      <c r="AX19" s="113">
        <v>0</v>
      </c>
      <c r="AY19" s="113">
        <v>70.349999999999994</v>
      </c>
      <c r="AZ19" s="113">
        <v>64.412040000000005</v>
      </c>
      <c r="BA19" s="113">
        <v>54.88</v>
      </c>
      <c r="BB19" s="113">
        <v>0</v>
      </c>
      <c r="BC19" s="113">
        <v>0</v>
      </c>
      <c r="BD19" s="113">
        <v>119.29204</v>
      </c>
      <c r="BE19" s="113">
        <v>546.61454000000003</v>
      </c>
      <c r="BF19" s="113">
        <v>818.8732</v>
      </c>
      <c r="BG19" s="113">
        <v>0</v>
      </c>
      <c r="BH19" s="113">
        <v>0</v>
      </c>
      <c r="BI19" s="113">
        <v>1365.48774</v>
      </c>
    </row>
    <row r="20" spans="1:61">
      <c r="A20" s="113" t="s">
        <v>330</v>
      </c>
      <c r="B20" s="113">
        <v>14</v>
      </c>
      <c r="C20" s="113">
        <v>439.36324999999999</v>
      </c>
      <c r="D20" s="113">
        <v>0</v>
      </c>
      <c r="E20" s="113">
        <v>0</v>
      </c>
      <c r="F20" s="113">
        <v>453.36324999999999</v>
      </c>
      <c r="G20" s="113">
        <v>8</v>
      </c>
      <c r="H20" s="113">
        <v>138.34370000000001</v>
      </c>
      <c r="I20" s="113">
        <v>0</v>
      </c>
      <c r="J20" s="113">
        <v>0</v>
      </c>
      <c r="K20" s="113">
        <v>146.34370000000001</v>
      </c>
      <c r="L20" s="113">
        <v>80</v>
      </c>
      <c r="M20" s="113">
        <v>390.74511000000001</v>
      </c>
      <c r="N20" s="113">
        <v>0</v>
      </c>
      <c r="O20" s="113">
        <v>0</v>
      </c>
      <c r="P20" s="113">
        <v>470.74511000000001</v>
      </c>
      <c r="Q20" s="113">
        <v>24.789180000000002</v>
      </c>
      <c r="R20" s="113">
        <v>3095.0767599999999</v>
      </c>
      <c r="S20" s="113">
        <v>0</v>
      </c>
      <c r="T20" s="113">
        <v>0</v>
      </c>
      <c r="U20" s="113">
        <v>3119.8659400000001</v>
      </c>
      <c r="V20" s="113">
        <v>0</v>
      </c>
      <c r="W20" s="113">
        <v>0</v>
      </c>
      <c r="X20" s="113">
        <v>0</v>
      </c>
      <c r="Y20" s="113">
        <v>0</v>
      </c>
      <c r="Z20" s="113">
        <v>0</v>
      </c>
      <c r="AA20" s="113">
        <v>0</v>
      </c>
      <c r="AB20" s="113">
        <v>0</v>
      </c>
      <c r="AC20" s="113">
        <v>0</v>
      </c>
      <c r="AD20" s="113">
        <v>0</v>
      </c>
      <c r="AE20" s="113">
        <v>0</v>
      </c>
      <c r="AF20" s="113">
        <v>0</v>
      </c>
      <c r="AG20" s="113">
        <v>0</v>
      </c>
      <c r="AH20" s="113">
        <v>0</v>
      </c>
      <c r="AI20" s="113">
        <v>0</v>
      </c>
      <c r="AJ20" s="113">
        <v>0</v>
      </c>
      <c r="AK20" s="113">
        <v>322.27109999999999</v>
      </c>
      <c r="AL20" s="113">
        <v>34.309599999999996</v>
      </c>
      <c r="AM20" s="113">
        <v>0</v>
      </c>
      <c r="AN20" s="113">
        <v>0</v>
      </c>
      <c r="AO20" s="113">
        <v>356.58070000000004</v>
      </c>
      <c r="AP20" s="113">
        <v>635.61165000000005</v>
      </c>
      <c r="AQ20" s="113">
        <v>79.575999999999993</v>
      </c>
      <c r="AR20" s="113">
        <v>0</v>
      </c>
      <c r="AS20" s="113">
        <v>0</v>
      </c>
      <c r="AT20" s="113">
        <v>715.18765000000008</v>
      </c>
      <c r="AU20" s="113">
        <v>321.10000000000002</v>
      </c>
      <c r="AV20" s="113">
        <v>48.074400000000004</v>
      </c>
      <c r="AW20" s="113">
        <v>0</v>
      </c>
      <c r="AX20" s="113">
        <v>0.50287000000000004</v>
      </c>
      <c r="AY20" s="113">
        <v>369.67727000000002</v>
      </c>
      <c r="AZ20" s="113">
        <v>437.13914</v>
      </c>
      <c r="BA20" s="113">
        <v>550.55348000000004</v>
      </c>
      <c r="BB20" s="113">
        <v>0</v>
      </c>
      <c r="BC20" s="113">
        <v>0</v>
      </c>
      <c r="BD20" s="113">
        <v>987.69262000000003</v>
      </c>
      <c r="BE20" s="113">
        <v>1842.9110700000001</v>
      </c>
      <c r="BF20" s="113">
        <v>4776.0423000000001</v>
      </c>
      <c r="BG20" s="113">
        <v>0</v>
      </c>
      <c r="BH20" s="113">
        <v>0.50287000000000004</v>
      </c>
      <c r="BI20" s="113">
        <v>6619.4562400000004</v>
      </c>
    </row>
    <row r="21" spans="1:61">
      <c r="A21" s="113" t="s">
        <v>331</v>
      </c>
      <c r="B21" s="113">
        <v>350</v>
      </c>
      <c r="C21" s="113">
        <v>6295.2902800000002</v>
      </c>
      <c r="D21" s="113">
        <v>0</v>
      </c>
      <c r="E21" s="113">
        <v>0</v>
      </c>
      <c r="F21" s="113">
        <v>6645.2902800000002</v>
      </c>
      <c r="G21" s="113">
        <v>37.5</v>
      </c>
      <c r="H21" s="113">
        <v>812.54038000000003</v>
      </c>
      <c r="I21" s="113">
        <v>0</v>
      </c>
      <c r="J21" s="113">
        <v>0</v>
      </c>
      <c r="K21" s="113">
        <v>850.04038000000003</v>
      </c>
      <c r="L21" s="113">
        <v>5784.9526299999998</v>
      </c>
      <c r="M21" s="113">
        <v>4837.5025599999999</v>
      </c>
      <c r="N21" s="113">
        <v>0</v>
      </c>
      <c r="O21" s="113">
        <v>0</v>
      </c>
      <c r="P21" s="113">
        <v>10622.455189999999</v>
      </c>
      <c r="Q21" s="113">
        <v>7.4</v>
      </c>
      <c r="R21" s="113">
        <v>732.19398999999999</v>
      </c>
      <c r="S21" s="113">
        <v>0</v>
      </c>
      <c r="T21" s="113">
        <v>0</v>
      </c>
      <c r="U21" s="113">
        <v>739.59398999999996</v>
      </c>
      <c r="V21" s="113">
        <v>87.091979999999992</v>
      </c>
      <c r="W21" s="113">
        <v>30.019500000000001</v>
      </c>
      <c r="X21" s="113">
        <v>0</v>
      </c>
      <c r="Y21" s="113">
        <v>0</v>
      </c>
      <c r="Z21" s="113">
        <v>117.11148</v>
      </c>
      <c r="AA21" s="113">
        <v>751.99996999999996</v>
      </c>
      <c r="AB21" s="113">
        <v>82.903240000000011</v>
      </c>
      <c r="AC21" s="113">
        <v>0</v>
      </c>
      <c r="AD21" s="113">
        <v>0</v>
      </c>
      <c r="AE21" s="113">
        <v>834.90320999999994</v>
      </c>
      <c r="AF21" s="113">
        <v>8</v>
      </c>
      <c r="AG21" s="113">
        <v>102.9</v>
      </c>
      <c r="AH21" s="113">
        <v>0</v>
      </c>
      <c r="AI21" s="113">
        <v>0</v>
      </c>
      <c r="AJ21" s="113">
        <v>110.9</v>
      </c>
      <c r="AK21" s="113">
        <v>833.49305000000004</v>
      </c>
      <c r="AL21" s="113">
        <v>0</v>
      </c>
      <c r="AM21" s="113">
        <v>0</v>
      </c>
      <c r="AN21" s="113">
        <v>0</v>
      </c>
      <c r="AO21" s="113">
        <v>833.49305000000004</v>
      </c>
      <c r="AP21" s="113">
        <v>1537.6603700000001</v>
      </c>
      <c r="AQ21" s="113">
        <v>577.82794999999999</v>
      </c>
      <c r="AR21" s="113">
        <v>0</v>
      </c>
      <c r="AS21" s="113">
        <v>0</v>
      </c>
      <c r="AT21" s="113">
        <v>2115.4883199999999</v>
      </c>
      <c r="AU21" s="113">
        <v>1258.3304499999999</v>
      </c>
      <c r="AV21" s="113">
        <v>432.01130999999998</v>
      </c>
      <c r="AW21" s="113">
        <v>0</v>
      </c>
      <c r="AX21" s="113">
        <v>7.0968900000000001</v>
      </c>
      <c r="AY21" s="113">
        <v>1697.4386499999998</v>
      </c>
      <c r="AZ21" s="113">
        <v>4255.3629099999998</v>
      </c>
      <c r="BA21" s="113">
        <v>973.95857999999998</v>
      </c>
      <c r="BB21" s="113">
        <v>0</v>
      </c>
      <c r="BC21" s="113">
        <v>0</v>
      </c>
      <c r="BD21" s="113">
        <v>5229.3214900000003</v>
      </c>
      <c r="BE21" s="113">
        <v>14911.791359999999</v>
      </c>
      <c r="BF21" s="113">
        <v>14877.147789999999</v>
      </c>
      <c r="BG21" s="113">
        <v>0</v>
      </c>
      <c r="BH21" s="113">
        <v>7.0968900000000001</v>
      </c>
      <c r="BI21" s="113">
        <v>29796.036039999999</v>
      </c>
    </row>
    <row r="22" spans="1:61">
      <c r="A22" s="113" t="s">
        <v>332</v>
      </c>
      <c r="B22" s="113">
        <v>380.89340999999996</v>
      </c>
      <c r="C22" s="113">
        <v>1728.3858500000001</v>
      </c>
      <c r="D22" s="113">
        <v>0</v>
      </c>
      <c r="E22" s="113">
        <v>0</v>
      </c>
      <c r="F22" s="113">
        <v>2109.2792599999998</v>
      </c>
      <c r="G22" s="113">
        <v>4181.3560099999995</v>
      </c>
      <c r="H22" s="113">
        <v>932.63273000000004</v>
      </c>
      <c r="I22" s="113">
        <v>0</v>
      </c>
      <c r="J22" s="113">
        <v>0</v>
      </c>
      <c r="K22" s="113">
        <v>5113.9887399999998</v>
      </c>
      <c r="L22" s="113">
        <v>38.699210000000001</v>
      </c>
      <c r="M22" s="113">
        <v>265.25870000000003</v>
      </c>
      <c r="N22" s="113">
        <v>0</v>
      </c>
      <c r="O22" s="113">
        <v>0</v>
      </c>
      <c r="P22" s="113">
        <v>303.95790999999997</v>
      </c>
      <c r="Q22" s="113">
        <v>26.6</v>
      </c>
      <c r="R22" s="113">
        <v>394.91861</v>
      </c>
      <c r="S22" s="113">
        <v>0</v>
      </c>
      <c r="T22" s="113">
        <v>0</v>
      </c>
      <c r="U22" s="113">
        <v>421.51860999999997</v>
      </c>
      <c r="V22" s="113">
        <v>0</v>
      </c>
      <c r="W22" s="113">
        <v>13.034000000000001</v>
      </c>
      <c r="X22" s="113">
        <v>0</v>
      </c>
      <c r="Y22" s="113">
        <v>0</v>
      </c>
      <c r="Z22" s="113">
        <v>13.034000000000001</v>
      </c>
      <c r="AA22" s="113">
        <v>0</v>
      </c>
      <c r="AB22" s="113">
        <v>1785.5071499999999</v>
      </c>
      <c r="AC22" s="113">
        <v>0</v>
      </c>
      <c r="AD22" s="113">
        <v>0</v>
      </c>
      <c r="AE22" s="113">
        <v>1785.5071499999999</v>
      </c>
      <c r="AF22" s="113">
        <v>0</v>
      </c>
      <c r="AG22" s="113">
        <v>0</v>
      </c>
      <c r="AH22" s="113">
        <v>0</v>
      </c>
      <c r="AI22" s="113">
        <v>0</v>
      </c>
      <c r="AJ22" s="113">
        <v>0</v>
      </c>
      <c r="AK22" s="113">
        <v>2500.29657</v>
      </c>
      <c r="AL22" s="113">
        <v>505.72296999999998</v>
      </c>
      <c r="AM22" s="113">
        <v>0</v>
      </c>
      <c r="AN22" s="113">
        <v>0</v>
      </c>
      <c r="AO22" s="113">
        <v>3006.0195400000002</v>
      </c>
      <c r="AP22" s="113">
        <v>2433.84049</v>
      </c>
      <c r="AQ22" s="113">
        <v>1885.04637</v>
      </c>
      <c r="AR22" s="113">
        <v>0</v>
      </c>
      <c r="AS22" s="113">
        <v>0</v>
      </c>
      <c r="AT22" s="113">
        <v>4318.8868600000005</v>
      </c>
      <c r="AU22" s="113">
        <v>4681.1277</v>
      </c>
      <c r="AV22" s="113">
        <v>657.03975000000003</v>
      </c>
      <c r="AW22" s="113">
        <v>0</v>
      </c>
      <c r="AX22" s="113">
        <v>0</v>
      </c>
      <c r="AY22" s="113">
        <v>5338.1674499999999</v>
      </c>
      <c r="AZ22" s="113">
        <v>1409.98732</v>
      </c>
      <c r="BA22" s="113">
        <v>496.88345000000004</v>
      </c>
      <c r="BB22" s="113">
        <v>0</v>
      </c>
      <c r="BC22" s="113">
        <v>0</v>
      </c>
      <c r="BD22" s="113">
        <v>1906.87077</v>
      </c>
      <c r="BE22" s="113">
        <v>15652.800710000001</v>
      </c>
      <c r="BF22" s="113">
        <v>8664.42958</v>
      </c>
      <c r="BG22" s="113">
        <v>0</v>
      </c>
      <c r="BH22" s="113">
        <v>0</v>
      </c>
      <c r="BI22" s="113">
        <v>24317.23029</v>
      </c>
    </row>
    <row r="23" spans="1:61">
      <c r="A23" s="113" t="s">
        <v>333</v>
      </c>
      <c r="B23" s="113">
        <v>0</v>
      </c>
      <c r="C23" s="113">
        <v>13.72</v>
      </c>
      <c r="D23" s="113">
        <v>0</v>
      </c>
      <c r="E23" s="113">
        <v>0</v>
      </c>
      <c r="F23" s="113">
        <v>13.72</v>
      </c>
      <c r="G23" s="113">
        <v>300</v>
      </c>
      <c r="H23" s="113">
        <v>34.299999999999997</v>
      </c>
      <c r="I23" s="113">
        <v>0</v>
      </c>
      <c r="J23" s="113">
        <v>0</v>
      </c>
      <c r="K23" s="113">
        <v>334.3</v>
      </c>
      <c r="L23" s="113">
        <v>350</v>
      </c>
      <c r="M23" s="113">
        <v>14.74901</v>
      </c>
      <c r="N23" s="113">
        <v>0</v>
      </c>
      <c r="O23" s="113">
        <v>0</v>
      </c>
      <c r="P23" s="113">
        <v>364.74901</v>
      </c>
      <c r="Q23" s="113">
        <v>0</v>
      </c>
      <c r="R23" s="113">
        <v>0</v>
      </c>
      <c r="S23" s="113">
        <v>0</v>
      </c>
      <c r="T23" s="113">
        <v>0</v>
      </c>
      <c r="U23" s="113">
        <v>0</v>
      </c>
      <c r="V23" s="113">
        <v>0</v>
      </c>
      <c r="W23" s="113">
        <v>0</v>
      </c>
      <c r="X23" s="113">
        <v>0</v>
      </c>
      <c r="Y23" s="113">
        <v>0</v>
      </c>
      <c r="Z23" s="113">
        <v>0</v>
      </c>
      <c r="AA23" s="113">
        <v>0</v>
      </c>
      <c r="AB23" s="113">
        <v>0</v>
      </c>
      <c r="AC23" s="113">
        <v>0</v>
      </c>
      <c r="AD23" s="113">
        <v>0</v>
      </c>
      <c r="AE23" s="113">
        <v>0</v>
      </c>
      <c r="AF23" s="113">
        <v>500</v>
      </c>
      <c r="AG23" s="113">
        <v>0</v>
      </c>
      <c r="AH23" s="113">
        <v>0</v>
      </c>
      <c r="AI23" s="113">
        <v>0</v>
      </c>
      <c r="AJ23" s="113">
        <v>500</v>
      </c>
      <c r="AK23" s="113">
        <v>4880.2541500000007</v>
      </c>
      <c r="AL23" s="113">
        <v>57.624000000000002</v>
      </c>
      <c r="AM23" s="113">
        <v>0</v>
      </c>
      <c r="AN23" s="113">
        <v>0</v>
      </c>
      <c r="AO23" s="113">
        <v>4937.8781500000005</v>
      </c>
      <c r="AP23" s="113">
        <v>129.17750000000001</v>
      </c>
      <c r="AQ23" s="113">
        <v>426.32513</v>
      </c>
      <c r="AR23" s="113">
        <v>0</v>
      </c>
      <c r="AS23" s="113">
        <v>0</v>
      </c>
      <c r="AT23" s="113">
        <v>555.50262999999995</v>
      </c>
      <c r="AU23" s="113">
        <v>68</v>
      </c>
      <c r="AV23" s="113">
        <v>68.599999999999994</v>
      </c>
      <c r="AW23" s="113">
        <v>0</v>
      </c>
      <c r="AX23" s="113">
        <v>0</v>
      </c>
      <c r="AY23" s="113">
        <v>136.6</v>
      </c>
      <c r="AZ23" s="113">
        <v>41</v>
      </c>
      <c r="BA23" s="113">
        <v>0</v>
      </c>
      <c r="BB23" s="113">
        <v>0</v>
      </c>
      <c r="BC23" s="113">
        <v>0</v>
      </c>
      <c r="BD23" s="113">
        <v>41</v>
      </c>
      <c r="BE23" s="113">
        <v>6268.4316500000004</v>
      </c>
      <c r="BF23" s="113">
        <v>615.31813999999997</v>
      </c>
      <c r="BG23" s="113">
        <v>0</v>
      </c>
      <c r="BH23" s="113">
        <v>0</v>
      </c>
      <c r="BI23" s="113">
        <v>6883.7497899999998</v>
      </c>
    </row>
    <row r="24" spans="1:61">
      <c r="A24" s="113" t="s">
        <v>334</v>
      </c>
      <c r="B24" s="113">
        <v>0</v>
      </c>
      <c r="C24" s="113">
        <v>241.72567999999998</v>
      </c>
      <c r="D24" s="113">
        <v>0</v>
      </c>
      <c r="E24" s="113">
        <v>0</v>
      </c>
      <c r="F24" s="113">
        <v>241.72567999999998</v>
      </c>
      <c r="G24" s="113">
        <v>0</v>
      </c>
      <c r="H24" s="113">
        <v>0</v>
      </c>
      <c r="I24" s="113">
        <v>0</v>
      </c>
      <c r="J24" s="113">
        <v>0</v>
      </c>
      <c r="K24" s="113">
        <v>0</v>
      </c>
      <c r="L24" s="113">
        <v>350</v>
      </c>
      <c r="M24" s="113">
        <v>0</v>
      </c>
      <c r="N24" s="113">
        <v>0</v>
      </c>
      <c r="O24" s="113">
        <v>0</v>
      </c>
      <c r="P24" s="113">
        <v>350</v>
      </c>
      <c r="Q24" s="113">
        <v>0</v>
      </c>
      <c r="R24" s="113">
        <v>226.38</v>
      </c>
      <c r="S24" s="113">
        <v>0</v>
      </c>
      <c r="T24" s="113">
        <v>0</v>
      </c>
      <c r="U24" s="113">
        <v>226.38</v>
      </c>
      <c r="V24" s="113">
        <v>0</v>
      </c>
      <c r="W24" s="113">
        <v>0</v>
      </c>
      <c r="X24" s="113">
        <v>0</v>
      </c>
      <c r="Y24" s="113">
        <v>0</v>
      </c>
      <c r="Z24" s="113">
        <v>0</v>
      </c>
      <c r="AA24" s="113">
        <v>0</v>
      </c>
      <c r="AB24" s="113">
        <v>0</v>
      </c>
      <c r="AC24" s="113">
        <v>0</v>
      </c>
      <c r="AD24" s="113">
        <v>0</v>
      </c>
      <c r="AE24" s="113">
        <v>0</v>
      </c>
      <c r="AF24" s="113">
        <v>0</v>
      </c>
      <c r="AG24" s="113">
        <v>0</v>
      </c>
      <c r="AH24" s="113">
        <v>0</v>
      </c>
      <c r="AI24" s="113">
        <v>0</v>
      </c>
      <c r="AJ24" s="113">
        <v>0</v>
      </c>
      <c r="AK24" s="113">
        <v>6298.4</v>
      </c>
      <c r="AL24" s="113">
        <v>0</v>
      </c>
      <c r="AM24" s="113">
        <v>0</v>
      </c>
      <c r="AN24" s="113">
        <v>0</v>
      </c>
      <c r="AO24" s="113">
        <v>6298.4</v>
      </c>
      <c r="AP24" s="113">
        <v>15</v>
      </c>
      <c r="AQ24" s="113">
        <v>93.130610000000004</v>
      </c>
      <c r="AR24" s="113">
        <v>0</v>
      </c>
      <c r="AS24" s="113">
        <v>0</v>
      </c>
      <c r="AT24" s="113">
        <v>108.13061</v>
      </c>
      <c r="AU24" s="113">
        <v>681.06164000000001</v>
      </c>
      <c r="AV24" s="113">
        <v>889.87919999999997</v>
      </c>
      <c r="AW24" s="113">
        <v>0</v>
      </c>
      <c r="AX24" s="113">
        <v>0</v>
      </c>
      <c r="AY24" s="113">
        <v>1570.94084</v>
      </c>
      <c r="AZ24" s="113">
        <v>0</v>
      </c>
      <c r="BA24" s="113">
        <v>0</v>
      </c>
      <c r="BB24" s="113">
        <v>0</v>
      </c>
      <c r="BC24" s="113">
        <v>0</v>
      </c>
      <c r="BD24" s="113">
        <v>0</v>
      </c>
      <c r="BE24" s="113">
        <v>7344.4616399999995</v>
      </c>
      <c r="BF24" s="113">
        <v>1451.1154899999999</v>
      </c>
      <c r="BG24" s="113">
        <v>0</v>
      </c>
      <c r="BH24" s="113">
        <v>0</v>
      </c>
      <c r="BI24" s="113">
        <v>8795.5771300000015</v>
      </c>
    </row>
    <row r="25" spans="1:61">
      <c r="A25" s="113" t="s">
        <v>1059</v>
      </c>
      <c r="B25" s="113">
        <v>1.4645699999999999</v>
      </c>
      <c r="C25" s="113">
        <v>12.230829999999999</v>
      </c>
      <c r="D25" s="113">
        <v>0</v>
      </c>
      <c r="E25" s="113">
        <v>2.3999999999999998E-4</v>
      </c>
      <c r="F25" s="113">
        <v>13.695639999999999</v>
      </c>
      <c r="G25" s="113">
        <v>36.983050000000006</v>
      </c>
      <c r="H25" s="113">
        <v>18.123360000000002</v>
      </c>
      <c r="I25" s="113">
        <v>0</v>
      </c>
      <c r="J25" s="113">
        <v>1.5890000000000001E-2</v>
      </c>
      <c r="K25" s="113">
        <v>55.122300000000003</v>
      </c>
      <c r="L25" s="113">
        <v>50.122480000000003</v>
      </c>
      <c r="M25" s="113">
        <v>36.837360000000004</v>
      </c>
      <c r="N25" s="113">
        <v>0</v>
      </c>
      <c r="O25" s="113">
        <v>0</v>
      </c>
      <c r="P25" s="113">
        <v>86.95984</v>
      </c>
      <c r="Q25" s="113">
        <v>0.27839999999999998</v>
      </c>
      <c r="R25" s="113">
        <v>1.4616900000000002</v>
      </c>
      <c r="S25" s="113">
        <v>0</v>
      </c>
      <c r="T25" s="113">
        <v>0</v>
      </c>
      <c r="U25" s="113">
        <v>1.7400899999999999</v>
      </c>
      <c r="V25" s="113">
        <v>3.9799999999999995E-2</v>
      </c>
      <c r="W25" s="113">
        <v>4.9400000000000008E-3</v>
      </c>
      <c r="X25" s="113">
        <v>0</v>
      </c>
      <c r="Y25" s="113">
        <v>0</v>
      </c>
      <c r="Z25" s="113">
        <v>4.4740000000000002E-2</v>
      </c>
      <c r="AA25" s="113">
        <v>32.150790000000001</v>
      </c>
      <c r="AB25" s="113">
        <v>12.0229</v>
      </c>
      <c r="AC25" s="113">
        <v>0</v>
      </c>
      <c r="AD25" s="113">
        <v>0</v>
      </c>
      <c r="AE25" s="113">
        <v>44.173690000000001</v>
      </c>
      <c r="AF25" s="113">
        <v>5.46617</v>
      </c>
      <c r="AG25" s="113">
        <v>6.2399999999999999E-3</v>
      </c>
      <c r="AH25" s="113">
        <v>0</v>
      </c>
      <c r="AI25" s="113">
        <v>0</v>
      </c>
      <c r="AJ25" s="113">
        <v>5.47241</v>
      </c>
      <c r="AK25" s="113">
        <v>295.87786</v>
      </c>
      <c r="AL25" s="113">
        <v>2.9947499999999998</v>
      </c>
      <c r="AM25" s="113">
        <v>0</v>
      </c>
      <c r="AN25" s="113">
        <v>0</v>
      </c>
      <c r="AO25" s="113">
        <v>298.87261000000001</v>
      </c>
      <c r="AP25" s="113">
        <v>38.196400000000004</v>
      </c>
      <c r="AQ25" s="113">
        <v>19.906009999999998</v>
      </c>
      <c r="AR25" s="113">
        <v>0</v>
      </c>
      <c r="AS25" s="113">
        <v>0</v>
      </c>
      <c r="AT25" s="113">
        <v>58.102410000000006</v>
      </c>
      <c r="AU25" s="113">
        <v>163.43352999999999</v>
      </c>
      <c r="AV25" s="113">
        <v>66.833759999999998</v>
      </c>
      <c r="AW25" s="113">
        <v>0</v>
      </c>
      <c r="AX25" s="113">
        <v>1.2700000000000001E-3</v>
      </c>
      <c r="AY25" s="113">
        <v>230.26856000000001</v>
      </c>
      <c r="AZ25" s="113">
        <v>26.950749999999999</v>
      </c>
      <c r="BA25" s="113">
        <v>7.0776700000000003</v>
      </c>
      <c r="BB25" s="113">
        <v>0</v>
      </c>
      <c r="BC25" s="113">
        <v>0</v>
      </c>
      <c r="BD25" s="113">
        <v>34.028419999999997</v>
      </c>
      <c r="BE25" s="113">
        <v>650.96379999999999</v>
      </c>
      <c r="BF25" s="113">
        <v>177.49951000000001</v>
      </c>
      <c r="BG25" s="113">
        <v>0</v>
      </c>
      <c r="BH25" s="113">
        <v>1.7399999999999999E-2</v>
      </c>
      <c r="BI25" s="113">
        <v>828.48070999999993</v>
      </c>
    </row>
    <row r="26" spans="1:61">
      <c r="A26" s="113" t="s">
        <v>1064</v>
      </c>
      <c r="B26" s="113">
        <v>9543.2349200000008</v>
      </c>
      <c r="C26" s="113">
        <v>16739.67051</v>
      </c>
      <c r="D26" s="113">
        <v>0</v>
      </c>
      <c r="E26" s="113">
        <v>0.32968000000000003</v>
      </c>
      <c r="F26" s="113">
        <v>26283.235109999998</v>
      </c>
      <c r="G26" s="113">
        <v>11259.911749999999</v>
      </c>
      <c r="H26" s="113">
        <v>5756.6673499999997</v>
      </c>
      <c r="I26" s="113">
        <v>0</v>
      </c>
      <c r="J26" s="113">
        <v>0.14377999999999999</v>
      </c>
      <c r="K26" s="113">
        <v>17016.722879999998</v>
      </c>
      <c r="L26" s="113">
        <v>7796.3155999999999</v>
      </c>
      <c r="M26" s="113">
        <v>826.84560999999997</v>
      </c>
      <c r="N26" s="113">
        <v>0</v>
      </c>
      <c r="O26" s="113">
        <v>7.2647500000000003</v>
      </c>
      <c r="P26" s="113">
        <v>8630.4259600000005</v>
      </c>
      <c r="Q26" s="113">
        <v>25861.874980000001</v>
      </c>
      <c r="R26" s="113">
        <v>5077.3984099999998</v>
      </c>
      <c r="S26" s="113">
        <v>0</v>
      </c>
      <c r="T26" s="113">
        <v>71.597729999999999</v>
      </c>
      <c r="U26" s="113">
        <v>31010.87112</v>
      </c>
      <c r="V26" s="113">
        <v>9720.7025299999987</v>
      </c>
      <c r="W26" s="113">
        <v>8614.9640299999992</v>
      </c>
      <c r="X26" s="113">
        <v>0</v>
      </c>
      <c r="Y26" s="113">
        <v>0</v>
      </c>
      <c r="Z26" s="113">
        <v>18335.666559999998</v>
      </c>
      <c r="AA26" s="113">
        <v>19490.62182</v>
      </c>
      <c r="AB26" s="113">
        <v>899.59190999999998</v>
      </c>
      <c r="AC26" s="113">
        <v>0</v>
      </c>
      <c r="AD26" s="113">
        <v>1.86574</v>
      </c>
      <c r="AE26" s="113">
        <v>20392.079470000001</v>
      </c>
      <c r="AF26" s="113">
        <v>3022.71371</v>
      </c>
      <c r="AG26" s="113">
        <v>89.18</v>
      </c>
      <c r="AH26" s="113">
        <v>0</v>
      </c>
      <c r="AI26" s="113">
        <v>0</v>
      </c>
      <c r="AJ26" s="113">
        <v>3111.8937099999998</v>
      </c>
      <c r="AK26" s="113">
        <v>550.17353000000003</v>
      </c>
      <c r="AL26" s="113">
        <v>72.249049999999997</v>
      </c>
      <c r="AM26" s="113">
        <v>0</v>
      </c>
      <c r="AN26" s="113">
        <v>0</v>
      </c>
      <c r="AO26" s="113">
        <v>622.42257999999993</v>
      </c>
      <c r="AP26" s="113">
        <v>2476.4846499999999</v>
      </c>
      <c r="AQ26" s="113">
        <v>515.29431999999997</v>
      </c>
      <c r="AR26" s="113">
        <v>0</v>
      </c>
      <c r="AS26" s="113">
        <v>0</v>
      </c>
      <c r="AT26" s="113">
        <v>2991.7789700000003</v>
      </c>
      <c r="AU26" s="113">
        <v>3202.2548900000002</v>
      </c>
      <c r="AV26" s="113">
        <v>456.89440999999999</v>
      </c>
      <c r="AW26" s="113">
        <v>0</v>
      </c>
      <c r="AX26" s="113">
        <v>0</v>
      </c>
      <c r="AY26" s="113">
        <v>3659.1493</v>
      </c>
      <c r="AZ26" s="113">
        <v>1085.6101799999999</v>
      </c>
      <c r="BA26" s="113">
        <v>580.44477000000006</v>
      </c>
      <c r="BB26" s="113">
        <v>0</v>
      </c>
      <c r="BC26" s="113">
        <v>0</v>
      </c>
      <c r="BD26" s="113">
        <v>1666.05495</v>
      </c>
      <c r="BE26" s="113">
        <v>94009.898560000001</v>
      </c>
      <c r="BF26" s="113">
        <v>39629.200369999999</v>
      </c>
      <c r="BG26" s="113">
        <v>0</v>
      </c>
      <c r="BH26" s="113">
        <v>81.201679999999996</v>
      </c>
      <c r="BI26" s="113">
        <v>133720.30061000001</v>
      </c>
    </row>
    <row r="27" spans="1:61">
      <c r="A27" s="113" t="s">
        <v>1065</v>
      </c>
      <c r="B27" s="113">
        <v>41075.124240000005</v>
      </c>
      <c r="C27" s="113">
        <v>0</v>
      </c>
      <c r="D27" s="113">
        <v>0</v>
      </c>
      <c r="E27" s="113">
        <v>0</v>
      </c>
      <c r="F27" s="113">
        <v>41075.124240000005</v>
      </c>
      <c r="G27" s="113">
        <v>0</v>
      </c>
      <c r="H27" s="113">
        <v>0.68600000000000005</v>
      </c>
      <c r="I27" s="113">
        <v>0</v>
      </c>
      <c r="J27" s="113">
        <v>0</v>
      </c>
      <c r="K27" s="113">
        <v>0.68600000000000005</v>
      </c>
      <c r="L27" s="113">
        <v>0</v>
      </c>
      <c r="M27" s="113">
        <v>0</v>
      </c>
      <c r="N27" s="113">
        <v>0</v>
      </c>
      <c r="O27" s="113">
        <v>0</v>
      </c>
      <c r="P27" s="113">
        <v>0</v>
      </c>
      <c r="Q27" s="113">
        <v>0</v>
      </c>
      <c r="R27" s="113">
        <v>0</v>
      </c>
      <c r="S27" s="113">
        <v>0</v>
      </c>
      <c r="T27" s="113">
        <v>0</v>
      </c>
      <c r="U27" s="113">
        <v>0</v>
      </c>
      <c r="V27" s="113">
        <v>0</v>
      </c>
      <c r="W27" s="113">
        <v>0</v>
      </c>
      <c r="X27" s="113">
        <v>0</v>
      </c>
      <c r="Y27" s="113">
        <v>0</v>
      </c>
      <c r="Z27" s="113">
        <v>0</v>
      </c>
      <c r="AA27" s="113">
        <v>0</v>
      </c>
      <c r="AB27" s="113">
        <v>0</v>
      </c>
      <c r="AC27" s="113">
        <v>0</v>
      </c>
      <c r="AD27" s="113">
        <v>0</v>
      </c>
      <c r="AE27" s="113">
        <v>0</v>
      </c>
      <c r="AF27" s="113">
        <v>0</v>
      </c>
      <c r="AG27" s="113">
        <v>0</v>
      </c>
      <c r="AH27" s="113">
        <v>0</v>
      </c>
      <c r="AI27" s="113">
        <v>0</v>
      </c>
      <c r="AJ27" s="113">
        <v>0</v>
      </c>
      <c r="AK27" s="113">
        <v>4745.7870800000001</v>
      </c>
      <c r="AL27" s="113">
        <v>0</v>
      </c>
      <c r="AM27" s="113">
        <v>0</v>
      </c>
      <c r="AN27" s="113">
        <v>0</v>
      </c>
      <c r="AO27" s="113">
        <v>4745.7870800000001</v>
      </c>
      <c r="AP27" s="113">
        <v>1351.2650000000001</v>
      </c>
      <c r="AQ27" s="113">
        <v>0</v>
      </c>
      <c r="AR27" s="113">
        <v>0</v>
      </c>
      <c r="AS27" s="113">
        <v>0</v>
      </c>
      <c r="AT27" s="113">
        <v>1351.2650000000001</v>
      </c>
      <c r="AU27" s="113">
        <v>0</v>
      </c>
      <c r="AV27" s="113">
        <v>0</v>
      </c>
      <c r="AW27" s="113">
        <v>0</v>
      </c>
      <c r="AX27" s="113">
        <v>0</v>
      </c>
      <c r="AY27" s="113">
        <v>0</v>
      </c>
      <c r="AZ27" s="113">
        <v>1322.22855</v>
      </c>
      <c r="BA27" s="113">
        <v>0</v>
      </c>
      <c r="BB27" s="113">
        <v>0</v>
      </c>
      <c r="BC27" s="113">
        <v>0</v>
      </c>
      <c r="BD27" s="113">
        <v>1322.22855</v>
      </c>
      <c r="BE27" s="113">
        <v>48494.404869999998</v>
      </c>
      <c r="BF27" s="113">
        <v>0.68600000000000005</v>
      </c>
      <c r="BG27" s="113">
        <v>0</v>
      </c>
      <c r="BH27" s="113">
        <v>0</v>
      </c>
      <c r="BI27" s="113">
        <v>48495.09087</v>
      </c>
    </row>
    <row r="28" spans="1:61">
      <c r="A28" s="113" t="s">
        <v>113</v>
      </c>
      <c r="B28" s="113">
        <v>0</v>
      </c>
      <c r="C28" s="113">
        <v>0</v>
      </c>
      <c r="D28" s="113">
        <v>0</v>
      </c>
      <c r="E28" s="113">
        <v>0</v>
      </c>
      <c r="F28" s="113">
        <v>0</v>
      </c>
      <c r="G28" s="113">
        <v>0</v>
      </c>
      <c r="H28" s="113">
        <v>0</v>
      </c>
      <c r="I28" s="113">
        <v>0</v>
      </c>
      <c r="J28" s="113">
        <v>0</v>
      </c>
      <c r="K28" s="113">
        <v>0</v>
      </c>
      <c r="L28" s="113">
        <v>32.358040000000003</v>
      </c>
      <c r="M28" s="113">
        <v>0</v>
      </c>
      <c r="N28" s="113">
        <v>0</v>
      </c>
      <c r="O28" s="113">
        <v>0</v>
      </c>
      <c r="P28" s="113">
        <v>32.358040000000003</v>
      </c>
      <c r="Q28" s="113">
        <v>0</v>
      </c>
      <c r="R28" s="113">
        <v>0</v>
      </c>
      <c r="S28" s="113">
        <v>0</v>
      </c>
      <c r="T28" s="113">
        <v>0</v>
      </c>
      <c r="U28" s="113">
        <v>0</v>
      </c>
      <c r="V28" s="113">
        <v>0</v>
      </c>
      <c r="W28" s="113">
        <v>0</v>
      </c>
      <c r="X28" s="113">
        <v>0</v>
      </c>
      <c r="Y28" s="113">
        <v>0</v>
      </c>
      <c r="Z28" s="113">
        <v>0</v>
      </c>
      <c r="AA28" s="113">
        <v>0</v>
      </c>
      <c r="AB28" s="113">
        <v>0</v>
      </c>
      <c r="AC28" s="113">
        <v>0</v>
      </c>
      <c r="AD28" s="113">
        <v>0</v>
      </c>
      <c r="AE28" s="113">
        <v>0</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0</v>
      </c>
      <c r="AV28" s="113">
        <v>0</v>
      </c>
      <c r="AW28" s="113">
        <v>0</v>
      </c>
      <c r="AX28" s="113">
        <v>0</v>
      </c>
      <c r="AY28" s="113">
        <v>0</v>
      </c>
      <c r="AZ28" s="113">
        <v>0</v>
      </c>
      <c r="BA28" s="113">
        <v>0</v>
      </c>
      <c r="BB28" s="113">
        <v>0</v>
      </c>
      <c r="BC28" s="113">
        <v>0</v>
      </c>
      <c r="BD28" s="113">
        <v>0</v>
      </c>
      <c r="BE28" s="113">
        <v>32.358040000000003</v>
      </c>
      <c r="BF28" s="113">
        <v>0</v>
      </c>
      <c r="BG28" s="113">
        <v>0</v>
      </c>
      <c r="BH28" s="113">
        <v>0</v>
      </c>
      <c r="BI28" s="113">
        <v>32.358040000000003</v>
      </c>
    </row>
    <row r="29" spans="1:61">
      <c r="A29" s="113" t="s">
        <v>338</v>
      </c>
      <c r="B29" s="113">
        <v>296.32503000000003</v>
      </c>
      <c r="C29" s="113">
        <v>5.1179999999999996E-2</v>
      </c>
      <c r="D29" s="113">
        <v>0</v>
      </c>
      <c r="E29" s="113">
        <v>0</v>
      </c>
      <c r="F29" s="113">
        <v>296.37621000000001</v>
      </c>
      <c r="G29" s="113">
        <v>0.44</v>
      </c>
      <c r="H29" s="113">
        <v>0</v>
      </c>
      <c r="I29" s="113">
        <v>0</v>
      </c>
      <c r="J29" s="113">
        <v>0</v>
      </c>
      <c r="K29" s="113">
        <v>0.44</v>
      </c>
      <c r="L29" s="113">
        <v>0</v>
      </c>
      <c r="M29" s="113">
        <v>0</v>
      </c>
      <c r="N29" s="113">
        <v>0</v>
      </c>
      <c r="O29" s="113">
        <v>0</v>
      </c>
      <c r="P29" s="113">
        <v>0</v>
      </c>
      <c r="Q29" s="113">
        <v>314.02100000000002</v>
      </c>
      <c r="R29" s="113">
        <v>0</v>
      </c>
      <c r="S29" s="113">
        <v>0</v>
      </c>
      <c r="T29" s="113">
        <v>0</v>
      </c>
      <c r="U29" s="113">
        <v>314.02100000000002</v>
      </c>
      <c r="V29" s="113">
        <v>3.59144</v>
      </c>
      <c r="W29" s="113">
        <v>0</v>
      </c>
      <c r="X29" s="113">
        <v>0</v>
      </c>
      <c r="Y29" s="113">
        <v>0</v>
      </c>
      <c r="Z29" s="113">
        <v>3.59144</v>
      </c>
      <c r="AA29" s="113">
        <v>18.899999999999999</v>
      </c>
      <c r="AB29" s="113">
        <v>0</v>
      </c>
      <c r="AC29" s="113">
        <v>0</v>
      </c>
      <c r="AD29" s="113">
        <v>0</v>
      </c>
      <c r="AE29" s="113">
        <v>18.899999999999999</v>
      </c>
      <c r="AF29" s="113">
        <v>0</v>
      </c>
      <c r="AG29" s="113">
        <v>0</v>
      </c>
      <c r="AH29" s="113">
        <v>0</v>
      </c>
      <c r="AI29" s="113">
        <v>0</v>
      </c>
      <c r="AJ29" s="113">
        <v>0</v>
      </c>
      <c r="AK29" s="113">
        <v>0</v>
      </c>
      <c r="AL29" s="113">
        <v>0</v>
      </c>
      <c r="AM29" s="113">
        <v>0</v>
      </c>
      <c r="AN29" s="113">
        <v>0</v>
      </c>
      <c r="AO29" s="113">
        <v>0</v>
      </c>
      <c r="AP29" s="113">
        <v>0</v>
      </c>
      <c r="AQ29" s="113">
        <v>0</v>
      </c>
      <c r="AR29" s="113">
        <v>0</v>
      </c>
      <c r="AS29" s="113">
        <v>0</v>
      </c>
      <c r="AT29" s="113">
        <v>0</v>
      </c>
      <c r="AU29" s="113">
        <v>0</v>
      </c>
      <c r="AV29" s="113">
        <v>0</v>
      </c>
      <c r="AW29" s="113">
        <v>0</v>
      </c>
      <c r="AX29" s="113">
        <v>0</v>
      </c>
      <c r="AY29" s="113">
        <v>0</v>
      </c>
      <c r="AZ29" s="113">
        <v>0</v>
      </c>
      <c r="BA29" s="113">
        <v>7.4769999999999989E-2</v>
      </c>
      <c r="BB29" s="113">
        <v>0</v>
      </c>
      <c r="BC29" s="113">
        <v>0</v>
      </c>
      <c r="BD29" s="113">
        <v>7.4769999999999989E-2</v>
      </c>
      <c r="BE29" s="113">
        <v>633.27746999999999</v>
      </c>
      <c r="BF29" s="113">
        <v>0.12595000000000001</v>
      </c>
      <c r="BG29" s="113">
        <v>0</v>
      </c>
      <c r="BH29" s="113">
        <v>0</v>
      </c>
      <c r="BI29" s="113">
        <v>633.4034200000001</v>
      </c>
    </row>
    <row r="30" spans="1:61">
      <c r="A30" s="113" t="s">
        <v>1066</v>
      </c>
      <c r="B30" s="113">
        <v>3285.3902799999996</v>
      </c>
      <c r="C30" s="113">
        <v>2869.6129100000003</v>
      </c>
      <c r="D30" s="113">
        <v>0</v>
      </c>
      <c r="E30" s="113">
        <v>0</v>
      </c>
      <c r="F30" s="113">
        <v>6155.0031900000004</v>
      </c>
      <c r="G30" s="113">
        <v>9492.9842200000003</v>
      </c>
      <c r="H30" s="113">
        <v>9552.3427899999988</v>
      </c>
      <c r="I30" s="113">
        <v>0</v>
      </c>
      <c r="J30" s="113">
        <v>0</v>
      </c>
      <c r="K30" s="113">
        <v>19045.327010000001</v>
      </c>
      <c r="L30" s="113">
        <v>313.05276000000003</v>
      </c>
      <c r="M30" s="113">
        <v>65.641419999999997</v>
      </c>
      <c r="N30" s="113">
        <v>0</v>
      </c>
      <c r="O30" s="113">
        <v>0</v>
      </c>
      <c r="P30" s="113">
        <v>378.69418000000002</v>
      </c>
      <c r="Q30" s="113">
        <v>276.52064000000001</v>
      </c>
      <c r="R30" s="113">
        <v>859.06785000000002</v>
      </c>
      <c r="S30" s="113">
        <v>0</v>
      </c>
      <c r="T30" s="113">
        <v>0</v>
      </c>
      <c r="U30" s="113">
        <v>1135.5884900000001</v>
      </c>
      <c r="V30" s="113">
        <v>0</v>
      </c>
      <c r="W30" s="113">
        <v>0</v>
      </c>
      <c r="X30" s="113">
        <v>0</v>
      </c>
      <c r="Y30" s="113">
        <v>0</v>
      </c>
      <c r="Z30" s="113">
        <v>0</v>
      </c>
      <c r="AA30" s="113">
        <v>1663.30574</v>
      </c>
      <c r="AB30" s="113">
        <v>2093.19299</v>
      </c>
      <c r="AC30" s="113">
        <v>0</v>
      </c>
      <c r="AD30" s="113">
        <v>0</v>
      </c>
      <c r="AE30" s="113">
        <v>3756.4987299999998</v>
      </c>
      <c r="AF30" s="113">
        <v>0</v>
      </c>
      <c r="AG30" s="113">
        <v>0</v>
      </c>
      <c r="AH30" s="113">
        <v>0</v>
      </c>
      <c r="AI30" s="113">
        <v>0</v>
      </c>
      <c r="AJ30" s="113">
        <v>0</v>
      </c>
      <c r="AK30" s="113">
        <v>0</v>
      </c>
      <c r="AL30" s="113">
        <v>0</v>
      </c>
      <c r="AM30" s="113">
        <v>0</v>
      </c>
      <c r="AN30" s="113">
        <v>0</v>
      </c>
      <c r="AO30" s="113">
        <v>0</v>
      </c>
      <c r="AP30" s="113">
        <v>1010.10347</v>
      </c>
      <c r="AQ30" s="113">
        <v>0</v>
      </c>
      <c r="AR30" s="113">
        <v>0</v>
      </c>
      <c r="AS30" s="113">
        <v>0</v>
      </c>
      <c r="AT30" s="113">
        <v>1010.10347</v>
      </c>
      <c r="AU30" s="113">
        <v>2787.0852999999997</v>
      </c>
      <c r="AV30" s="113">
        <v>149.81779999999998</v>
      </c>
      <c r="AW30" s="113">
        <v>0</v>
      </c>
      <c r="AX30" s="113">
        <v>0</v>
      </c>
      <c r="AY30" s="113">
        <v>2936.9031</v>
      </c>
      <c r="AZ30" s="113">
        <v>1195.71774</v>
      </c>
      <c r="BA30" s="113">
        <v>1009.1772099999999</v>
      </c>
      <c r="BB30" s="113">
        <v>0</v>
      </c>
      <c r="BC30" s="113">
        <v>0</v>
      </c>
      <c r="BD30" s="113">
        <v>2204.8949500000003</v>
      </c>
      <c r="BE30" s="113">
        <v>20024.16015</v>
      </c>
      <c r="BF30" s="113">
        <v>16598.85297</v>
      </c>
      <c r="BG30" s="113">
        <v>0</v>
      </c>
      <c r="BH30" s="113">
        <v>0</v>
      </c>
      <c r="BI30" s="113">
        <v>36623.013119999996</v>
      </c>
    </row>
    <row r="31" spans="1:61">
      <c r="A31" s="113" t="s">
        <v>1067</v>
      </c>
      <c r="B31" s="113">
        <v>1183.2368600000002</v>
      </c>
      <c r="C31" s="113">
        <v>275.67500000000001</v>
      </c>
      <c r="D31" s="113">
        <v>0</v>
      </c>
      <c r="E31" s="113">
        <v>0</v>
      </c>
      <c r="F31" s="113">
        <v>1458.9118600000002</v>
      </c>
      <c r="G31" s="113">
        <v>6320.5710300000001</v>
      </c>
      <c r="H31" s="113">
        <v>6497.7049200000001</v>
      </c>
      <c r="I31" s="113">
        <v>0</v>
      </c>
      <c r="J31" s="113">
        <v>0</v>
      </c>
      <c r="K31" s="113">
        <v>12818.275949999999</v>
      </c>
      <c r="L31" s="113">
        <v>246.93573000000001</v>
      </c>
      <c r="M31" s="113">
        <v>61.74465</v>
      </c>
      <c r="N31" s="113">
        <v>0</v>
      </c>
      <c r="O31" s="113">
        <v>0</v>
      </c>
      <c r="P31" s="113">
        <v>308.68038000000001</v>
      </c>
      <c r="Q31" s="113">
        <v>276.52064000000001</v>
      </c>
      <c r="R31" s="113">
        <v>235.5831</v>
      </c>
      <c r="S31" s="113">
        <v>0</v>
      </c>
      <c r="T31" s="113">
        <v>0</v>
      </c>
      <c r="U31" s="113">
        <v>512.10374000000002</v>
      </c>
      <c r="V31" s="113">
        <v>0</v>
      </c>
      <c r="W31" s="113">
        <v>0</v>
      </c>
      <c r="X31" s="113">
        <v>0</v>
      </c>
      <c r="Y31" s="113">
        <v>0</v>
      </c>
      <c r="Z31" s="113">
        <v>0</v>
      </c>
      <c r="AA31" s="113">
        <v>1370.6186699999998</v>
      </c>
      <c r="AB31" s="113">
        <v>457.495</v>
      </c>
      <c r="AC31" s="113">
        <v>0</v>
      </c>
      <c r="AD31" s="113">
        <v>0</v>
      </c>
      <c r="AE31" s="113">
        <v>1828.11367</v>
      </c>
      <c r="AF31" s="113">
        <v>0</v>
      </c>
      <c r="AG31" s="113">
        <v>0</v>
      </c>
      <c r="AH31" s="113">
        <v>0</v>
      </c>
      <c r="AI31" s="113">
        <v>0</v>
      </c>
      <c r="AJ31" s="113">
        <v>0</v>
      </c>
      <c r="AK31" s="113">
        <v>0</v>
      </c>
      <c r="AL31" s="113">
        <v>0</v>
      </c>
      <c r="AM31" s="113">
        <v>0</v>
      </c>
      <c r="AN31" s="113">
        <v>0</v>
      </c>
      <c r="AO31" s="113">
        <v>0</v>
      </c>
      <c r="AP31" s="113">
        <v>0</v>
      </c>
      <c r="AQ31" s="113">
        <v>0</v>
      </c>
      <c r="AR31" s="113">
        <v>0</v>
      </c>
      <c r="AS31" s="113">
        <v>0</v>
      </c>
      <c r="AT31" s="113">
        <v>0</v>
      </c>
      <c r="AU31" s="113">
        <v>0</v>
      </c>
      <c r="AV31" s="113">
        <v>0</v>
      </c>
      <c r="AW31" s="113">
        <v>0</v>
      </c>
      <c r="AX31" s="113">
        <v>0</v>
      </c>
      <c r="AY31" s="113">
        <v>0</v>
      </c>
      <c r="AZ31" s="113">
        <v>0</v>
      </c>
      <c r="BA31" s="113">
        <v>0</v>
      </c>
      <c r="BB31" s="113">
        <v>0</v>
      </c>
      <c r="BC31" s="113">
        <v>0</v>
      </c>
      <c r="BD31" s="113">
        <v>0</v>
      </c>
      <c r="BE31" s="113">
        <v>9397.8829299999998</v>
      </c>
      <c r="BF31" s="113">
        <v>7528.2026699999997</v>
      </c>
      <c r="BG31" s="113">
        <v>0</v>
      </c>
      <c r="BH31" s="113">
        <v>0</v>
      </c>
      <c r="BI31" s="113">
        <v>16926.085600000002</v>
      </c>
    </row>
    <row r="32" spans="1:61">
      <c r="A32" s="113" t="s">
        <v>1068</v>
      </c>
      <c r="B32" s="113">
        <v>2102.1534200000001</v>
      </c>
      <c r="C32" s="113">
        <v>2593.9379100000001</v>
      </c>
      <c r="D32" s="113">
        <v>0</v>
      </c>
      <c r="E32" s="113">
        <v>0</v>
      </c>
      <c r="F32" s="113">
        <v>4696.0913300000002</v>
      </c>
      <c r="G32" s="113">
        <v>3172.4131899999998</v>
      </c>
      <c r="H32" s="113">
        <v>3054.63787</v>
      </c>
      <c r="I32" s="113">
        <v>0</v>
      </c>
      <c r="J32" s="113">
        <v>0</v>
      </c>
      <c r="K32" s="113">
        <v>6227.0510599999998</v>
      </c>
      <c r="L32" s="113">
        <v>66.11703</v>
      </c>
      <c r="M32" s="113">
        <v>3.8967700000000001</v>
      </c>
      <c r="N32" s="113">
        <v>0</v>
      </c>
      <c r="O32" s="113">
        <v>0</v>
      </c>
      <c r="P32" s="113">
        <v>70.013800000000003</v>
      </c>
      <c r="Q32" s="113">
        <v>0</v>
      </c>
      <c r="R32" s="113">
        <v>623.48474999999996</v>
      </c>
      <c r="S32" s="113">
        <v>0</v>
      </c>
      <c r="T32" s="113">
        <v>0</v>
      </c>
      <c r="U32" s="113">
        <v>623.48474999999996</v>
      </c>
      <c r="V32" s="113">
        <v>0</v>
      </c>
      <c r="W32" s="113">
        <v>0</v>
      </c>
      <c r="X32" s="113">
        <v>0</v>
      </c>
      <c r="Y32" s="113">
        <v>0</v>
      </c>
      <c r="Z32" s="113">
        <v>0</v>
      </c>
      <c r="AA32" s="113">
        <v>292.68707000000001</v>
      </c>
      <c r="AB32" s="113">
        <v>1635.6979899999999</v>
      </c>
      <c r="AC32" s="113">
        <v>0</v>
      </c>
      <c r="AD32" s="113">
        <v>0</v>
      </c>
      <c r="AE32" s="113">
        <v>1928.3850600000001</v>
      </c>
      <c r="AF32" s="113">
        <v>0</v>
      </c>
      <c r="AG32" s="113">
        <v>0</v>
      </c>
      <c r="AH32" s="113">
        <v>0</v>
      </c>
      <c r="AI32" s="113">
        <v>0</v>
      </c>
      <c r="AJ32" s="113">
        <v>0</v>
      </c>
      <c r="AK32" s="113">
        <v>0</v>
      </c>
      <c r="AL32" s="113">
        <v>0</v>
      </c>
      <c r="AM32" s="113">
        <v>0</v>
      </c>
      <c r="AN32" s="113">
        <v>0</v>
      </c>
      <c r="AO32" s="113">
        <v>0</v>
      </c>
      <c r="AP32" s="113">
        <v>1009.4725500000001</v>
      </c>
      <c r="AQ32" s="113">
        <v>0</v>
      </c>
      <c r="AR32" s="113">
        <v>0</v>
      </c>
      <c r="AS32" s="113">
        <v>0</v>
      </c>
      <c r="AT32" s="113">
        <v>1009.4725500000001</v>
      </c>
      <c r="AU32" s="113">
        <v>2729.5216299999997</v>
      </c>
      <c r="AV32" s="113">
        <v>137.19999999999999</v>
      </c>
      <c r="AW32" s="113">
        <v>0</v>
      </c>
      <c r="AX32" s="113">
        <v>0</v>
      </c>
      <c r="AY32" s="113">
        <v>2866.72163</v>
      </c>
      <c r="AZ32" s="113">
        <v>1195.71774</v>
      </c>
      <c r="BA32" s="113">
        <v>1009.1772099999999</v>
      </c>
      <c r="BB32" s="113">
        <v>0</v>
      </c>
      <c r="BC32" s="113">
        <v>0</v>
      </c>
      <c r="BD32" s="113">
        <v>2204.8949500000003</v>
      </c>
      <c r="BE32" s="113">
        <v>10568.082630000001</v>
      </c>
      <c r="BF32" s="113">
        <v>9058.0324999999993</v>
      </c>
      <c r="BG32" s="113">
        <v>0</v>
      </c>
      <c r="BH32" s="113">
        <v>0</v>
      </c>
      <c r="BI32" s="113">
        <v>19626.115129999998</v>
      </c>
    </row>
    <row r="33" spans="1:61">
      <c r="A33" s="113" t="s">
        <v>1069</v>
      </c>
      <c r="B33" s="113">
        <v>0</v>
      </c>
      <c r="C33" s="113">
        <v>0</v>
      </c>
      <c r="D33" s="113">
        <v>0</v>
      </c>
      <c r="E33" s="113">
        <v>0</v>
      </c>
      <c r="F33" s="113">
        <v>0</v>
      </c>
      <c r="G33" s="113">
        <v>0</v>
      </c>
      <c r="H33" s="113">
        <v>0</v>
      </c>
      <c r="I33" s="113">
        <v>0</v>
      </c>
      <c r="J33" s="113">
        <v>0</v>
      </c>
      <c r="K33" s="113">
        <v>0</v>
      </c>
      <c r="L33" s="113">
        <v>0</v>
      </c>
      <c r="M33" s="113">
        <v>0</v>
      </c>
      <c r="N33" s="113">
        <v>0</v>
      </c>
      <c r="O33" s="113">
        <v>0</v>
      </c>
      <c r="P33" s="113">
        <v>0</v>
      </c>
      <c r="Q33" s="113">
        <v>0</v>
      </c>
      <c r="R33" s="113">
        <v>0</v>
      </c>
      <c r="S33" s="113">
        <v>0</v>
      </c>
      <c r="T33" s="113">
        <v>0</v>
      </c>
      <c r="U33" s="113">
        <v>0</v>
      </c>
      <c r="V33" s="113">
        <v>0</v>
      </c>
      <c r="W33" s="113">
        <v>0</v>
      </c>
      <c r="X33" s="113">
        <v>0</v>
      </c>
      <c r="Y33" s="113">
        <v>0</v>
      </c>
      <c r="Z33" s="113">
        <v>0</v>
      </c>
      <c r="AA33" s="113">
        <v>0</v>
      </c>
      <c r="AB33" s="113">
        <v>0</v>
      </c>
      <c r="AC33" s="113">
        <v>0</v>
      </c>
      <c r="AD33" s="113">
        <v>0</v>
      </c>
      <c r="AE33" s="113">
        <v>0</v>
      </c>
      <c r="AF33" s="113">
        <v>0</v>
      </c>
      <c r="AG33" s="113">
        <v>0</v>
      </c>
      <c r="AH33" s="113">
        <v>0</v>
      </c>
      <c r="AI33" s="113">
        <v>0</v>
      </c>
      <c r="AJ33" s="113">
        <v>0</v>
      </c>
      <c r="AK33" s="113">
        <v>0</v>
      </c>
      <c r="AL33" s="113">
        <v>0</v>
      </c>
      <c r="AM33" s="113">
        <v>0</v>
      </c>
      <c r="AN33" s="113">
        <v>0</v>
      </c>
      <c r="AO33" s="113">
        <v>0</v>
      </c>
      <c r="AP33" s="113">
        <v>0.63091999999999993</v>
      </c>
      <c r="AQ33" s="113">
        <v>0</v>
      </c>
      <c r="AR33" s="113">
        <v>0</v>
      </c>
      <c r="AS33" s="113">
        <v>0</v>
      </c>
      <c r="AT33" s="113">
        <v>0.63091999999999993</v>
      </c>
      <c r="AU33" s="113">
        <v>57.563669999999995</v>
      </c>
      <c r="AV33" s="113">
        <v>12.617799999999999</v>
      </c>
      <c r="AW33" s="113">
        <v>0</v>
      </c>
      <c r="AX33" s="113">
        <v>0</v>
      </c>
      <c r="AY33" s="113">
        <v>70.181470000000004</v>
      </c>
      <c r="AZ33" s="113">
        <v>0</v>
      </c>
      <c r="BA33" s="113">
        <v>0</v>
      </c>
      <c r="BB33" s="113">
        <v>0</v>
      </c>
      <c r="BC33" s="113">
        <v>0</v>
      </c>
      <c r="BD33" s="113">
        <v>0</v>
      </c>
      <c r="BE33" s="113">
        <v>58.194589999999998</v>
      </c>
      <c r="BF33" s="113">
        <v>12.617799999999999</v>
      </c>
      <c r="BG33" s="113">
        <v>0</v>
      </c>
      <c r="BH33" s="113">
        <v>0</v>
      </c>
      <c r="BI33" s="113">
        <v>70.812389999999994</v>
      </c>
    </row>
    <row r="34" spans="1:61">
      <c r="A34" s="113" t="s">
        <v>1070</v>
      </c>
      <c r="B34" s="113">
        <v>0</v>
      </c>
      <c r="C34" s="113">
        <v>0</v>
      </c>
      <c r="D34" s="113">
        <v>0</v>
      </c>
      <c r="E34" s="113">
        <v>0</v>
      </c>
      <c r="F34" s="113">
        <v>0</v>
      </c>
      <c r="G34" s="113">
        <v>0</v>
      </c>
      <c r="H34" s="113">
        <v>0</v>
      </c>
      <c r="I34" s="113">
        <v>0</v>
      </c>
      <c r="J34" s="113">
        <v>0</v>
      </c>
      <c r="K34" s="113">
        <v>0</v>
      </c>
      <c r="L34" s="113">
        <v>0</v>
      </c>
      <c r="M34" s="113">
        <v>0</v>
      </c>
      <c r="N34" s="113">
        <v>0</v>
      </c>
      <c r="O34" s="113">
        <v>0</v>
      </c>
      <c r="P34" s="113">
        <v>0</v>
      </c>
      <c r="Q34" s="113">
        <v>0</v>
      </c>
      <c r="R34" s="113">
        <v>0</v>
      </c>
      <c r="S34" s="113">
        <v>0</v>
      </c>
      <c r="T34" s="113">
        <v>0</v>
      </c>
      <c r="U34" s="113">
        <v>0</v>
      </c>
      <c r="V34" s="113">
        <v>0</v>
      </c>
      <c r="W34" s="113">
        <v>0</v>
      </c>
      <c r="X34" s="113">
        <v>0</v>
      </c>
      <c r="Y34" s="113">
        <v>0</v>
      </c>
      <c r="Z34" s="113">
        <v>0</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0</v>
      </c>
      <c r="BB34" s="113">
        <v>0</v>
      </c>
      <c r="BC34" s="113">
        <v>0</v>
      </c>
      <c r="BD34" s="113">
        <v>0</v>
      </c>
      <c r="BE34" s="113">
        <v>0</v>
      </c>
      <c r="BF34" s="113">
        <v>0</v>
      </c>
      <c r="BG34" s="113">
        <v>0</v>
      </c>
      <c r="BH34" s="113">
        <v>0</v>
      </c>
      <c r="BI34" s="113">
        <v>0</v>
      </c>
    </row>
    <row r="35" spans="1:61">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c r="BE35" s="113">
        <v>0</v>
      </c>
      <c r="BF35" s="113">
        <v>0</v>
      </c>
      <c r="BG35" s="113">
        <v>0</v>
      </c>
      <c r="BH35" s="113">
        <v>0</v>
      </c>
      <c r="BI35" s="113">
        <v>0</v>
      </c>
    </row>
    <row r="36" spans="1:61">
      <c r="A36" s="113" t="s">
        <v>347</v>
      </c>
      <c r="B36" s="113">
        <v>0</v>
      </c>
      <c r="C36" s="113">
        <v>0</v>
      </c>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0</v>
      </c>
      <c r="X36" s="113">
        <v>0</v>
      </c>
      <c r="Y36" s="113">
        <v>0</v>
      </c>
      <c r="Z36" s="113">
        <v>0</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c r="BE36" s="113">
        <v>0</v>
      </c>
      <c r="BF36" s="113">
        <v>0</v>
      </c>
      <c r="BG36" s="113">
        <v>0</v>
      </c>
      <c r="BH36" s="113">
        <v>0</v>
      </c>
      <c r="BI36" s="113">
        <v>0</v>
      </c>
    </row>
    <row r="37" spans="1:61">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c r="BE37" s="113">
        <v>0</v>
      </c>
      <c r="BF37" s="113">
        <v>0</v>
      </c>
      <c r="BG37" s="113">
        <v>0</v>
      </c>
      <c r="BH37" s="113">
        <v>0</v>
      </c>
      <c r="BI37" s="113">
        <v>0</v>
      </c>
    </row>
    <row r="38" spans="1:61">
      <c r="A38" s="113" t="s">
        <v>892</v>
      </c>
      <c r="B38" s="113">
        <v>206743.86243000001</v>
      </c>
      <c r="C38" s="113">
        <v>115316.12096</v>
      </c>
      <c r="D38" s="113">
        <v>0</v>
      </c>
      <c r="E38" s="113">
        <v>0.33516000000000001</v>
      </c>
      <c r="F38" s="113">
        <v>322060.31855000003</v>
      </c>
      <c r="G38" s="113">
        <v>276578.32788999996</v>
      </c>
      <c r="H38" s="113">
        <v>57494.236060000003</v>
      </c>
      <c r="I38" s="113">
        <v>0</v>
      </c>
      <c r="J38" s="113">
        <v>21.01314</v>
      </c>
      <c r="K38" s="113">
        <v>334093.57708999998</v>
      </c>
      <c r="L38" s="113">
        <v>222506.91243999999</v>
      </c>
      <c r="M38" s="113">
        <v>126990.04928000001</v>
      </c>
      <c r="N38" s="113">
        <v>0</v>
      </c>
      <c r="O38" s="113">
        <v>7.5635500000000002</v>
      </c>
      <c r="P38" s="113">
        <v>349504.52526999998</v>
      </c>
      <c r="Q38" s="113">
        <v>164645.50534999999</v>
      </c>
      <c r="R38" s="113">
        <v>65447.607369999998</v>
      </c>
      <c r="S38" s="113">
        <v>0</v>
      </c>
      <c r="T38" s="113">
        <v>71.616630000000001</v>
      </c>
      <c r="U38" s="113">
        <v>230164.72934999998</v>
      </c>
      <c r="V38" s="113">
        <v>94521.508010000005</v>
      </c>
      <c r="W38" s="113">
        <v>57159.794979999999</v>
      </c>
      <c r="X38" s="113">
        <v>0</v>
      </c>
      <c r="Y38" s="113">
        <v>-1.0000000000000001E-5</v>
      </c>
      <c r="Z38" s="113">
        <v>151681.30299</v>
      </c>
      <c r="AA38" s="113">
        <v>79319.946629999991</v>
      </c>
      <c r="AB38" s="113">
        <v>25525.15364</v>
      </c>
      <c r="AC38" s="113">
        <v>0</v>
      </c>
      <c r="AD38" s="113">
        <v>2.1837600000000004</v>
      </c>
      <c r="AE38" s="113">
        <v>104847.28403</v>
      </c>
      <c r="AF38" s="113">
        <v>12711.069949999999</v>
      </c>
      <c r="AG38" s="113">
        <v>6765.7225899999994</v>
      </c>
      <c r="AH38" s="113">
        <v>0</v>
      </c>
      <c r="AI38" s="113">
        <v>0</v>
      </c>
      <c r="AJ38" s="113">
        <v>19476.792539999999</v>
      </c>
      <c r="AK38" s="113">
        <v>55152.306920000003</v>
      </c>
      <c r="AL38" s="113">
        <v>9004.4503699999987</v>
      </c>
      <c r="AM38" s="113">
        <v>0</v>
      </c>
      <c r="AN38" s="113">
        <v>18.862740000000002</v>
      </c>
      <c r="AO38" s="113">
        <v>64175.620029999998</v>
      </c>
      <c r="AP38" s="113">
        <v>41923.664929999999</v>
      </c>
      <c r="AQ38" s="113">
        <v>15117.312250000001</v>
      </c>
      <c r="AR38" s="113">
        <v>0</v>
      </c>
      <c r="AS38" s="113">
        <v>0</v>
      </c>
      <c r="AT38" s="113">
        <v>57040.977180000002</v>
      </c>
      <c r="AU38" s="113">
        <v>108403.09844</v>
      </c>
      <c r="AV38" s="113">
        <v>23326.459340000001</v>
      </c>
      <c r="AW38" s="113">
        <v>0</v>
      </c>
      <c r="AX38" s="113">
        <v>128.60633999999999</v>
      </c>
      <c r="AY38" s="113">
        <v>131858.16412</v>
      </c>
      <c r="AZ38" s="113">
        <v>37676.719290000001</v>
      </c>
      <c r="BA38" s="113">
        <v>9247.0039299999989</v>
      </c>
      <c r="BB38" s="113">
        <v>0</v>
      </c>
      <c r="BC38" s="113">
        <v>0</v>
      </c>
      <c r="BD38" s="113">
        <v>46923.72322</v>
      </c>
      <c r="BE38" s="113">
        <v>1300182.9222800001</v>
      </c>
      <c r="BF38" s="113">
        <v>511393.91076999996</v>
      </c>
      <c r="BG38" s="113">
        <v>0</v>
      </c>
      <c r="BH38" s="113">
        <v>250.18131</v>
      </c>
      <c r="BI38" s="113">
        <v>1811827.01437</v>
      </c>
    </row>
    <row r="39" spans="1:61">
      <c r="A39" s="113" t="s">
        <v>262</v>
      </c>
      <c r="B39" s="113">
        <v>266118.80132999999</v>
      </c>
      <c r="C39" s="113">
        <v>25424.50835</v>
      </c>
      <c r="D39" s="113">
        <v>0</v>
      </c>
      <c r="E39" s="113">
        <v>0</v>
      </c>
      <c r="F39" s="113">
        <v>291543.30968000001</v>
      </c>
      <c r="G39" s="113">
        <v>283895.66752999998</v>
      </c>
      <c r="H39" s="113">
        <v>7063.1204200000002</v>
      </c>
      <c r="I39" s="113">
        <v>0</v>
      </c>
      <c r="J39" s="113">
        <v>0</v>
      </c>
      <c r="K39" s="113">
        <v>290958.78794999997</v>
      </c>
      <c r="L39" s="113">
        <v>348954.80960000004</v>
      </c>
      <c r="M39" s="113">
        <v>42149.145969999998</v>
      </c>
      <c r="N39" s="113">
        <v>0</v>
      </c>
      <c r="O39" s="113">
        <v>33.679269999999995</v>
      </c>
      <c r="P39" s="113">
        <v>391137.63483999996</v>
      </c>
      <c r="Q39" s="113">
        <v>182143.76880000002</v>
      </c>
      <c r="R39" s="113">
        <v>22692.605739999999</v>
      </c>
      <c r="S39" s="113">
        <v>0</v>
      </c>
      <c r="T39" s="113">
        <v>0</v>
      </c>
      <c r="U39" s="113">
        <v>204836.37453999999</v>
      </c>
      <c r="V39" s="113">
        <v>235823.82359000001</v>
      </c>
      <c r="W39" s="113">
        <v>35506.964530000005</v>
      </c>
      <c r="X39" s="113">
        <v>0</v>
      </c>
      <c r="Y39" s="113">
        <v>0</v>
      </c>
      <c r="Z39" s="113">
        <v>271330.78811999998</v>
      </c>
      <c r="AA39" s="113">
        <v>61795.61131</v>
      </c>
      <c r="AB39" s="113">
        <v>7806.7634200000002</v>
      </c>
      <c r="AC39" s="113">
        <v>0</v>
      </c>
      <c r="AD39" s="113">
        <v>0</v>
      </c>
      <c r="AE39" s="113">
        <v>69602.37473000001</v>
      </c>
      <c r="AF39" s="113">
        <v>60751.328990000002</v>
      </c>
      <c r="AG39" s="113">
        <v>2226.5643300000002</v>
      </c>
      <c r="AH39" s="113">
        <v>0</v>
      </c>
      <c r="AI39" s="113">
        <v>0</v>
      </c>
      <c r="AJ39" s="113">
        <v>62977.893320000003</v>
      </c>
      <c r="AK39" s="113">
        <v>230424.09616999998</v>
      </c>
      <c r="AL39" s="113">
        <v>5351.2606999999998</v>
      </c>
      <c r="AM39" s="113">
        <v>0</v>
      </c>
      <c r="AN39" s="113">
        <v>0</v>
      </c>
      <c r="AO39" s="113">
        <v>235775.35687000002</v>
      </c>
      <c r="AP39" s="113">
        <v>167450.26493999999</v>
      </c>
      <c r="AQ39" s="113">
        <v>39276.834029999998</v>
      </c>
      <c r="AR39" s="113">
        <v>0</v>
      </c>
      <c r="AS39" s="113">
        <v>0</v>
      </c>
      <c r="AT39" s="113">
        <v>206727.09896999999</v>
      </c>
      <c r="AU39" s="113">
        <v>295331.12886</v>
      </c>
      <c r="AV39" s="113">
        <v>40454.247929999998</v>
      </c>
      <c r="AW39" s="113">
        <v>0</v>
      </c>
      <c r="AX39" s="113">
        <v>0</v>
      </c>
      <c r="AY39" s="113">
        <v>335785.37679000001</v>
      </c>
      <c r="AZ39" s="113">
        <v>75175.268400000001</v>
      </c>
      <c r="BA39" s="113">
        <v>707.53306000000009</v>
      </c>
      <c r="BB39" s="113">
        <v>0</v>
      </c>
      <c r="BC39" s="113">
        <v>0</v>
      </c>
      <c r="BD39" s="113">
        <v>75882.801459999988</v>
      </c>
      <c r="BE39" s="113">
        <v>2207864.5695199999</v>
      </c>
      <c r="BF39" s="113">
        <v>228659.54848</v>
      </c>
      <c r="BG39" s="113">
        <v>0</v>
      </c>
      <c r="BH39" s="113">
        <v>33.679269999999995</v>
      </c>
      <c r="BI39" s="113">
        <v>2436557.79727</v>
      </c>
    </row>
    <row r="40" spans="1:61">
      <c r="A40" s="113" t="s">
        <v>1073</v>
      </c>
      <c r="B40" s="113">
        <v>266118.80132999999</v>
      </c>
      <c r="C40" s="113">
        <v>25424.50835</v>
      </c>
      <c r="D40" s="113">
        <v>0</v>
      </c>
      <c r="E40" s="113">
        <v>0</v>
      </c>
      <c r="F40" s="113">
        <v>291543.30968000001</v>
      </c>
      <c r="G40" s="113">
        <v>283895.66752999998</v>
      </c>
      <c r="H40" s="113">
        <v>7063.1204200000002</v>
      </c>
      <c r="I40" s="113">
        <v>0</v>
      </c>
      <c r="J40" s="113">
        <v>0</v>
      </c>
      <c r="K40" s="113">
        <v>290958.78794999997</v>
      </c>
      <c r="L40" s="113">
        <v>348954.80960000004</v>
      </c>
      <c r="M40" s="113">
        <v>42149.145969999998</v>
      </c>
      <c r="N40" s="113">
        <v>0</v>
      </c>
      <c r="O40" s="113">
        <v>33.679269999999995</v>
      </c>
      <c r="P40" s="113">
        <v>391137.63483999996</v>
      </c>
      <c r="Q40" s="113">
        <v>182143.76880000002</v>
      </c>
      <c r="R40" s="113">
        <v>22069.120989999999</v>
      </c>
      <c r="S40" s="113">
        <v>0</v>
      </c>
      <c r="T40" s="113">
        <v>0</v>
      </c>
      <c r="U40" s="113">
        <v>204212.88978999999</v>
      </c>
      <c r="V40" s="113">
        <v>235823.82359000001</v>
      </c>
      <c r="W40" s="113">
        <v>35506.964530000005</v>
      </c>
      <c r="X40" s="113">
        <v>0</v>
      </c>
      <c r="Y40" s="113">
        <v>0</v>
      </c>
      <c r="Z40" s="113">
        <v>271330.78811999998</v>
      </c>
      <c r="AA40" s="113">
        <v>61795.61131</v>
      </c>
      <c r="AB40" s="113">
        <v>7806.7634200000002</v>
      </c>
      <c r="AC40" s="113">
        <v>0</v>
      </c>
      <c r="AD40" s="113">
        <v>0</v>
      </c>
      <c r="AE40" s="113">
        <v>69602.37473000001</v>
      </c>
      <c r="AF40" s="113">
        <v>60751.328990000002</v>
      </c>
      <c r="AG40" s="113">
        <v>2226.5643300000002</v>
      </c>
      <c r="AH40" s="113">
        <v>0</v>
      </c>
      <c r="AI40" s="113">
        <v>0</v>
      </c>
      <c r="AJ40" s="113">
        <v>62977.893320000003</v>
      </c>
      <c r="AK40" s="113">
        <v>214105.12912999999</v>
      </c>
      <c r="AL40" s="113">
        <v>5351.2606999999998</v>
      </c>
      <c r="AM40" s="113">
        <v>0</v>
      </c>
      <c r="AN40" s="113">
        <v>0</v>
      </c>
      <c r="AO40" s="113">
        <v>219456.38983</v>
      </c>
      <c r="AP40" s="113">
        <v>161555.82978999999</v>
      </c>
      <c r="AQ40" s="113">
        <v>39249.570810000005</v>
      </c>
      <c r="AR40" s="113">
        <v>0</v>
      </c>
      <c r="AS40" s="113">
        <v>0</v>
      </c>
      <c r="AT40" s="113">
        <v>200805.40059999999</v>
      </c>
      <c r="AU40" s="113">
        <v>271527.90166000003</v>
      </c>
      <c r="AV40" s="113">
        <v>40343.14316</v>
      </c>
      <c r="AW40" s="113">
        <v>0</v>
      </c>
      <c r="AX40" s="113">
        <v>0</v>
      </c>
      <c r="AY40" s="113">
        <v>311871.04482000001</v>
      </c>
      <c r="AZ40" s="113">
        <v>75175.268400000001</v>
      </c>
      <c r="BA40" s="113">
        <v>638.93306000000007</v>
      </c>
      <c r="BB40" s="113">
        <v>0</v>
      </c>
      <c r="BC40" s="113">
        <v>0</v>
      </c>
      <c r="BD40" s="113">
        <v>75814.201459999997</v>
      </c>
      <c r="BE40" s="113">
        <v>2161847.94013</v>
      </c>
      <c r="BF40" s="113">
        <v>227829.09574000002</v>
      </c>
      <c r="BG40" s="113">
        <v>0</v>
      </c>
      <c r="BH40" s="113">
        <v>33.679269999999995</v>
      </c>
      <c r="BI40" s="113">
        <v>2389710.71514</v>
      </c>
    </row>
    <row r="41" spans="1:61">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623.48474999999996</v>
      </c>
      <c r="S41" s="113">
        <v>0</v>
      </c>
      <c r="T41" s="113">
        <v>0</v>
      </c>
      <c r="U41" s="113">
        <v>623.48474999999996</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c r="BE41" s="113">
        <v>0</v>
      </c>
      <c r="BF41" s="113">
        <v>623.48474999999996</v>
      </c>
      <c r="BG41" s="113">
        <v>0</v>
      </c>
      <c r="BH41" s="113">
        <v>0</v>
      </c>
      <c r="BI41" s="113">
        <v>623.48474999999996</v>
      </c>
    </row>
    <row r="42" spans="1:61">
      <c r="A42" s="113" t="s">
        <v>1075</v>
      </c>
      <c r="B42" s="113">
        <v>0</v>
      </c>
      <c r="C42" s="113">
        <v>0</v>
      </c>
      <c r="D42" s="113">
        <v>0</v>
      </c>
      <c r="E42" s="113">
        <v>0</v>
      </c>
      <c r="F42" s="113">
        <v>0</v>
      </c>
      <c r="G42" s="113">
        <v>0</v>
      </c>
      <c r="H42" s="113">
        <v>0</v>
      </c>
      <c r="I42" s="113">
        <v>0</v>
      </c>
      <c r="J42" s="113">
        <v>0</v>
      </c>
      <c r="K42" s="113">
        <v>0</v>
      </c>
      <c r="L42" s="113">
        <v>0</v>
      </c>
      <c r="M42" s="113">
        <v>0</v>
      </c>
      <c r="N42" s="113">
        <v>0</v>
      </c>
      <c r="O42" s="113">
        <v>0</v>
      </c>
      <c r="P42" s="113">
        <v>0</v>
      </c>
      <c r="Q42" s="113">
        <v>0</v>
      </c>
      <c r="R42" s="113">
        <v>0</v>
      </c>
      <c r="S42" s="113">
        <v>0</v>
      </c>
      <c r="T42" s="113">
        <v>0</v>
      </c>
      <c r="U42" s="113">
        <v>0</v>
      </c>
      <c r="V42" s="113">
        <v>0</v>
      </c>
      <c r="W42" s="113">
        <v>0</v>
      </c>
      <c r="X42" s="113">
        <v>0</v>
      </c>
      <c r="Y42" s="113">
        <v>0</v>
      </c>
      <c r="Z42" s="113">
        <v>0</v>
      </c>
      <c r="AA42" s="113">
        <v>0</v>
      </c>
      <c r="AB42" s="113">
        <v>0</v>
      </c>
      <c r="AC42" s="113">
        <v>0</v>
      </c>
      <c r="AD42" s="113">
        <v>0</v>
      </c>
      <c r="AE42" s="113">
        <v>0</v>
      </c>
      <c r="AF42" s="113">
        <v>0</v>
      </c>
      <c r="AG42" s="113">
        <v>0</v>
      </c>
      <c r="AH42" s="113">
        <v>0</v>
      </c>
      <c r="AI42" s="113">
        <v>0</v>
      </c>
      <c r="AJ42" s="113">
        <v>0</v>
      </c>
      <c r="AK42" s="113">
        <v>16318.96704</v>
      </c>
      <c r="AL42" s="113">
        <v>0</v>
      </c>
      <c r="AM42" s="113">
        <v>0</v>
      </c>
      <c r="AN42" s="113">
        <v>0</v>
      </c>
      <c r="AO42" s="113">
        <v>16318.96704</v>
      </c>
      <c r="AP42" s="113">
        <v>1853.4284599999999</v>
      </c>
      <c r="AQ42" s="113">
        <v>0</v>
      </c>
      <c r="AR42" s="113">
        <v>0</v>
      </c>
      <c r="AS42" s="113">
        <v>0</v>
      </c>
      <c r="AT42" s="113">
        <v>1853.4284599999999</v>
      </c>
      <c r="AU42" s="113">
        <v>22143.238969999999</v>
      </c>
      <c r="AV42" s="113">
        <v>4.7614600000000005</v>
      </c>
      <c r="AW42" s="113">
        <v>0</v>
      </c>
      <c r="AX42" s="113">
        <v>0</v>
      </c>
      <c r="AY42" s="113">
        <v>22148.00043</v>
      </c>
      <c r="AZ42" s="113">
        <v>0</v>
      </c>
      <c r="BA42" s="113">
        <v>68.599999999999994</v>
      </c>
      <c r="BB42" s="113">
        <v>0</v>
      </c>
      <c r="BC42" s="113">
        <v>0</v>
      </c>
      <c r="BD42" s="113">
        <v>68.599999999999994</v>
      </c>
      <c r="BE42" s="113">
        <v>40315.634469999997</v>
      </c>
      <c r="BF42" s="113">
        <v>73.361460000000008</v>
      </c>
      <c r="BG42" s="113">
        <v>0</v>
      </c>
      <c r="BH42" s="113">
        <v>0</v>
      </c>
      <c r="BI42" s="113">
        <v>40388.995929999997</v>
      </c>
    </row>
    <row r="43" spans="1:61">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c r="BE43" s="113">
        <v>0</v>
      </c>
      <c r="BF43" s="113">
        <v>0</v>
      </c>
      <c r="BG43" s="113">
        <v>0</v>
      </c>
      <c r="BH43" s="113">
        <v>0</v>
      </c>
      <c r="BI43" s="113">
        <v>0</v>
      </c>
    </row>
    <row r="44" spans="1:61">
      <c r="A44" s="113" t="s">
        <v>1077</v>
      </c>
      <c r="B44" s="113">
        <v>0</v>
      </c>
      <c r="C44" s="113">
        <v>0</v>
      </c>
      <c r="D44" s="113">
        <v>0</v>
      </c>
      <c r="E44" s="113">
        <v>0</v>
      </c>
      <c r="F44" s="113">
        <v>0</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0</v>
      </c>
      <c r="AL44" s="113">
        <v>0</v>
      </c>
      <c r="AM44" s="113">
        <v>0</v>
      </c>
      <c r="AN44" s="113">
        <v>0</v>
      </c>
      <c r="AO44" s="113">
        <v>0</v>
      </c>
      <c r="AP44" s="113">
        <v>4041.0066900000002</v>
      </c>
      <c r="AQ44" s="113">
        <v>27.26322</v>
      </c>
      <c r="AR44" s="113">
        <v>0</v>
      </c>
      <c r="AS44" s="113">
        <v>0</v>
      </c>
      <c r="AT44" s="113">
        <v>4068.26991</v>
      </c>
      <c r="AU44" s="113">
        <v>1659.9882299999999</v>
      </c>
      <c r="AV44" s="113">
        <v>106.34331</v>
      </c>
      <c r="AW44" s="113">
        <v>0</v>
      </c>
      <c r="AX44" s="113">
        <v>0</v>
      </c>
      <c r="AY44" s="113">
        <v>1766.3315400000001</v>
      </c>
      <c r="AZ44" s="113">
        <v>0</v>
      </c>
      <c r="BA44" s="113">
        <v>0</v>
      </c>
      <c r="BB44" s="113">
        <v>0</v>
      </c>
      <c r="BC44" s="113">
        <v>0</v>
      </c>
      <c r="BD44" s="113">
        <v>0</v>
      </c>
      <c r="BE44" s="113">
        <v>5700.9949200000001</v>
      </c>
      <c r="BF44" s="113">
        <v>133.60652999999999</v>
      </c>
      <c r="BG44" s="113">
        <v>0</v>
      </c>
      <c r="BH44" s="113">
        <v>0</v>
      </c>
      <c r="BI44" s="113">
        <v>5834.6014500000001</v>
      </c>
    </row>
    <row r="45" spans="1:61">
      <c r="A45" s="113" t="s">
        <v>1078</v>
      </c>
      <c r="B45" s="113">
        <v>910.71427000000006</v>
      </c>
      <c r="C45" s="113">
        <v>184.05188000000001</v>
      </c>
      <c r="D45" s="113">
        <v>0</v>
      </c>
      <c r="E45" s="113">
        <v>0</v>
      </c>
      <c r="F45" s="113">
        <v>1094.7661499999999</v>
      </c>
      <c r="G45" s="113">
        <v>0</v>
      </c>
      <c r="H45" s="113">
        <v>0</v>
      </c>
      <c r="I45" s="113">
        <v>0</v>
      </c>
      <c r="J45" s="113">
        <v>0</v>
      </c>
      <c r="K45" s="113">
        <v>0</v>
      </c>
      <c r="L45" s="113">
        <v>0</v>
      </c>
      <c r="M45" s="113">
        <v>293.55420000000004</v>
      </c>
      <c r="N45" s="113">
        <v>0</v>
      </c>
      <c r="O45" s="113">
        <v>0</v>
      </c>
      <c r="P45" s="113">
        <v>293.55420000000004</v>
      </c>
      <c r="Q45" s="113">
        <v>434.43751000000003</v>
      </c>
      <c r="R45" s="113">
        <v>0</v>
      </c>
      <c r="S45" s="113">
        <v>0</v>
      </c>
      <c r="T45" s="113">
        <v>0</v>
      </c>
      <c r="U45" s="113">
        <v>434.43751000000003</v>
      </c>
      <c r="V45" s="113">
        <v>1113.5624700000001</v>
      </c>
      <c r="W45" s="113">
        <v>280.17626000000001</v>
      </c>
      <c r="X45" s="113">
        <v>0</v>
      </c>
      <c r="Y45" s="113">
        <v>0</v>
      </c>
      <c r="Z45" s="113">
        <v>1393.73873</v>
      </c>
      <c r="AA45" s="113">
        <v>0</v>
      </c>
      <c r="AB45" s="113">
        <v>0</v>
      </c>
      <c r="AC45" s="113">
        <v>0</v>
      </c>
      <c r="AD45" s="113">
        <v>0</v>
      </c>
      <c r="AE45" s="113">
        <v>0</v>
      </c>
      <c r="AF45" s="113">
        <v>0</v>
      </c>
      <c r="AG45" s="113">
        <v>0</v>
      </c>
      <c r="AH45" s="113">
        <v>0</v>
      </c>
      <c r="AI45" s="113">
        <v>0</v>
      </c>
      <c r="AJ45" s="113">
        <v>0</v>
      </c>
      <c r="AK45" s="113">
        <v>0</v>
      </c>
      <c r="AL45" s="113">
        <v>0</v>
      </c>
      <c r="AM45" s="113">
        <v>0</v>
      </c>
      <c r="AN45" s="113">
        <v>0</v>
      </c>
      <c r="AO45" s="113">
        <v>0</v>
      </c>
      <c r="AP45" s="113">
        <v>364.16796999999997</v>
      </c>
      <c r="AQ45" s="113">
        <v>361.97421999999995</v>
      </c>
      <c r="AR45" s="113">
        <v>0</v>
      </c>
      <c r="AS45" s="113">
        <v>0</v>
      </c>
      <c r="AT45" s="113">
        <v>726.14218999999991</v>
      </c>
      <c r="AU45" s="113">
        <v>0</v>
      </c>
      <c r="AV45" s="113">
        <v>0</v>
      </c>
      <c r="AW45" s="113">
        <v>0</v>
      </c>
      <c r="AX45" s="113">
        <v>0</v>
      </c>
      <c r="AY45" s="113">
        <v>0</v>
      </c>
      <c r="AZ45" s="113">
        <v>158.94170000000003</v>
      </c>
      <c r="BA45" s="113">
        <v>21.58286</v>
      </c>
      <c r="BB45" s="113">
        <v>0</v>
      </c>
      <c r="BC45" s="113">
        <v>0</v>
      </c>
      <c r="BD45" s="113">
        <v>180.52456000000001</v>
      </c>
      <c r="BE45" s="113">
        <v>2981.8239199999998</v>
      </c>
      <c r="BF45" s="113">
        <v>1141.33942</v>
      </c>
      <c r="BG45" s="113">
        <v>0</v>
      </c>
      <c r="BH45" s="113">
        <v>0</v>
      </c>
      <c r="BI45" s="113">
        <v>4123.1633400000001</v>
      </c>
    </row>
    <row r="46" spans="1:61">
      <c r="A46" s="113" t="s">
        <v>266</v>
      </c>
      <c r="B46" s="113">
        <v>680.26301000000001</v>
      </c>
      <c r="C46" s="113">
        <v>459.97378000000003</v>
      </c>
      <c r="D46" s="113">
        <v>0</v>
      </c>
      <c r="E46" s="113">
        <v>0</v>
      </c>
      <c r="F46" s="113">
        <v>1140.2367899999999</v>
      </c>
      <c r="G46" s="113">
        <v>840.73421999999994</v>
      </c>
      <c r="H46" s="113">
        <v>0</v>
      </c>
      <c r="I46" s="113">
        <v>0</v>
      </c>
      <c r="J46" s="113">
        <v>0</v>
      </c>
      <c r="K46" s="113">
        <v>840.73421999999994</v>
      </c>
      <c r="L46" s="113">
        <v>1218.61834</v>
      </c>
      <c r="M46" s="113">
        <v>21.238199999999999</v>
      </c>
      <c r="N46" s="113">
        <v>0</v>
      </c>
      <c r="O46" s="113">
        <v>0</v>
      </c>
      <c r="P46" s="113">
        <v>1239.85654</v>
      </c>
      <c r="Q46" s="113">
        <v>3187.9749900000002</v>
      </c>
      <c r="R46" s="113">
        <v>437.22559000000001</v>
      </c>
      <c r="S46" s="113">
        <v>0</v>
      </c>
      <c r="T46" s="113">
        <v>0</v>
      </c>
      <c r="U46" s="113">
        <v>3625.2005800000002</v>
      </c>
      <c r="V46" s="113">
        <v>823.32398999999998</v>
      </c>
      <c r="W46" s="113">
        <v>633.66129000000001</v>
      </c>
      <c r="X46" s="113">
        <v>0</v>
      </c>
      <c r="Y46" s="113">
        <v>0</v>
      </c>
      <c r="Z46" s="113">
        <v>1456.9852800000001</v>
      </c>
      <c r="AA46" s="113">
        <v>57.345970000000001</v>
      </c>
      <c r="AB46" s="113">
        <v>0</v>
      </c>
      <c r="AC46" s="113">
        <v>0</v>
      </c>
      <c r="AD46" s="113">
        <v>0</v>
      </c>
      <c r="AE46" s="113">
        <v>57.345970000000001</v>
      </c>
      <c r="AF46" s="113">
        <v>0</v>
      </c>
      <c r="AG46" s="113">
        <v>0</v>
      </c>
      <c r="AH46" s="113">
        <v>0</v>
      </c>
      <c r="AI46" s="113">
        <v>0</v>
      </c>
      <c r="AJ46" s="113">
        <v>0</v>
      </c>
      <c r="AK46" s="113">
        <v>428.91595000000001</v>
      </c>
      <c r="AL46" s="113">
        <v>2.4751599999999998</v>
      </c>
      <c r="AM46" s="113">
        <v>0</v>
      </c>
      <c r="AN46" s="113">
        <v>0</v>
      </c>
      <c r="AO46" s="113">
        <v>431.39110999999997</v>
      </c>
      <c r="AP46" s="113">
        <v>928.51431000000002</v>
      </c>
      <c r="AQ46" s="113">
        <v>409.55619999999999</v>
      </c>
      <c r="AR46" s="113">
        <v>0</v>
      </c>
      <c r="AS46" s="113">
        <v>0</v>
      </c>
      <c r="AT46" s="113">
        <v>1338.07051</v>
      </c>
      <c r="AU46" s="113">
        <v>2010.1275000000001</v>
      </c>
      <c r="AV46" s="113">
        <v>28.671849999999999</v>
      </c>
      <c r="AW46" s="113">
        <v>0</v>
      </c>
      <c r="AX46" s="113">
        <v>0</v>
      </c>
      <c r="AY46" s="113">
        <v>2038.79935</v>
      </c>
      <c r="AZ46" s="113">
        <v>278.12509999999997</v>
      </c>
      <c r="BA46" s="113">
        <v>0</v>
      </c>
      <c r="BB46" s="113">
        <v>0</v>
      </c>
      <c r="BC46" s="113">
        <v>0</v>
      </c>
      <c r="BD46" s="113">
        <v>278.12509999999997</v>
      </c>
      <c r="BE46" s="113">
        <v>10453.943380000001</v>
      </c>
      <c r="BF46" s="113">
        <v>1992.80207</v>
      </c>
      <c r="BG46" s="113">
        <v>0</v>
      </c>
      <c r="BH46" s="113">
        <v>0</v>
      </c>
      <c r="BI46" s="113">
        <v>12446.745449999999</v>
      </c>
    </row>
    <row r="47" spans="1:61">
      <c r="A47" s="113" t="s">
        <v>1079</v>
      </c>
      <c r="B47" s="113">
        <v>0.49669999999999997</v>
      </c>
      <c r="C47" s="113">
        <v>5.7621899999999995</v>
      </c>
      <c r="D47" s="113">
        <v>0</v>
      </c>
      <c r="E47" s="113">
        <v>0</v>
      </c>
      <c r="F47" s="113">
        <v>6.2588900000000001</v>
      </c>
      <c r="G47" s="113">
        <v>0</v>
      </c>
      <c r="H47" s="113">
        <v>0</v>
      </c>
      <c r="I47" s="113">
        <v>0</v>
      </c>
      <c r="J47" s="113">
        <v>0</v>
      </c>
      <c r="K47" s="113">
        <v>0</v>
      </c>
      <c r="L47" s="113">
        <v>221.77482999999998</v>
      </c>
      <c r="M47" s="113">
        <v>0</v>
      </c>
      <c r="N47" s="113">
        <v>0</v>
      </c>
      <c r="O47" s="113">
        <v>0</v>
      </c>
      <c r="P47" s="113">
        <v>221.77482999999998</v>
      </c>
      <c r="Q47" s="113">
        <v>53.275199999999998</v>
      </c>
      <c r="R47" s="113">
        <v>0</v>
      </c>
      <c r="S47" s="113">
        <v>0</v>
      </c>
      <c r="T47" s="113">
        <v>0</v>
      </c>
      <c r="U47" s="113">
        <v>53.275199999999998</v>
      </c>
      <c r="V47" s="113">
        <v>0</v>
      </c>
      <c r="W47" s="113">
        <v>0</v>
      </c>
      <c r="X47" s="113">
        <v>0</v>
      </c>
      <c r="Y47" s="113">
        <v>0</v>
      </c>
      <c r="Z47" s="113">
        <v>0</v>
      </c>
      <c r="AA47" s="113">
        <v>0</v>
      </c>
      <c r="AB47" s="113">
        <v>0</v>
      </c>
      <c r="AC47" s="113">
        <v>0</v>
      </c>
      <c r="AD47" s="113">
        <v>0</v>
      </c>
      <c r="AE47" s="113">
        <v>0</v>
      </c>
      <c r="AF47" s="113">
        <v>0</v>
      </c>
      <c r="AG47" s="113">
        <v>0</v>
      </c>
      <c r="AH47" s="113">
        <v>0</v>
      </c>
      <c r="AI47" s="113">
        <v>0</v>
      </c>
      <c r="AJ47" s="113">
        <v>0</v>
      </c>
      <c r="AK47" s="113">
        <v>0</v>
      </c>
      <c r="AL47" s="113">
        <v>0</v>
      </c>
      <c r="AM47" s="113">
        <v>0</v>
      </c>
      <c r="AN47" s="113">
        <v>0</v>
      </c>
      <c r="AO47" s="113">
        <v>0</v>
      </c>
      <c r="AP47" s="113">
        <v>16.0669</v>
      </c>
      <c r="AQ47" s="113">
        <v>15.440010000000001</v>
      </c>
      <c r="AR47" s="113">
        <v>0</v>
      </c>
      <c r="AS47" s="113">
        <v>0</v>
      </c>
      <c r="AT47" s="113">
        <v>31.506910000000001</v>
      </c>
      <c r="AU47" s="113">
        <v>0</v>
      </c>
      <c r="AV47" s="113">
        <v>0</v>
      </c>
      <c r="AW47" s="113">
        <v>0</v>
      </c>
      <c r="AX47" s="113">
        <v>0</v>
      </c>
      <c r="AY47" s="113">
        <v>0</v>
      </c>
      <c r="AZ47" s="113">
        <v>0</v>
      </c>
      <c r="BA47" s="113">
        <v>0</v>
      </c>
      <c r="BB47" s="113">
        <v>0</v>
      </c>
      <c r="BC47" s="113">
        <v>0</v>
      </c>
      <c r="BD47" s="113">
        <v>0</v>
      </c>
      <c r="BE47" s="113">
        <v>291.61363</v>
      </c>
      <c r="BF47" s="113">
        <v>21.202200000000001</v>
      </c>
      <c r="BG47" s="113">
        <v>0</v>
      </c>
      <c r="BH47" s="113">
        <v>0</v>
      </c>
      <c r="BI47" s="113">
        <v>312.81583000000001</v>
      </c>
    </row>
    <row r="48" spans="1:61">
      <c r="A48" s="113" t="s">
        <v>270</v>
      </c>
      <c r="B48" s="113">
        <v>1670.5285100000001</v>
      </c>
      <c r="C48" s="113">
        <v>1147.3280600000001</v>
      </c>
      <c r="D48" s="113">
        <v>0</v>
      </c>
      <c r="E48" s="113">
        <v>0</v>
      </c>
      <c r="F48" s="113">
        <v>2817.8565699999999</v>
      </c>
      <c r="G48" s="113">
        <v>2638.7224100000003</v>
      </c>
      <c r="H48" s="113">
        <v>233.43887000000001</v>
      </c>
      <c r="I48" s="113">
        <v>0</v>
      </c>
      <c r="J48" s="113">
        <v>0</v>
      </c>
      <c r="K48" s="113">
        <v>2872.1612799999998</v>
      </c>
      <c r="L48" s="113">
        <v>2757.5315799999998</v>
      </c>
      <c r="M48" s="113">
        <v>2510.4679000000001</v>
      </c>
      <c r="N48" s="113">
        <v>228.27523000000002</v>
      </c>
      <c r="O48" s="113">
        <v>0</v>
      </c>
      <c r="P48" s="113">
        <v>5496.2747099999997</v>
      </c>
      <c r="Q48" s="113">
        <v>217.91526000000002</v>
      </c>
      <c r="R48" s="113">
        <v>817.04686000000004</v>
      </c>
      <c r="S48" s="113">
        <v>0</v>
      </c>
      <c r="T48" s="113">
        <v>0</v>
      </c>
      <c r="U48" s="113">
        <v>1034.9621199999999</v>
      </c>
      <c r="V48" s="113">
        <v>1330.27179</v>
      </c>
      <c r="W48" s="113">
        <v>450.82370000000003</v>
      </c>
      <c r="X48" s="113">
        <v>0</v>
      </c>
      <c r="Y48" s="113">
        <v>0</v>
      </c>
      <c r="Z48" s="113">
        <v>1781.0954899999999</v>
      </c>
      <c r="AA48" s="113">
        <v>79.673299999999998</v>
      </c>
      <c r="AB48" s="113">
        <v>0</v>
      </c>
      <c r="AC48" s="113">
        <v>0</v>
      </c>
      <c r="AD48" s="113">
        <v>0</v>
      </c>
      <c r="AE48" s="113">
        <v>79.673299999999998</v>
      </c>
      <c r="AF48" s="113">
        <v>314.86453</v>
      </c>
      <c r="AG48" s="113">
        <v>0</v>
      </c>
      <c r="AH48" s="113">
        <v>0</v>
      </c>
      <c r="AI48" s="113">
        <v>0</v>
      </c>
      <c r="AJ48" s="113">
        <v>314.86453</v>
      </c>
      <c r="AK48" s="113">
        <v>513.12732000000005</v>
      </c>
      <c r="AL48" s="113">
        <v>40.338239999999999</v>
      </c>
      <c r="AM48" s="113">
        <v>0</v>
      </c>
      <c r="AN48" s="113">
        <v>0</v>
      </c>
      <c r="AO48" s="113">
        <v>553.4655600000001</v>
      </c>
      <c r="AP48" s="113">
        <v>245.96838</v>
      </c>
      <c r="AQ48" s="113">
        <v>95.94135</v>
      </c>
      <c r="AR48" s="113">
        <v>0</v>
      </c>
      <c r="AS48" s="113">
        <v>0</v>
      </c>
      <c r="AT48" s="113">
        <v>341.90972999999997</v>
      </c>
      <c r="AU48" s="113">
        <v>250.13173</v>
      </c>
      <c r="AV48" s="113">
        <v>180.42006000000001</v>
      </c>
      <c r="AW48" s="113">
        <v>0</v>
      </c>
      <c r="AX48" s="113">
        <v>0</v>
      </c>
      <c r="AY48" s="113">
        <v>430.55178999999998</v>
      </c>
      <c r="AZ48" s="113">
        <v>1254.4720300000001</v>
      </c>
      <c r="BA48" s="113">
        <v>75.322589999999991</v>
      </c>
      <c r="BB48" s="113">
        <v>0</v>
      </c>
      <c r="BC48" s="113">
        <v>0</v>
      </c>
      <c r="BD48" s="113">
        <v>1329.7946200000001</v>
      </c>
      <c r="BE48" s="113">
        <v>11273.206840000001</v>
      </c>
      <c r="BF48" s="113">
        <v>5551.12763</v>
      </c>
      <c r="BG48" s="113">
        <v>228.27523000000002</v>
      </c>
      <c r="BH48" s="113">
        <v>0</v>
      </c>
      <c r="BI48" s="113">
        <v>17052.609700000001</v>
      </c>
    </row>
    <row r="49" spans="1:61">
      <c r="A49" s="113" t="s">
        <v>1080</v>
      </c>
      <c r="B49" s="113">
        <v>0</v>
      </c>
      <c r="C49" s="113">
        <v>291.80581000000001</v>
      </c>
      <c r="D49" s="113">
        <v>0</v>
      </c>
      <c r="E49" s="113">
        <v>0</v>
      </c>
      <c r="F49" s="113">
        <v>291.80581000000001</v>
      </c>
      <c r="G49" s="113">
        <v>967.58578</v>
      </c>
      <c r="H49" s="113">
        <v>30.248069999999998</v>
      </c>
      <c r="I49" s="113">
        <v>0</v>
      </c>
      <c r="J49" s="113">
        <v>0</v>
      </c>
      <c r="K49" s="113">
        <v>997.83384999999998</v>
      </c>
      <c r="L49" s="113">
        <v>105.05367</v>
      </c>
      <c r="M49" s="113">
        <v>0</v>
      </c>
      <c r="N49" s="113">
        <v>0</v>
      </c>
      <c r="O49" s="113">
        <v>0</v>
      </c>
      <c r="P49" s="113">
        <v>105.05367</v>
      </c>
      <c r="Q49" s="113">
        <v>0</v>
      </c>
      <c r="R49" s="113">
        <v>0</v>
      </c>
      <c r="S49" s="113">
        <v>0</v>
      </c>
      <c r="T49" s="113">
        <v>0</v>
      </c>
      <c r="U49" s="113">
        <v>0</v>
      </c>
      <c r="V49" s="113">
        <v>0</v>
      </c>
      <c r="W49" s="113">
        <v>0</v>
      </c>
      <c r="X49" s="113">
        <v>0</v>
      </c>
      <c r="Y49" s="113">
        <v>0</v>
      </c>
      <c r="Z49" s="113">
        <v>0</v>
      </c>
      <c r="AA49" s="113">
        <v>0</v>
      </c>
      <c r="AB49" s="113">
        <v>0</v>
      </c>
      <c r="AC49" s="113">
        <v>0</v>
      </c>
      <c r="AD49" s="113">
        <v>0</v>
      </c>
      <c r="AE49" s="113">
        <v>0</v>
      </c>
      <c r="AF49" s="113">
        <v>0</v>
      </c>
      <c r="AG49" s="113">
        <v>0</v>
      </c>
      <c r="AH49" s="113">
        <v>0</v>
      </c>
      <c r="AI49" s="113">
        <v>0</v>
      </c>
      <c r="AJ49" s="113">
        <v>0</v>
      </c>
      <c r="AK49" s="113">
        <v>0</v>
      </c>
      <c r="AL49" s="113">
        <v>0</v>
      </c>
      <c r="AM49" s="113">
        <v>0</v>
      </c>
      <c r="AN49" s="113">
        <v>0</v>
      </c>
      <c r="AO49" s="113">
        <v>0</v>
      </c>
      <c r="AP49" s="113">
        <v>0</v>
      </c>
      <c r="AQ49" s="113">
        <v>0</v>
      </c>
      <c r="AR49" s="113">
        <v>0</v>
      </c>
      <c r="AS49" s="113">
        <v>0</v>
      </c>
      <c r="AT49" s="113">
        <v>0</v>
      </c>
      <c r="AU49" s="113">
        <v>0</v>
      </c>
      <c r="AV49" s="113">
        <v>0</v>
      </c>
      <c r="AW49" s="113">
        <v>0</v>
      </c>
      <c r="AX49" s="113">
        <v>0</v>
      </c>
      <c r="AY49" s="113">
        <v>0</v>
      </c>
      <c r="AZ49" s="113">
        <v>0</v>
      </c>
      <c r="BA49" s="113">
        <v>0</v>
      </c>
      <c r="BB49" s="113">
        <v>0</v>
      </c>
      <c r="BC49" s="113">
        <v>0</v>
      </c>
      <c r="BD49" s="113">
        <v>0</v>
      </c>
      <c r="BE49" s="113">
        <v>1072.6394499999999</v>
      </c>
      <c r="BF49" s="113">
        <v>322.05387999999999</v>
      </c>
      <c r="BG49" s="113">
        <v>0</v>
      </c>
      <c r="BH49" s="113">
        <v>0</v>
      </c>
      <c r="BI49" s="113">
        <v>1394.6933300000001</v>
      </c>
    </row>
    <row r="50" spans="1:61">
      <c r="A50" s="113" t="s">
        <v>391</v>
      </c>
      <c r="B50" s="113">
        <v>102551.17442</v>
      </c>
      <c r="C50" s="113">
        <v>30232.537800000002</v>
      </c>
      <c r="D50" s="113">
        <v>0</v>
      </c>
      <c r="E50" s="113">
        <v>124.52764000000001</v>
      </c>
      <c r="F50" s="113">
        <v>132908.23986</v>
      </c>
      <c r="G50" s="113">
        <v>10930.66466</v>
      </c>
      <c r="H50" s="113">
        <v>8069.6656500000008</v>
      </c>
      <c r="I50" s="113">
        <v>0</v>
      </c>
      <c r="J50" s="113">
        <v>0</v>
      </c>
      <c r="K50" s="113">
        <v>19000.330309999998</v>
      </c>
      <c r="L50" s="113">
        <v>24376.273530000002</v>
      </c>
      <c r="M50" s="113">
        <v>561.22467000000006</v>
      </c>
      <c r="N50" s="113">
        <v>0</v>
      </c>
      <c r="O50" s="113">
        <v>0</v>
      </c>
      <c r="P50" s="113">
        <v>24937.498199999998</v>
      </c>
      <c r="Q50" s="113">
        <v>109593.04606000001</v>
      </c>
      <c r="R50" s="113">
        <v>12144.98612</v>
      </c>
      <c r="S50" s="113">
        <v>0</v>
      </c>
      <c r="T50" s="113">
        <v>96.475250000000003</v>
      </c>
      <c r="U50" s="113">
        <v>121834.50743000001</v>
      </c>
      <c r="V50" s="113">
        <v>42002.872819999997</v>
      </c>
      <c r="W50" s="113">
        <v>886.6563000000001</v>
      </c>
      <c r="X50" s="113">
        <v>0</v>
      </c>
      <c r="Y50" s="113">
        <v>70.943079999999995</v>
      </c>
      <c r="Z50" s="113">
        <v>42960.47221</v>
      </c>
      <c r="AA50" s="113">
        <v>53149.885549999999</v>
      </c>
      <c r="AB50" s="113">
        <v>2355.4055600000002</v>
      </c>
      <c r="AC50" s="113">
        <v>0</v>
      </c>
      <c r="AD50" s="113">
        <v>0</v>
      </c>
      <c r="AE50" s="113">
        <v>55505.291109999998</v>
      </c>
      <c r="AF50" s="113">
        <v>2532.4747299999999</v>
      </c>
      <c r="AG50" s="113">
        <v>0</v>
      </c>
      <c r="AH50" s="113">
        <v>0</v>
      </c>
      <c r="AI50" s="113">
        <v>0</v>
      </c>
      <c r="AJ50" s="113">
        <v>2532.4747299999999</v>
      </c>
      <c r="AK50" s="113">
        <v>0</v>
      </c>
      <c r="AL50" s="113">
        <v>0</v>
      </c>
      <c r="AM50" s="113">
        <v>0</v>
      </c>
      <c r="AN50" s="113">
        <v>0</v>
      </c>
      <c r="AO50" s="113">
        <v>0</v>
      </c>
      <c r="AP50" s="113">
        <v>1643.82942</v>
      </c>
      <c r="AQ50" s="113">
        <v>17.149999999999999</v>
      </c>
      <c r="AR50" s="113">
        <v>0</v>
      </c>
      <c r="AS50" s="113">
        <v>0</v>
      </c>
      <c r="AT50" s="113">
        <v>1660.9794199999999</v>
      </c>
      <c r="AU50" s="113">
        <v>3888.8354900000004</v>
      </c>
      <c r="AV50" s="113">
        <v>20.58</v>
      </c>
      <c r="AW50" s="113">
        <v>0</v>
      </c>
      <c r="AX50" s="113">
        <v>0</v>
      </c>
      <c r="AY50" s="113">
        <v>3909.4154900000003</v>
      </c>
      <c r="AZ50" s="113">
        <v>9570.16662</v>
      </c>
      <c r="BA50" s="113">
        <v>477.37321999999995</v>
      </c>
      <c r="BB50" s="113">
        <v>0</v>
      </c>
      <c r="BC50" s="113">
        <v>0</v>
      </c>
      <c r="BD50" s="113">
        <v>10047.539839999999</v>
      </c>
      <c r="BE50" s="113">
        <v>360239.22330000001</v>
      </c>
      <c r="BF50" s="113">
        <v>54765.579319999997</v>
      </c>
      <c r="BG50" s="113">
        <v>0</v>
      </c>
      <c r="BH50" s="113">
        <v>291.94596999999999</v>
      </c>
      <c r="BI50" s="113">
        <v>415296.74860000005</v>
      </c>
    </row>
    <row r="51" spans="1:61">
      <c r="A51" s="113" t="s">
        <v>92</v>
      </c>
      <c r="B51" s="113">
        <v>1429.2439999999999</v>
      </c>
      <c r="C51" s="113">
        <v>114.80396</v>
      </c>
      <c r="D51" s="113">
        <v>0</v>
      </c>
      <c r="E51" s="113">
        <v>0</v>
      </c>
      <c r="F51" s="113">
        <v>1544.0479599999999</v>
      </c>
      <c r="G51" s="113">
        <v>2011.7561599999999</v>
      </c>
      <c r="H51" s="113">
        <v>19.824169999999999</v>
      </c>
      <c r="I51" s="113">
        <v>0</v>
      </c>
      <c r="J51" s="113">
        <v>0</v>
      </c>
      <c r="K51" s="113">
        <v>2031.58033</v>
      </c>
      <c r="L51" s="113">
        <v>1846.70497</v>
      </c>
      <c r="M51" s="113">
        <v>118.87913</v>
      </c>
      <c r="N51" s="113">
        <v>0</v>
      </c>
      <c r="O51" s="113">
        <v>0.10814</v>
      </c>
      <c r="P51" s="113">
        <v>1965.6922400000001</v>
      </c>
      <c r="Q51" s="113">
        <v>2352.2139900000002</v>
      </c>
      <c r="R51" s="113">
        <v>150.98256000000001</v>
      </c>
      <c r="S51" s="113">
        <v>0</v>
      </c>
      <c r="T51" s="113">
        <v>0</v>
      </c>
      <c r="U51" s="113">
        <v>2503.1965499999997</v>
      </c>
      <c r="V51" s="113">
        <v>1125.7347500000001</v>
      </c>
      <c r="W51" s="113">
        <v>194.92260000000002</v>
      </c>
      <c r="X51" s="113">
        <v>0</v>
      </c>
      <c r="Y51" s="113">
        <v>0</v>
      </c>
      <c r="Z51" s="113">
        <v>1320.6573500000002</v>
      </c>
      <c r="AA51" s="113">
        <v>371.11345</v>
      </c>
      <c r="AB51" s="113">
        <v>34.469720000000002</v>
      </c>
      <c r="AC51" s="113">
        <v>0</v>
      </c>
      <c r="AD51" s="113">
        <v>0</v>
      </c>
      <c r="AE51" s="113">
        <v>405.58317</v>
      </c>
      <c r="AF51" s="113">
        <v>547.2399200000001</v>
      </c>
      <c r="AG51" s="113">
        <v>22.28614</v>
      </c>
      <c r="AH51" s="113">
        <v>0</v>
      </c>
      <c r="AI51" s="113">
        <v>0</v>
      </c>
      <c r="AJ51" s="113">
        <v>569.52606000000003</v>
      </c>
      <c r="AK51" s="113">
        <v>2979.4280199999998</v>
      </c>
      <c r="AL51" s="113">
        <v>42.538519999999998</v>
      </c>
      <c r="AM51" s="113">
        <v>0</v>
      </c>
      <c r="AN51" s="113">
        <v>0</v>
      </c>
      <c r="AO51" s="113">
        <v>3021.9665399999999</v>
      </c>
      <c r="AP51" s="113">
        <v>2102.13879</v>
      </c>
      <c r="AQ51" s="113">
        <v>377.33909999999997</v>
      </c>
      <c r="AR51" s="113">
        <v>0</v>
      </c>
      <c r="AS51" s="113">
        <v>0</v>
      </c>
      <c r="AT51" s="113">
        <v>2479.4778900000001</v>
      </c>
      <c r="AU51" s="113">
        <v>4835.96155</v>
      </c>
      <c r="AV51" s="113">
        <v>423.05417</v>
      </c>
      <c r="AW51" s="113">
        <v>0</v>
      </c>
      <c r="AX51" s="113">
        <v>0</v>
      </c>
      <c r="AY51" s="113">
        <v>5259.0157199999994</v>
      </c>
      <c r="AZ51" s="113">
        <v>774.78085999999996</v>
      </c>
      <c r="BA51" s="113">
        <v>8.5427400000000002</v>
      </c>
      <c r="BB51" s="113">
        <v>0</v>
      </c>
      <c r="BC51" s="113">
        <v>0</v>
      </c>
      <c r="BD51" s="113">
        <v>783.32359999999994</v>
      </c>
      <c r="BE51" s="113">
        <v>20376.316460000002</v>
      </c>
      <c r="BF51" s="113">
        <v>1507.6428100000001</v>
      </c>
      <c r="BG51" s="113">
        <v>0</v>
      </c>
      <c r="BH51" s="113">
        <v>0.10814</v>
      </c>
      <c r="BI51" s="113">
        <v>21884.06741</v>
      </c>
    </row>
    <row r="52" spans="1:61">
      <c r="A52" s="113" t="s">
        <v>1081</v>
      </c>
      <c r="B52" s="113">
        <v>-5000.4734600000002</v>
      </c>
      <c r="C52" s="113">
        <v>-3924.9798900000001</v>
      </c>
      <c r="D52" s="113">
        <v>0</v>
      </c>
      <c r="E52" s="113">
        <v>-0.15565999999999999</v>
      </c>
      <c r="F52" s="113">
        <v>-8925.6090100000001</v>
      </c>
      <c r="G52" s="113">
        <v>-6708.6639599999999</v>
      </c>
      <c r="H52" s="113">
        <v>-295.76918000000001</v>
      </c>
      <c r="I52" s="113">
        <v>0</v>
      </c>
      <c r="J52" s="113">
        <v>0</v>
      </c>
      <c r="K52" s="113">
        <v>-7004.4331400000001</v>
      </c>
      <c r="L52" s="113">
        <v>-4469.1006399999997</v>
      </c>
      <c r="M52" s="113">
        <v>-6526.1047099999996</v>
      </c>
      <c r="N52" s="113">
        <v>-114.13766</v>
      </c>
      <c r="O52" s="113">
        <v>-4.2130000000000001E-2</v>
      </c>
      <c r="P52" s="113">
        <v>-11109.38514</v>
      </c>
      <c r="Q52" s="113">
        <v>-2828.0958799999999</v>
      </c>
      <c r="R52" s="113">
        <v>-2442.0654800000002</v>
      </c>
      <c r="S52" s="113">
        <v>0</v>
      </c>
      <c r="T52" s="113">
        <v>0</v>
      </c>
      <c r="U52" s="113">
        <v>-5270.1613600000001</v>
      </c>
      <c r="V52" s="113">
        <v>-3505.6762999999996</v>
      </c>
      <c r="W52" s="113">
        <v>-1269.5581599999998</v>
      </c>
      <c r="X52" s="113">
        <v>0</v>
      </c>
      <c r="Y52" s="113">
        <v>0</v>
      </c>
      <c r="Z52" s="113">
        <v>-4775.2344599999997</v>
      </c>
      <c r="AA52" s="113">
        <v>-806.03156000000001</v>
      </c>
      <c r="AB52" s="113">
        <v>-249.61216000000002</v>
      </c>
      <c r="AC52" s="113">
        <v>0</v>
      </c>
      <c r="AD52" s="113">
        <v>0</v>
      </c>
      <c r="AE52" s="113">
        <v>-1055.64372</v>
      </c>
      <c r="AF52" s="113">
        <v>-580.76250000000005</v>
      </c>
      <c r="AG52" s="113">
        <v>-26.828769999999999</v>
      </c>
      <c r="AH52" s="113">
        <v>0</v>
      </c>
      <c r="AI52" s="113">
        <v>0</v>
      </c>
      <c r="AJ52" s="113">
        <v>-607.59127000000001</v>
      </c>
      <c r="AK52" s="113">
        <v>-4219.0095099999999</v>
      </c>
      <c r="AL52" s="113">
        <v>-137.11021</v>
      </c>
      <c r="AM52" s="113">
        <v>0</v>
      </c>
      <c r="AN52" s="113">
        <v>0</v>
      </c>
      <c r="AO52" s="113">
        <v>-4356.1197199999997</v>
      </c>
      <c r="AP52" s="113">
        <v>-1342.9764299999999</v>
      </c>
      <c r="AQ52" s="113">
        <v>-1005.3305300000001</v>
      </c>
      <c r="AR52" s="113">
        <v>0</v>
      </c>
      <c r="AS52" s="113">
        <v>0</v>
      </c>
      <c r="AT52" s="113">
        <v>-2348.3069599999999</v>
      </c>
      <c r="AU52" s="113">
        <v>-4386.0849900000003</v>
      </c>
      <c r="AV52" s="113">
        <v>-1571.84005</v>
      </c>
      <c r="AW52" s="113">
        <v>0</v>
      </c>
      <c r="AX52" s="113">
        <v>0</v>
      </c>
      <c r="AY52" s="113">
        <v>-5957.9250400000001</v>
      </c>
      <c r="AZ52" s="113">
        <v>-2260.0705400000002</v>
      </c>
      <c r="BA52" s="113">
        <v>-450.70077000000003</v>
      </c>
      <c r="BB52" s="113">
        <v>0</v>
      </c>
      <c r="BC52" s="113">
        <v>0</v>
      </c>
      <c r="BD52" s="113">
        <v>-2710.7713100000001</v>
      </c>
      <c r="BE52" s="113">
        <v>-36106.945770000006</v>
      </c>
      <c r="BF52" s="113">
        <v>-17899.89991</v>
      </c>
      <c r="BG52" s="113">
        <v>-114.13766</v>
      </c>
      <c r="BH52" s="113">
        <v>-0.19778999999999999</v>
      </c>
      <c r="BI52" s="113">
        <v>-54121.181130000004</v>
      </c>
    </row>
    <row r="53" spans="1:61">
      <c r="A53" s="113" t="s">
        <v>1082</v>
      </c>
      <c r="B53" s="113">
        <v>368360.74877999997</v>
      </c>
      <c r="C53" s="113">
        <v>53935.791939999996</v>
      </c>
      <c r="D53" s="113">
        <v>0</v>
      </c>
      <c r="E53" s="113">
        <v>124.37197999999999</v>
      </c>
      <c r="F53" s="113">
        <v>422420.91269999999</v>
      </c>
      <c r="G53" s="113">
        <v>294576.46679999999</v>
      </c>
      <c r="H53" s="113">
        <v>15120.528</v>
      </c>
      <c r="I53" s="113">
        <v>0</v>
      </c>
      <c r="J53" s="113">
        <v>0</v>
      </c>
      <c r="K53" s="113">
        <v>309696.99479999999</v>
      </c>
      <c r="L53" s="113">
        <v>375011.66587999999</v>
      </c>
      <c r="M53" s="113">
        <v>39128.405359999997</v>
      </c>
      <c r="N53" s="113">
        <v>114.13757000000001</v>
      </c>
      <c r="O53" s="113">
        <v>33.745280000000001</v>
      </c>
      <c r="P53" s="113">
        <v>414287.95408999996</v>
      </c>
      <c r="Q53" s="113">
        <v>295154.53593000001</v>
      </c>
      <c r="R53" s="113">
        <v>33800.781390000004</v>
      </c>
      <c r="S53" s="113">
        <v>0</v>
      </c>
      <c r="T53" s="113">
        <v>96.475250000000003</v>
      </c>
      <c r="U53" s="113">
        <v>329051.79256999999</v>
      </c>
      <c r="V53" s="113">
        <v>278713.91311000002</v>
      </c>
      <c r="W53" s="113">
        <v>36683.646520000002</v>
      </c>
      <c r="X53" s="113">
        <v>0</v>
      </c>
      <c r="Y53" s="113">
        <v>70.943079999999995</v>
      </c>
      <c r="Z53" s="113">
        <v>315468.50272000005</v>
      </c>
      <c r="AA53" s="113">
        <v>114647.59801999999</v>
      </c>
      <c r="AB53" s="113">
        <v>9947.0265399999989</v>
      </c>
      <c r="AC53" s="113">
        <v>0</v>
      </c>
      <c r="AD53" s="113">
        <v>0</v>
      </c>
      <c r="AE53" s="113">
        <v>124594.62456</v>
      </c>
      <c r="AF53" s="113">
        <v>63565.145670000005</v>
      </c>
      <c r="AG53" s="113">
        <v>2222.0217000000002</v>
      </c>
      <c r="AH53" s="113">
        <v>0</v>
      </c>
      <c r="AI53" s="113">
        <v>0</v>
      </c>
      <c r="AJ53" s="113">
        <v>65787.167369999996</v>
      </c>
      <c r="AK53" s="113">
        <v>230126.55794999999</v>
      </c>
      <c r="AL53" s="113">
        <v>5299.5024100000001</v>
      </c>
      <c r="AM53" s="113">
        <v>0</v>
      </c>
      <c r="AN53" s="113">
        <v>0</v>
      </c>
      <c r="AO53" s="113">
        <v>235426.06036</v>
      </c>
      <c r="AP53" s="113">
        <v>171407.97427999999</v>
      </c>
      <c r="AQ53" s="113">
        <v>39548.90438</v>
      </c>
      <c r="AR53" s="113">
        <v>0</v>
      </c>
      <c r="AS53" s="113">
        <v>0</v>
      </c>
      <c r="AT53" s="113">
        <v>210956.87865999999</v>
      </c>
      <c r="AU53" s="113">
        <v>301930.10014</v>
      </c>
      <c r="AV53" s="113">
        <v>39535.133959999999</v>
      </c>
      <c r="AW53" s="113">
        <v>0</v>
      </c>
      <c r="AX53" s="113">
        <v>0</v>
      </c>
      <c r="AY53" s="113">
        <v>341465.2341</v>
      </c>
      <c r="AZ53" s="113">
        <v>84951.684170000008</v>
      </c>
      <c r="BA53" s="113">
        <v>839.65369999999996</v>
      </c>
      <c r="BB53" s="113">
        <v>0</v>
      </c>
      <c r="BC53" s="113">
        <v>0</v>
      </c>
      <c r="BD53" s="113">
        <v>85791.337870000003</v>
      </c>
      <c r="BE53" s="113">
        <v>2578446.3907300001</v>
      </c>
      <c r="BF53" s="113">
        <v>276061.3959</v>
      </c>
      <c r="BG53" s="113">
        <v>114.13757000000001</v>
      </c>
      <c r="BH53" s="113">
        <v>325.53559000000001</v>
      </c>
      <c r="BI53" s="113">
        <v>2854947.4598000003</v>
      </c>
    </row>
    <row r="54" spans="1:61" ht="12.75" customHeight="1"/>
    <row r="55" spans="1:61" ht="12.75" customHeight="1"/>
    <row r="56" spans="1:61" ht="12.75" customHeight="1"/>
  </sheetData>
  <mergeCells count="12">
    <mergeCell ref="AF5:AJ5"/>
    <mergeCell ref="AK5:AO5"/>
    <mergeCell ref="AP5:AT5"/>
    <mergeCell ref="AU5:AY5"/>
    <mergeCell ref="AZ5:BD5"/>
    <mergeCell ref="BE5:BI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CT53"/>
  <sheetViews>
    <sheetView zoomScale="75" workbookViewId="0">
      <selection activeCell="A10" sqref="A10"/>
    </sheetView>
  </sheetViews>
  <sheetFormatPr defaultColWidth="11.42578125" defaultRowHeight="12.75" customHeight="1"/>
  <cols>
    <col min="1" max="1" width="60.140625" style="113" customWidth="1"/>
    <col min="2" max="256" width="11.42578125" style="113"/>
    <col min="257" max="257" width="60.140625" style="113" customWidth="1"/>
    <col min="258" max="512" width="11.42578125" style="113"/>
    <col min="513" max="513" width="60.140625" style="113" customWidth="1"/>
    <col min="514" max="768" width="11.42578125" style="113"/>
    <col min="769" max="769" width="60.140625" style="113" customWidth="1"/>
    <col min="770" max="1024" width="11.42578125" style="113"/>
    <col min="1025" max="1025" width="60.140625" style="113" customWidth="1"/>
    <col min="1026" max="1280" width="11.42578125" style="113"/>
    <col min="1281" max="1281" width="60.140625" style="113" customWidth="1"/>
    <col min="1282" max="1536" width="11.42578125" style="113"/>
    <col min="1537" max="1537" width="60.140625" style="113" customWidth="1"/>
    <col min="1538" max="1792" width="11.42578125" style="113"/>
    <col min="1793" max="1793" width="60.140625" style="113" customWidth="1"/>
    <col min="1794" max="2048" width="11.42578125" style="113"/>
    <col min="2049" max="2049" width="60.140625" style="113" customWidth="1"/>
    <col min="2050" max="2304" width="11.42578125" style="113"/>
    <col min="2305" max="2305" width="60.140625" style="113" customWidth="1"/>
    <col min="2306" max="2560" width="11.42578125" style="113"/>
    <col min="2561" max="2561" width="60.140625" style="113" customWidth="1"/>
    <col min="2562" max="2816" width="11.42578125" style="113"/>
    <col min="2817" max="2817" width="60.140625" style="113" customWidth="1"/>
    <col min="2818" max="3072" width="11.42578125" style="113"/>
    <col min="3073" max="3073" width="60.140625" style="113" customWidth="1"/>
    <col min="3074" max="3328" width="11.42578125" style="113"/>
    <col min="3329" max="3329" width="60.140625" style="113" customWidth="1"/>
    <col min="3330" max="3584" width="11.42578125" style="113"/>
    <col min="3585" max="3585" width="60.140625" style="113" customWidth="1"/>
    <col min="3586" max="3840" width="11.42578125" style="113"/>
    <col min="3841" max="3841" width="60.140625" style="113" customWidth="1"/>
    <col min="3842" max="4096" width="11.42578125" style="113"/>
    <col min="4097" max="4097" width="60.140625" style="113" customWidth="1"/>
    <col min="4098" max="4352" width="11.42578125" style="113"/>
    <col min="4353" max="4353" width="60.140625" style="113" customWidth="1"/>
    <col min="4354" max="4608" width="11.42578125" style="113"/>
    <col min="4609" max="4609" width="60.140625" style="113" customWidth="1"/>
    <col min="4610" max="4864" width="11.42578125" style="113"/>
    <col min="4865" max="4865" width="60.140625" style="113" customWidth="1"/>
    <col min="4866" max="5120" width="11.42578125" style="113"/>
    <col min="5121" max="5121" width="60.140625" style="113" customWidth="1"/>
    <col min="5122" max="5376" width="11.42578125" style="113"/>
    <col min="5377" max="5377" width="60.140625" style="113" customWidth="1"/>
    <col min="5378" max="5632" width="11.42578125" style="113"/>
    <col min="5633" max="5633" width="60.140625" style="113" customWidth="1"/>
    <col min="5634" max="5888" width="11.42578125" style="113"/>
    <col min="5889" max="5889" width="60.140625" style="113" customWidth="1"/>
    <col min="5890" max="6144" width="11.42578125" style="113"/>
    <col min="6145" max="6145" width="60.140625" style="113" customWidth="1"/>
    <col min="6146" max="6400" width="11.42578125" style="113"/>
    <col min="6401" max="6401" width="60.140625" style="113" customWidth="1"/>
    <col min="6402" max="6656" width="11.42578125" style="113"/>
    <col min="6657" max="6657" width="60.140625" style="113" customWidth="1"/>
    <col min="6658" max="6912" width="11.42578125" style="113"/>
    <col min="6913" max="6913" width="60.140625" style="113" customWidth="1"/>
    <col min="6914" max="7168" width="11.42578125" style="113"/>
    <col min="7169" max="7169" width="60.140625" style="113" customWidth="1"/>
    <col min="7170" max="7424" width="11.42578125" style="113"/>
    <col min="7425" max="7425" width="60.140625" style="113" customWidth="1"/>
    <col min="7426" max="7680" width="11.42578125" style="113"/>
    <col min="7681" max="7681" width="60.140625" style="113" customWidth="1"/>
    <col min="7682" max="7936" width="11.42578125" style="113"/>
    <col min="7937" max="7937" width="60.140625" style="113" customWidth="1"/>
    <col min="7938" max="8192" width="11.42578125" style="113"/>
    <col min="8193" max="8193" width="60.140625" style="113" customWidth="1"/>
    <col min="8194" max="8448" width="11.42578125" style="113"/>
    <col min="8449" max="8449" width="60.140625" style="113" customWidth="1"/>
    <col min="8450" max="8704" width="11.42578125" style="113"/>
    <col min="8705" max="8705" width="60.140625" style="113" customWidth="1"/>
    <col min="8706" max="8960" width="11.42578125" style="113"/>
    <col min="8961" max="8961" width="60.140625" style="113" customWidth="1"/>
    <col min="8962" max="9216" width="11.42578125" style="113"/>
    <col min="9217" max="9217" width="60.140625" style="113" customWidth="1"/>
    <col min="9218" max="9472" width="11.42578125" style="113"/>
    <col min="9473" max="9473" width="60.140625" style="113" customWidth="1"/>
    <col min="9474" max="9728" width="11.42578125" style="113"/>
    <col min="9729" max="9729" width="60.140625" style="113" customWidth="1"/>
    <col min="9730" max="9984" width="11.42578125" style="113"/>
    <col min="9985" max="9985" width="60.140625" style="113" customWidth="1"/>
    <col min="9986" max="10240" width="11.42578125" style="113"/>
    <col min="10241" max="10241" width="60.140625" style="113" customWidth="1"/>
    <col min="10242" max="10496" width="11.42578125" style="113"/>
    <col min="10497" max="10497" width="60.140625" style="113" customWidth="1"/>
    <col min="10498" max="10752" width="11.42578125" style="113"/>
    <col min="10753" max="10753" width="60.140625" style="113" customWidth="1"/>
    <col min="10754" max="11008" width="11.42578125" style="113"/>
    <col min="11009" max="11009" width="60.140625" style="113" customWidth="1"/>
    <col min="11010" max="11264" width="11.42578125" style="113"/>
    <col min="11265" max="11265" width="60.140625" style="113" customWidth="1"/>
    <col min="11266" max="11520" width="11.42578125" style="113"/>
    <col min="11521" max="11521" width="60.140625" style="113" customWidth="1"/>
    <col min="11522" max="11776" width="11.42578125" style="113"/>
    <col min="11777" max="11777" width="60.140625" style="113" customWidth="1"/>
    <col min="11778" max="12032" width="11.42578125" style="113"/>
    <col min="12033" max="12033" width="60.140625" style="113" customWidth="1"/>
    <col min="12034" max="12288" width="11.42578125" style="113"/>
    <col min="12289" max="12289" width="60.140625" style="113" customWidth="1"/>
    <col min="12290" max="12544" width="11.42578125" style="113"/>
    <col min="12545" max="12545" width="60.140625" style="113" customWidth="1"/>
    <col min="12546" max="12800" width="11.42578125" style="113"/>
    <col min="12801" max="12801" width="60.140625" style="113" customWidth="1"/>
    <col min="12802" max="13056" width="11.42578125" style="113"/>
    <col min="13057" max="13057" width="60.140625" style="113" customWidth="1"/>
    <col min="13058" max="13312" width="11.42578125" style="113"/>
    <col min="13313" max="13313" width="60.140625" style="113" customWidth="1"/>
    <col min="13314" max="13568" width="11.42578125" style="113"/>
    <col min="13569" max="13569" width="60.140625" style="113" customWidth="1"/>
    <col min="13570" max="13824" width="11.42578125" style="113"/>
    <col min="13825" max="13825" width="60.140625" style="113" customWidth="1"/>
    <col min="13826" max="14080" width="11.42578125" style="113"/>
    <col min="14081" max="14081" width="60.140625" style="113" customWidth="1"/>
    <col min="14082" max="14336" width="11.42578125" style="113"/>
    <col min="14337" max="14337" width="60.140625" style="113" customWidth="1"/>
    <col min="14338" max="14592" width="11.42578125" style="113"/>
    <col min="14593" max="14593" width="60.140625" style="113" customWidth="1"/>
    <col min="14594" max="14848" width="11.42578125" style="113"/>
    <col min="14849" max="14849" width="60.140625" style="113" customWidth="1"/>
    <col min="14850" max="15104" width="11.42578125" style="113"/>
    <col min="15105" max="15105" width="60.140625" style="113" customWidth="1"/>
    <col min="15106" max="15360" width="11.42578125" style="113"/>
    <col min="15361" max="15361" width="60.140625" style="113" customWidth="1"/>
    <col min="15362" max="15616" width="11.42578125" style="113"/>
    <col min="15617" max="15617" width="60.140625" style="113" customWidth="1"/>
    <col min="15618" max="15872" width="11.42578125" style="113"/>
    <col min="15873" max="15873" width="60.140625" style="113" customWidth="1"/>
    <col min="15874" max="16128" width="11.42578125" style="113"/>
    <col min="16129" max="16129" width="60.140625" style="113" customWidth="1"/>
    <col min="16130" max="16384" width="11.42578125" style="113"/>
  </cols>
  <sheetData>
    <row r="1" spans="1:98" ht="35.25" customHeight="1">
      <c r="A1" s="467" t="s">
        <v>238</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c r="AH1" s="467"/>
      <c r="AI1" s="467"/>
      <c r="AJ1" s="467"/>
      <c r="AK1" s="467"/>
      <c r="AL1" s="467"/>
      <c r="AM1" s="467"/>
      <c r="AN1" s="467"/>
      <c r="AO1" s="467"/>
      <c r="AP1" s="467"/>
      <c r="AQ1" s="467"/>
      <c r="AR1" s="467"/>
      <c r="AS1" s="467"/>
      <c r="AT1" s="467"/>
      <c r="AU1" s="467"/>
      <c r="AV1" s="467"/>
      <c r="AW1" s="467"/>
      <c r="AX1" s="467"/>
      <c r="AY1" s="467"/>
      <c r="AZ1" s="467"/>
      <c r="BA1" s="467"/>
      <c r="BB1" s="467"/>
      <c r="BC1" s="467"/>
      <c r="BD1" s="467"/>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12"/>
      <c r="CR1" s="112"/>
      <c r="CS1" s="112"/>
      <c r="CT1" s="112"/>
    </row>
    <row r="2" spans="1:98" ht="26.25" customHeight="1">
      <c r="A2" s="467" t="s">
        <v>1090</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c r="AH2" s="467"/>
      <c r="AI2" s="467"/>
      <c r="AJ2" s="467"/>
      <c r="AK2" s="467"/>
      <c r="AL2" s="467"/>
      <c r="AM2" s="467"/>
      <c r="AN2" s="467"/>
      <c r="AO2" s="467"/>
      <c r="AP2" s="467"/>
      <c r="AQ2" s="467"/>
      <c r="AR2" s="467"/>
      <c r="AS2" s="467"/>
      <c r="AT2" s="467"/>
      <c r="AU2" s="467"/>
      <c r="AV2" s="467"/>
      <c r="AW2" s="467"/>
      <c r="AX2" s="467"/>
      <c r="AY2" s="467"/>
      <c r="AZ2" s="467"/>
      <c r="BA2" s="467"/>
      <c r="BB2" s="467"/>
      <c r="BC2" s="467"/>
      <c r="BD2" s="467"/>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row>
    <row r="3" spans="1:98" ht="26.25" customHeight="1">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c r="AH3" s="467"/>
      <c r="AI3" s="467"/>
      <c r="AJ3" s="467"/>
      <c r="AK3" s="467"/>
      <c r="AL3" s="467"/>
      <c r="AM3" s="467"/>
      <c r="AN3" s="467"/>
      <c r="AO3" s="467"/>
      <c r="AP3" s="467"/>
      <c r="AQ3" s="467"/>
      <c r="AR3" s="467"/>
      <c r="AS3" s="467"/>
      <c r="AT3" s="467"/>
      <c r="AU3" s="467"/>
      <c r="AV3" s="467"/>
      <c r="AW3" s="467"/>
      <c r="AX3" s="467"/>
      <c r="AY3" s="467"/>
      <c r="AZ3" s="467"/>
      <c r="BA3" s="467"/>
      <c r="BB3" s="467"/>
      <c r="BC3" s="467"/>
      <c r="BD3" s="467"/>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row>
    <row r="4" spans="1:98" ht="26.25" customHeight="1" thickBot="1">
      <c r="A4" s="467" t="s">
        <v>891</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c r="AH4" s="467"/>
      <c r="AI4" s="467"/>
      <c r="AJ4" s="467"/>
      <c r="AK4" s="467"/>
      <c r="AL4" s="467"/>
      <c r="AM4" s="467"/>
      <c r="AN4" s="467"/>
      <c r="AO4" s="467"/>
      <c r="AP4" s="467"/>
      <c r="AQ4" s="467"/>
      <c r="AR4" s="467"/>
      <c r="AS4" s="467"/>
      <c r="AT4" s="467"/>
      <c r="AU4" s="467"/>
      <c r="AV4" s="467"/>
      <c r="AW4" s="467"/>
      <c r="AX4" s="467"/>
      <c r="AY4" s="467"/>
      <c r="AZ4" s="467"/>
      <c r="BA4" s="467"/>
      <c r="BB4" s="467"/>
      <c r="BC4" s="467"/>
      <c r="BD4" s="467"/>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row>
    <row r="5" spans="1:98" ht="21.75" thickTop="1" thickBot="1">
      <c r="A5" s="148"/>
      <c r="B5" s="546" t="s">
        <v>175</v>
      </c>
      <c r="C5" s="546"/>
      <c r="D5" s="546"/>
      <c r="E5" s="546"/>
      <c r="F5" s="546"/>
      <c r="G5" s="546" t="s">
        <v>177</v>
      </c>
      <c r="H5" s="546"/>
      <c r="I5" s="546"/>
      <c r="J5" s="546"/>
      <c r="K5" s="546"/>
      <c r="L5" s="546" t="s">
        <v>173</v>
      </c>
      <c r="M5" s="546"/>
      <c r="N5" s="546"/>
      <c r="O5" s="546"/>
      <c r="P5" s="546"/>
      <c r="Q5" s="546" t="s">
        <v>171</v>
      </c>
      <c r="R5" s="546"/>
      <c r="S5" s="546"/>
      <c r="T5" s="546"/>
      <c r="U5" s="546"/>
      <c r="V5" s="546" t="s">
        <v>165</v>
      </c>
      <c r="W5" s="546"/>
      <c r="X5" s="546"/>
      <c r="Y5" s="546"/>
      <c r="Z5" s="546"/>
      <c r="AA5" s="546" t="s">
        <v>169</v>
      </c>
      <c r="AB5" s="546"/>
      <c r="AC5" s="546"/>
      <c r="AD5" s="546"/>
      <c r="AE5" s="546"/>
      <c r="AF5" s="546" t="s">
        <v>176</v>
      </c>
      <c r="AG5" s="546"/>
      <c r="AH5" s="546"/>
      <c r="AI5" s="546"/>
      <c r="AJ5" s="546"/>
      <c r="AK5" s="546" t="s">
        <v>172</v>
      </c>
      <c r="AL5" s="546"/>
      <c r="AM5" s="546"/>
      <c r="AN5" s="546"/>
      <c r="AO5" s="546"/>
      <c r="AP5" s="546" t="s">
        <v>170</v>
      </c>
      <c r="AQ5" s="546"/>
      <c r="AR5" s="546"/>
      <c r="AS5" s="546"/>
      <c r="AT5" s="546"/>
      <c r="AU5" s="148" t="s">
        <v>168</v>
      </c>
      <c r="AV5" s="148"/>
      <c r="AW5" s="148"/>
      <c r="AX5" s="148"/>
      <c r="AY5" s="148"/>
      <c r="AZ5" s="546" t="s">
        <v>528</v>
      </c>
      <c r="BA5" s="546"/>
      <c r="BB5" s="546"/>
      <c r="BC5" s="546"/>
      <c r="BD5" s="546"/>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c r="CK5" s="112"/>
      <c r="CL5" s="112"/>
      <c r="CM5" s="112"/>
      <c r="CN5" s="112"/>
      <c r="CO5" s="112"/>
    </row>
    <row r="6" spans="1:98" ht="19.5"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c r="AU6" s="547" t="s">
        <v>240</v>
      </c>
      <c r="AV6" s="547" t="s">
        <v>241</v>
      </c>
      <c r="AW6" s="547" t="s">
        <v>242</v>
      </c>
      <c r="AX6" s="547" t="s">
        <v>243</v>
      </c>
      <c r="AY6" s="547" t="s">
        <v>220</v>
      </c>
      <c r="AZ6" s="547" t="s">
        <v>240</v>
      </c>
      <c r="BA6" s="547" t="s">
        <v>241</v>
      </c>
      <c r="BB6" s="547" t="s">
        <v>242</v>
      </c>
      <c r="BC6" s="547" t="s">
        <v>243</v>
      </c>
      <c r="BD6" s="547" t="s">
        <v>220</v>
      </c>
    </row>
    <row r="7" spans="1:98" ht="13.5" thickTop="1">
      <c r="A7" s="113" t="s">
        <v>1058</v>
      </c>
      <c r="B7" s="113">
        <v>15281.697099999999</v>
      </c>
      <c r="C7" s="113">
        <v>7543.8996900000002</v>
      </c>
      <c r="D7" s="113">
        <v>0</v>
      </c>
      <c r="E7" s="113">
        <v>0</v>
      </c>
      <c r="F7" s="113">
        <v>22825.59679</v>
      </c>
      <c r="G7" s="113">
        <v>16787.824129999997</v>
      </c>
      <c r="H7" s="113">
        <v>5469.69866</v>
      </c>
      <c r="I7" s="113">
        <v>0</v>
      </c>
      <c r="J7" s="113">
        <v>0</v>
      </c>
      <c r="K7" s="113">
        <v>22257.522789999999</v>
      </c>
      <c r="L7" s="113">
        <v>7326.1875999999993</v>
      </c>
      <c r="M7" s="113">
        <v>4785.36168</v>
      </c>
      <c r="N7" s="113">
        <v>0</v>
      </c>
      <c r="O7" s="113">
        <v>0</v>
      </c>
      <c r="P7" s="113">
        <v>12111.549279999999</v>
      </c>
      <c r="Q7" s="113">
        <v>1171.6686200000001</v>
      </c>
      <c r="R7" s="113">
        <v>110.47247999999999</v>
      </c>
      <c r="S7" s="113">
        <v>0</v>
      </c>
      <c r="T7" s="113">
        <v>0</v>
      </c>
      <c r="U7" s="113">
        <v>1282.1411000000001</v>
      </c>
      <c r="V7" s="113">
        <v>240.06865999999999</v>
      </c>
      <c r="W7" s="113">
        <v>648.29009999999994</v>
      </c>
      <c r="X7" s="113">
        <v>0</v>
      </c>
      <c r="Y7" s="113">
        <v>0</v>
      </c>
      <c r="Z7" s="113">
        <v>888.35875999999996</v>
      </c>
      <c r="AA7" s="113">
        <v>17675.902600000001</v>
      </c>
      <c r="AB7" s="113">
        <v>24208.559450000001</v>
      </c>
      <c r="AC7" s="113">
        <v>0</v>
      </c>
      <c r="AD7" s="113">
        <v>4.8579999999999998E-2</v>
      </c>
      <c r="AE7" s="113">
        <v>41884.510630000004</v>
      </c>
      <c r="AF7" s="113">
        <v>0.92</v>
      </c>
      <c r="AG7" s="113">
        <v>0</v>
      </c>
      <c r="AH7" s="113">
        <v>0</v>
      </c>
      <c r="AI7" s="113">
        <v>0</v>
      </c>
      <c r="AJ7" s="113">
        <v>0.92</v>
      </c>
      <c r="AK7" s="113">
        <v>715.77288999999996</v>
      </c>
      <c r="AL7" s="113">
        <v>16.196259999999999</v>
      </c>
      <c r="AM7" s="113">
        <v>0</v>
      </c>
      <c r="AN7" s="113">
        <v>0</v>
      </c>
      <c r="AO7" s="113">
        <v>731.96915000000001</v>
      </c>
      <c r="AP7" s="113">
        <v>23.873999999999999</v>
      </c>
      <c r="AQ7" s="113">
        <v>29.414380000000001</v>
      </c>
      <c r="AR7" s="113">
        <v>0</v>
      </c>
      <c r="AS7" s="113">
        <v>0</v>
      </c>
      <c r="AT7" s="113">
        <v>53.288379999999997</v>
      </c>
      <c r="AU7" s="113">
        <v>0</v>
      </c>
      <c r="AV7" s="113">
        <v>0</v>
      </c>
      <c r="AW7" s="113">
        <v>0</v>
      </c>
      <c r="AX7" s="113">
        <v>0</v>
      </c>
      <c r="AY7" s="113">
        <v>0</v>
      </c>
      <c r="AZ7" s="113">
        <v>59223.9156</v>
      </c>
      <c r="BA7" s="113">
        <v>42811.892700000004</v>
      </c>
      <c r="BB7" s="113">
        <v>0</v>
      </c>
      <c r="BC7" s="113">
        <v>4.8579999999999998E-2</v>
      </c>
      <c r="BD7" s="113">
        <v>102035.85687999999</v>
      </c>
    </row>
    <row r="8" spans="1:98">
      <c r="A8" s="113" t="s">
        <v>323</v>
      </c>
      <c r="B8" s="113">
        <v>15277.8506</v>
      </c>
      <c r="C8" s="113">
        <v>7500.1594400000004</v>
      </c>
      <c r="D8" s="113">
        <v>0</v>
      </c>
      <c r="E8" s="113">
        <v>0</v>
      </c>
      <c r="F8" s="113">
        <v>22778.010039999997</v>
      </c>
      <c r="G8" s="113">
        <v>14542.32019</v>
      </c>
      <c r="H8" s="113">
        <v>5419.4299600000004</v>
      </c>
      <c r="I8" s="113">
        <v>0</v>
      </c>
      <c r="J8" s="113">
        <v>0</v>
      </c>
      <c r="K8" s="113">
        <v>19961.75015</v>
      </c>
      <c r="L8" s="113">
        <v>7259.5960100000002</v>
      </c>
      <c r="M8" s="113">
        <v>4657.9869200000003</v>
      </c>
      <c r="N8" s="113">
        <v>0</v>
      </c>
      <c r="O8" s="113">
        <v>0</v>
      </c>
      <c r="P8" s="113">
        <v>11917.58293</v>
      </c>
      <c r="Q8" s="113">
        <v>1163.1977899999999</v>
      </c>
      <c r="R8" s="113">
        <v>110.47247999999999</v>
      </c>
      <c r="S8" s="113">
        <v>0</v>
      </c>
      <c r="T8" s="113">
        <v>0</v>
      </c>
      <c r="U8" s="113">
        <v>1273.6702700000001</v>
      </c>
      <c r="V8" s="113">
        <v>240.06865999999999</v>
      </c>
      <c r="W8" s="113">
        <v>648.29009999999994</v>
      </c>
      <c r="X8" s="113">
        <v>0</v>
      </c>
      <c r="Y8" s="113">
        <v>0</v>
      </c>
      <c r="Z8" s="113">
        <v>888.35875999999996</v>
      </c>
      <c r="AA8" s="113">
        <v>17561.862209999999</v>
      </c>
      <c r="AB8" s="113">
        <v>23370.068510000001</v>
      </c>
      <c r="AC8" s="113">
        <v>0</v>
      </c>
      <c r="AD8" s="113">
        <v>4.8579999999999998E-2</v>
      </c>
      <c r="AE8" s="113">
        <v>40931.979299999999</v>
      </c>
      <c r="AF8" s="113">
        <v>0</v>
      </c>
      <c r="AG8" s="113">
        <v>0</v>
      </c>
      <c r="AH8" s="113">
        <v>0</v>
      </c>
      <c r="AI8" s="113">
        <v>0</v>
      </c>
      <c r="AJ8" s="113">
        <v>0</v>
      </c>
      <c r="AK8" s="113">
        <v>715.77288999999996</v>
      </c>
      <c r="AL8" s="113">
        <v>16.196259999999999</v>
      </c>
      <c r="AM8" s="113">
        <v>0</v>
      </c>
      <c r="AN8" s="113">
        <v>0</v>
      </c>
      <c r="AO8" s="113">
        <v>731.96915000000001</v>
      </c>
      <c r="AP8" s="113">
        <v>0</v>
      </c>
      <c r="AQ8" s="113">
        <v>0</v>
      </c>
      <c r="AR8" s="113">
        <v>0</v>
      </c>
      <c r="AS8" s="113">
        <v>0</v>
      </c>
      <c r="AT8" s="113">
        <v>0</v>
      </c>
      <c r="AU8" s="113">
        <v>0</v>
      </c>
      <c r="AV8" s="113">
        <v>0</v>
      </c>
      <c r="AW8" s="113">
        <v>0</v>
      </c>
      <c r="AX8" s="113">
        <v>0</v>
      </c>
      <c r="AY8" s="113">
        <v>0</v>
      </c>
      <c r="AZ8" s="113">
        <v>56760.66835</v>
      </c>
      <c r="BA8" s="113">
        <v>41722.603670000004</v>
      </c>
      <c r="BB8" s="113">
        <v>0</v>
      </c>
      <c r="BC8" s="113">
        <v>4.8579999999999998E-2</v>
      </c>
      <c r="BD8" s="113">
        <v>98483.320599999992</v>
      </c>
    </row>
    <row r="9" spans="1:98">
      <c r="A9" s="113" t="s">
        <v>324</v>
      </c>
      <c r="B9" s="113">
        <v>3.8464999999999998</v>
      </c>
      <c r="C9" s="113">
        <v>43.740250000000003</v>
      </c>
      <c r="D9" s="113">
        <v>0</v>
      </c>
      <c r="E9" s="113">
        <v>0</v>
      </c>
      <c r="F9" s="113">
        <v>47.586750000000002</v>
      </c>
      <c r="G9" s="113">
        <v>2245.5036600000003</v>
      </c>
      <c r="H9" s="113">
        <v>50.244289999999999</v>
      </c>
      <c r="I9" s="113">
        <v>0</v>
      </c>
      <c r="J9" s="113">
        <v>0</v>
      </c>
      <c r="K9" s="113">
        <v>2295.7479500000004</v>
      </c>
      <c r="L9" s="113">
        <v>66.591589999999997</v>
      </c>
      <c r="M9" s="113">
        <v>127.37475999999999</v>
      </c>
      <c r="N9" s="113">
        <v>0</v>
      </c>
      <c r="O9" s="113">
        <v>0</v>
      </c>
      <c r="P9" s="113">
        <v>193.96635000000001</v>
      </c>
      <c r="Q9" s="113">
        <v>8.4708299999999994</v>
      </c>
      <c r="R9" s="113">
        <v>0</v>
      </c>
      <c r="S9" s="113">
        <v>0</v>
      </c>
      <c r="T9" s="113">
        <v>0</v>
      </c>
      <c r="U9" s="113">
        <v>8.4708299999999994</v>
      </c>
      <c r="V9" s="113">
        <v>0</v>
      </c>
      <c r="W9" s="113">
        <v>0</v>
      </c>
      <c r="X9" s="113">
        <v>0</v>
      </c>
      <c r="Y9" s="113">
        <v>0</v>
      </c>
      <c r="Z9" s="113">
        <v>0</v>
      </c>
      <c r="AA9" s="113">
        <v>114.04039</v>
      </c>
      <c r="AB9" s="113">
        <v>838.49093999999991</v>
      </c>
      <c r="AC9" s="113">
        <v>0</v>
      </c>
      <c r="AD9" s="113">
        <v>0</v>
      </c>
      <c r="AE9" s="113">
        <v>952.53132999999991</v>
      </c>
      <c r="AF9" s="113">
        <v>0.92</v>
      </c>
      <c r="AG9" s="113">
        <v>0</v>
      </c>
      <c r="AH9" s="113">
        <v>0</v>
      </c>
      <c r="AI9" s="113">
        <v>0</v>
      </c>
      <c r="AJ9" s="113">
        <v>0.92</v>
      </c>
      <c r="AK9" s="113">
        <v>0</v>
      </c>
      <c r="AL9" s="113">
        <v>0</v>
      </c>
      <c r="AM9" s="113">
        <v>0</v>
      </c>
      <c r="AN9" s="113">
        <v>0</v>
      </c>
      <c r="AO9" s="113">
        <v>0</v>
      </c>
      <c r="AP9" s="113">
        <v>23.873999999999999</v>
      </c>
      <c r="AQ9" s="113">
        <v>29.414380000000001</v>
      </c>
      <c r="AR9" s="113">
        <v>0</v>
      </c>
      <c r="AS9" s="113">
        <v>0</v>
      </c>
      <c r="AT9" s="113">
        <v>53.288379999999997</v>
      </c>
      <c r="AU9" s="113">
        <v>0</v>
      </c>
      <c r="AV9" s="113">
        <v>0</v>
      </c>
      <c r="AW9" s="113">
        <v>0</v>
      </c>
      <c r="AX9" s="113">
        <v>0</v>
      </c>
      <c r="AY9" s="113">
        <v>0</v>
      </c>
      <c r="AZ9" s="113">
        <v>2463.2469700000001</v>
      </c>
      <c r="BA9" s="113">
        <v>1089.2646200000001</v>
      </c>
      <c r="BB9" s="113">
        <v>0</v>
      </c>
      <c r="BC9" s="113">
        <v>0</v>
      </c>
      <c r="BD9" s="113">
        <v>3552.5115900000001</v>
      </c>
    </row>
    <row r="10" spans="1:98">
      <c r="A10" s="113" t="s">
        <v>1059</v>
      </c>
      <c r="B10" s="113">
        <v>0</v>
      </c>
      <c r="C10" s="113">
        <v>0</v>
      </c>
      <c r="D10" s="113">
        <v>0</v>
      </c>
      <c r="E10" s="113">
        <v>0</v>
      </c>
      <c r="F10" s="113">
        <v>0</v>
      </c>
      <c r="G10" s="113">
        <v>2.8000000000000003E-4</v>
      </c>
      <c r="H10" s="113">
        <v>2.4410000000000001E-2</v>
      </c>
      <c r="I10" s="113">
        <v>0</v>
      </c>
      <c r="J10" s="113">
        <v>0</v>
      </c>
      <c r="K10" s="113">
        <v>2.469E-2</v>
      </c>
      <c r="L10" s="113">
        <v>0</v>
      </c>
      <c r="M10" s="113">
        <v>0</v>
      </c>
      <c r="N10" s="113">
        <v>0</v>
      </c>
      <c r="O10" s="113">
        <v>0</v>
      </c>
      <c r="P10" s="113">
        <v>0</v>
      </c>
      <c r="Q10" s="113">
        <v>0</v>
      </c>
      <c r="R10" s="113">
        <v>0</v>
      </c>
      <c r="S10" s="113">
        <v>0</v>
      </c>
      <c r="T10" s="113">
        <v>0</v>
      </c>
      <c r="U10" s="113">
        <v>0</v>
      </c>
      <c r="V10" s="113">
        <v>0</v>
      </c>
      <c r="W10" s="113">
        <v>0</v>
      </c>
      <c r="X10" s="113">
        <v>0</v>
      </c>
      <c r="Y10" s="113">
        <v>0</v>
      </c>
      <c r="Z10" s="113">
        <v>0</v>
      </c>
      <c r="AA10" s="113">
        <v>0</v>
      </c>
      <c r="AB10" s="113">
        <v>0</v>
      </c>
      <c r="AC10" s="113">
        <v>0</v>
      </c>
      <c r="AD10" s="113">
        <v>0</v>
      </c>
      <c r="AE10" s="113">
        <v>0</v>
      </c>
      <c r="AF10" s="113">
        <v>0</v>
      </c>
      <c r="AG10" s="113">
        <v>0</v>
      </c>
      <c r="AH10" s="113">
        <v>0</v>
      </c>
      <c r="AI10" s="113">
        <v>0</v>
      </c>
      <c r="AJ10" s="113">
        <v>0</v>
      </c>
      <c r="AK10" s="113">
        <v>0</v>
      </c>
      <c r="AL10" s="113">
        <v>0</v>
      </c>
      <c r="AM10" s="113">
        <v>0</v>
      </c>
      <c r="AN10" s="113">
        <v>0</v>
      </c>
      <c r="AO10" s="113">
        <v>0</v>
      </c>
      <c r="AP10" s="113">
        <v>0</v>
      </c>
      <c r="AQ10" s="113">
        <v>0</v>
      </c>
      <c r="AR10" s="113">
        <v>0</v>
      </c>
      <c r="AS10" s="113">
        <v>0</v>
      </c>
      <c r="AT10" s="113">
        <v>0</v>
      </c>
      <c r="AU10" s="113">
        <v>0</v>
      </c>
      <c r="AV10" s="113">
        <v>0</v>
      </c>
      <c r="AW10" s="113">
        <v>0</v>
      </c>
      <c r="AX10" s="113">
        <v>0</v>
      </c>
      <c r="AY10" s="113">
        <v>0</v>
      </c>
      <c r="AZ10" s="113">
        <v>2.8000000000000003E-4</v>
      </c>
      <c r="BA10" s="113">
        <v>2.4410000000000001E-2</v>
      </c>
      <c r="BB10" s="113">
        <v>0</v>
      </c>
      <c r="BC10" s="113">
        <v>0</v>
      </c>
      <c r="BD10" s="113">
        <v>2.469E-2</v>
      </c>
    </row>
    <row r="11" spans="1:98">
      <c r="A11" s="113" t="s">
        <v>1060</v>
      </c>
      <c r="B11" s="113">
        <v>23231.77447</v>
      </c>
      <c r="C11" s="113">
        <v>14435.81503</v>
      </c>
      <c r="D11" s="113">
        <v>0</v>
      </c>
      <c r="E11" s="113">
        <v>5.06433</v>
      </c>
      <c r="F11" s="113">
        <v>37672.653829999996</v>
      </c>
      <c r="G11" s="113">
        <v>109984.24041</v>
      </c>
      <c r="H11" s="113">
        <v>24488.073170000003</v>
      </c>
      <c r="I11" s="113">
        <v>0</v>
      </c>
      <c r="J11" s="113">
        <v>6.8309999999999996E-2</v>
      </c>
      <c r="K11" s="113">
        <v>134472.38188999999</v>
      </c>
      <c r="L11" s="113">
        <v>31578.434559999998</v>
      </c>
      <c r="M11" s="113">
        <v>20395.014230000001</v>
      </c>
      <c r="N11" s="113">
        <v>0</v>
      </c>
      <c r="O11" s="113">
        <v>0</v>
      </c>
      <c r="P11" s="113">
        <v>51973.448790000002</v>
      </c>
      <c r="Q11" s="113">
        <v>3566.98281</v>
      </c>
      <c r="R11" s="113">
        <v>3108.9302599999996</v>
      </c>
      <c r="S11" s="113">
        <v>0</v>
      </c>
      <c r="T11" s="113">
        <v>0</v>
      </c>
      <c r="U11" s="113">
        <v>6675.9130700000005</v>
      </c>
      <c r="V11" s="113">
        <v>5361.16842</v>
      </c>
      <c r="W11" s="113">
        <v>499.23491999999999</v>
      </c>
      <c r="X11" s="113">
        <v>0</v>
      </c>
      <c r="Y11" s="113">
        <v>0</v>
      </c>
      <c r="Z11" s="113">
        <v>5860.4033399999998</v>
      </c>
      <c r="AA11" s="113">
        <v>60898.519130000001</v>
      </c>
      <c r="AB11" s="113">
        <v>22915.079679999999</v>
      </c>
      <c r="AC11" s="113">
        <v>0</v>
      </c>
      <c r="AD11" s="113">
        <v>3.94509</v>
      </c>
      <c r="AE11" s="113">
        <v>83817.543900000004</v>
      </c>
      <c r="AF11" s="113">
        <v>5673.4607000000005</v>
      </c>
      <c r="AG11" s="113">
        <v>679.37873000000002</v>
      </c>
      <c r="AH11" s="113">
        <v>0</v>
      </c>
      <c r="AI11" s="113">
        <v>0</v>
      </c>
      <c r="AJ11" s="113">
        <v>6352.83943</v>
      </c>
      <c r="AK11" s="113">
        <v>25566.237379999999</v>
      </c>
      <c r="AL11" s="113">
        <v>3355.7296699999997</v>
      </c>
      <c r="AM11" s="113">
        <v>0</v>
      </c>
      <c r="AN11" s="113">
        <v>0</v>
      </c>
      <c r="AO11" s="113">
        <v>28921.967049999999</v>
      </c>
      <c r="AP11" s="113">
        <v>12665.237070000001</v>
      </c>
      <c r="AQ11" s="113">
        <v>648.57740000000001</v>
      </c>
      <c r="AR11" s="113">
        <v>0</v>
      </c>
      <c r="AS11" s="113">
        <v>0</v>
      </c>
      <c r="AT11" s="113">
        <v>13313.814470000001</v>
      </c>
      <c r="AU11" s="113">
        <v>0</v>
      </c>
      <c r="AV11" s="113">
        <v>0</v>
      </c>
      <c r="AW11" s="113">
        <v>0</v>
      </c>
      <c r="AX11" s="113">
        <v>0</v>
      </c>
      <c r="AY11" s="113">
        <v>0</v>
      </c>
      <c r="AZ11" s="113">
        <v>278526.05494999996</v>
      </c>
      <c r="BA11" s="113">
        <v>90525.83309</v>
      </c>
      <c r="BB11" s="113">
        <v>0</v>
      </c>
      <c r="BC11" s="113">
        <v>9.077729999999999</v>
      </c>
      <c r="BD11" s="113">
        <v>369060.96577000001</v>
      </c>
    </row>
    <row r="12" spans="1:98">
      <c r="A12" s="113" t="s">
        <v>1061</v>
      </c>
      <c r="B12" s="113">
        <v>23231.77447</v>
      </c>
      <c r="C12" s="113">
        <v>14435.81503</v>
      </c>
      <c r="D12" s="113">
        <v>0</v>
      </c>
      <c r="E12" s="113">
        <v>5.06433</v>
      </c>
      <c r="F12" s="113">
        <v>37672.653829999996</v>
      </c>
      <c r="G12" s="113">
        <v>109984.24041</v>
      </c>
      <c r="H12" s="113">
        <v>24488.073170000003</v>
      </c>
      <c r="I12" s="113">
        <v>0</v>
      </c>
      <c r="J12" s="113">
        <v>6.8309999999999996E-2</v>
      </c>
      <c r="K12" s="113">
        <v>134472.38188999999</v>
      </c>
      <c r="L12" s="113">
        <v>31578.434559999998</v>
      </c>
      <c r="M12" s="113">
        <v>20395.014230000001</v>
      </c>
      <c r="N12" s="113">
        <v>0</v>
      </c>
      <c r="O12" s="113">
        <v>0</v>
      </c>
      <c r="P12" s="113">
        <v>51973.448790000002</v>
      </c>
      <c r="Q12" s="113">
        <v>3566.98281</v>
      </c>
      <c r="R12" s="113">
        <v>3108.9302599999996</v>
      </c>
      <c r="S12" s="113">
        <v>0</v>
      </c>
      <c r="T12" s="113">
        <v>0</v>
      </c>
      <c r="U12" s="113">
        <v>6675.9130700000005</v>
      </c>
      <c r="V12" s="113">
        <v>5361.16842</v>
      </c>
      <c r="W12" s="113">
        <v>499.23490999999996</v>
      </c>
      <c r="X12" s="113">
        <v>0</v>
      </c>
      <c r="Y12" s="113">
        <v>0</v>
      </c>
      <c r="Z12" s="113">
        <v>5860.4033300000001</v>
      </c>
      <c r="AA12" s="113">
        <v>60898.519130000001</v>
      </c>
      <c r="AB12" s="113">
        <v>22915.079679999999</v>
      </c>
      <c r="AC12" s="113">
        <v>0</v>
      </c>
      <c r="AD12" s="113">
        <v>3.94509</v>
      </c>
      <c r="AE12" s="113">
        <v>83817.543900000004</v>
      </c>
      <c r="AF12" s="113">
        <v>5673.4607000000005</v>
      </c>
      <c r="AG12" s="113">
        <v>679.37873000000002</v>
      </c>
      <c r="AH12" s="113">
        <v>0</v>
      </c>
      <c r="AI12" s="113">
        <v>0</v>
      </c>
      <c r="AJ12" s="113">
        <v>6352.83943</v>
      </c>
      <c r="AK12" s="113">
        <v>25566.237379999999</v>
      </c>
      <c r="AL12" s="113">
        <v>3355.7296699999997</v>
      </c>
      <c r="AM12" s="113">
        <v>0</v>
      </c>
      <c r="AN12" s="113">
        <v>0</v>
      </c>
      <c r="AO12" s="113">
        <v>28921.967049999999</v>
      </c>
      <c r="AP12" s="113">
        <v>12665.04133</v>
      </c>
      <c r="AQ12" s="113">
        <v>648.57740000000001</v>
      </c>
      <c r="AR12" s="113">
        <v>0</v>
      </c>
      <c r="AS12" s="113">
        <v>0</v>
      </c>
      <c r="AT12" s="113">
        <v>13313.61873</v>
      </c>
      <c r="AU12" s="113">
        <v>0</v>
      </c>
      <c r="AV12" s="113">
        <v>0</v>
      </c>
      <c r="AW12" s="113">
        <v>0</v>
      </c>
      <c r="AX12" s="113">
        <v>0</v>
      </c>
      <c r="AY12" s="113">
        <v>0</v>
      </c>
      <c r="AZ12" s="113">
        <v>278525.85920999997</v>
      </c>
      <c r="BA12" s="113">
        <v>90525.833079999997</v>
      </c>
      <c r="BB12" s="113">
        <v>0</v>
      </c>
      <c r="BC12" s="113">
        <v>9.077729999999999</v>
      </c>
      <c r="BD12" s="113">
        <v>369060.77002</v>
      </c>
    </row>
    <row r="13" spans="1:98">
      <c r="A13" s="113" t="s">
        <v>1062</v>
      </c>
      <c r="B13" s="113">
        <v>0</v>
      </c>
      <c r="C13" s="113">
        <v>0</v>
      </c>
      <c r="D13" s="113">
        <v>0</v>
      </c>
      <c r="E13" s="113">
        <v>0</v>
      </c>
      <c r="F13" s="113">
        <v>0</v>
      </c>
      <c r="G13" s="113">
        <v>0</v>
      </c>
      <c r="H13" s="113">
        <v>0</v>
      </c>
      <c r="I13" s="113">
        <v>0</v>
      </c>
      <c r="J13" s="113">
        <v>0</v>
      </c>
      <c r="K13" s="113">
        <v>0</v>
      </c>
      <c r="L13" s="113">
        <v>0</v>
      </c>
      <c r="M13" s="113">
        <v>0</v>
      </c>
      <c r="N13" s="113">
        <v>0</v>
      </c>
      <c r="O13" s="113">
        <v>0</v>
      </c>
      <c r="P13" s="113">
        <v>0</v>
      </c>
      <c r="Q13" s="113">
        <v>0</v>
      </c>
      <c r="R13" s="113">
        <v>0</v>
      </c>
      <c r="S13" s="113">
        <v>0</v>
      </c>
      <c r="T13" s="113">
        <v>0</v>
      </c>
      <c r="U13" s="113">
        <v>0</v>
      </c>
      <c r="V13" s="113">
        <v>0</v>
      </c>
      <c r="W13" s="113">
        <v>0</v>
      </c>
      <c r="X13" s="113">
        <v>0</v>
      </c>
      <c r="Y13" s="113">
        <v>0</v>
      </c>
      <c r="Z13" s="113">
        <v>0</v>
      </c>
      <c r="AA13" s="113">
        <v>0</v>
      </c>
      <c r="AB13" s="113">
        <v>0</v>
      </c>
      <c r="AC13" s="113">
        <v>0</v>
      </c>
      <c r="AD13" s="113">
        <v>0</v>
      </c>
      <c r="AE13" s="113">
        <v>0</v>
      </c>
      <c r="AF13" s="113">
        <v>0</v>
      </c>
      <c r="AG13" s="113">
        <v>0</v>
      </c>
      <c r="AH13" s="113">
        <v>0</v>
      </c>
      <c r="AI13" s="113">
        <v>0</v>
      </c>
      <c r="AJ13" s="113">
        <v>0</v>
      </c>
      <c r="AK13" s="113">
        <v>0</v>
      </c>
      <c r="AL13" s="113">
        <v>0</v>
      </c>
      <c r="AM13" s="113">
        <v>0</v>
      </c>
      <c r="AN13" s="113">
        <v>0</v>
      </c>
      <c r="AO13" s="113">
        <v>0</v>
      </c>
      <c r="AP13" s="113">
        <v>0</v>
      </c>
      <c r="AQ13" s="113">
        <v>0</v>
      </c>
      <c r="AR13" s="113">
        <v>0</v>
      </c>
      <c r="AS13" s="113">
        <v>0</v>
      </c>
      <c r="AT13" s="113">
        <v>0</v>
      </c>
      <c r="AU13" s="113">
        <v>0</v>
      </c>
      <c r="AV13" s="113">
        <v>0</v>
      </c>
      <c r="AW13" s="113">
        <v>0</v>
      </c>
      <c r="AX13" s="113">
        <v>0</v>
      </c>
      <c r="AY13" s="113">
        <v>0</v>
      </c>
      <c r="AZ13" s="113">
        <v>0</v>
      </c>
      <c r="BA13" s="113">
        <v>0</v>
      </c>
      <c r="BB13" s="113">
        <v>0</v>
      </c>
      <c r="BC13" s="113">
        <v>0</v>
      </c>
      <c r="BD13" s="113">
        <v>0</v>
      </c>
    </row>
    <row r="14" spans="1:98">
      <c r="A14" s="113" t="s">
        <v>1059</v>
      </c>
      <c r="B14" s="113">
        <v>0</v>
      </c>
      <c r="C14" s="113">
        <v>0</v>
      </c>
      <c r="D14" s="113">
        <v>0</v>
      </c>
      <c r="E14" s="113">
        <v>0</v>
      </c>
      <c r="F14" s="113">
        <v>0</v>
      </c>
      <c r="G14" s="113">
        <v>0</v>
      </c>
      <c r="H14" s="113">
        <v>0</v>
      </c>
      <c r="I14" s="113">
        <v>0</v>
      </c>
      <c r="J14" s="113">
        <v>0</v>
      </c>
      <c r="K14" s="113">
        <v>0</v>
      </c>
      <c r="L14" s="113">
        <v>0</v>
      </c>
      <c r="M14" s="113">
        <v>0</v>
      </c>
      <c r="N14" s="113">
        <v>0</v>
      </c>
      <c r="O14" s="113">
        <v>0</v>
      </c>
      <c r="P14" s="113">
        <v>0</v>
      </c>
      <c r="Q14" s="113">
        <v>0</v>
      </c>
      <c r="R14" s="113">
        <v>0</v>
      </c>
      <c r="S14" s="113">
        <v>0</v>
      </c>
      <c r="T14" s="113">
        <v>0</v>
      </c>
      <c r="U14" s="113">
        <v>0</v>
      </c>
      <c r="V14" s="113">
        <v>0</v>
      </c>
      <c r="W14" s="113">
        <v>0</v>
      </c>
      <c r="X14" s="113">
        <v>0</v>
      </c>
      <c r="Y14" s="113">
        <v>0</v>
      </c>
      <c r="Z14" s="113">
        <v>0</v>
      </c>
      <c r="AA14" s="113">
        <v>0</v>
      </c>
      <c r="AB14" s="113">
        <v>0</v>
      </c>
      <c r="AC14" s="113">
        <v>0</v>
      </c>
      <c r="AD14" s="113">
        <v>0</v>
      </c>
      <c r="AE14" s="113">
        <v>0</v>
      </c>
      <c r="AF14" s="113">
        <v>0</v>
      </c>
      <c r="AG14" s="113">
        <v>0</v>
      </c>
      <c r="AH14" s="113">
        <v>0</v>
      </c>
      <c r="AI14" s="113">
        <v>0</v>
      </c>
      <c r="AJ14" s="113">
        <v>0</v>
      </c>
      <c r="AK14" s="113">
        <v>0</v>
      </c>
      <c r="AL14" s="113">
        <v>0</v>
      </c>
      <c r="AM14" s="113">
        <v>0</v>
      </c>
      <c r="AN14" s="113">
        <v>0</v>
      </c>
      <c r="AO14" s="113">
        <v>0</v>
      </c>
      <c r="AP14" s="113">
        <v>0.19574</v>
      </c>
      <c r="AQ14" s="113">
        <v>0</v>
      </c>
      <c r="AR14" s="113">
        <v>0</v>
      </c>
      <c r="AS14" s="113">
        <v>0</v>
      </c>
      <c r="AT14" s="113">
        <v>0.19574</v>
      </c>
      <c r="AU14" s="113">
        <v>0</v>
      </c>
      <c r="AV14" s="113">
        <v>0</v>
      </c>
      <c r="AW14" s="113">
        <v>0</v>
      </c>
      <c r="AX14" s="113">
        <v>0</v>
      </c>
      <c r="AY14" s="113">
        <v>0</v>
      </c>
      <c r="AZ14" s="113">
        <v>0.19574</v>
      </c>
      <c r="BA14" s="113">
        <v>0</v>
      </c>
      <c r="BB14" s="113">
        <v>0</v>
      </c>
      <c r="BC14" s="113">
        <v>0</v>
      </c>
      <c r="BD14" s="113">
        <v>0.19574</v>
      </c>
    </row>
    <row r="15" spans="1:98">
      <c r="A15" s="113" t="s">
        <v>1063</v>
      </c>
      <c r="B15" s="113">
        <v>20077.65047</v>
      </c>
      <c r="C15" s="113">
        <v>1382.01602</v>
      </c>
      <c r="D15" s="113">
        <v>0</v>
      </c>
      <c r="E15" s="113">
        <v>0</v>
      </c>
      <c r="F15" s="113">
        <v>21459.66649</v>
      </c>
      <c r="G15" s="113">
        <v>1003.24398</v>
      </c>
      <c r="H15" s="113">
        <v>474.94315</v>
      </c>
      <c r="I15" s="113">
        <v>0</v>
      </c>
      <c r="J15" s="113">
        <v>0</v>
      </c>
      <c r="K15" s="113">
        <v>1478.1871299999998</v>
      </c>
      <c r="L15" s="113">
        <v>2637.2334900000001</v>
      </c>
      <c r="M15" s="113">
        <v>4175.1070099999997</v>
      </c>
      <c r="N15" s="113">
        <v>0</v>
      </c>
      <c r="O15" s="113">
        <v>0</v>
      </c>
      <c r="P15" s="113">
        <v>6812.3405000000002</v>
      </c>
      <c r="Q15" s="113">
        <v>14.246079999999999</v>
      </c>
      <c r="R15" s="113">
        <v>0</v>
      </c>
      <c r="S15" s="113">
        <v>0</v>
      </c>
      <c r="T15" s="113">
        <v>0</v>
      </c>
      <c r="U15" s="113">
        <v>14.246079999999999</v>
      </c>
      <c r="V15" s="113">
        <v>14.18806</v>
      </c>
      <c r="W15" s="113">
        <v>0</v>
      </c>
      <c r="X15" s="113">
        <v>0</v>
      </c>
      <c r="Y15" s="113">
        <v>0</v>
      </c>
      <c r="Z15" s="113">
        <v>14.18806</v>
      </c>
      <c r="AA15" s="113">
        <v>328.72199000000001</v>
      </c>
      <c r="AB15" s="113">
        <v>137.85060000000001</v>
      </c>
      <c r="AC15" s="113">
        <v>0</v>
      </c>
      <c r="AD15" s="113">
        <v>0</v>
      </c>
      <c r="AE15" s="113">
        <v>466.57259000000005</v>
      </c>
      <c r="AF15" s="113">
        <v>2532.3871400000003</v>
      </c>
      <c r="AG15" s="113">
        <v>13.03558</v>
      </c>
      <c r="AH15" s="113">
        <v>0</v>
      </c>
      <c r="AI15" s="113">
        <v>0</v>
      </c>
      <c r="AJ15" s="113">
        <v>2545.42272</v>
      </c>
      <c r="AK15" s="113">
        <v>2169.0877700000001</v>
      </c>
      <c r="AL15" s="113">
        <v>299.93698000000001</v>
      </c>
      <c r="AM15" s="113">
        <v>0</v>
      </c>
      <c r="AN15" s="113">
        <v>0</v>
      </c>
      <c r="AO15" s="113">
        <v>2469.02475</v>
      </c>
      <c r="AP15" s="113">
        <v>1843.5838799999999</v>
      </c>
      <c r="AQ15" s="113">
        <v>29.207889999999999</v>
      </c>
      <c r="AR15" s="113">
        <v>0</v>
      </c>
      <c r="AS15" s="113">
        <v>0</v>
      </c>
      <c r="AT15" s="113">
        <v>1872.79177</v>
      </c>
      <c r="AU15" s="113">
        <v>0</v>
      </c>
      <c r="AV15" s="113">
        <v>0</v>
      </c>
      <c r="AW15" s="113">
        <v>0</v>
      </c>
      <c r="AX15" s="113">
        <v>0</v>
      </c>
      <c r="AY15" s="113">
        <v>0</v>
      </c>
      <c r="AZ15" s="113">
        <v>30620.342860000001</v>
      </c>
      <c r="BA15" s="113">
        <v>6512.0972300000003</v>
      </c>
      <c r="BB15" s="113">
        <v>0</v>
      </c>
      <c r="BC15" s="113">
        <v>0</v>
      </c>
      <c r="BD15" s="113">
        <v>37132.440090000004</v>
      </c>
    </row>
    <row r="16" spans="1:98">
      <c r="A16" s="113" t="s">
        <v>326</v>
      </c>
      <c r="B16" s="113">
        <v>20036.849999999999</v>
      </c>
      <c r="C16" s="113">
        <v>1361.03278</v>
      </c>
      <c r="D16" s="113">
        <v>0</v>
      </c>
      <c r="E16" s="113">
        <v>0</v>
      </c>
      <c r="F16" s="113">
        <v>21397.88278</v>
      </c>
      <c r="G16" s="113">
        <v>1001.68025</v>
      </c>
      <c r="H16" s="113">
        <v>471.86708000000004</v>
      </c>
      <c r="I16" s="113">
        <v>0</v>
      </c>
      <c r="J16" s="113">
        <v>0</v>
      </c>
      <c r="K16" s="113">
        <v>1473.5473300000001</v>
      </c>
      <c r="L16" s="113">
        <v>2623.5499500000001</v>
      </c>
      <c r="M16" s="113">
        <v>4161.2957000000006</v>
      </c>
      <c r="N16" s="113">
        <v>0</v>
      </c>
      <c r="O16" s="113">
        <v>0</v>
      </c>
      <c r="P16" s="113">
        <v>6784.8456500000002</v>
      </c>
      <c r="Q16" s="113">
        <v>14.245979999999999</v>
      </c>
      <c r="R16" s="113">
        <v>0</v>
      </c>
      <c r="S16" s="113">
        <v>0</v>
      </c>
      <c r="T16" s="113">
        <v>0</v>
      </c>
      <c r="U16" s="113">
        <v>14.245979999999999</v>
      </c>
      <c r="V16" s="113">
        <v>14.188000000000001</v>
      </c>
      <c r="W16" s="113">
        <v>0</v>
      </c>
      <c r="X16" s="113">
        <v>0</v>
      </c>
      <c r="Y16" s="113">
        <v>0</v>
      </c>
      <c r="Z16" s="113">
        <v>14.188000000000001</v>
      </c>
      <c r="AA16" s="113">
        <v>326.59939000000003</v>
      </c>
      <c r="AB16" s="113">
        <v>128.37988999999999</v>
      </c>
      <c r="AC16" s="113">
        <v>0</v>
      </c>
      <c r="AD16" s="113">
        <v>0</v>
      </c>
      <c r="AE16" s="113">
        <v>454.97928000000002</v>
      </c>
      <c r="AF16" s="113">
        <v>2411.0027799999998</v>
      </c>
      <c r="AG16" s="113">
        <v>13.035030000000001</v>
      </c>
      <c r="AH16" s="113">
        <v>0</v>
      </c>
      <c r="AI16" s="113">
        <v>0</v>
      </c>
      <c r="AJ16" s="113">
        <v>2424.0378100000003</v>
      </c>
      <c r="AK16" s="113">
        <v>2150.4937099999997</v>
      </c>
      <c r="AL16" s="113">
        <v>299.66366999999997</v>
      </c>
      <c r="AM16" s="113">
        <v>0</v>
      </c>
      <c r="AN16" s="113">
        <v>0</v>
      </c>
      <c r="AO16" s="113">
        <v>2450.1573800000001</v>
      </c>
      <c r="AP16" s="113">
        <v>1781.6385500000001</v>
      </c>
      <c r="AQ16" s="113">
        <v>29.161650000000002</v>
      </c>
      <c r="AR16" s="113">
        <v>0</v>
      </c>
      <c r="AS16" s="113">
        <v>0</v>
      </c>
      <c r="AT16" s="113">
        <v>1810.8001999999999</v>
      </c>
      <c r="AU16" s="113">
        <v>0</v>
      </c>
      <c r="AV16" s="113">
        <v>0</v>
      </c>
      <c r="AW16" s="113">
        <v>0</v>
      </c>
      <c r="AX16" s="113">
        <v>0</v>
      </c>
      <c r="AY16" s="113">
        <v>0</v>
      </c>
      <c r="AZ16" s="113">
        <v>30360.248609999999</v>
      </c>
      <c r="BA16" s="113">
        <v>6464.4358000000002</v>
      </c>
      <c r="BB16" s="113">
        <v>0</v>
      </c>
      <c r="BC16" s="113">
        <v>0</v>
      </c>
      <c r="BD16" s="113">
        <v>36824.684409999994</v>
      </c>
    </row>
    <row r="17" spans="1:56">
      <c r="A17" s="113" t="s">
        <v>327</v>
      </c>
      <c r="B17" s="113">
        <v>0</v>
      </c>
      <c r="C17" s="113">
        <v>0</v>
      </c>
      <c r="D17" s="113">
        <v>0</v>
      </c>
      <c r="E17" s="113">
        <v>0</v>
      </c>
      <c r="F17" s="113">
        <v>0</v>
      </c>
      <c r="G17" s="113">
        <v>15.007200000000001</v>
      </c>
      <c r="H17" s="113">
        <v>79.160889999999995</v>
      </c>
      <c r="I17" s="113">
        <v>0</v>
      </c>
      <c r="J17" s="113">
        <v>0</v>
      </c>
      <c r="K17" s="113">
        <v>94.168089999999992</v>
      </c>
      <c r="L17" s="113">
        <v>359.60396000000003</v>
      </c>
      <c r="M17" s="113">
        <v>3998.2130299999999</v>
      </c>
      <c r="N17" s="113">
        <v>0</v>
      </c>
      <c r="O17" s="113">
        <v>0</v>
      </c>
      <c r="P17" s="113">
        <v>4357.8169900000003</v>
      </c>
      <c r="Q17" s="113">
        <v>14.245979999999999</v>
      </c>
      <c r="R17" s="113">
        <v>0</v>
      </c>
      <c r="S17" s="113">
        <v>0</v>
      </c>
      <c r="T17" s="113">
        <v>0</v>
      </c>
      <c r="U17" s="113">
        <v>14.245979999999999</v>
      </c>
      <c r="V17" s="113">
        <v>14.188000000000001</v>
      </c>
      <c r="W17" s="113">
        <v>0</v>
      </c>
      <c r="X17" s="113">
        <v>0</v>
      </c>
      <c r="Y17" s="113">
        <v>0</v>
      </c>
      <c r="Z17" s="113">
        <v>14.188000000000001</v>
      </c>
      <c r="AA17" s="113">
        <v>71.10239</v>
      </c>
      <c r="AB17" s="113">
        <v>0</v>
      </c>
      <c r="AC17" s="113">
        <v>0</v>
      </c>
      <c r="AD17" s="113">
        <v>0</v>
      </c>
      <c r="AE17" s="113">
        <v>71.10239</v>
      </c>
      <c r="AF17" s="113">
        <v>51.002780000000001</v>
      </c>
      <c r="AG17" s="113">
        <v>13.035030000000001</v>
      </c>
      <c r="AH17" s="113">
        <v>0</v>
      </c>
      <c r="AI17" s="113">
        <v>0</v>
      </c>
      <c r="AJ17" s="113">
        <v>64.037809999999993</v>
      </c>
      <c r="AK17" s="113">
        <v>501.75060999999999</v>
      </c>
      <c r="AL17" s="113">
        <v>169.07273000000001</v>
      </c>
      <c r="AM17" s="113">
        <v>0</v>
      </c>
      <c r="AN17" s="113">
        <v>0</v>
      </c>
      <c r="AO17" s="113">
        <v>670.82333999999992</v>
      </c>
      <c r="AP17" s="113">
        <v>95.321899999999999</v>
      </c>
      <c r="AQ17" s="113">
        <v>7.8956499999999998</v>
      </c>
      <c r="AR17" s="113">
        <v>0</v>
      </c>
      <c r="AS17" s="113">
        <v>0</v>
      </c>
      <c r="AT17" s="113">
        <v>103.21755</v>
      </c>
      <c r="AU17" s="113">
        <v>0</v>
      </c>
      <c r="AV17" s="113">
        <v>0</v>
      </c>
      <c r="AW17" s="113">
        <v>0</v>
      </c>
      <c r="AX17" s="113">
        <v>0</v>
      </c>
      <c r="AY17" s="113">
        <v>0</v>
      </c>
      <c r="AZ17" s="113">
        <v>1122.22282</v>
      </c>
      <c r="BA17" s="113">
        <v>4267.3773300000003</v>
      </c>
      <c r="BB17" s="113">
        <v>0</v>
      </c>
      <c r="BC17" s="113">
        <v>0</v>
      </c>
      <c r="BD17" s="113">
        <v>5389.6001500000002</v>
      </c>
    </row>
    <row r="18" spans="1:56">
      <c r="A18" s="113" t="s">
        <v>328</v>
      </c>
      <c r="B18" s="113">
        <v>0</v>
      </c>
      <c r="C18" s="113">
        <v>27.54242</v>
      </c>
      <c r="D18" s="113">
        <v>0</v>
      </c>
      <c r="E18" s="113">
        <v>0</v>
      </c>
      <c r="F18" s="113">
        <v>27.54242</v>
      </c>
      <c r="G18" s="113">
        <v>210.27117999999999</v>
      </c>
      <c r="H18" s="113">
        <v>0</v>
      </c>
      <c r="I18" s="113">
        <v>0</v>
      </c>
      <c r="J18" s="113">
        <v>0</v>
      </c>
      <c r="K18" s="113">
        <v>210.27117999999999</v>
      </c>
      <c r="L18" s="113">
        <v>0</v>
      </c>
      <c r="M18" s="113">
        <v>0</v>
      </c>
      <c r="N18" s="113">
        <v>0</v>
      </c>
      <c r="O18" s="113">
        <v>0</v>
      </c>
      <c r="P18" s="113">
        <v>0</v>
      </c>
      <c r="Q18" s="113">
        <v>0</v>
      </c>
      <c r="R18" s="113">
        <v>0</v>
      </c>
      <c r="S18" s="113">
        <v>0</v>
      </c>
      <c r="T18" s="113">
        <v>0</v>
      </c>
      <c r="U18" s="113">
        <v>0</v>
      </c>
      <c r="V18" s="113">
        <v>0</v>
      </c>
      <c r="W18" s="113">
        <v>0</v>
      </c>
      <c r="X18" s="113">
        <v>0</v>
      </c>
      <c r="Y18" s="113">
        <v>0</v>
      </c>
      <c r="Z18" s="113">
        <v>0</v>
      </c>
      <c r="AA18" s="113">
        <v>255.49700000000001</v>
      </c>
      <c r="AB18" s="113">
        <v>11.349459999999999</v>
      </c>
      <c r="AC18" s="113">
        <v>0</v>
      </c>
      <c r="AD18" s="113">
        <v>0</v>
      </c>
      <c r="AE18" s="113">
        <v>266.84646000000004</v>
      </c>
      <c r="AF18" s="113">
        <v>0</v>
      </c>
      <c r="AG18" s="113">
        <v>0</v>
      </c>
      <c r="AH18" s="113">
        <v>0</v>
      </c>
      <c r="AI18" s="113">
        <v>0</v>
      </c>
      <c r="AJ18" s="113">
        <v>0</v>
      </c>
      <c r="AK18" s="113">
        <v>62.141460000000002</v>
      </c>
      <c r="AL18" s="113">
        <v>0</v>
      </c>
      <c r="AM18" s="113">
        <v>0</v>
      </c>
      <c r="AN18" s="113">
        <v>0</v>
      </c>
      <c r="AO18" s="113">
        <v>62.141460000000002</v>
      </c>
      <c r="AP18" s="113">
        <v>0</v>
      </c>
      <c r="AQ18" s="113">
        <v>0</v>
      </c>
      <c r="AR18" s="113">
        <v>0</v>
      </c>
      <c r="AS18" s="113">
        <v>0</v>
      </c>
      <c r="AT18" s="113">
        <v>0</v>
      </c>
      <c r="AU18" s="113">
        <v>0</v>
      </c>
      <c r="AV18" s="113">
        <v>0</v>
      </c>
      <c r="AW18" s="113">
        <v>0</v>
      </c>
      <c r="AX18" s="113">
        <v>0</v>
      </c>
      <c r="AY18" s="113">
        <v>0</v>
      </c>
      <c r="AZ18" s="113">
        <v>527.90963999999997</v>
      </c>
      <c r="BA18" s="113">
        <v>38.89188</v>
      </c>
      <c r="BB18" s="113">
        <v>0</v>
      </c>
      <c r="BC18" s="113">
        <v>0</v>
      </c>
      <c r="BD18" s="113">
        <v>566.80151999999998</v>
      </c>
    </row>
    <row r="19" spans="1:56">
      <c r="A19" s="113" t="s">
        <v>329</v>
      </c>
      <c r="B19" s="113">
        <v>0</v>
      </c>
      <c r="C19" s="113">
        <v>0</v>
      </c>
      <c r="D19" s="113">
        <v>0</v>
      </c>
      <c r="E19" s="113">
        <v>0</v>
      </c>
      <c r="F19" s="113">
        <v>0</v>
      </c>
      <c r="G19" s="113">
        <v>500</v>
      </c>
      <c r="H19" s="113">
        <v>63.383180000000003</v>
      </c>
      <c r="I19" s="113">
        <v>0</v>
      </c>
      <c r="J19" s="113">
        <v>0</v>
      </c>
      <c r="K19" s="113">
        <v>563.38318000000004</v>
      </c>
      <c r="L19" s="113">
        <v>50</v>
      </c>
      <c r="M19" s="113">
        <v>0</v>
      </c>
      <c r="N19" s="113">
        <v>0</v>
      </c>
      <c r="O19" s="113">
        <v>0</v>
      </c>
      <c r="P19" s="113">
        <v>50</v>
      </c>
      <c r="Q19" s="113">
        <v>0</v>
      </c>
      <c r="R19" s="113">
        <v>0</v>
      </c>
      <c r="S19" s="113">
        <v>0</v>
      </c>
      <c r="T19" s="113">
        <v>0</v>
      </c>
      <c r="U19" s="113">
        <v>0</v>
      </c>
      <c r="V19" s="113">
        <v>0</v>
      </c>
      <c r="W19" s="113">
        <v>0</v>
      </c>
      <c r="X19" s="113">
        <v>0</v>
      </c>
      <c r="Y19" s="113">
        <v>0</v>
      </c>
      <c r="Z19" s="113">
        <v>0</v>
      </c>
      <c r="AA19" s="113">
        <v>0</v>
      </c>
      <c r="AB19" s="113">
        <v>0</v>
      </c>
      <c r="AC19" s="113">
        <v>0</v>
      </c>
      <c r="AD19" s="113">
        <v>0</v>
      </c>
      <c r="AE19" s="113">
        <v>0</v>
      </c>
      <c r="AF19" s="113">
        <v>0</v>
      </c>
      <c r="AG19" s="113">
        <v>0</v>
      </c>
      <c r="AH19" s="113">
        <v>0</v>
      </c>
      <c r="AI19" s="113">
        <v>0</v>
      </c>
      <c r="AJ19" s="113">
        <v>0</v>
      </c>
      <c r="AK19" s="113">
        <v>20</v>
      </c>
      <c r="AL19" s="113">
        <v>0</v>
      </c>
      <c r="AM19" s="113">
        <v>0</v>
      </c>
      <c r="AN19" s="113">
        <v>0</v>
      </c>
      <c r="AO19" s="113">
        <v>20</v>
      </c>
      <c r="AP19" s="113">
        <v>0</v>
      </c>
      <c r="AQ19" s="113">
        <v>0</v>
      </c>
      <c r="AR19" s="113">
        <v>0</v>
      </c>
      <c r="AS19" s="113">
        <v>0</v>
      </c>
      <c r="AT19" s="113">
        <v>0</v>
      </c>
      <c r="AU19" s="113">
        <v>0</v>
      </c>
      <c r="AV19" s="113">
        <v>0</v>
      </c>
      <c r="AW19" s="113">
        <v>0</v>
      </c>
      <c r="AX19" s="113">
        <v>0</v>
      </c>
      <c r="AY19" s="113">
        <v>0</v>
      </c>
      <c r="AZ19" s="113">
        <v>570</v>
      </c>
      <c r="BA19" s="113">
        <v>63.383180000000003</v>
      </c>
      <c r="BB19" s="113">
        <v>0</v>
      </c>
      <c r="BC19" s="113">
        <v>0</v>
      </c>
      <c r="BD19" s="113">
        <v>633.38318000000004</v>
      </c>
    </row>
    <row r="20" spans="1:56">
      <c r="A20" s="113" t="s">
        <v>330</v>
      </c>
      <c r="B20" s="113">
        <v>0</v>
      </c>
      <c r="C20" s="113">
        <v>0</v>
      </c>
      <c r="D20" s="113">
        <v>0</v>
      </c>
      <c r="E20" s="113">
        <v>0</v>
      </c>
      <c r="F20" s="113">
        <v>0</v>
      </c>
      <c r="G20" s="113">
        <v>0</v>
      </c>
      <c r="H20" s="113">
        <v>20.623009999999997</v>
      </c>
      <c r="I20" s="113">
        <v>0</v>
      </c>
      <c r="J20" s="113">
        <v>0</v>
      </c>
      <c r="K20" s="113">
        <v>20.623009999999997</v>
      </c>
      <c r="L20" s="113">
        <v>0</v>
      </c>
      <c r="M20" s="113">
        <v>0</v>
      </c>
      <c r="N20" s="113">
        <v>0</v>
      </c>
      <c r="O20" s="113">
        <v>0</v>
      </c>
      <c r="P20" s="113">
        <v>0</v>
      </c>
      <c r="Q20" s="113">
        <v>0</v>
      </c>
      <c r="R20" s="113">
        <v>0</v>
      </c>
      <c r="S20" s="113">
        <v>0</v>
      </c>
      <c r="T20" s="113">
        <v>0</v>
      </c>
      <c r="U20" s="113">
        <v>0</v>
      </c>
      <c r="V20" s="113">
        <v>0</v>
      </c>
      <c r="W20" s="113">
        <v>0</v>
      </c>
      <c r="X20" s="113">
        <v>0</v>
      </c>
      <c r="Y20" s="113">
        <v>0</v>
      </c>
      <c r="Z20" s="113">
        <v>0</v>
      </c>
      <c r="AA20" s="113">
        <v>0</v>
      </c>
      <c r="AB20" s="113">
        <v>0</v>
      </c>
      <c r="AC20" s="113">
        <v>0</v>
      </c>
      <c r="AD20" s="113">
        <v>0</v>
      </c>
      <c r="AE20" s="113">
        <v>0</v>
      </c>
      <c r="AF20" s="113">
        <v>30</v>
      </c>
      <c r="AG20" s="113">
        <v>0</v>
      </c>
      <c r="AH20" s="113">
        <v>0</v>
      </c>
      <c r="AI20" s="113">
        <v>0</v>
      </c>
      <c r="AJ20" s="113">
        <v>30</v>
      </c>
      <c r="AK20" s="113">
        <v>169.85076000000001</v>
      </c>
      <c r="AL20" s="113">
        <v>0</v>
      </c>
      <c r="AM20" s="113">
        <v>0</v>
      </c>
      <c r="AN20" s="113">
        <v>0</v>
      </c>
      <c r="AO20" s="113">
        <v>169.85076000000001</v>
      </c>
      <c r="AP20" s="113">
        <v>23.65</v>
      </c>
      <c r="AQ20" s="113">
        <v>0</v>
      </c>
      <c r="AR20" s="113">
        <v>0</v>
      </c>
      <c r="AS20" s="113">
        <v>0</v>
      </c>
      <c r="AT20" s="113">
        <v>23.65</v>
      </c>
      <c r="AU20" s="113">
        <v>0</v>
      </c>
      <c r="AV20" s="113">
        <v>0</v>
      </c>
      <c r="AW20" s="113">
        <v>0</v>
      </c>
      <c r="AX20" s="113">
        <v>0</v>
      </c>
      <c r="AY20" s="113">
        <v>0</v>
      </c>
      <c r="AZ20" s="113">
        <v>223.50076000000001</v>
      </c>
      <c r="BA20" s="113">
        <v>20.623009999999997</v>
      </c>
      <c r="BB20" s="113">
        <v>0</v>
      </c>
      <c r="BC20" s="113">
        <v>0</v>
      </c>
      <c r="BD20" s="113">
        <v>244.12376999999998</v>
      </c>
    </row>
    <row r="21" spans="1:56">
      <c r="A21" s="113" t="s">
        <v>331</v>
      </c>
      <c r="B21" s="113">
        <v>0</v>
      </c>
      <c r="C21" s="113">
        <v>178.07701999999998</v>
      </c>
      <c r="D21" s="113">
        <v>0</v>
      </c>
      <c r="E21" s="113">
        <v>0</v>
      </c>
      <c r="F21" s="113">
        <v>178.07701999999998</v>
      </c>
      <c r="G21" s="113">
        <v>276.40186999999997</v>
      </c>
      <c r="H21" s="113">
        <v>0</v>
      </c>
      <c r="I21" s="113">
        <v>0</v>
      </c>
      <c r="J21" s="113">
        <v>0</v>
      </c>
      <c r="K21" s="113">
        <v>276.40186999999997</v>
      </c>
      <c r="L21" s="113">
        <v>219.64598999999998</v>
      </c>
      <c r="M21" s="113">
        <v>142.50265999999999</v>
      </c>
      <c r="N21" s="113">
        <v>0</v>
      </c>
      <c r="O21" s="113">
        <v>0</v>
      </c>
      <c r="P21" s="113">
        <v>362.14865000000003</v>
      </c>
      <c r="Q21" s="113">
        <v>0</v>
      </c>
      <c r="R21" s="113">
        <v>0</v>
      </c>
      <c r="S21" s="113">
        <v>0</v>
      </c>
      <c r="T21" s="113">
        <v>0</v>
      </c>
      <c r="U21" s="113">
        <v>0</v>
      </c>
      <c r="V21" s="113">
        <v>0</v>
      </c>
      <c r="W21" s="113">
        <v>0</v>
      </c>
      <c r="X21" s="113">
        <v>0</v>
      </c>
      <c r="Y21" s="113">
        <v>0</v>
      </c>
      <c r="Z21" s="113">
        <v>0</v>
      </c>
      <c r="AA21" s="113">
        <v>0</v>
      </c>
      <c r="AB21" s="113">
        <v>0</v>
      </c>
      <c r="AC21" s="113">
        <v>0</v>
      </c>
      <c r="AD21" s="113">
        <v>0</v>
      </c>
      <c r="AE21" s="113">
        <v>0</v>
      </c>
      <c r="AF21" s="113">
        <v>771</v>
      </c>
      <c r="AG21" s="113">
        <v>0</v>
      </c>
      <c r="AH21" s="113">
        <v>0</v>
      </c>
      <c r="AI21" s="113">
        <v>0</v>
      </c>
      <c r="AJ21" s="113">
        <v>771</v>
      </c>
      <c r="AK21" s="113">
        <v>349.52584999999999</v>
      </c>
      <c r="AL21" s="113">
        <v>130.59093999999999</v>
      </c>
      <c r="AM21" s="113">
        <v>0</v>
      </c>
      <c r="AN21" s="113">
        <v>0</v>
      </c>
      <c r="AO21" s="113">
        <v>480.11678999999998</v>
      </c>
      <c r="AP21" s="113">
        <v>156.13499999999999</v>
      </c>
      <c r="AQ21" s="113">
        <v>21.265999999999998</v>
      </c>
      <c r="AR21" s="113">
        <v>0</v>
      </c>
      <c r="AS21" s="113">
        <v>0</v>
      </c>
      <c r="AT21" s="113">
        <v>177.40100000000001</v>
      </c>
      <c r="AU21" s="113">
        <v>0</v>
      </c>
      <c r="AV21" s="113">
        <v>0</v>
      </c>
      <c r="AW21" s="113">
        <v>0</v>
      </c>
      <c r="AX21" s="113">
        <v>0</v>
      </c>
      <c r="AY21" s="113">
        <v>0</v>
      </c>
      <c r="AZ21" s="113">
        <v>1772.7087099999999</v>
      </c>
      <c r="BA21" s="113">
        <v>472.43662</v>
      </c>
      <c r="BB21" s="113">
        <v>0</v>
      </c>
      <c r="BC21" s="113">
        <v>0</v>
      </c>
      <c r="BD21" s="113">
        <v>2245.1453300000003</v>
      </c>
    </row>
    <row r="22" spans="1:56">
      <c r="A22" s="113" t="s">
        <v>332</v>
      </c>
      <c r="B22" s="113">
        <v>30</v>
      </c>
      <c r="C22" s="113">
        <v>812.41333999999995</v>
      </c>
      <c r="D22" s="113">
        <v>0</v>
      </c>
      <c r="E22" s="113">
        <v>0</v>
      </c>
      <c r="F22" s="113">
        <v>842.41333999999995</v>
      </c>
      <c r="G22" s="113">
        <v>0</v>
      </c>
      <c r="H22" s="113">
        <v>240.1</v>
      </c>
      <c r="I22" s="113">
        <v>0</v>
      </c>
      <c r="J22" s="113">
        <v>0</v>
      </c>
      <c r="K22" s="113">
        <v>240.1</v>
      </c>
      <c r="L22" s="113">
        <v>1994.3</v>
      </c>
      <c r="M22" s="113">
        <v>0</v>
      </c>
      <c r="N22" s="113">
        <v>0</v>
      </c>
      <c r="O22" s="113">
        <v>0</v>
      </c>
      <c r="P22" s="113">
        <v>1994.3</v>
      </c>
      <c r="Q22" s="113">
        <v>0</v>
      </c>
      <c r="R22" s="113">
        <v>0</v>
      </c>
      <c r="S22" s="113">
        <v>0</v>
      </c>
      <c r="T22" s="113">
        <v>0</v>
      </c>
      <c r="U22" s="113">
        <v>0</v>
      </c>
      <c r="V22" s="113">
        <v>0</v>
      </c>
      <c r="W22" s="113">
        <v>0</v>
      </c>
      <c r="X22" s="113">
        <v>0</v>
      </c>
      <c r="Y22" s="113">
        <v>0</v>
      </c>
      <c r="Z22" s="113">
        <v>0</v>
      </c>
      <c r="AA22" s="113">
        <v>0</v>
      </c>
      <c r="AB22" s="113">
        <v>117.03043</v>
      </c>
      <c r="AC22" s="113">
        <v>0</v>
      </c>
      <c r="AD22" s="113">
        <v>0</v>
      </c>
      <c r="AE22" s="113">
        <v>117.03043</v>
      </c>
      <c r="AF22" s="113">
        <v>35</v>
      </c>
      <c r="AG22" s="113">
        <v>0</v>
      </c>
      <c r="AH22" s="113">
        <v>0</v>
      </c>
      <c r="AI22" s="113">
        <v>0</v>
      </c>
      <c r="AJ22" s="113">
        <v>35</v>
      </c>
      <c r="AK22" s="113">
        <v>1027.2250300000001</v>
      </c>
      <c r="AL22" s="113">
        <v>0</v>
      </c>
      <c r="AM22" s="113">
        <v>0</v>
      </c>
      <c r="AN22" s="113">
        <v>0</v>
      </c>
      <c r="AO22" s="113">
        <v>1027.2250300000001</v>
      </c>
      <c r="AP22" s="113">
        <v>215.03164999999998</v>
      </c>
      <c r="AQ22" s="113">
        <v>0</v>
      </c>
      <c r="AR22" s="113">
        <v>0</v>
      </c>
      <c r="AS22" s="113">
        <v>0</v>
      </c>
      <c r="AT22" s="113">
        <v>215.03164999999998</v>
      </c>
      <c r="AU22" s="113">
        <v>0</v>
      </c>
      <c r="AV22" s="113">
        <v>0</v>
      </c>
      <c r="AW22" s="113">
        <v>0</v>
      </c>
      <c r="AX22" s="113">
        <v>0</v>
      </c>
      <c r="AY22" s="113">
        <v>0</v>
      </c>
      <c r="AZ22" s="113">
        <v>3301.5566800000001</v>
      </c>
      <c r="BA22" s="113">
        <v>1169.54377</v>
      </c>
      <c r="BB22" s="113">
        <v>0</v>
      </c>
      <c r="BC22" s="113">
        <v>0</v>
      </c>
      <c r="BD22" s="113">
        <v>4471.1004499999999</v>
      </c>
    </row>
    <row r="23" spans="1:56">
      <c r="A23" s="113" t="s">
        <v>333</v>
      </c>
      <c r="B23" s="113">
        <v>6.85</v>
      </c>
      <c r="C23" s="113">
        <v>0</v>
      </c>
      <c r="D23" s="113">
        <v>0</v>
      </c>
      <c r="E23" s="113">
        <v>0</v>
      </c>
      <c r="F23" s="113">
        <v>6.85</v>
      </c>
      <c r="G23" s="113">
        <v>0</v>
      </c>
      <c r="H23" s="113">
        <v>0</v>
      </c>
      <c r="I23" s="113">
        <v>0</v>
      </c>
      <c r="J23" s="113">
        <v>0</v>
      </c>
      <c r="K23" s="113">
        <v>0</v>
      </c>
      <c r="L23" s="113">
        <v>0</v>
      </c>
      <c r="M23" s="113">
        <v>20.580009999999998</v>
      </c>
      <c r="N23" s="113">
        <v>0</v>
      </c>
      <c r="O23" s="113">
        <v>0</v>
      </c>
      <c r="P23" s="113">
        <v>20.580009999999998</v>
      </c>
      <c r="Q23" s="113">
        <v>0</v>
      </c>
      <c r="R23" s="113">
        <v>0</v>
      </c>
      <c r="S23" s="113">
        <v>0</v>
      </c>
      <c r="T23" s="113">
        <v>0</v>
      </c>
      <c r="U23" s="113">
        <v>0</v>
      </c>
      <c r="V23" s="113">
        <v>0</v>
      </c>
      <c r="W23" s="113">
        <v>0</v>
      </c>
      <c r="X23" s="113">
        <v>0</v>
      </c>
      <c r="Y23" s="113">
        <v>0</v>
      </c>
      <c r="Z23" s="113">
        <v>0</v>
      </c>
      <c r="AA23" s="113">
        <v>0</v>
      </c>
      <c r="AB23" s="113">
        <v>0</v>
      </c>
      <c r="AC23" s="113">
        <v>0</v>
      </c>
      <c r="AD23" s="113">
        <v>0</v>
      </c>
      <c r="AE23" s="113">
        <v>0</v>
      </c>
      <c r="AF23" s="113">
        <v>720</v>
      </c>
      <c r="AG23" s="113">
        <v>0</v>
      </c>
      <c r="AH23" s="113">
        <v>0</v>
      </c>
      <c r="AI23" s="113">
        <v>0</v>
      </c>
      <c r="AJ23" s="113">
        <v>720</v>
      </c>
      <c r="AK23" s="113">
        <v>20</v>
      </c>
      <c r="AL23" s="113">
        <v>0</v>
      </c>
      <c r="AM23" s="113">
        <v>0</v>
      </c>
      <c r="AN23" s="113">
        <v>0</v>
      </c>
      <c r="AO23" s="113">
        <v>20</v>
      </c>
      <c r="AP23" s="113">
        <v>0</v>
      </c>
      <c r="AQ23" s="113">
        <v>0</v>
      </c>
      <c r="AR23" s="113">
        <v>0</v>
      </c>
      <c r="AS23" s="113">
        <v>0</v>
      </c>
      <c r="AT23" s="113">
        <v>0</v>
      </c>
      <c r="AU23" s="113">
        <v>0</v>
      </c>
      <c r="AV23" s="113">
        <v>0</v>
      </c>
      <c r="AW23" s="113">
        <v>0</v>
      </c>
      <c r="AX23" s="113">
        <v>0</v>
      </c>
      <c r="AY23" s="113">
        <v>0</v>
      </c>
      <c r="AZ23" s="113">
        <v>746.85</v>
      </c>
      <c r="BA23" s="113">
        <v>20.580009999999998</v>
      </c>
      <c r="BB23" s="113">
        <v>0</v>
      </c>
      <c r="BC23" s="113">
        <v>0</v>
      </c>
      <c r="BD23" s="113">
        <v>767.43001000000004</v>
      </c>
    </row>
    <row r="24" spans="1:56">
      <c r="A24" s="113" t="s">
        <v>334</v>
      </c>
      <c r="B24" s="113">
        <v>20000</v>
      </c>
      <c r="C24" s="113">
        <v>343</v>
      </c>
      <c r="D24" s="113">
        <v>0</v>
      </c>
      <c r="E24" s="113">
        <v>0</v>
      </c>
      <c r="F24" s="113">
        <v>20343</v>
      </c>
      <c r="G24" s="113">
        <v>0</v>
      </c>
      <c r="H24" s="113">
        <v>68.599999999999994</v>
      </c>
      <c r="I24" s="113">
        <v>0</v>
      </c>
      <c r="J24" s="113">
        <v>0</v>
      </c>
      <c r="K24" s="113">
        <v>68.599999999999994</v>
      </c>
      <c r="L24" s="113">
        <v>0</v>
      </c>
      <c r="M24" s="113">
        <v>0</v>
      </c>
      <c r="N24" s="113">
        <v>0</v>
      </c>
      <c r="O24" s="113">
        <v>0</v>
      </c>
      <c r="P24" s="113">
        <v>0</v>
      </c>
      <c r="Q24" s="113">
        <v>0</v>
      </c>
      <c r="R24" s="113">
        <v>0</v>
      </c>
      <c r="S24" s="113">
        <v>0</v>
      </c>
      <c r="T24" s="113">
        <v>0</v>
      </c>
      <c r="U24" s="113">
        <v>0</v>
      </c>
      <c r="V24" s="113">
        <v>0</v>
      </c>
      <c r="W24" s="113">
        <v>0</v>
      </c>
      <c r="X24" s="113">
        <v>0</v>
      </c>
      <c r="Y24" s="113">
        <v>0</v>
      </c>
      <c r="Z24" s="113">
        <v>0</v>
      </c>
      <c r="AA24" s="113">
        <v>0</v>
      </c>
      <c r="AB24" s="113">
        <v>0</v>
      </c>
      <c r="AC24" s="113">
        <v>0</v>
      </c>
      <c r="AD24" s="113">
        <v>0</v>
      </c>
      <c r="AE24" s="113">
        <v>0</v>
      </c>
      <c r="AF24" s="113">
        <v>804</v>
      </c>
      <c r="AG24" s="113">
        <v>0</v>
      </c>
      <c r="AH24" s="113">
        <v>0</v>
      </c>
      <c r="AI24" s="113">
        <v>0</v>
      </c>
      <c r="AJ24" s="113">
        <v>804</v>
      </c>
      <c r="AK24" s="113">
        <v>0</v>
      </c>
      <c r="AL24" s="113">
        <v>0</v>
      </c>
      <c r="AM24" s="113">
        <v>0</v>
      </c>
      <c r="AN24" s="113">
        <v>0</v>
      </c>
      <c r="AO24" s="113">
        <v>0</v>
      </c>
      <c r="AP24" s="113">
        <v>1291.5</v>
      </c>
      <c r="AQ24" s="113">
        <v>0</v>
      </c>
      <c r="AR24" s="113">
        <v>0</v>
      </c>
      <c r="AS24" s="113">
        <v>0</v>
      </c>
      <c r="AT24" s="113">
        <v>1291.5</v>
      </c>
      <c r="AU24" s="113">
        <v>0</v>
      </c>
      <c r="AV24" s="113">
        <v>0</v>
      </c>
      <c r="AW24" s="113">
        <v>0</v>
      </c>
      <c r="AX24" s="113">
        <v>0</v>
      </c>
      <c r="AY24" s="113">
        <v>0</v>
      </c>
      <c r="AZ24" s="113">
        <v>22095.5</v>
      </c>
      <c r="BA24" s="113">
        <v>411.6</v>
      </c>
      <c r="BB24" s="113">
        <v>0</v>
      </c>
      <c r="BC24" s="113">
        <v>0</v>
      </c>
      <c r="BD24" s="113">
        <v>22507.1</v>
      </c>
    </row>
    <row r="25" spans="1:56">
      <c r="A25" s="113" t="s">
        <v>1059</v>
      </c>
      <c r="B25" s="113">
        <v>40.800470000000004</v>
      </c>
      <c r="C25" s="113">
        <v>20.983240000000002</v>
      </c>
      <c r="D25" s="113">
        <v>0</v>
      </c>
      <c r="E25" s="113">
        <v>0</v>
      </c>
      <c r="F25" s="113">
        <v>61.783709999999999</v>
      </c>
      <c r="G25" s="113">
        <v>1.5637300000000001</v>
      </c>
      <c r="H25" s="113">
        <v>3.0760700000000001</v>
      </c>
      <c r="I25" s="113">
        <v>0</v>
      </c>
      <c r="J25" s="113">
        <v>0</v>
      </c>
      <c r="K25" s="113">
        <v>4.6398000000000001</v>
      </c>
      <c r="L25" s="113">
        <v>13.683540000000001</v>
      </c>
      <c r="M25" s="113">
        <v>13.811309999999999</v>
      </c>
      <c r="N25" s="113">
        <v>0</v>
      </c>
      <c r="O25" s="113">
        <v>0</v>
      </c>
      <c r="P25" s="113">
        <v>27.49485</v>
      </c>
      <c r="Q25" s="113">
        <v>1E-4</v>
      </c>
      <c r="R25" s="113">
        <v>0</v>
      </c>
      <c r="S25" s="113">
        <v>0</v>
      </c>
      <c r="T25" s="113">
        <v>0</v>
      </c>
      <c r="U25" s="113">
        <v>1E-4</v>
      </c>
      <c r="V25" s="113">
        <v>5.9999999999999995E-5</v>
      </c>
      <c r="W25" s="113">
        <v>0</v>
      </c>
      <c r="X25" s="113">
        <v>0</v>
      </c>
      <c r="Y25" s="113">
        <v>0</v>
      </c>
      <c r="Z25" s="113">
        <v>5.9999999999999995E-5</v>
      </c>
      <c r="AA25" s="113">
        <v>2.1225999999999998</v>
      </c>
      <c r="AB25" s="113">
        <v>9.4707099999999986</v>
      </c>
      <c r="AC25" s="113">
        <v>0</v>
      </c>
      <c r="AD25" s="113">
        <v>0</v>
      </c>
      <c r="AE25" s="113">
        <v>11.593309999999999</v>
      </c>
      <c r="AF25" s="113">
        <v>121.38436</v>
      </c>
      <c r="AG25" s="113">
        <v>5.5000000000000003E-4</v>
      </c>
      <c r="AH25" s="113">
        <v>0</v>
      </c>
      <c r="AI25" s="113">
        <v>0</v>
      </c>
      <c r="AJ25" s="113">
        <v>121.38491</v>
      </c>
      <c r="AK25" s="113">
        <v>18.594060000000002</v>
      </c>
      <c r="AL25" s="113">
        <v>0.27331</v>
      </c>
      <c r="AM25" s="113">
        <v>0</v>
      </c>
      <c r="AN25" s="113">
        <v>0</v>
      </c>
      <c r="AO25" s="113">
        <v>18.867369999999998</v>
      </c>
      <c r="AP25" s="113">
        <v>61.945329999999998</v>
      </c>
      <c r="AQ25" s="113">
        <v>4.6240000000000003E-2</v>
      </c>
      <c r="AR25" s="113">
        <v>0</v>
      </c>
      <c r="AS25" s="113">
        <v>0</v>
      </c>
      <c r="AT25" s="113">
        <v>61.991570000000003</v>
      </c>
      <c r="AU25" s="113">
        <v>0</v>
      </c>
      <c r="AV25" s="113">
        <v>0</v>
      </c>
      <c r="AW25" s="113">
        <v>0</v>
      </c>
      <c r="AX25" s="113">
        <v>0</v>
      </c>
      <c r="AY25" s="113">
        <v>0</v>
      </c>
      <c r="AZ25" s="113">
        <v>260.09424999999999</v>
      </c>
      <c r="BA25" s="113">
        <v>47.661430000000003</v>
      </c>
      <c r="BB25" s="113">
        <v>0</v>
      </c>
      <c r="BC25" s="113">
        <v>0</v>
      </c>
      <c r="BD25" s="113">
        <v>307.75567999999998</v>
      </c>
    </row>
    <row r="26" spans="1:56">
      <c r="A26" s="113" t="s">
        <v>1064</v>
      </c>
      <c r="B26" s="113">
        <v>5664.3926500000007</v>
      </c>
      <c r="C26" s="113">
        <v>5606.93289</v>
      </c>
      <c r="D26" s="113">
        <v>0</v>
      </c>
      <c r="E26" s="113">
        <v>2.1548799999999999</v>
      </c>
      <c r="F26" s="113">
        <v>11273.48042</v>
      </c>
      <c r="G26" s="113">
        <v>2971.8362000000002</v>
      </c>
      <c r="H26" s="113">
        <v>264.59017</v>
      </c>
      <c r="I26" s="113">
        <v>0</v>
      </c>
      <c r="J26" s="113">
        <v>0.50102000000000002</v>
      </c>
      <c r="K26" s="113">
        <v>3236.9273900000003</v>
      </c>
      <c r="L26" s="113">
        <v>543.56472999999994</v>
      </c>
      <c r="M26" s="113">
        <v>1064.6543700000002</v>
      </c>
      <c r="N26" s="113">
        <v>0</v>
      </c>
      <c r="O26" s="113">
        <v>1.92364</v>
      </c>
      <c r="P26" s="113">
        <v>1610.14274</v>
      </c>
      <c r="Q26" s="113">
        <v>2597.5585599999999</v>
      </c>
      <c r="R26" s="113">
        <v>9.8369999999999999E-2</v>
      </c>
      <c r="S26" s="113">
        <v>0</v>
      </c>
      <c r="T26" s="113">
        <v>0</v>
      </c>
      <c r="U26" s="113">
        <v>2597.6569300000001</v>
      </c>
      <c r="V26" s="113">
        <v>0.33688000000000001</v>
      </c>
      <c r="W26" s="113">
        <v>0</v>
      </c>
      <c r="X26" s="113">
        <v>0</v>
      </c>
      <c r="Y26" s="113">
        <v>0</v>
      </c>
      <c r="Z26" s="113">
        <v>0.33688000000000001</v>
      </c>
      <c r="AA26" s="113">
        <v>6357.5737800000006</v>
      </c>
      <c r="AB26" s="113">
        <v>1706.79017</v>
      </c>
      <c r="AC26" s="113">
        <v>0</v>
      </c>
      <c r="AD26" s="113">
        <v>0</v>
      </c>
      <c r="AE26" s="113">
        <v>8064.3639499999999</v>
      </c>
      <c r="AF26" s="113">
        <v>5.1334499999999998</v>
      </c>
      <c r="AG26" s="113">
        <v>0.45338000000000001</v>
      </c>
      <c r="AH26" s="113">
        <v>0</v>
      </c>
      <c r="AI26" s="113">
        <v>0</v>
      </c>
      <c r="AJ26" s="113">
        <v>5.58683</v>
      </c>
      <c r="AK26" s="113">
        <v>2027.71757</v>
      </c>
      <c r="AL26" s="113">
        <v>12.83677</v>
      </c>
      <c r="AM26" s="113">
        <v>0</v>
      </c>
      <c r="AN26" s="113">
        <v>0</v>
      </c>
      <c r="AO26" s="113">
        <v>2040.5543400000001</v>
      </c>
      <c r="AP26" s="113">
        <v>626.24662000000001</v>
      </c>
      <c r="AQ26" s="113">
        <v>2.96387</v>
      </c>
      <c r="AR26" s="113">
        <v>0</v>
      </c>
      <c r="AS26" s="113">
        <v>0</v>
      </c>
      <c r="AT26" s="113">
        <v>629.21048999999994</v>
      </c>
      <c r="AU26" s="113">
        <v>0</v>
      </c>
      <c r="AV26" s="113">
        <v>0</v>
      </c>
      <c r="AW26" s="113">
        <v>0</v>
      </c>
      <c r="AX26" s="113">
        <v>0</v>
      </c>
      <c r="AY26" s="113">
        <v>0</v>
      </c>
      <c r="AZ26" s="113">
        <v>20794.36044</v>
      </c>
      <c r="BA26" s="113">
        <v>8659.31999</v>
      </c>
      <c r="BB26" s="113">
        <v>0</v>
      </c>
      <c r="BC26" s="113">
        <v>4.5795399999999997</v>
      </c>
      <c r="BD26" s="113">
        <v>29458.259969999999</v>
      </c>
    </row>
    <row r="27" spans="1:56">
      <c r="A27" s="113" t="s">
        <v>1065</v>
      </c>
      <c r="B27" s="113">
        <v>37349.67254</v>
      </c>
      <c r="C27" s="113">
        <v>0</v>
      </c>
      <c r="D27" s="113">
        <v>0</v>
      </c>
      <c r="E27" s="113">
        <v>0</v>
      </c>
      <c r="F27" s="113">
        <v>37349.67254</v>
      </c>
      <c r="G27" s="113">
        <v>0</v>
      </c>
      <c r="H27" s="113">
        <v>0</v>
      </c>
      <c r="I27" s="113">
        <v>0</v>
      </c>
      <c r="J27" s="113">
        <v>0</v>
      </c>
      <c r="K27" s="113">
        <v>0</v>
      </c>
      <c r="L27" s="113">
        <v>0</v>
      </c>
      <c r="M27" s="113">
        <v>0</v>
      </c>
      <c r="N27" s="113">
        <v>0</v>
      </c>
      <c r="O27" s="113">
        <v>0</v>
      </c>
      <c r="P27" s="113">
        <v>0</v>
      </c>
      <c r="Q27" s="113">
        <v>0</v>
      </c>
      <c r="R27" s="113">
        <v>0</v>
      </c>
      <c r="S27" s="113">
        <v>0</v>
      </c>
      <c r="T27" s="113">
        <v>0</v>
      </c>
      <c r="U27" s="113">
        <v>0</v>
      </c>
      <c r="V27" s="113">
        <v>0</v>
      </c>
      <c r="W27" s="113">
        <v>0</v>
      </c>
      <c r="X27" s="113">
        <v>0</v>
      </c>
      <c r="Y27" s="113">
        <v>0</v>
      </c>
      <c r="Z27" s="113">
        <v>0</v>
      </c>
      <c r="AA27" s="113">
        <v>0</v>
      </c>
      <c r="AB27" s="113">
        <v>0</v>
      </c>
      <c r="AC27" s="113">
        <v>0</v>
      </c>
      <c r="AD27" s="113">
        <v>0</v>
      </c>
      <c r="AE27" s="113">
        <v>0</v>
      </c>
      <c r="AF27" s="113">
        <v>0</v>
      </c>
      <c r="AG27" s="113">
        <v>0</v>
      </c>
      <c r="AH27" s="113">
        <v>0</v>
      </c>
      <c r="AI27" s="113">
        <v>0</v>
      </c>
      <c r="AJ27" s="113">
        <v>0</v>
      </c>
      <c r="AK27" s="113">
        <v>0</v>
      </c>
      <c r="AL27" s="113">
        <v>0</v>
      </c>
      <c r="AM27" s="113">
        <v>0</v>
      </c>
      <c r="AN27" s="113">
        <v>0</v>
      </c>
      <c r="AO27" s="113">
        <v>0</v>
      </c>
      <c r="AP27" s="113">
        <v>0</v>
      </c>
      <c r="AQ27" s="113">
        <v>0</v>
      </c>
      <c r="AR27" s="113">
        <v>0</v>
      </c>
      <c r="AS27" s="113">
        <v>0</v>
      </c>
      <c r="AT27" s="113">
        <v>0</v>
      </c>
      <c r="AU27" s="113">
        <v>0</v>
      </c>
      <c r="AV27" s="113">
        <v>0</v>
      </c>
      <c r="AW27" s="113">
        <v>0</v>
      </c>
      <c r="AX27" s="113">
        <v>0</v>
      </c>
      <c r="AY27" s="113">
        <v>0</v>
      </c>
      <c r="AZ27" s="113">
        <v>37349.67254</v>
      </c>
      <c r="BA27" s="113">
        <v>0</v>
      </c>
      <c r="BB27" s="113">
        <v>0</v>
      </c>
      <c r="BC27" s="113">
        <v>0</v>
      </c>
      <c r="BD27" s="113">
        <v>37349.67254</v>
      </c>
    </row>
    <row r="28" spans="1:56">
      <c r="A28" s="113" t="s">
        <v>113</v>
      </c>
      <c r="B28" s="113">
        <v>0</v>
      </c>
      <c r="C28" s="113">
        <v>0</v>
      </c>
      <c r="D28" s="113">
        <v>0</v>
      </c>
      <c r="E28" s="113">
        <v>0</v>
      </c>
      <c r="F28" s="113">
        <v>0</v>
      </c>
      <c r="G28" s="113">
        <v>0</v>
      </c>
      <c r="H28" s="113">
        <v>0</v>
      </c>
      <c r="I28" s="113">
        <v>0</v>
      </c>
      <c r="J28" s="113">
        <v>0</v>
      </c>
      <c r="K28" s="113">
        <v>0</v>
      </c>
      <c r="L28" s="113">
        <v>451.98040000000003</v>
      </c>
      <c r="M28" s="113">
        <v>0</v>
      </c>
      <c r="N28" s="113">
        <v>0</v>
      </c>
      <c r="O28" s="113">
        <v>0</v>
      </c>
      <c r="P28" s="113">
        <v>451.98040000000003</v>
      </c>
      <c r="Q28" s="113">
        <v>0</v>
      </c>
      <c r="R28" s="113">
        <v>0</v>
      </c>
      <c r="S28" s="113">
        <v>0</v>
      </c>
      <c r="T28" s="113">
        <v>0</v>
      </c>
      <c r="U28" s="113">
        <v>0</v>
      </c>
      <c r="V28" s="113">
        <v>0</v>
      </c>
      <c r="W28" s="113">
        <v>0</v>
      </c>
      <c r="X28" s="113">
        <v>0</v>
      </c>
      <c r="Y28" s="113">
        <v>0</v>
      </c>
      <c r="Z28" s="113">
        <v>0</v>
      </c>
      <c r="AA28" s="113">
        <v>0</v>
      </c>
      <c r="AB28" s="113">
        <v>0</v>
      </c>
      <c r="AC28" s="113">
        <v>0</v>
      </c>
      <c r="AD28" s="113">
        <v>0</v>
      </c>
      <c r="AE28" s="113">
        <v>0</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0</v>
      </c>
      <c r="AV28" s="113">
        <v>0</v>
      </c>
      <c r="AW28" s="113">
        <v>0</v>
      </c>
      <c r="AX28" s="113">
        <v>0</v>
      </c>
      <c r="AY28" s="113">
        <v>0</v>
      </c>
      <c r="AZ28" s="113">
        <v>451.98040000000003</v>
      </c>
      <c r="BA28" s="113">
        <v>0</v>
      </c>
      <c r="BB28" s="113">
        <v>0</v>
      </c>
      <c r="BC28" s="113">
        <v>0</v>
      </c>
      <c r="BD28" s="113">
        <v>451.98040000000003</v>
      </c>
    </row>
    <row r="29" spans="1:56">
      <c r="A29" s="113" t="s">
        <v>338</v>
      </c>
      <c r="B29" s="113">
        <v>260.40447</v>
      </c>
      <c r="C29" s="113">
        <v>1.3720000000000001E-2</v>
      </c>
      <c r="D29" s="113">
        <v>0</v>
      </c>
      <c r="E29" s="113">
        <v>0</v>
      </c>
      <c r="F29" s="113">
        <v>260.41818999999998</v>
      </c>
      <c r="G29" s="113">
        <v>0</v>
      </c>
      <c r="H29" s="113">
        <v>0</v>
      </c>
      <c r="I29" s="113">
        <v>0</v>
      </c>
      <c r="J29" s="113">
        <v>0</v>
      </c>
      <c r="K29" s="113">
        <v>0</v>
      </c>
      <c r="L29" s="113">
        <v>138.37142</v>
      </c>
      <c r="M29" s="113">
        <v>0</v>
      </c>
      <c r="N29" s="113">
        <v>0</v>
      </c>
      <c r="O29" s="113">
        <v>0</v>
      </c>
      <c r="P29" s="113">
        <v>138.37142</v>
      </c>
      <c r="Q29" s="113">
        <v>10.038</v>
      </c>
      <c r="R29" s="113">
        <v>0</v>
      </c>
      <c r="S29" s="113">
        <v>0</v>
      </c>
      <c r="T29" s="113">
        <v>0</v>
      </c>
      <c r="U29" s="113">
        <v>10.038</v>
      </c>
      <c r="V29" s="113">
        <v>0</v>
      </c>
      <c r="W29" s="113">
        <v>0</v>
      </c>
      <c r="X29" s="113">
        <v>0</v>
      </c>
      <c r="Y29" s="113">
        <v>0</v>
      </c>
      <c r="Z29" s="113">
        <v>0</v>
      </c>
      <c r="AA29" s="113">
        <v>0.27200000000000002</v>
      </c>
      <c r="AB29" s="113">
        <v>0</v>
      </c>
      <c r="AC29" s="113">
        <v>0</v>
      </c>
      <c r="AD29" s="113">
        <v>0</v>
      </c>
      <c r="AE29" s="113">
        <v>0.27200000000000002</v>
      </c>
      <c r="AF29" s="113">
        <v>0</v>
      </c>
      <c r="AG29" s="113">
        <v>0</v>
      </c>
      <c r="AH29" s="113">
        <v>0</v>
      </c>
      <c r="AI29" s="113">
        <v>0</v>
      </c>
      <c r="AJ29" s="113">
        <v>0</v>
      </c>
      <c r="AK29" s="113">
        <v>0</v>
      </c>
      <c r="AL29" s="113">
        <v>0</v>
      </c>
      <c r="AM29" s="113">
        <v>0</v>
      </c>
      <c r="AN29" s="113">
        <v>0</v>
      </c>
      <c r="AO29" s="113">
        <v>0</v>
      </c>
      <c r="AP29" s="113">
        <v>0</v>
      </c>
      <c r="AQ29" s="113">
        <v>0</v>
      </c>
      <c r="AR29" s="113">
        <v>0</v>
      </c>
      <c r="AS29" s="113">
        <v>0</v>
      </c>
      <c r="AT29" s="113">
        <v>0</v>
      </c>
      <c r="AU29" s="113">
        <v>0</v>
      </c>
      <c r="AV29" s="113">
        <v>0</v>
      </c>
      <c r="AW29" s="113">
        <v>0</v>
      </c>
      <c r="AX29" s="113">
        <v>0</v>
      </c>
      <c r="AY29" s="113">
        <v>0</v>
      </c>
      <c r="AZ29" s="113">
        <v>409.08589000000001</v>
      </c>
      <c r="BA29" s="113">
        <v>1.3720000000000001E-2</v>
      </c>
      <c r="BB29" s="113">
        <v>0</v>
      </c>
      <c r="BC29" s="113">
        <v>0</v>
      </c>
      <c r="BD29" s="113">
        <v>409.09960999999998</v>
      </c>
    </row>
    <row r="30" spans="1:56">
      <c r="A30" s="113" t="s">
        <v>1066</v>
      </c>
      <c r="B30" s="113">
        <v>3550.4571599999999</v>
      </c>
      <c r="C30" s="113">
        <v>1218.6396999999999</v>
      </c>
      <c r="D30" s="113">
        <v>0</v>
      </c>
      <c r="E30" s="113">
        <v>0</v>
      </c>
      <c r="F30" s="113">
        <v>4769.0968600000006</v>
      </c>
      <c r="G30" s="113">
        <v>4080.8188</v>
      </c>
      <c r="H30" s="113">
        <v>1271.22776</v>
      </c>
      <c r="I30" s="113">
        <v>0</v>
      </c>
      <c r="J30" s="113">
        <v>0</v>
      </c>
      <c r="K30" s="113">
        <v>5352.0465599999998</v>
      </c>
      <c r="L30" s="113">
        <v>227.64029000000002</v>
      </c>
      <c r="M30" s="113">
        <v>41.64461</v>
      </c>
      <c r="N30" s="113">
        <v>0</v>
      </c>
      <c r="O30" s="113">
        <v>0</v>
      </c>
      <c r="P30" s="113">
        <v>269.28490000000005</v>
      </c>
      <c r="Q30" s="113">
        <v>674.90372000000002</v>
      </c>
      <c r="R30" s="113">
        <v>0</v>
      </c>
      <c r="S30" s="113">
        <v>0</v>
      </c>
      <c r="T30" s="113">
        <v>0</v>
      </c>
      <c r="U30" s="113">
        <v>674.90372000000002</v>
      </c>
      <c r="V30" s="113">
        <v>0</v>
      </c>
      <c r="W30" s="113">
        <v>0</v>
      </c>
      <c r="X30" s="113">
        <v>0</v>
      </c>
      <c r="Y30" s="113">
        <v>0</v>
      </c>
      <c r="Z30" s="113">
        <v>0</v>
      </c>
      <c r="AA30" s="113">
        <v>5518.4618300000002</v>
      </c>
      <c r="AB30" s="113">
        <v>2850.0722000000001</v>
      </c>
      <c r="AC30" s="113">
        <v>0</v>
      </c>
      <c r="AD30" s="113">
        <v>0</v>
      </c>
      <c r="AE30" s="113">
        <v>8368.5340300000007</v>
      </c>
      <c r="AF30" s="113">
        <v>0</v>
      </c>
      <c r="AG30" s="113">
        <v>0</v>
      </c>
      <c r="AH30" s="113">
        <v>0</v>
      </c>
      <c r="AI30" s="113">
        <v>0</v>
      </c>
      <c r="AJ30" s="113">
        <v>0</v>
      </c>
      <c r="AK30" s="113">
        <v>0</v>
      </c>
      <c r="AL30" s="113">
        <v>0</v>
      </c>
      <c r="AM30" s="113">
        <v>0</v>
      </c>
      <c r="AN30" s="113">
        <v>0</v>
      </c>
      <c r="AO30" s="113">
        <v>0</v>
      </c>
      <c r="AP30" s="113">
        <v>0</v>
      </c>
      <c r="AQ30" s="113">
        <v>0</v>
      </c>
      <c r="AR30" s="113">
        <v>0</v>
      </c>
      <c r="AS30" s="113">
        <v>0</v>
      </c>
      <c r="AT30" s="113">
        <v>0</v>
      </c>
      <c r="AU30" s="113">
        <v>0</v>
      </c>
      <c r="AV30" s="113">
        <v>0</v>
      </c>
      <c r="AW30" s="113">
        <v>0</v>
      </c>
      <c r="AX30" s="113">
        <v>0</v>
      </c>
      <c r="AY30" s="113">
        <v>0</v>
      </c>
      <c r="AZ30" s="113">
        <v>14052.281800000001</v>
      </c>
      <c r="BA30" s="113">
        <v>5381.5842699999994</v>
      </c>
      <c r="BB30" s="113">
        <v>0</v>
      </c>
      <c r="BC30" s="113">
        <v>0</v>
      </c>
      <c r="BD30" s="113">
        <v>19433.86607</v>
      </c>
    </row>
    <row r="31" spans="1:56">
      <c r="A31" s="113" t="s">
        <v>1067</v>
      </c>
      <c r="B31" s="113">
        <v>2679.51485</v>
      </c>
      <c r="C31" s="113">
        <v>993.15493000000004</v>
      </c>
      <c r="D31" s="113">
        <v>0</v>
      </c>
      <c r="E31" s="113">
        <v>0</v>
      </c>
      <c r="F31" s="113">
        <v>3672.6697799999997</v>
      </c>
      <c r="G31" s="113">
        <v>3846.6768299999999</v>
      </c>
      <c r="H31" s="113">
        <v>1264.1773799999999</v>
      </c>
      <c r="I31" s="113">
        <v>0</v>
      </c>
      <c r="J31" s="113">
        <v>0</v>
      </c>
      <c r="K31" s="113">
        <v>5110.8542099999995</v>
      </c>
      <c r="L31" s="113">
        <v>208.18348999999998</v>
      </c>
      <c r="M31" s="113">
        <v>6.5445600000000006</v>
      </c>
      <c r="N31" s="113">
        <v>0</v>
      </c>
      <c r="O31" s="113">
        <v>0</v>
      </c>
      <c r="P31" s="113">
        <v>214.72805</v>
      </c>
      <c r="Q31" s="113">
        <v>674.90372000000002</v>
      </c>
      <c r="R31" s="113">
        <v>0</v>
      </c>
      <c r="S31" s="113">
        <v>0</v>
      </c>
      <c r="T31" s="113">
        <v>0</v>
      </c>
      <c r="U31" s="113">
        <v>674.90372000000002</v>
      </c>
      <c r="V31" s="113">
        <v>0</v>
      </c>
      <c r="W31" s="113">
        <v>0</v>
      </c>
      <c r="X31" s="113">
        <v>0</v>
      </c>
      <c r="Y31" s="113">
        <v>0</v>
      </c>
      <c r="Z31" s="113">
        <v>0</v>
      </c>
      <c r="AA31" s="113">
        <v>4562.0187999999998</v>
      </c>
      <c r="AB31" s="113">
        <v>2535.4540699999998</v>
      </c>
      <c r="AC31" s="113">
        <v>0</v>
      </c>
      <c r="AD31" s="113">
        <v>0</v>
      </c>
      <c r="AE31" s="113">
        <v>7097.4728700000005</v>
      </c>
      <c r="AF31" s="113">
        <v>0</v>
      </c>
      <c r="AG31" s="113">
        <v>0</v>
      </c>
      <c r="AH31" s="113">
        <v>0</v>
      </c>
      <c r="AI31" s="113">
        <v>0</v>
      </c>
      <c r="AJ31" s="113">
        <v>0</v>
      </c>
      <c r="AK31" s="113">
        <v>0</v>
      </c>
      <c r="AL31" s="113">
        <v>0</v>
      </c>
      <c r="AM31" s="113">
        <v>0</v>
      </c>
      <c r="AN31" s="113">
        <v>0</v>
      </c>
      <c r="AO31" s="113">
        <v>0</v>
      </c>
      <c r="AP31" s="113">
        <v>0</v>
      </c>
      <c r="AQ31" s="113">
        <v>0</v>
      </c>
      <c r="AR31" s="113">
        <v>0</v>
      </c>
      <c r="AS31" s="113">
        <v>0</v>
      </c>
      <c r="AT31" s="113">
        <v>0</v>
      </c>
      <c r="AU31" s="113">
        <v>0</v>
      </c>
      <c r="AV31" s="113">
        <v>0</v>
      </c>
      <c r="AW31" s="113">
        <v>0</v>
      </c>
      <c r="AX31" s="113">
        <v>0</v>
      </c>
      <c r="AY31" s="113">
        <v>0</v>
      </c>
      <c r="AZ31" s="113">
        <v>11971.297689999999</v>
      </c>
      <c r="BA31" s="113">
        <v>4799.3309400000007</v>
      </c>
      <c r="BB31" s="113">
        <v>0</v>
      </c>
      <c r="BC31" s="113">
        <v>0</v>
      </c>
      <c r="BD31" s="113">
        <v>16770.628629999999</v>
      </c>
    </row>
    <row r="32" spans="1:56">
      <c r="A32" s="113" t="s">
        <v>1068</v>
      </c>
      <c r="B32" s="113">
        <v>870.94231000000002</v>
      </c>
      <c r="C32" s="113">
        <v>225.48477</v>
      </c>
      <c r="D32" s="113">
        <v>0</v>
      </c>
      <c r="E32" s="113">
        <v>0</v>
      </c>
      <c r="F32" s="113">
        <v>1096.4270800000002</v>
      </c>
      <c r="G32" s="113">
        <v>234.14197000000001</v>
      </c>
      <c r="H32" s="113">
        <v>7.0502600000000006</v>
      </c>
      <c r="I32" s="113">
        <v>0</v>
      </c>
      <c r="J32" s="113">
        <v>0</v>
      </c>
      <c r="K32" s="113">
        <v>241.19223000000002</v>
      </c>
      <c r="L32" s="113">
        <v>19.456799999999998</v>
      </c>
      <c r="M32" s="113">
        <v>35.100050000000003</v>
      </c>
      <c r="N32" s="113">
        <v>0</v>
      </c>
      <c r="O32" s="113">
        <v>0</v>
      </c>
      <c r="P32" s="113">
        <v>54.556849999999997</v>
      </c>
      <c r="Q32" s="113">
        <v>0</v>
      </c>
      <c r="R32" s="113">
        <v>0</v>
      </c>
      <c r="S32" s="113">
        <v>0</v>
      </c>
      <c r="T32" s="113">
        <v>0</v>
      </c>
      <c r="U32" s="113">
        <v>0</v>
      </c>
      <c r="V32" s="113">
        <v>0</v>
      </c>
      <c r="W32" s="113">
        <v>0</v>
      </c>
      <c r="X32" s="113">
        <v>0</v>
      </c>
      <c r="Y32" s="113">
        <v>0</v>
      </c>
      <c r="Z32" s="113">
        <v>0</v>
      </c>
      <c r="AA32" s="113">
        <v>956.44303000000002</v>
      </c>
      <c r="AB32" s="113">
        <v>312.77709000000004</v>
      </c>
      <c r="AC32" s="113">
        <v>0</v>
      </c>
      <c r="AD32" s="113">
        <v>0</v>
      </c>
      <c r="AE32" s="113">
        <v>1269.2201200000002</v>
      </c>
      <c r="AF32" s="113">
        <v>0</v>
      </c>
      <c r="AG32" s="113">
        <v>0</v>
      </c>
      <c r="AH32" s="113">
        <v>0</v>
      </c>
      <c r="AI32" s="113">
        <v>0</v>
      </c>
      <c r="AJ32" s="113">
        <v>0</v>
      </c>
      <c r="AK32" s="113">
        <v>0</v>
      </c>
      <c r="AL32" s="113">
        <v>0</v>
      </c>
      <c r="AM32" s="113">
        <v>0</v>
      </c>
      <c r="AN32" s="113">
        <v>0</v>
      </c>
      <c r="AO32" s="113">
        <v>0</v>
      </c>
      <c r="AP32" s="113">
        <v>0</v>
      </c>
      <c r="AQ32" s="113">
        <v>0</v>
      </c>
      <c r="AR32" s="113">
        <v>0</v>
      </c>
      <c r="AS32" s="113">
        <v>0</v>
      </c>
      <c r="AT32" s="113">
        <v>0</v>
      </c>
      <c r="AU32" s="113">
        <v>0</v>
      </c>
      <c r="AV32" s="113">
        <v>0</v>
      </c>
      <c r="AW32" s="113">
        <v>0</v>
      </c>
      <c r="AX32" s="113">
        <v>0</v>
      </c>
      <c r="AY32" s="113">
        <v>0</v>
      </c>
      <c r="AZ32" s="113">
        <v>2080.9841100000003</v>
      </c>
      <c r="BA32" s="113">
        <v>580.41217000000006</v>
      </c>
      <c r="BB32" s="113">
        <v>0</v>
      </c>
      <c r="BC32" s="113">
        <v>0</v>
      </c>
      <c r="BD32" s="113">
        <v>2661.3962799999999</v>
      </c>
    </row>
    <row r="33" spans="1:56">
      <c r="A33" s="113" t="s">
        <v>1069</v>
      </c>
      <c r="B33" s="113">
        <v>0</v>
      </c>
      <c r="C33" s="113">
        <v>0</v>
      </c>
      <c r="D33" s="113">
        <v>0</v>
      </c>
      <c r="E33" s="113">
        <v>0</v>
      </c>
      <c r="F33" s="113">
        <v>0</v>
      </c>
      <c r="G33" s="113">
        <v>0</v>
      </c>
      <c r="H33" s="113">
        <v>1.1999999999999999E-4</v>
      </c>
      <c r="I33" s="113">
        <v>0</v>
      </c>
      <c r="J33" s="113">
        <v>0</v>
      </c>
      <c r="K33" s="113">
        <v>1.1999999999999999E-4</v>
      </c>
      <c r="L33" s="113">
        <v>0</v>
      </c>
      <c r="M33" s="113">
        <v>0</v>
      </c>
      <c r="N33" s="113">
        <v>0</v>
      </c>
      <c r="O33" s="113">
        <v>0</v>
      </c>
      <c r="P33" s="113">
        <v>0</v>
      </c>
      <c r="Q33" s="113">
        <v>0</v>
      </c>
      <c r="R33" s="113">
        <v>0</v>
      </c>
      <c r="S33" s="113">
        <v>0</v>
      </c>
      <c r="T33" s="113">
        <v>0</v>
      </c>
      <c r="U33" s="113">
        <v>0</v>
      </c>
      <c r="V33" s="113">
        <v>0</v>
      </c>
      <c r="W33" s="113">
        <v>0</v>
      </c>
      <c r="X33" s="113">
        <v>0</v>
      </c>
      <c r="Y33" s="113">
        <v>0</v>
      </c>
      <c r="Z33" s="113">
        <v>0</v>
      </c>
      <c r="AA33" s="113">
        <v>0</v>
      </c>
      <c r="AB33" s="113">
        <v>1.84104</v>
      </c>
      <c r="AC33" s="113">
        <v>0</v>
      </c>
      <c r="AD33" s="113">
        <v>0</v>
      </c>
      <c r="AE33" s="113">
        <v>1.84104</v>
      </c>
      <c r="AF33" s="113">
        <v>0</v>
      </c>
      <c r="AG33" s="113">
        <v>0</v>
      </c>
      <c r="AH33" s="113">
        <v>0</v>
      </c>
      <c r="AI33" s="113">
        <v>0</v>
      </c>
      <c r="AJ33" s="113">
        <v>0</v>
      </c>
      <c r="AK33" s="113">
        <v>0</v>
      </c>
      <c r="AL33" s="113">
        <v>0</v>
      </c>
      <c r="AM33" s="113">
        <v>0</v>
      </c>
      <c r="AN33" s="113">
        <v>0</v>
      </c>
      <c r="AO33" s="113">
        <v>0</v>
      </c>
      <c r="AP33" s="113">
        <v>0</v>
      </c>
      <c r="AQ33" s="113">
        <v>0</v>
      </c>
      <c r="AR33" s="113">
        <v>0</v>
      </c>
      <c r="AS33" s="113">
        <v>0</v>
      </c>
      <c r="AT33" s="113">
        <v>0</v>
      </c>
      <c r="AU33" s="113">
        <v>0</v>
      </c>
      <c r="AV33" s="113">
        <v>0</v>
      </c>
      <c r="AW33" s="113">
        <v>0</v>
      </c>
      <c r="AX33" s="113">
        <v>0</v>
      </c>
      <c r="AY33" s="113">
        <v>0</v>
      </c>
      <c r="AZ33" s="113">
        <v>0</v>
      </c>
      <c r="BA33" s="113">
        <v>1.8411600000000001</v>
      </c>
      <c r="BB33" s="113">
        <v>0</v>
      </c>
      <c r="BC33" s="113">
        <v>0</v>
      </c>
      <c r="BD33" s="113">
        <v>1.8411600000000001</v>
      </c>
    </row>
    <row r="34" spans="1:56">
      <c r="A34" s="113" t="s">
        <v>1070</v>
      </c>
      <c r="B34" s="113">
        <v>0</v>
      </c>
      <c r="C34" s="113">
        <v>0</v>
      </c>
      <c r="D34" s="113">
        <v>0</v>
      </c>
      <c r="E34" s="113">
        <v>0</v>
      </c>
      <c r="F34" s="113">
        <v>0</v>
      </c>
      <c r="G34" s="113">
        <v>0</v>
      </c>
      <c r="H34" s="113">
        <v>0</v>
      </c>
      <c r="I34" s="113">
        <v>0</v>
      </c>
      <c r="J34" s="113">
        <v>0</v>
      </c>
      <c r="K34" s="113">
        <v>0</v>
      </c>
      <c r="L34" s="113">
        <v>0</v>
      </c>
      <c r="M34" s="113">
        <v>0</v>
      </c>
      <c r="N34" s="113">
        <v>0</v>
      </c>
      <c r="O34" s="113">
        <v>0</v>
      </c>
      <c r="P34" s="113">
        <v>0</v>
      </c>
      <c r="Q34" s="113">
        <v>0</v>
      </c>
      <c r="R34" s="113">
        <v>0</v>
      </c>
      <c r="S34" s="113">
        <v>0</v>
      </c>
      <c r="T34" s="113">
        <v>0</v>
      </c>
      <c r="U34" s="113">
        <v>0</v>
      </c>
      <c r="V34" s="113">
        <v>0</v>
      </c>
      <c r="W34" s="113">
        <v>0</v>
      </c>
      <c r="X34" s="113">
        <v>0</v>
      </c>
      <c r="Y34" s="113">
        <v>0</v>
      </c>
      <c r="Z34" s="113">
        <v>0</v>
      </c>
      <c r="AA34" s="113">
        <v>0</v>
      </c>
      <c r="AB34" s="113">
        <v>0</v>
      </c>
      <c r="AC34" s="113">
        <v>0</v>
      </c>
      <c r="AD34" s="113">
        <v>0</v>
      </c>
      <c r="AE34" s="113">
        <v>0</v>
      </c>
      <c r="AF34" s="113">
        <v>0</v>
      </c>
      <c r="AG34" s="113">
        <v>0</v>
      </c>
      <c r="AH34" s="113">
        <v>0</v>
      </c>
      <c r="AI34" s="113">
        <v>0</v>
      </c>
      <c r="AJ34" s="113">
        <v>0</v>
      </c>
      <c r="AK34" s="113">
        <v>0</v>
      </c>
      <c r="AL34" s="113">
        <v>0</v>
      </c>
      <c r="AM34" s="113">
        <v>0</v>
      </c>
      <c r="AN34" s="113">
        <v>0</v>
      </c>
      <c r="AO34" s="113">
        <v>0</v>
      </c>
      <c r="AP34" s="113">
        <v>0</v>
      </c>
      <c r="AQ34" s="113">
        <v>0</v>
      </c>
      <c r="AR34" s="113">
        <v>0</v>
      </c>
      <c r="AS34" s="113">
        <v>0</v>
      </c>
      <c r="AT34" s="113">
        <v>0</v>
      </c>
      <c r="AU34" s="113">
        <v>0</v>
      </c>
      <c r="AV34" s="113">
        <v>0</v>
      </c>
      <c r="AW34" s="113">
        <v>0</v>
      </c>
      <c r="AX34" s="113">
        <v>0</v>
      </c>
      <c r="AY34" s="113">
        <v>0</v>
      </c>
      <c r="AZ34" s="113">
        <v>0</v>
      </c>
      <c r="BA34" s="113">
        <v>0</v>
      </c>
      <c r="BB34" s="113">
        <v>0</v>
      </c>
      <c r="BC34" s="113">
        <v>0</v>
      </c>
      <c r="BD34" s="113">
        <v>0</v>
      </c>
    </row>
    <row r="35" spans="1:56">
      <c r="A35" s="113" t="s">
        <v>1071</v>
      </c>
      <c r="B35" s="113">
        <v>0</v>
      </c>
      <c r="C35" s="113">
        <v>0</v>
      </c>
      <c r="D35" s="113">
        <v>0</v>
      </c>
      <c r="E35" s="113">
        <v>0</v>
      </c>
      <c r="F35" s="113">
        <v>0</v>
      </c>
      <c r="G35" s="113">
        <v>0</v>
      </c>
      <c r="H35" s="113">
        <v>0</v>
      </c>
      <c r="I35" s="113">
        <v>0</v>
      </c>
      <c r="J35" s="113">
        <v>0</v>
      </c>
      <c r="K35" s="113">
        <v>0</v>
      </c>
      <c r="L35" s="113">
        <v>0</v>
      </c>
      <c r="M35" s="113">
        <v>0</v>
      </c>
      <c r="N35" s="113">
        <v>0</v>
      </c>
      <c r="O35" s="113">
        <v>0</v>
      </c>
      <c r="P35" s="113">
        <v>0</v>
      </c>
      <c r="Q35" s="113">
        <v>0</v>
      </c>
      <c r="R35" s="113">
        <v>0</v>
      </c>
      <c r="S35" s="113">
        <v>0</v>
      </c>
      <c r="T35" s="113">
        <v>0</v>
      </c>
      <c r="U35" s="113">
        <v>0</v>
      </c>
      <c r="V35" s="113">
        <v>0</v>
      </c>
      <c r="W35" s="113">
        <v>0</v>
      </c>
      <c r="X35" s="113">
        <v>0</v>
      </c>
      <c r="Y35" s="113">
        <v>0</v>
      </c>
      <c r="Z35" s="113">
        <v>0</v>
      </c>
      <c r="AA35" s="113">
        <v>0</v>
      </c>
      <c r="AB35" s="113">
        <v>0</v>
      </c>
      <c r="AC35" s="113">
        <v>0</v>
      </c>
      <c r="AD35" s="113">
        <v>0</v>
      </c>
      <c r="AE35" s="113">
        <v>0</v>
      </c>
      <c r="AF35" s="113">
        <v>0</v>
      </c>
      <c r="AG35" s="113">
        <v>0</v>
      </c>
      <c r="AH35" s="113">
        <v>0</v>
      </c>
      <c r="AI35" s="113">
        <v>0</v>
      </c>
      <c r="AJ35" s="113">
        <v>0</v>
      </c>
      <c r="AK35" s="113">
        <v>0</v>
      </c>
      <c r="AL35" s="113">
        <v>0</v>
      </c>
      <c r="AM35" s="113">
        <v>0</v>
      </c>
      <c r="AN35" s="113">
        <v>0</v>
      </c>
      <c r="AO35" s="113">
        <v>0</v>
      </c>
      <c r="AP35" s="113">
        <v>0</v>
      </c>
      <c r="AQ35" s="113">
        <v>0</v>
      </c>
      <c r="AR35" s="113">
        <v>0</v>
      </c>
      <c r="AS35" s="113">
        <v>0</v>
      </c>
      <c r="AT35" s="113">
        <v>0</v>
      </c>
      <c r="AU35" s="113">
        <v>0</v>
      </c>
      <c r="AV35" s="113">
        <v>0</v>
      </c>
      <c r="AW35" s="113">
        <v>0</v>
      </c>
      <c r="AX35" s="113">
        <v>0</v>
      </c>
      <c r="AY35" s="113">
        <v>0</v>
      </c>
      <c r="AZ35" s="113">
        <v>0</v>
      </c>
      <c r="BA35" s="113">
        <v>0</v>
      </c>
      <c r="BB35" s="113">
        <v>0</v>
      </c>
      <c r="BC35" s="113">
        <v>0</v>
      </c>
      <c r="BD35" s="113">
        <v>0</v>
      </c>
    </row>
    <row r="36" spans="1:56">
      <c r="A36" s="113" t="s">
        <v>347</v>
      </c>
      <c r="B36" s="113">
        <v>0</v>
      </c>
      <c r="C36" s="113">
        <v>0</v>
      </c>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0</v>
      </c>
      <c r="X36" s="113">
        <v>0</v>
      </c>
      <c r="Y36" s="113">
        <v>0</v>
      </c>
      <c r="Z36" s="113">
        <v>0</v>
      </c>
      <c r="AA36" s="113">
        <v>0</v>
      </c>
      <c r="AB36" s="113">
        <v>0</v>
      </c>
      <c r="AC36" s="113">
        <v>0</v>
      </c>
      <c r="AD36" s="113">
        <v>0</v>
      </c>
      <c r="AE36" s="113">
        <v>0</v>
      </c>
      <c r="AF36" s="113">
        <v>0</v>
      </c>
      <c r="AG36" s="113">
        <v>0</v>
      </c>
      <c r="AH36" s="113">
        <v>0</v>
      </c>
      <c r="AI36" s="113">
        <v>0</v>
      </c>
      <c r="AJ36" s="113">
        <v>0</v>
      </c>
      <c r="AK36" s="113">
        <v>0</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row>
    <row r="37" spans="1:56">
      <c r="A37" s="113" t="s">
        <v>1072</v>
      </c>
      <c r="B37" s="113">
        <v>0</v>
      </c>
      <c r="C37" s="113">
        <v>0</v>
      </c>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0</v>
      </c>
      <c r="AY37" s="113">
        <v>0</v>
      </c>
      <c r="AZ37" s="113">
        <v>0</v>
      </c>
      <c r="BA37" s="113">
        <v>0</v>
      </c>
      <c r="BB37" s="113">
        <v>0</v>
      </c>
      <c r="BC37" s="113">
        <v>0</v>
      </c>
      <c r="BD37" s="113">
        <v>0</v>
      </c>
    </row>
    <row r="38" spans="1:56">
      <c r="A38" s="113" t="s">
        <v>892</v>
      </c>
      <c r="B38" s="113">
        <v>105416.04886</v>
      </c>
      <c r="C38" s="113">
        <v>30187.317050000001</v>
      </c>
      <c r="D38" s="113">
        <v>0</v>
      </c>
      <c r="E38" s="113">
        <v>7.2192100000000003</v>
      </c>
      <c r="F38" s="113">
        <v>135610.58512</v>
      </c>
      <c r="G38" s="113">
        <v>134827.96352000002</v>
      </c>
      <c r="H38" s="113">
        <v>31968.532910000002</v>
      </c>
      <c r="I38" s="113">
        <v>0</v>
      </c>
      <c r="J38" s="113">
        <v>0.56933</v>
      </c>
      <c r="K38" s="113">
        <v>166797.06576</v>
      </c>
      <c r="L38" s="113">
        <v>42903.412490000002</v>
      </c>
      <c r="M38" s="113">
        <v>30461.781899999998</v>
      </c>
      <c r="N38" s="113">
        <v>0</v>
      </c>
      <c r="O38" s="113">
        <v>1.92364</v>
      </c>
      <c r="P38" s="113">
        <v>73367.118029999998</v>
      </c>
      <c r="Q38" s="113">
        <v>8035.39779</v>
      </c>
      <c r="R38" s="113">
        <v>3219.5011099999997</v>
      </c>
      <c r="S38" s="113">
        <v>0</v>
      </c>
      <c r="T38" s="113">
        <v>0</v>
      </c>
      <c r="U38" s="113">
        <v>11254.8989</v>
      </c>
      <c r="V38" s="113">
        <v>5615.7620199999992</v>
      </c>
      <c r="W38" s="113">
        <v>1147.52502</v>
      </c>
      <c r="X38" s="113">
        <v>0</v>
      </c>
      <c r="Y38" s="113">
        <v>0</v>
      </c>
      <c r="Z38" s="113">
        <v>6763.2870400000002</v>
      </c>
      <c r="AA38" s="113">
        <v>90779.451329999996</v>
      </c>
      <c r="AB38" s="113">
        <v>51818.352100000004</v>
      </c>
      <c r="AC38" s="113">
        <v>0</v>
      </c>
      <c r="AD38" s="113">
        <v>3.9936700000000003</v>
      </c>
      <c r="AE38" s="113">
        <v>142601.7971</v>
      </c>
      <c r="AF38" s="113">
        <v>8211.9012899999998</v>
      </c>
      <c r="AG38" s="113">
        <v>692.86768999999993</v>
      </c>
      <c r="AH38" s="113">
        <v>0</v>
      </c>
      <c r="AI38" s="113">
        <v>0</v>
      </c>
      <c r="AJ38" s="113">
        <v>8904.7689800000007</v>
      </c>
      <c r="AK38" s="113">
        <v>30478.815609999998</v>
      </c>
      <c r="AL38" s="113">
        <v>3684.6996800000002</v>
      </c>
      <c r="AM38" s="113">
        <v>0</v>
      </c>
      <c r="AN38" s="113">
        <v>0</v>
      </c>
      <c r="AO38" s="113">
        <v>34163.515289999996</v>
      </c>
      <c r="AP38" s="113">
        <v>15158.941570000001</v>
      </c>
      <c r="AQ38" s="113">
        <v>710.16354000000001</v>
      </c>
      <c r="AR38" s="113">
        <v>0</v>
      </c>
      <c r="AS38" s="113">
        <v>0</v>
      </c>
      <c r="AT38" s="113">
        <v>15869.105109999999</v>
      </c>
      <c r="AU38" s="113">
        <v>0</v>
      </c>
      <c r="AV38" s="113">
        <v>0</v>
      </c>
      <c r="AW38" s="113">
        <v>0</v>
      </c>
      <c r="AX38" s="113">
        <v>0</v>
      </c>
      <c r="AY38" s="113">
        <v>0</v>
      </c>
      <c r="AZ38" s="113">
        <v>441427.69448000001</v>
      </c>
      <c r="BA38" s="113">
        <v>153890.74100000001</v>
      </c>
      <c r="BB38" s="113">
        <v>0</v>
      </c>
      <c r="BC38" s="113">
        <v>13.70585</v>
      </c>
      <c r="BD38" s="113">
        <v>595332.14133000001</v>
      </c>
    </row>
    <row r="39" spans="1:56">
      <c r="A39" s="113" t="s">
        <v>262</v>
      </c>
      <c r="B39" s="113">
        <v>258258.92174000002</v>
      </c>
      <c r="C39" s="113">
        <v>20505.884399999999</v>
      </c>
      <c r="D39" s="113">
        <v>0</v>
      </c>
      <c r="E39" s="113">
        <v>0</v>
      </c>
      <c r="F39" s="113">
        <v>278764.80614</v>
      </c>
      <c r="G39" s="113">
        <v>317246.43227999995</v>
      </c>
      <c r="H39" s="113">
        <v>35639.194649999998</v>
      </c>
      <c r="I39" s="113">
        <v>0</v>
      </c>
      <c r="J39" s="113">
        <v>0</v>
      </c>
      <c r="K39" s="113">
        <v>352885.62693000003</v>
      </c>
      <c r="L39" s="113">
        <v>110561.23593000001</v>
      </c>
      <c r="M39" s="113">
        <v>10875.18116</v>
      </c>
      <c r="N39" s="113">
        <v>0</v>
      </c>
      <c r="O39" s="113">
        <v>0</v>
      </c>
      <c r="P39" s="113">
        <v>121436.41709</v>
      </c>
      <c r="Q39" s="113">
        <v>35225.791870000001</v>
      </c>
      <c r="R39" s="113">
        <v>3920.5863100000001</v>
      </c>
      <c r="S39" s="113">
        <v>0</v>
      </c>
      <c r="T39" s="113">
        <v>0</v>
      </c>
      <c r="U39" s="113">
        <v>39146.37818</v>
      </c>
      <c r="V39" s="113">
        <v>29856.12269</v>
      </c>
      <c r="W39" s="113">
        <v>1636.16632</v>
      </c>
      <c r="X39" s="113">
        <v>0</v>
      </c>
      <c r="Y39" s="113">
        <v>0</v>
      </c>
      <c r="Z39" s="113">
        <v>31492.28901</v>
      </c>
      <c r="AA39" s="113">
        <v>206287.51505000002</v>
      </c>
      <c r="AB39" s="113">
        <v>43679.843409999994</v>
      </c>
      <c r="AC39" s="113">
        <v>0</v>
      </c>
      <c r="AD39" s="113">
        <v>0</v>
      </c>
      <c r="AE39" s="113">
        <v>249967.35846000002</v>
      </c>
      <c r="AF39" s="113">
        <v>59819.735479999996</v>
      </c>
      <c r="AG39" s="113">
        <v>573.37088000000006</v>
      </c>
      <c r="AH39" s="113">
        <v>0</v>
      </c>
      <c r="AI39" s="113">
        <v>0</v>
      </c>
      <c r="AJ39" s="113">
        <v>60393.106359999998</v>
      </c>
      <c r="AK39" s="113">
        <v>133706.98707999999</v>
      </c>
      <c r="AL39" s="113">
        <v>28928.562570000002</v>
      </c>
      <c r="AM39" s="113">
        <v>0</v>
      </c>
      <c r="AN39" s="113">
        <v>0</v>
      </c>
      <c r="AO39" s="113">
        <v>162635.54965</v>
      </c>
      <c r="AP39" s="113">
        <v>88554.356830000004</v>
      </c>
      <c r="AQ39" s="113">
        <v>4526.9035800000001</v>
      </c>
      <c r="AR39" s="113">
        <v>0</v>
      </c>
      <c r="AS39" s="113">
        <v>0</v>
      </c>
      <c r="AT39" s="113">
        <v>93081.260410000003</v>
      </c>
      <c r="AU39" s="113">
        <v>0</v>
      </c>
      <c r="AV39" s="113">
        <v>0</v>
      </c>
      <c r="AW39" s="113">
        <v>0</v>
      </c>
      <c r="AX39" s="113">
        <v>0</v>
      </c>
      <c r="AY39" s="113">
        <v>0</v>
      </c>
      <c r="AZ39" s="113">
        <v>1239517.09895</v>
      </c>
      <c r="BA39" s="113">
        <v>150285.69328000001</v>
      </c>
      <c r="BB39" s="113">
        <v>0</v>
      </c>
      <c r="BC39" s="113">
        <v>0</v>
      </c>
      <c r="BD39" s="113">
        <v>1389802.79223</v>
      </c>
    </row>
    <row r="40" spans="1:56">
      <c r="A40" s="113" t="s">
        <v>1073</v>
      </c>
      <c r="B40" s="113">
        <v>258258.92174000002</v>
      </c>
      <c r="C40" s="113">
        <v>20505.884329999997</v>
      </c>
      <c r="D40" s="113">
        <v>0</v>
      </c>
      <c r="E40" s="113">
        <v>0</v>
      </c>
      <c r="F40" s="113">
        <v>278764.80606999999</v>
      </c>
      <c r="G40" s="113">
        <v>317246.43227999995</v>
      </c>
      <c r="H40" s="113">
        <v>35639.194649999998</v>
      </c>
      <c r="I40" s="113">
        <v>0</v>
      </c>
      <c r="J40" s="113">
        <v>0</v>
      </c>
      <c r="K40" s="113">
        <v>352885.62693000003</v>
      </c>
      <c r="L40" s="113">
        <v>110561.23593000001</v>
      </c>
      <c r="M40" s="113">
        <v>10875.18116</v>
      </c>
      <c r="N40" s="113">
        <v>0</v>
      </c>
      <c r="O40" s="113">
        <v>0</v>
      </c>
      <c r="P40" s="113">
        <v>121436.41709</v>
      </c>
      <c r="Q40" s="113">
        <v>35225.791870000001</v>
      </c>
      <c r="R40" s="113">
        <v>3920.5863100000001</v>
      </c>
      <c r="S40" s="113">
        <v>0</v>
      </c>
      <c r="T40" s="113">
        <v>0</v>
      </c>
      <c r="U40" s="113">
        <v>39146.37818</v>
      </c>
      <c r="V40" s="113">
        <v>29856.12269</v>
      </c>
      <c r="W40" s="113">
        <v>1636.16632</v>
      </c>
      <c r="X40" s="113">
        <v>0</v>
      </c>
      <c r="Y40" s="113">
        <v>0</v>
      </c>
      <c r="Z40" s="113">
        <v>31492.28901</v>
      </c>
      <c r="AA40" s="113">
        <v>206287.51505000002</v>
      </c>
      <c r="AB40" s="113">
        <v>43679.843409999994</v>
      </c>
      <c r="AC40" s="113">
        <v>0</v>
      </c>
      <c r="AD40" s="113">
        <v>0</v>
      </c>
      <c r="AE40" s="113">
        <v>249967.35846000002</v>
      </c>
      <c r="AF40" s="113">
        <v>59087.276869999994</v>
      </c>
      <c r="AG40" s="113">
        <v>573.37088000000006</v>
      </c>
      <c r="AH40" s="113">
        <v>0</v>
      </c>
      <c r="AI40" s="113">
        <v>0</v>
      </c>
      <c r="AJ40" s="113">
        <v>59660.647749999996</v>
      </c>
      <c r="AK40" s="113">
        <v>129147.25605</v>
      </c>
      <c r="AL40" s="113">
        <v>28925.759989999999</v>
      </c>
      <c r="AM40" s="113">
        <v>0</v>
      </c>
      <c r="AN40" s="113">
        <v>0</v>
      </c>
      <c r="AO40" s="113">
        <v>158073.01603999999</v>
      </c>
      <c r="AP40" s="113">
        <v>86254.199529999998</v>
      </c>
      <c r="AQ40" s="113">
        <v>4526.9035800000001</v>
      </c>
      <c r="AR40" s="113">
        <v>0</v>
      </c>
      <c r="AS40" s="113">
        <v>0</v>
      </c>
      <c r="AT40" s="113">
        <v>90781.103109999996</v>
      </c>
      <c r="AU40" s="113">
        <v>0</v>
      </c>
      <c r="AV40" s="113">
        <v>0</v>
      </c>
      <c r="AW40" s="113">
        <v>0</v>
      </c>
      <c r="AX40" s="113">
        <v>0</v>
      </c>
      <c r="AY40" s="113">
        <v>0</v>
      </c>
      <c r="AZ40" s="113">
        <v>1231924.7520099999</v>
      </c>
      <c r="BA40" s="113">
        <v>150282.89063000001</v>
      </c>
      <c r="BB40" s="113">
        <v>0</v>
      </c>
      <c r="BC40" s="113">
        <v>0</v>
      </c>
      <c r="BD40" s="113">
        <v>1382207.6426400002</v>
      </c>
    </row>
    <row r="41" spans="1:56">
      <c r="A41" s="113" t="s">
        <v>1074</v>
      </c>
      <c r="B41" s="113">
        <v>0</v>
      </c>
      <c r="C41" s="113">
        <v>0</v>
      </c>
      <c r="D41" s="113">
        <v>0</v>
      </c>
      <c r="E41" s="113">
        <v>0</v>
      </c>
      <c r="F41" s="113">
        <v>0</v>
      </c>
      <c r="G41" s="113">
        <v>0</v>
      </c>
      <c r="H41" s="113">
        <v>0</v>
      </c>
      <c r="I41" s="113">
        <v>0</v>
      </c>
      <c r="J41" s="113">
        <v>0</v>
      </c>
      <c r="K41" s="113">
        <v>0</v>
      </c>
      <c r="L41" s="113">
        <v>0</v>
      </c>
      <c r="M41" s="113">
        <v>0</v>
      </c>
      <c r="N41" s="113">
        <v>0</v>
      </c>
      <c r="O41" s="113">
        <v>0</v>
      </c>
      <c r="P41" s="113">
        <v>0</v>
      </c>
      <c r="Q41" s="113">
        <v>0</v>
      </c>
      <c r="R41" s="113">
        <v>0</v>
      </c>
      <c r="S41" s="113">
        <v>0</v>
      </c>
      <c r="T41" s="113">
        <v>0</v>
      </c>
      <c r="U41" s="113">
        <v>0</v>
      </c>
      <c r="V41" s="113">
        <v>0</v>
      </c>
      <c r="W41" s="113">
        <v>0</v>
      </c>
      <c r="X41" s="113">
        <v>0</v>
      </c>
      <c r="Y41" s="113">
        <v>0</v>
      </c>
      <c r="Z41" s="113">
        <v>0</v>
      </c>
      <c r="AA41" s="113">
        <v>0</v>
      </c>
      <c r="AB41" s="113">
        <v>0</v>
      </c>
      <c r="AC41" s="113">
        <v>0</v>
      </c>
      <c r="AD41" s="113">
        <v>0</v>
      </c>
      <c r="AE41" s="113">
        <v>0</v>
      </c>
      <c r="AF41" s="113">
        <v>0</v>
      </c>
      <c r="AG41" s="113">
        <v>0</v>
      </c>
      <c r="AH41" s="113">
        <v>0</v>
      </c>
      <c r="AI41" s="113">
        <v>0</v>
      </c>
      <c r="AJ41" s="113">
        <v>0</v>
      </c>
      <c r="AK41" s="113">
        <v>0</v>
      </c>
      <c r="AL41" s="113">
        <v>0</v>
      </c>
      <c r="AM41" s="113">
        <v>0</v>
      </c>
      <c r="AN41" s="113">
        <v>0</v>
      </c>
      <c r="AO41" s="113">
        <v>0</v>
      </c>
      <c r="AP41" s="113">
        <v>0</v>
      </c>
      <c r="AQ41" s="113">
        <v>0</v>
      </c>
      <c r="AR41" s="113">
        <v>0</v>
      </c>
      <c r="AS41" s="113">
        <v>0</v>
      </c>
      <c r="AT41" s="113">
        <v>0</v>
      </c>
      <c r="AU41" s="113">
        <v>0</v>
      </c>
      <c r="AV41" s="113">
        <v>0</v>
      </c>
      <c r="AW41" s="113">
        <v>0</v>
      </c>
      <c r="AX41" s="113">
        <v>0</v>
      </c>
      <c r="AY41" s="113">
        <v>0</v>
      </c>
      <c r="AZ41" s="113">
        <v>0</v>
      </c>
      <c r="BA41" s="113">
        <v>0</v>
      </c>
      <c r="BB41" s="113">
        <v>0</v>
      </c>
      <c r="BC41" s="113">
        <v>0</v>
      </c>
      <c r="BD41" s="113">
        <v>0</v>
      </c>
    </row>
    <row r="42" spans="1:56">
      <c r="A42" s="113" t="s">
        <v>1075</v>
      </c>
      <c r="B42" s="113">
        <v>0</v>
      </c>
      <c r="C42" s="113">
        <v>0</v>
      </c>
      <c r="D42" s="113">
        <v>0</v>
      </c>
      <c r="E42" s="113">
        <v>0</v>
      </c>
      <c r="F42" s="113">
        <v>0</v>
      </c>
      <c r="G42" s="113">
        <v>0</v>
      </c>
      <c r="H42" s="113">
        <v>0</v>
      </c>
      <c r="I42" s="113">
        <v>0</v>
      </c>
      <c r="J42" s="113">
        <v>0</v>
      </c>
      <c r="K42" s="113">
        <v>0</v>
      </c>
      <c r="L42" s="113">
        <v>0</v>
      </c>
      <c r="M42" s="113">
        <v>0</v>
      </c>
      <c r="N42" s="113">
        <v>0</v>
      </c>
      <c r="O42" s="113">
        <v>0</v>
      </c>
      <c r="P42" s="113">
        <v>0</v>
      </c>
      <c r="Q42" s="113">
        <v>0</v>
      </c>
      <c r="R42" s="113">
        <v>0</v>
      </c>
      <c r="S42" s="113">
        <v>0</v>
      </c>
      <c r="T42" s="113">
        <v>0</v>
      </c>
      <c r="U42" s="113">
        <v>0</v>
      </c>
      <c r="V42" s="113">
        <v>0</v>
      </c>
      <c r="W42" s="113">
        <v>0</v>
      </c>
      <c r="X42" s="113">
        <v>0</v>
      </c>
      <c r="Y42" s="113">
        <v>0</v>
      </c>
      <c r="Z42" s="113">
        <v>0</v>
      </c>
      <c r="AA42" s="113">
        <v>0</v>
      </c>
      <c r="AB42" s="113">
        <v>0</v>
      </c>
      <c r="AC42" s="113">
        <v>0</v>
      </c>
      <c r="AD42" s="113">
        <v>0</v>
      </c>
      <c r="AE42" s="113">
        <v>0</v>
      </c>
      <c r="AF42" s="113">
        <v>732.45861000000002</v>
      </c>
      <c r="AG42" s="113">
        <v>0</v>
      </c>
      <c r="AH42" s="113">
        <v>0</v>
      </c>
      <c r="AI42" s="113">
        <v>0</v>
      </c>
      <c r="AJ42" s="113">
        <v>732.45861000000002</v>
      </c>
      <c r="AK42" s="113">
        <v>725.36543000000006</v>
      </c>
      <c r="AL42" s="113">
        <v>0</v>
      </c>
      <c r="AM42" s="113">
        <v>0</v>
      </c>
      <c r="AN42" s="113">
        <v>0</v>
      </c>
      <c r="AO42" s="113">
        <v>725.36543000000006</v>
      </c>
      <c r="AP42" s="113">
        <v>225.28654</v>
      </c>
      <c r="AQ42" s="113">
        <v>0</v>
      </c>
      <c r="AR42" s="113">
        <v>0</v>
      </c>
      <c r="AS42" s="113">
        <v>0</v>
      </c>
      <c r="AT42" s="113">
        <v>225.28654</v>
      </c>
      <c r="AU42" s="113">
        <v>0</v>
      </c>
      <c r="AV42" s="113">
        <v>0</v>
      </c>
      <c r="AW42" s="113">
        <v>0</v>
      </c>
      <c r="AX42" s="113">
        <v>0</v>
      </c>
      <c r="AY42" s="113">
        <v>0</v>
      </c>
      <c r="AZ42" s="113">
        <v>1683.11058</v>
      </c>
      <c r="BA42" s="113">
        <v>0</v>
      </c>
      <c r="BB42" s="113">
        <v>0</v>
      </c>
      <c r="BC42" s="113">
        <v>0</v>
      </c>
      <c r="BD42" s="113">
        <v>1683.11058</v>
      </c>
    </row>
    <row r="43" spans="1:56">
      <c r="A43" s="113" t="s">
        <v>1076</v>
      </c>
      <c r="B43" s="113">
        <v>0</v>
      </c>
      <c r="C43" s="113">
        <v>0</v>
      </c>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v>
      </c>
      <c r="AJ43" s="113">
        <v>0</v>
      </c>
      <c r="AK43" s="113">
        <v>0</v>
      </c>
      <c r="AL43" s="113">
        <v>0</v>
      </c>
      <c r="AM43" s="113">
        <v>0</v>
      </c>
      <c r="AN43" s="113">
        <v>0</v>
      </c>
      <c r="AO43" s="113">
        <v>0</v>
      </c>
      <c r="AP43" s="113">
        <v>0</v>
      </c>
      <c r="AQ43" s="113">
        <v>0</v>
      </c>
      <c r="AR43" s="113">
        <v>0</v>
      </c>
      <c r="AS43" s="113">
        <v>0</v>
      </c>
      <c r="AT43" s="113">
        <v>0</v>
      </c>
      <c r="AU43" s="113">
        <v>0</v>
      </c>
      <c r="AV43" s="113">
        <v>0</v>
      </c>
      <c r="AW43" s="113">
        <v>0</v>
      </c>
      <c r="AX43" s="113">
        <v>0</v>
      </c>
      <c r="AY43" s="113">
        <v>0</v>
      </c>
      <c r="AZ43" s="113">
        <v>0</v>
      </c>
      <c r="BA43" s="113">
        <v>0</v>
      </c>
      <c r="BB43" s="113">
        <v>0</v>
      </c>
      <c r="BC43" s="113">
        <v>0</v>
      </c>
      <c r="BD43" s="113">
        <v>0</v>
      </c>
    </row>
    <row r="44" spans="1:56">
      <c r="A44" s="113" t="s">
        <v>1077</v>
      </c>
      <c r="B44" s="113">
        <v>0</v>
      </c>
      <c r="C44" s="113">
        <v>7.0000000000000007E-5</v>
      </c>
      <c r="D44" s="113">
        <v>0</v>
      </c>
      <c r="E44" s="113">
        <v>0</v>
      </c>
      <c r="F44" s="113">
        <v>7.0000000000000007E-5</v>
      </c>
      <c r="G44" s="113">
        <v>0</v>
      </c>
      <c r="H44" s="113">
        <v>0</v>
      </c>
      <c r="I44" s="113">
        <v>0</v>
      </c>
      <c r="J44" s="113">
        <v>0</v>
      </c>
      <c r="K44" s="113">
        <v>0</v>
      </c>
      <c r="L44" s="113">
        <v>0</v>
      </c>
      <c r="M44" s="113">
        <v>0</v>
      </c>
      <c r="N44" s="113">
        <v>0</v>
      </c>
      <c r="O44" s="113">
        <v>0</v>
      </c>
      <c r="P44" s="113">
        <v>0</v>
      </c>
      <c r="Q44" s="113">
        <v>0</v>
      </c>
      <c r="R44" s="113">
        <v>0</v>
      </c>
      <c r="S44" s="113">
        <v>0</v>
      </c>
      <c r="T44" s="113">
        <v>0</v>
      </c>
      <c r="U44" s="113">
        <v>0</v>
      </c>
      <c r="V44" s="113">
        <v>0</v>
      </c>
      <c r="W44" s="113">
        <v>0</v>
      </c>
      <c r="X44" s="113">
        <v>0</v>
      </c>
      <c r="Y44" s="113">
        <v>0</v>
      </c>
      <c r="Z44" s="113">
        <v>0</v>
      </c>
      <c r="AA44" s="113">
        <v>0</v>
      </c>
      <c r="AB44" s="113">
        <v>0</v>
      </c>
      <c r="AC44" s="113">
        <v>0</v>
      </c>
      <c r="AD44" s="113">
        <v>0</v>
      </c>
      <c r="AE44" s="113">
        <v>0</v>
      </c>
      <c r="AF44" s="113">
        <v>0</v>
      </c>
      <c r="AG44" s="113">
        <v>0</v>
      </c>
      <c r="AH44" s="113">
        <v>0</v>
      </c>
      <c r="AI44" s="113">
        <v>0</v>
      </c>
      <c r="AJ44" s="113">
        <v>0</v>
      </c>
      <c r="AK44" s="113">
        <v>3834.3656000000001</v>
      </c>
      <c r="AL44" s="113">
        <v>2.8025799999999998</v>
      </c>
      <c r="AM44" s="113">
        <v>0</v>
      </c>
      <c r="AN44" s="113">
        <v>0</v>
      </c>
      <c r="AO44" s="113">
        <v>3837.1681800000001</v>
      </c>
      <c r="AP44" s="113">
        <v>2074.8707599999998</v>
      </c>
      <c r="AQ44" s="113">
        <v>0</v>
      </c>
      <c r="AR44" s="113">
        <v>0</v>
      </c>
      <c r="AS44" s="113">
        <v>0</v>
      </c>
      <c r="AT44" s="113">
        <v>2074.8707599999998</v>
      </c>
      <c r="AU44" s="113">
        <v>0</v>
      </c>
      <c r="AV44" s="113">
        <v>0</v>
      </c>
      <c r="AW44" s="113">
        <v>0</v>
      </c>
      <c r="AX44" s="113">
        <v>0</v>
      </c>
      <c r="AY44" s="113">
        <v>0</v>
      </c>
      <c r="AZ44" s="113">
        <v>5909.2363600000008</v>
      </c>
      <c r="BA44" s="113">
        <v>2.8026500000000003</v>
      </c>
      <c r="BB44" s="113">
        <v>0</v>
      </c>
      <c r="BC44" s="113">
        <v>0</v>
      </c>
      <c r="BD44" s="113">
        <v>5912.0390099999995</v>
      </c>
    </row>
    <row r="45" spans="1:56">
      <c r="A45" s="113" t="s">
        <v>1078</v>
      </c>
      <c r="B45" s="113">
        <v>388.49232000000001</v>
      </c>
      <c r="C45" s="113">
        <v>0</v>
      </c>
      <c r="D45" s="113">
        <v>0</v>
      </c>
      <c r="E45" s="113">
        <v>0</v>
      </c>
      <c r="F45" s="113">
        <v>388.49232000000001</v>
      </c>
      <c r="G45" s="113">
        <v>1513.82646</v>
      </c>
      <c r="H45" s="113">
        <v>125.21599000000001</v>
      </c>
      <c r="I45" s="113">
        <v>0</v>
      </c>
      <c r="J45" s="113">
        <v>0</v>
      </c>
      <c r="K45" s="113">
        <v>1639.0424499999999</v>
      </c>
      <c r="L45" s="113">
        <v>0</v>
      </c>
      <c r="M45" s="113">
        <v>0</v>
      </c>
      <c r="N45" s="113">
        <v>0</v>
      </c>
      <c r="O45" s="113">
        <v>0</v>
      </c>
      <c r="P45" s="113">
        <v>0</v>
      </c>
      <c r="Q45" s="113">
        <v>64.175629999999998</v>
      </c>
      <c r="R45" s="113">
        <v>0</v>
      </c>
      <c r="S45" s="113">
        <v>0</v>
      </c>
      <c r="T45" s="113">
        <v>0</v>
      </c>
      <c r="U45" s="113">
        <v>64.175629999999998</v>
      </c>
      <c r="V45" s="113">
        <v>0</v>
      </c>
      <c r="W45" s="113">
        <v>0</v>
      </c>
      <c r="X45" s="113">
        <v>0</v>
      </c>
      <c r="Y45" s="113">
        <v>0</v>
      </c>
      <c r="Z45" s="113">
        <v>0</v>
      </c>
      <c r="AA45" s="113">
        <v>0</v>
      </c>
      <c r="AB45" s="113">
        <v>3.8587199999999999</v>
      </c>
      <c r="AC45" s="113">
        <v>0</v>
      </c>
      <c r="AD45" s="113">
        <v>0</v>
      </c>
      <c r="AE45" s="113">
        <v>3.8587199999999999</v>
      </c>
      <c r="AF45" s="113">
        <v>0.62578999999999996</v>
      </c>
      <c r="AG45" s="113">
        <v>0</v>
      </c>
      <c r="AH45" s="113">
        <v>0</v>
      </c>
      <c r="AI45" s="113">
        <v>0</v>
      </c>
      <c r="AJ45" s="113">
        <v>0.62578999999999996</v>
      </c>
      <c r="AK45" s="113">
        <v>16302.59561</v>
      </c>
      <c r="AL45" s="113">
        <v>466.13645000000002</v>
      </c>
      <c r="AM45" s="113">
        <v>0</v>
      </c>
      <c r="AN45" s="113">
        <v>0</v>
      </c>
      <c r="AO45" s="113">
        <v>16768.732060000002</v>
      </c>
      <c r="AP45" s="113">
        <v>130.51258999999999</v>
      </c>
      <c r="AQ45" s="113">
        <v>0</v>
      </c>
      <c r="AR45" s="113">
        <v>0</v>
      </c>
      <c r="AS45" s="113">
        <v>0</v>
      </c>
      <c r="AT45" s="113">
        <v>130.51258999999999</v>
      </c>
      <c r="AU45" s="113">
        <v>0</v>
      </c>
      <c r="AV45" s="113">
        <v>0</v>
      </c>
      <c r="AW45" s="113">
        <v>0</v>
      </c>
      <c r="AX45" s="113">
        <v>0</v>
      </c>
      <c r="AY45" s="113">
        <v>0</v>
      </c>
      <c r="AZ45" s="113">
        <v>18400.2284</v>
      </c>
      <c r="BA45" s="113">
        <v>595.21116000000006</v>
      </c>
      <c r="BB45" s="113">
        <v>0</v>
      </c>
      <c r="BC45" s="113">
        <v>0</v>
      </c>
      <c r="BD45" s="113">
        <v>18995.439559999999</v>
      </c>
    </row>
    <row r="46" spans="1:56">
      <c r="A46" s="113" t="s">
        <v>266</v>
      </c>
      <c r="B46" s="113">
        <v>666.20768999999996</v>
      </c>
      <c r="C46" s="113">
        <v>57.11054</v>
      </c>
      <c r="D46" s="113">
        <v>0</v>
      </c>
      <c r="E46" s="113">
        <v>0</v>
      </c>
      <c r="F46" s="113">
        <v>723.31822999999997</v>
      </c>
      <c r="G46" s="113">
        <v>4738.4079099999999</v>
      </c>
      <c r="H46" s="113">
        <v>2.2963899999999997</v>
      </c>
      <c r="I46" s="113">
        <v>0</v>
      </c>
      <c r="J46" s="113">
        <v>0</v>
      </c>
      <c r="K46" s="113">
        <v>4740.7042999999994</v>
      </c>
      <c r="L46" s="113">
        <v>677.98603000000003</v>
      </c>
      <c r="M46" s="113">
        <v>0</v>
      </c>
      <c r="N46" s="113">
        <v>0</v>
      </c>
      <c r="O46" s="113">
        <v>0</v>
      </c>
      <c r="P46" s="113">
        <v>677.98603000000003</v>
      </c>
      <c r="Q46" s="113">
        <v>468.58103000000006</v>
      </c>
      <c r="R46" s="113">
        <v>0</v>
      </c>
      <c r="S46" s="113">
        <v>0</v>
      </c>
      <c r="T46" s="113">
        <v>0</v>
      </c>
      <c r="U46" s="113">
        <v>468.58103000000006</v>
      </c>
      <c r="V46" s="113">
        <v>348.65942000000001</v>
      </c>
      <c r="W46" s="113">
        <v>0</v>
      </c>
      <c r="X46" s="113">
        <v>0</v>
      </c>
      <c r="Y46" s="113">
        <v>0</v>
      </c>
      <c r="Z46" s="113">
        <v>348.65942000000001</v>
      </c>
      <c r="AA46" s="113">
        <v>1270.6045300000001</v>
      </c>
      <c r="AB46" s="113">
        <v>98.414380000000008</v>
      </c>
      <c r="AC46" s="113">
        <v>0</v>
      </c>
      <c r="AD46" s="113">
        <v>0</v>
      </c>
      <c r="AE46" s="113">
        <v>1369.01891</v>
      </c>
      <c r="AF46" s="113">
        <v>359.89178000000004</v>
      </c>
      <c r="AG46" s="113">
        <v>0</v>
      </c>
      <c r="AH46" s="113">
        <v>0</v>
      </c>
      <c r="AI46" s="113">
        <v>0</v>
      </c>
      <c r="AJ46" s="113">
        <v>359.89178000000004</v>
      </c>
      <c r="AK46" s="113">
        <v>916.10765000000004</v>
      </c>
      <c r="AL46" s="113">
        <v>97.748960000000011</v>
      </c>
      <c r="AM46" s="113">
        <v>0</v>
      </c>
      <c r="AN46" s="113">
        <v>0</v>
      </c>
      <c r="AO46" s="113">
        <v>1013.8566099999999</v>
      </c>
      <c r="AP46" s="113">
        <v>1438.2392500000001</v>
      </c>
      <c r="AQ46" s="113">
        <v>15.696299999999999</v>
      </c>
      <c r="AR46" s="113">
        <v>0</v>
      </c>
      <c r="AS46" s="113">
        <v>0</v>
      </c>
      <c r="AT46" s="113">
        <v>1453.9355500000001</v>
      </c>
      <c r="AU46" s="113">
        <v>0</v>
      </c>
      <c r="AV46" s="113">
        <v>0</v>
      </c>
      <c r="AW46" s="113">
        <v>0</v>
      </c>
      <c r="AX46" s="113">
        <v>0</v>
      </c>
      <c r="AY46" s="113">
        <v>0</v>
      </c>
      <c r="AZ46" s="113">
        <v>10884.685289999999</v>
      </c>
      <c r="BA46" s="113">
        <v>271.26657</v>
      </c>
      <c r="BB46" s="113">
        <v>0</v>
      </c>
      <c r="BC46" s="113">
        <v>0</v>
      </c>
      <c r="BD46" s="113">
        <v>11155.951859999999</v>
      </c>
    </row>
    <row r="47" spans="1:56">
      <c r="A47" s="113" t="s">
        <v>1079</v>
      </c>
      <c r="B47" s="113">
        <v>0</v>
      </c>
      <c r="C47" s="113">
        <v>0</v>
      </c>
      <c r="D47" s="113">
        <v>0</v>
      </c>
      <c r="E47" s="113">
        <v>0</v>
      </c>
      <c r="F47" s="113">
        <v>0</v>
      </c>
      <c r="G47" s="113">
        <v>489.60465999999997</v>
      </c>
      <c r="H47" s="113">
        <v>31.740189999999998</v>
      </c>
      <c r="I47" s="113">
        <v>0</v>
      </c>
      <c r="J47" s="113">
        <v>0</v>
      </c>
      <c r="K47" s="113">
        <v>521.34484999999995</v>
      </c>
      <c r="L47" s="113">
        <v>0</v>
      </c>
      <c r="M47" s="113">
        <v>0</v>
      </c>
      <c r="N47" s="113">
        <v>0</v>
      </c>
      <c r="O47" s="113">
        <v>0</v>
      </c>
      <c r="P47" s="113">
        <v>0</v>
      </c>
      <c r="Q47" s="113">
        <v>0</v>
      </c>
      <c r="R47" s="113">
        <v>0</v>
      </c>
      <c r="S47" s="113">
        <v>0</v>
      </c>
      <c r="T47" s="113">
        <v>0</v>
      </c>
      <c r="U47" s="113">
        <v>0</v>
      </c>
      <c r="V47" s="113">
        <v>0</v>
      </c>
      <c r="W47" s="113">
        <v>0</v>
      </c>
      <c r="X47" s="113">
        <v>0</v>
      </c>
      <c r="Y47" s="113">
        <v>0</v>
      </c>
      <c r="Z47" s="113">
        <v>0</v>
      </c>
      <c r="AA47" s="113">
        <v>0</v>
      </c>
      <c r="AB47" s="113">
        <v>0</v>
      </c>
      <c r="AC47" s="113">
        <v>0</v>
      </c>
      <c r="AD47" s="113">
        <v>0</v>
      </c>
      <c r="AE47" s="113">
        <v>0</v>
      </c>
      <c r="AF47" s="113">
        <v>0</v>
      </c>
      <c r="AG47" s="113">
        <v>0</v>
      </c>
      <c r="AH47" s="113">
        <v>0</v>
      </c>
      <c r="AI47" s="113">
        <v>0</v>
      </c>
      <c r="AJ47" s="113">
        <v>0</v>
      </c>
      <c r="AK47" s="113">
        <v>8.6896399999999989</v>
      </c>
      <c r="AL47" s="113">
        <v>60.002300000000005</v>
      </c>
      <c r="AM47" s="113">
        <v>0</v>
      </c>
      <c r="AN47" s="113">
        <v>0</v>
      </c>
      <c r="AO47" s="113">
        <v>68.691940000000002</v>
      </c>
      <c r="AP47" s="113">
        <v>9.4165299999999998</v>
      </c>
      <c r="AQ47" s="113">
        <v>12.296889999999999</v>
      </c>
      <c r="AR47" s="113">
        <v>0</v>
      </c>
      <c r="AS47" s="113">
        <v>0</v>
      </c>
      <c r="AT47" s="113">
        <v>21.713419999999999</v>
      </c>
      <c r="AU47" s="113">
        <v>0</v>
      </c>
      <c r="AV47" s="113">
        <v>0</v>
      </c>
      <c r="AW47" s="113">
        <v>0</v>
      </c>
      <c r="AX47" s="113">
        <v>0</v>
      </c>
      <c r="AY47" s="113">
        <v>0</v>
      </c>
      <c r="AZ47" s="113">
        <v>507.71083000000004</v>
      </c>
      <c r="BA47" s="113">
        <v>104.03938000000001</v>
      </c>
      <c r="BB47" s="113">
        <v>0</v>
      </c>
      <c r="BC47" s="113">
        <v>0</v>
      </c>
      <c r="BD47" s="113">
        <v>611.75020999999992</v>
      </c>
    </row>
    <row r="48" spans="1:56">
      <c r="A48" s="113" t="s">
        <v>270</v>
      </c>
      <c r="B48" s="113">
        <v>2544.15987</v>
      </c>
      <c r="C48" s="113">
        <v>1001.59514</v>
      </c>
      <c r="D48" s="113">
        <v>0</v>
      </c>
      <c r="E48" s="113">
        <v>0</v>
      </c>
      <c r="F48" s="113">
        <v>3545.7550099999999</v>
      </c>
      <c r="G48" s="113">
        <v>2861.3251800000003</v>
      </c>
      <c r="H48" s="113">
        <v>0</v>
      </c>
      <c r="I48" s="113">
        <v>0</v>
      </c>
      <c r="J48" s="113">
        <v>0</v>
      </c>
      <c r="K48" s="113">
        <v>2861.3251800000003</v>
      </c>
      <c r="L48" s="113">
        <v>1061.4993899999999</v>
      </c>
      <c r="M48" s="113">
        <v>1238.54737</v>
      </c>
      <c r="N48" s="113">
        <v>0</v>
      </c>
      <c r="O48" s="113">
        <v>0</v>
      </c>
      <c r="P48" s="113">
        <v>2300.0467599999997</v>
      </c>
      <c r="Q48" s="113">
        <v>190.00382999999999</v>
      </c>
      <c r="R48" s="113">
        <v>0</v>
      </c>
      <c r="S48" s="113">
        <v>0</v>
      </c>
      <c r="T48" s="113">
        <v>0</v>
      </c>
      <c r="U48" s="113">
        <v>190.00382999999999</v>
      </c>
      <c r="V48" s="113">
        <v>287.59566999999998</v>
      </c>
      <c r="W48" s="113">
        <v>0</v>
      </c>
      <c r="X48" s="113">
        <v>0</v>
      </c>
      <c r="Y48" s="113">
        <v>0</v>
      </c>
      <c r="Z48" s="113">
        <v>287.59566999999998</v>
      </c>
      <c r="AA48" s="113">
        <v>737.66018000000008</v>
      </c>
      <c r="AB48" s="113">
        <v>365.06635999999997</v>
      </c>
      <c r="AC48" s="113">
        <v>0</v>
      </c>
      <c r="AD48" s="113">
        <v>0</v>
      </c>
      <c r="AE48" s="113">
        <v>1102.7265400000001</v>
      </c>
      <c r="AF48" s="113">
        <v>254.22335999999999</v>
      </c>
      <c r="AG48" s="113">
        <v>0</v>
      </c>
      <c r="AH48" s="113">
        <v>0</v>
      </c>
      <c r="AI48" s="113">
        <v>0</v>
      </c>
      <c r="AJ48" s="113">
        <v>254.22335999999999</v>
      </c>
      <c r="AK48" s="113">
        <v>205.73542999999998</v>
      </c>
      <c r="AL48" s="113">
        <v>364.67012</v>
      </c>
      <c r="AM48" s="113">
        <v>0</v>
      </c>
      <c r="AN48" s="113">
        <v>0</v>
      </c>
      <c r="AO48" s="113">
        <v>570.40555000000006</v>
      </c>
      <c r="AP48" s="113">
        <v>353.55907999999999</v>
      </c>
      <c r="AQ48" s="113">
        <v>0</v>
      </c>
      <c r="AR48" s="113">
        <v>0</v>
      </c>
      <c r="AS48" s="113">
        <v>0</v>
      </c>
      <c r="AT48" s="113">
        <v>353.55907999999999</v>
      </c>
      <c r="AU48" s="113">
        <v>0</v>
      </c>
      <c r="AV48" s="113">
        <v>0</v>
      </c>
      <c r="AW48" s="113">
        <v>0</v>
      </c>
      <c r="AX48" s="113">
        <v>0</v>
      </c>
      <c r="AY48" s="113">
        <v>0</v>
      </c>
      <c r="AZ48" s="113">
        <v>8495.7619900000009</v>
      </c>
      <c r="BA48" s="113">
        <v>2969.8789900000002</v>
      </c>
      <c r="BB48" s="113">
        <v>0</v>
      </c>
      <c r="BC48" s="113">
        <v>0</v>
      </c>
      <c r="BD48" s="113">
        <v>11465.64098</v>
      </c>
    </row>
    <row r="49" spans="1:56">
      <c r="A49" s="113" t="s">
        <v>1080</v>
      </c>
      <c r="B49" s="113">
        <v>0</v>
      </c>
      <c r="C49" s="113">
        <v>0</v>
      </c>
      <c r="D49" s="113">
        <v>0</v>
      </c>
      <c r="E49" s="113">
        <v>0</v>
      </c>
      <c r="F49" s="113">
        <v>0</v>
      </c>
      <c r="G49" s="113">
        <v>104.36297</v>
      </c>
      <c r="H49" s="113">
        <v>60.876940000000005</v>
      </c>
      <c r="I49" s="113">
        <v>0</v>
      </c>
      <c r="J49" s="113">
        <v>0</v>
      </c>
      <c r="K49" s="113">
        <v>165.23991000000001</v>
      </c>
      <c r="L49" s="113">
        <v>0</v>
      </c>
      <c r="M49" s="113">
        <v>0</v>
      </c>
      <c r="N49" s="113">
        <v>0</v>
      </c>
      <c r="O49" s="113">
        <v>0</v>
      </c>
      <c r="P49" s="113">
        <v>0</v>
      </c>
      <c r="Q49" s="113">
        <v>0</v>
      </c>
      <c r="R49" s="113">
        <v>0</v>
      </c>
      <c r="S49" s="113">
        <v>0</v>
      </c>
      <c r="T49" s="113">
        <v>0</v>
      </c>
      <c r="U49" s="113">
        <v>0</v>
      </c>
      <c r="V49" s="113">
        <v>0</v>
      </c>
      <c r="W49" s="113">
        <v>0</v>
      </c>
      <c r="X49" s="113">
        <v>0</v>
      </c>
      <c r="Y49" s="113">
        <v>0</v>
      </c>
      <c r="Z49" s="113">
        <v>0</v>
      </c>
      <c r="AA49" s="113">
        <v>0</v>
      </c>
      <c r="AB49" s="113">
        <v>1129.0476799999999</v>
      </c>
      <c r="AC49" s="113">
        <v>0</v>
      </c>
      <c r="AD49" s="113">
        <v>0</v>
      </c>
      <c r="AE49" s="113">
        <v>1129.0476799999999</v>
      </c>
      <c r="AF49" s="113">
        <v>0</v>
      </c>
      <c r="AG49" s="113">
        <v>0</v>
      </c>
      <c r="AH49" s="113">
        <v>0</v>
      </c>
      <c r="AI49" s="113">
        <v>0</v>
      </c>
      <c r="AJ49" s="113">
        <v>0</v>
      </c>
      <c r="AK49" s="113">
        <v>48.189190000000004</v>
      </c>
      <c r="AL49" s="113">
        <v>44.653109999999998</v>
      </c>
      <c r="AM49" s="113">
        <v>0</v>
      </c>
      <c r="AN49" s="113">
        <v>0</v>
      </c>
      <c r="AO49" s="113">
        <v>92.842300000000009</v>
      </c>
      <c r="AP49" s="113">
        <v>0</v>
      </c>
      <c r="AQ49" s="113">
        <v>0</v>
      </c>
      <c r="AR49" s="113">
        <v>0</v>
      </c>
      <c r="AS49" s="113">
        <v>0</v>
      </c>
      <c r="AT49" s="113">
        <v>0</v>
      </c>
      <c r="AU49" s="113">
        <v>0</v>
      </c>
      <c r="AV49" s="113">
        <v>0</v>
      </c>
      <c r="AW49" s="113">
        <v>0</v>
      </c>
      <c r="AX49" s="113">
        <v>0</v>
      </c>
      <c r="AY49" s="113">
        <v>0</v>
      </c>
      <c r="AZ49" s="113">
        <v>152.55216000000001</v>
      </c>
      <c r="BA49" s="113">
        <v>1234.57773</v>
      </c>
      <c r="BB49" s="113">
        <v>0</v>
      </c>
      <c r="BC49" s="113">
        <v>0</v>
      </c>
      <c r="BD49" s="113">
        <v>1387.1298899999999</v>
      </c>
    </row>
    <row r="50" spans="1:56">
      <c r="A50" s="113" t="s">
        <v>391</v>
      </c>
      <c r="B50" s="113">
        <v>25271.146219999999</v>
      </c>
      <c r="C50" s="113">
        <v>10.976000000000001</v>
      </c>
      <c r="D50" s="113">
        <v>0</v>
      </c>
      <c r="E50" s="113">
        <v>0</v>
      </c>
      <c r="F50" s="113">
        <v>25282.122219999997</v>
      </c>
      <c r="G50" s="113">
        <v>1069.59573</v>
      </c>
      <c r="H50" s="113">
        <v>76.289100000000005</v>
      </c>
      <c r="I50" s="113">
        <v>0</v>
      </c>
      <c r="J50" s="113">
        <v>0</v>
      </c>
      <c r="K50" s="113">
        <v>1145.88483</v>
      </c>
      <c r="L50" s="113">
        <v>3325.9107799999997</v>
      </c>
      <c r="M50" s="113">
        <v>372.76554999999996</v>
      </c>
      <c r="N50" s="113">
        <v>0</v>
      </c>
      <c r="O50" s="113">
        <v>0</v>
      </c>
      <c r="P50" s="113">
        <v>3698.6763300000002</v>
      </c>
      <c r="Q50" s="113">
        <v>14410.31792</v>
      </c>
      <c r="R50" s="113">
        <v>10.976000000000001</v>
      </c>
      <c r="S50" s="113">
        <v>0</v>
      </c>
      <c r="T50" s="113">
        <v>0</v>
      </c>
      <c r="U50" s="113">
        <v>14421.29392</v>
      </c>
      <c r="V50" s="113">
        <v>94.026259999999994</v>
      </c>
      <c r="W50" s="113">
        <v>0</v>
      </c>
      <c r="X50" s="113">
        <v>0</v>
      </c>
      <c r="Y50" s="113">
        <v>0</v>
      </c>
      <c r="Z50" s="113">
        <v>94.026259999999994</v>
      </c>
      <c r="AA50" s="113">
        <v>12516.545550000001</v>
      </c>
      <c r="AB50" s="113">
        <v>63.599059999999994</v>
      </c>
      <c r="AC50" s="113">
        <v>0</v>
      </c>
      <c r="AD50" s="113">
        <v>0</v>
      </c>
      <c r="AE50" s="113">
        <v>12580.144609999999</v>
      </c>
      <c r="AF50" s="113">
        <v>70</v>
      </c>
      <c r="AG50" s="113">
        <v>0</v>
      </c>
      <c r="AH50" s="113">
        <v>0</v>
      </c>
      <c r="AI50" s="113">
        <v>0</v>
      </c>
      <c r="AJ50" s="113">
        <v>70</v>
      </c>
      <c r="AK50" s="113">
        <v>1738.37754</v>
      </c>
      <c r="AL50" s="113">
        <v>0</v>
      </c>
      <c r="AM50" s="113">
        <v>0</v>
      </c>
      <c r="AN50" s="113">
        <v>0</v>
      </c>
      <c r="AO50" s="113">
        <v>1738.37754</v>
      </c>
      <c r="AP50" s="113">
        <v>245.68323999999998</v>
      </c>
      <c r="AQ50" s="113">
        <v>0</v>
      </c>
      <c r="AR50" s="113">
        <v>0</v>
      </c>
      <c r="AS50" s="113">
        <v>0</v>
      </c>
      <c r="AT50" s="113">
        <v>245.68323999999998</v>
      </c>
      <c r="AU50" s="113">
        <v>0</v>
      </c>
      <c r="AV50" s="113">
        <v>0</v>
      </c>
      <c r="AW50" s="113">
        <v>0</v>
      </c>
      <c r="AX50" s="113">
        <v>0</v>
      </c>
      <c r="AY50" s="113">
        <v>0</v>
      </c>
      <c r="AZ50" s="113">
        <v>58741.603240000004</v>
      </c>
      <c r="BA50" s="113">
        <v>534.60570999999993</v>
      </c>
      <c r="BB50" s="113">
        <v>0</v>
      </c>
      <c r="BC50" s="113">
        <v>0</v>
      </c>
      <c r="BD50" s="113">
        <v>59276.20895</v>
      </c>
    </row>
    <row r="51" spans="1:56">
      <c r="A51" s="113" t="s">
        <v>92</v>
      </c>
      <c r="B51" s="113">
        <v>1985.8760199999999</v>
      </c>
      <c r="C51" s="113">
        <v>169.41300000000001</v>
      </c>
      <c r="D51" s="113">
        <v>0</v>
      </c>
      <c r="E51" s="113">
        <v>0</v>
      </c>
      <c r="F51" s="113">
        <v>2155.2890200000002</v>
      </c>
      <c r="G51" s="113">
        <v>3052.0996800000003</v>
      </c>
      <c r="H51" s="113">
        <v>240.07729</v>
      </c>
      <c r="I51" s="113">
        <v>0</v>
      </c>
      <c r="J51" s="113">
        <v>0</v>
      </c>
      <c r="K51" s="113">
        <v>3292.17697</v>
      </c>
      <c r="L51" s="113">
        <v>510.10050000000001</v>
      </c>
      <c r="M51" s="113">
        <v>41.87218</v>
      </c>
      <c r="N51" s="113">
        <v>0</v>
      </c>
      <c r="O51" s="113">
        <v>0</v>
      </c>
      <c r="P51" s="113">
        <v>551.97268000000008</v>
      </c>
      <c r="Q51" s="113">
        <v>307.15346</v>
      </c>
      <c r="R51" s="113">
        <v>17.811509999999998</v>
      </c>
      <c r="S51" s="113">
        <v>0</v>
      </c>
      <c r="T51" s="113">
        <v>0</v>
      </c>
      <c r="U51" s="113">
        <v>324.96496999999999</v>
      </c>
      <c r="V51" s="113">
        <v>174.64174</v>
      </c>
      <c r="W51" s="113">
        <v>1.84212</v>
      </c>
      <c r="X51" s="113">
        <v>0</v>
      </c>
      <c r="Y51" s="113">
        <v>0</v>
      </c>
      <c r="Z51" s="113">
        <v>176.48385999999999</v>
      </c>
      <c r="AA51" s="113">
        <v>2655.7111099999997</v>
      </c>
      <c r="AB51" s="113">
        <v>488.62468999999999</v>
      </c>
      <c r="AC51" s="113">
        <v>0</v>
      </c>
      <c r="AD51" s="113">
        <v>0</v>
      </c>
      <c r="AE51" s="113">
        <v>3144.3357999999998</v>
      </c>
      <c r="AF51" s="113">
        <v>729.88702999999998</v>
      </c>
      <c r="AG51" s="113">
        <v>4.3628900000000002</v>
      </c>
      <c r="AH51" s="113">
        <v>0</v>
      </c>
      <c r="AI51" s="113">
        <v>0</v>
      </c>
      <c r="AJ51" s="113">
        <v>734.24992000000009</v>
      </c>
      <c r="AK51" s="113">
        <v>1286.2302</v>
      </c>
      <c r="AL51" s="113">
        <v>230.38076000000001</v>
      </c>
      <c r="AM51" s="113">
        <v>0</v>
      </c>
      <c r="AN51" s="113">
        <v>0</v>
      </c>
      <c r="AO51" s="113">
        <v>1516.61096</v>
      </c>
      <c r="AP51" s="113">
        <v>963.80786999999998</v>
      </c>
      <c r="AQ51" s="113">
        <v>36.569240000000001</v>
      </c>
      <c r="AR51" s="113">
        <v>0</v>
      </c>
      <c r="AS51" s="113">
        <v>0</v>
      </c>
      <c r="AT51" s="113">
        <v>1000.37711</v>
      </c>
      <c r="AU51" s="113">
        <v>0</v>
      </c>
      <c r="AV51" s="113">
        <v>0</v>
      </c>
      <c r="AW51" s="113">
        <v>0</v>
      </c>
      <c r="AX51" s="113">
        <v>0</v>
      </c>
      <c r="AY51" s="113">
        <v>0</v>
      </c>
      <c r="AZ51" s="113">
        <v>11665.507609999999</v>
      </c>
      <c r="BA51" s="113">
        <v>1230.9536799999998</v>
      </c>
      <c r="BB51" s="113">
        <v>0</v>
      </c>
      <c r="BC51" s="113">
        <v>0</v>
      </c>
      <c r="BD51" s="113">
        <v>12896.461289999999</v>
      </c>
    </row>
    <row r="52" spans="1:56">
      <c r="A52" s="113" t="s">
        <v>1081</v>
      </c>
      <c r="B52" s="113">
        <v>-4563.3002900000001</v>
      </c>
      <c r="C52" s="113">
        <v>-1170.4438500000001</v>
      </c>
      <c r="D52" s="113">
        <v>0</v>
      </c>
      <c r="E52" s="113">
        <v>0</v>
      </c>
      <c r="F52" s="113">
        <v>-5733.7441399999998</v>
      </c>
      <c r="G52" s="113">
        <v>-11024.274140000001</v>
      </c>
      <c r="H52" s="113">
        <v>-851.34718999999996</v>
      </c>
      <c r="I52" s="113">
        <v>0</v>
      </c>
      <c r="J52" s="113">
        <v>0</v>
      </c>
      <c r="K52" s="113">
        <v>-11875.62133</v>
      </c>
      <c r="L52" s="113">
        <v>-1584.1593799999998</v>
      </c>
      <c r="M52" s="113">
        <v>-1681.5794900000001</v>
      </c>
      <c r="N52" s="113">
        <v>0</v>
      </c>
      <c r="O52" s="113">
        <v>0</v>
      </c>
      <c r="P52" s="113">
        <v>-3265.7388700000001</v>
      </c>
      <c r="Q52" s="113">
        <v>-853.01091000000008</v>
      </c>
      <c r="R52" s="113">
        <v>-81.731960000000001</v>
      </c>
      <c r="S52" s="113">
        <v>0</v>
      </c>
      <c r="T52" s="113">
        <v>0</v>
      </c>
      <c r="U52" s="113">
        <v>-934.74287000000004</v>
      </c>
      <c r="V52" s="113">
        <v>-840.19629000000009</v>
      </c>
      <c r="W52" s="113">
        <v>-56.565220000000004</v>
      </c>
      <c r="X52" s="113">
        <v>0</v>
      </c>
      <c r="Y52" s="113">
        <v>0</v>
      </c>
      <c r="Z52" s="113">
        <v>-896.76151000000004</v>
      </c>
      <c r="AA52" s="113">
        <v>-1828.3747599999999</v>
      </c>
      <c r="AB52" s="113">
        <v>-1473.2452499999999</v>
      </c>
      <c r="AC52" s="113">
        <v>0</v>
      </c>
      <c r="AD52" s="113">
        <v>0</v>
      </c>
      <c r="AE52" s="113">
        <v>-3301.6200099999996</v>
      </c>
      <c r="AF52" s="113">
        <v>-1318.73676</v>
      </c>
      <c r="AG52" s="113">
        <v>-17.97786</v>
      </c>
      <c r="AH52" s="113">
        <v>0</v>
      </c>
      <c r="AI52" s="113">
        <v>0</v>
      </c>
      <c r="AJ52" s="113">
        <v>-1336.7146200000002</v>
      </c>
      <c r="AK52" s="113">
        <v>-1273.50784</v>
      </c>
      <c r="AL52" s="113">
        <v>-2745.18129</v>
      </c>
      <c r="AM52" s="113">
        <v>0</v>
      </c>
      <c r="AN52" s="113">
        <v>0</v>
      </c>
      <c r="AO52" s="113">
        <v>-4018.6891299999997</v>
      </c>
      <c r="AP52" s="113">
        <v>-2157.81043</v>
      </c>
      <c r="AQ52" s="113">
        <v>-373.57137999999998</v>
      </c>
      <c r="AR52" s="113">
        <v>0</v>
      </c>
      <c r="AS52" s="113">
        <v>0</v>
      </c>
      <c r="AT52" s="113">
        <v>-2531.3818099999999</v>
      </c>
      <c r="AU52" s="113">
        <v>0</v>
      </c>
      <c r="AV52" s="113">
        <v>0</v>
      </c>
      <c r="AW52" s="113">
        <v>0</v>
      </c>
      <c r="AX52" s="113">
        <v>0</v>
      </c>
      <c r="AY52" s="113">
        <v>0</v>
      </c>
      <c r="AZ52" s="113">
        <v>-25443.370800000001</v>
      </c>
      <c r="BA52" s="113">
        <v>-8451.6434900000004</v>
      </c>
      <c r="BB52" s="113">
        <v>0</v>
      </c>
      <c r="BC52" s="113">
        <v>0</v>
      </c>
      <c r="BD52" s="113">
        <v>-33895.014289999999</v>
      </c>
    </row>
    <row r="53" spans="1:56">
      <c r="A53" s="113" t="s">
        <v>1082</v>
      </c>
      <c r="B53" s="113">
        <v>284551.50357</v>
      </c>
      <c r="C53" s="113">
        <v>20574.535230000001</v>
      </c>
      <c r="D53" s="113">
        <v>0</v>
      </c>
      <c r="E53" s="113">
        <v>0</v>
      </c>
      <c r="F53" s="113">
        <v>305126.03880000004</v>
      </c>
      <c r="G53" s="113">
        <v>320051.38073000003</v>
      </c>
      <c r="H53" s="113">
        <v>35324.343359999999</v>
      </c>
      <c r="I53" s="113">
        <v>0</v>
      </c>
      <c r="J53" s="113">
        <v>0</v>
      </c>
      <c r="K53" s="113">
        <v>355375.72408999997</v>
      </c>
      <c r="L53" s="113">
        <v>114552.57325</v>
      </c>
      <c r="M53" s="113">
        <v>10846.786769999999</v>
      </c>
      <c r="N53" s="113">
        <v>0</v>
      </c>
      <c r="O53" s="113">
        <v>0</v>
      </c>
      <c r="P53" s="113">
        <v>125399.36001999999</v>
      </c>
      <c r="Q53" s="113">
        <v>49813.01283</v>
      </c>
      <c r="R53" s="113">
        <v>3867.6418599999997</v>
      </c>
      <c r="S53" s="113">
        <v>0</v>
      </c>
      <c r="T53" s="113">
        <v>0</v>
      </c>
      <c r="U53" s="113">
        <v>53680.654689999996</v>
      </c>
      <c r="V53" s="113">
        <v>29920.849489999997</v>
      </c>
      <c r="W53" s="113">
        <v>1581.4432199999999</v>
      </c>
      <c r="X53" s="113">
        <v>0</v>
      </c>
      <c r="Y53" s="113">
        <v>0</v>
      </c>
      <c r="Z53" s="113">
        <v>31502.292710000002</v>
      </c>
      <c r="AA53" s="113">
        <v>221639.66165999998</v>
      </c>
      <c r="AB53" s="113">
        <v>44355.209049999998</v>
      </c>
      <c r="AC53" s="113">
        <v>0</v>
      </c>
      <c r="AD53" s="113">
        <v>0</v>
      </c>
      <c r="AE53" s="113">
        <v>265994.87070999999</v>
      </c>
      <c r="AF53" s="113">
        <v>59915.626680000001</v>
      </c>
      <c r="AG53" s="113">
        <v>559.75591000000009</v>
      </c>
      <c r="AH53" s="113">
        <v>0</v>
      </c>
      <c r="AI53" s="113">
        <v>0</v>
      </c>
      <c r="AJ53" s="113">
        <v>60475.382590000001</v>
      </c>
      <c r="AK53" s="113">
        <v>152939.4045</v>
      </c>
      <c r="AL53" s="113">
        <v>27446.972979999999</v>
      </c>
      <c r="AM53" s="113">
        <v>0</v>
      </c>
      <c r="AN53" s="113">
        <v>0</v>
      </c>
      <c r="AO53" s="113">
        <v>180386.37748</v>
      </c>
      <c r="AP53" s="113">
        <v>89537.76496</v>
      </c>
      <c r="AQ53" s="113">
        <v>4217.8946299999998</v>
      </c>
      <c r="AR53" s="113">
        <v>0</v>
      </c>
      <c r="AS53" s="113">
        <v>0</v>
      </c>
      <c r="AT53" s="113">
        <v>93755.65959000001</v>
      </c>
      <c r="AU53" s="113">
        <v>0</v>
      </c>
      <c r="AV53" s="113">
        <v>0</v>
      </c>
      <c r="AW53" s="113">
        <v>0</v>
      </c>
      <c r="AX53" s="113">
        <v>0</v>
      </c>
      <c r="AY53" s="113">
        <v>0</v>
      </c>
      <c r="AZ53" s="113">
        <v>1322921.77767</v>
      </c>
      <c r="BA53" s="113">
        <v>148774.58301</v>
      </c>
      <c r="BB53" s="113">
        <v>0</v>
      </c>
      <c r="BC53" s="113">
        <v>0</v>
      </c>
      <c r="BD53" s="113">
        <v>1471696.3606800002</v>
      </c>
    </row>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T618"/>
  <sheetViews>
    <sheetView zoomScale="75" workbookViewId="0">
      <selection activeCell="A16" sqref="A16"/>
    </sheetView>
  </sheetViews>
  <sheetFormatPr defaultColWidth="11.42578125" defaultRowHeight="12.75"/>
  <cols>
    <col min="1" max="1" width="92.85546875" style="286" customWidth="1"/>
    <col min="2" max="27" width="11.7109375" style="69" customWidth="1"/>
    <col min="28" max="30" width="11.42578125" style="69" customWidth="1"/>
    <col min="31" max="31" width="10.7109375" style="69" customWidth="1"/>
    <col min="32" max="256" width="11.42578125" style="69"/>
    <col min="257" max="257" width="92.85546875" style="69" customWidth="1"/>
    <col min="258" max="283" width="11.7109375" style="69" customWidth="1"/>
    <col min="284" max="286" width="11.42578125" style="69" customWidth="1"/>
    <col min="287" max="287" width="10.7109375" style="69" customWidth="1"/>
    <col min="288" max="512" width="11.42578125" style="69"/>
    <col min="513" max="513" width="92.85546875" style="69" customWidth="1"/>
    <col min="514" max="539" width="11.7109375" style="69" customWidth="1"/>
    <col min="540" max="542" width="11.42578125" style="69" customWidth="1"/>
    <col min="543" max="543" width="10.7109375" style="69" customWidth="1"/>
    <col min="544" max="768" width="11.42578125" style="69"/>
    <col min="769" max="769" width="92.85546875" style="69" customWidth="1"/>
    <col min="770" max="795" width="11.7109375" style="69" customWidth="1"/>
    <col min="796" max="798" width="11.42578125" style="69" customWidth="1"/>
    <col min="799" max="799" width="10.7109375" style="69" customWidth="1"/>
    <col min="800" max="1024" width="11.42578125" style="69"/>
    <col min="1025" max="1025" width="92.85546875" style="69" customWidth="1"/>
    <col min="1026" max="1051" width="11.7109375" style="69" customWidth="1"/>
    <col min="1052" max="1054" width="11.42578125" style="69" customWidth="1"/>
    <col min="1055" max="1055" width="10.7109375" style="69" customWidth="1"/>
    <col min="1056" max="1280" width="11.42578125" style="69"/>
    <col min="1281" max="1281" width="92.85546875" style="69" customWidth="1"/>
    <col min="1282" max="1307" width="11.7109375" style="69" customWidth="1"/>
    <col min="1308" max="1310" width="11.42578125" style="69" customWidth="1"/>
    <col min="1311" max="1311" width="10.7109375" style="69" customWidth="1"/>
    <col min="1312" max="1536" width="11.42578125" style="69"/>
    <col min="1537" max="1537" width="92.85546875" style="69" customWidth="1"/>
    <col min="1538" max="1563" width="11.7109375" style="69" customWidth="1"/>
    <col min="1564" max="1566" width="11.42578125" style="69" customWidth="1"/>
    <col min="1567" max="1567" width="10.7109375" style="69" customWidth="1"/>
    <col min="1568" max="1792" width="11.42578125" style="69"/>
    <col min="1793" max="1793" width="92.85546875" style="69" customWidth="1"/>
    <col min="1794" max="1819" width="11.7109375" style="69" customWidth="1"/>
    <col min="1820" max="1822" width="11.42578125" style="69" customWidth="1"/>
    <col min="1823" max="1823" width="10.7109375" style="69" customWidth="1"/>
    <col min="1824" max="2048" width="11.42578125" style="69"/>
    <col min="2049" max="2049" width="92.85546875" style="69" customWidth="1"/>
    <col min="2050" max="2075" width="11.7109375" style="69" customWidth="1"/>
    <col min="2076" max="2078" width="11.42578125" style="69" customWidth="1"/>
    <col min="2079" max="2079" width="10.7109375" style="69" customWidth="1"/>
    <col min="2080" max="2304" width="11.42578125" style="69"/>
    <col min="2305" max="2305" width="92.85546875" style="69" customWidth="1"/>
    <col min="2306" max="2331" width="11.7109375" style="69" customWidth="1"/>
    <col min="2332" max="2334" width="11.42578125" style="69" customWidth="1"/>
    <col min="2335" max="2335" width="10.7109375" style="69" customWidth="1"/>
    <col min="2336" max="2560" width="11.42578125" style="69"/>
    <col min="2561" max="2561" width="92.85546875" style="69" customWidth="1"/>
    <col min="2562" max="2587" width="11.7109375" style="69" customWidth="1"/>
    <col min="2588" max="2590" width="11.42578125" style="69" customWidth="1"/>
    <col min="2591" max="2591" width="10.7109375" style="69" customWidth="1"/>
    <col min="2592" max="2816" width="11.42578125" style="69"/>
    <col min="2817" max="2817" width="92.85546875" style="69" customWidth="1"/>
    <col min="2818" max="2843" width="11.7109375" style="69" customWidth="1"/>
    <col min="2844" max="2846" width="11.42578125" style="69" customWidth="1"/>
    <col min="2847" max="2847" width="10.7109375" style="69" customWidth="1"/>
    <col min="2848" max="3072" width="11.42578125" style="69"/>
    <col min="3073" max="3073" width="92.85546875" style="69" customWidth="1"/>
    <col min="3074" max="3099" width="11.7109375" style="69" customWidth="1"/>
    <col min="3100" max="3102" width="11.42578125" style="69" customWidth="1"/>
    <col min="3103" max="3103" width="10.7109375" style="69" customWidth="1"/>
    <col min="3104" max="3328" width="11.42578125" style="69"/>
    <col min="3329" max="3329" width="92.85546875" style="69" customWidth="1"/>
    <col min="3330" max="3355" width="11.7109375" style="69" customWidth="1"/>
    <col min="3356" max="3358" width="11.42578125" style="69" customWidth="1"/>
    <col min="3359" max="3359" width="10.7109375" style="69" customWidth="1"/>
    <col min="3360" max="3584" width="11.42578125" style="69"/>
    <col min="3585" max="3585" width="92.85546875" style="69" customWidth="1"/>
    <col min="3586" max="3611" width="11.7109375" style="69" customWidth="1"/>
    <col min="3612" max="3614" width="11.42578125" style="69" customWidth="1"/>
    <col min="3615" max="3615" width="10.7109375" style="69" customWidth="1"/>
    <col min="3616" max="3840" width="11.42578125" style="69"/>
    <col min="3841" max="3841" width="92.85546875" style="69" customWidth="1"/>
    <col min="3842" max="3867" width="11.7109375" style="69" customWidth="1"/>
    <col min="3868" max="3870" width="11.42578125" style="69" customWidth="1"/>
    <col min="3871" max="3871" width="10.7109375" style="69" customWidth="1"/>
    <col min="3872" max="4096" width="11.42578125" style="69"/>
    <col min="4097" max="4097" width="92.85546875" style="69" customWidth="1"/>
    <col min="4098" max="4123" width="11.7109375" style="69" customWidth="1"/>
    <col min="4124" max="4126" width="11.42578125" style="69" customWidth="1"/>
    <col min="4127" max="4127" width="10.7109375" style="69" customWidth="1"/>
    <col min="4128" max="4352" width="11.42578125" style="69"/>
    <col min="4353" max="4353" width="92.85546875" style="69" customWidth="1"/>
    <col min="4354" max="4379" width="11.7109375" style="69" customWidth="1"/>
    <col min="4380" max="4382" width="11.42578125" style="69" customWidth="1"/>
    <col min="4383" max="4383" width="10.7109375" style="69" customWidth="1"/>
    <col min="4384" max="4608" width="11.42578125" style="69"/>
    <col min="4609" max="4609" width="92.85546875" style="69" customWidth="1"/>
    <col min="4610" max="4635" width="11.7109375" style="69" customWidth="1"/>
    <col min="4636" max="4638" width="11.42578125" style="69" customWidth="1"/>
    <col min="4639" max="4639" width="10.7109375" style="69" customWidth="1"/>
    <col min="4640" max="4864" width="11.42578125" style="69"/>
    <col min="4865" max="4865" width="92.85546875" style="69" customWidth="1"/>
    <col min="4866" max="4891" width="11.7109375" style="69" customWidth="1"/>
    <col min="4892" max="4894" width="11.42578125" style="69" customWidth="1"/>
    <col min="4895" max="4895" width="10.7109375" style="69" customWidth="1"/>
    <col min="4896" max="5120" width="11.42578125" style="69"/>
    <col min="5121" max="5121" width="92.85546875" style="69" customWidth="1"/>
    <col min="5122" max="5147" width="11.7109375" style="69" customWidth="1"/>
    <col min="5148" max="5150" width="11.42578125" style="69" customWidth="1"/>
    <col min="5151" max="5151" width="10.7109375" style="69" customWidth="1"/>
    <col min="5152" max="5376" width="11.42578125" style="69"/>
    <col min="5377" max="5377" width="92.85546875" style="69" customWidth="1"/>
    <col min="5378" max="5403" width="11.7109375" style="69" customWidth="1"/>
    <col min="5404" max="5406" width="11.42578125" style="69" customWidth="1"/>
    <col min="5407" max="5407" width="10.7109375" style="69" customWidth="1"/>
    <col min="5408" max="5632" width="11.42578125" style="69"/>
    <col min="5633" max="5633" width="92.85546875" style="69" customWidth="1"/>
    <col min="5634" max="5659" width="11.7109375" style="69" customWidth="1"/>
    <col min="5660" max="5662" width="11.42578125" style="69" customWidth="1"/>
    <col min="5663" max="5663" width="10.7109375" style="69" customWidth="1"/>
    <col min="5664" max="5888" width="11.42578125" style="69"/>
    <col min="5889" max="5889" width="92.85546875" style="69" customWidth="1"/>
    <col min="5890" max="5915" width="11.7109375" style="69" customWidth="1"/>
    <col min="5916" max="5918" width="11.42578125" style="69" customWidth="1"/>
    <col min="5919" max="5919" width="10.7109375" style="69" customWidth="1"/>
    <col min="5920" max="6144" width="11.42578125" style="69"/>
    <col min="6145" max="6145" width="92.85546875" style="69" customWidth="1"/>
    <col min="6146" max="6171" width="11.7109375" style="69" customWidth="1"/>
    <col min="6172" max="6174" width="11.42578125" style="69" customWidth="1"/>
    <col min="6175" max="6175" width="10.7109375" style="69" customWidth="1"/>
    <col min="6176" max="6400" width="11.42578125" style="69"/>
    <col min="6401" max="6401" width="92.85546875" style="69" customWidth="1"/>
    <col min="6402" max="6427" width="11.7109375" style="69" customWidth="1"/>
    <col min="6428" max="6430" width="11.42578125" style="69" customWidth="1"/>
    <col min="6431" max="6431" width="10.7109375" style="69" customWidth="1"/>
    <col min="6432" max="6656" width="11.42578125" style="69"/>
    <col min="6657" max="6657" width="92.85546875" style="69" customWidth="1"/>
    <col min="6658" max="6683" width="11.7109375" style="69" customWidth="1"/>
    <col min="6684" max="6686" width="11.42578125" style="69" customWidth="1"/>
    <col min="6687" max="6687" width="10.7109375" style="69" customWidth="1"/>
    <col min="6688" max="6912" width="11.42578125" style="69"/>
    <col min="6913" max="6913" width="92.85546875" style="69" customWidth="1"/>
    <col min="6914" max="6939" width="11.7109375" style="69" customWidth="1"/>
    <col min="6940" max="6942" width="11.42578125" style="69" customWidth="1"/>
    <col min="6943" max="6943" width="10.7109375" style="69" customWidth="1"/>
    <col min="6944" max="7168" width="11.42578125" style="69"/>
    <col min="7169" max="7169" width="92.85546875" style="69" customWidth="1"/>
    <col min="7170" max="7195" width="11.7109375" style="69" customWidth="1"/>
    <col min="7196" max="7198" width="11.42578125" style="69" customWidth="1"/>
    <col min="7199" max="7199" width="10.7109375" style="69" customWidth="1"/>
    <col min="7200" max="7424" width="11.42578125" style="69"/>
    <col min="7425" max="7425" width="92.85546875" style="69" customWidth="1"/>
    <col min="7426" max="7451" width="11.7109375" style="69" customWidth="1"/>
    <col min="7452" max="7454" width="11.42578125" style="69" customWidth="1"/>
    <col min="7455" max="7455" width="10.7109375" style="69" customWidth="1"/>
    <col min="7456" max="7680" width="11.42578125" style="69"/>
    <col min="7681" max="7681" width="92.85546875" style="69" customWidth="1"/>
    <col min="7682" max="7707" width="11.7109375" style="69" customWidth="1"/>
    <col min="7708" max="7710" width="11.42578125" style="69" customWidth="1"/>
    <col min="7711" max="7711" width="10.7109375" style="69" customWidth="1"/>
    <col min="7712" max="7936" width="11.42578125" style="69"/>
    <col min="7937" max="7937" width="92.85546875" style="69" customWidth="1"/>
    <col min="7938" max="7963" width="11.7109375" style="69" customWidth="1"/>
    <col min="7964" max="7966" width="11.42578125" style="69" customWidth="1"/>
    <col min="7967" max="7967" width="10.7109375" style="69" customWidth="1"/>
    <col min="7968" max="8192" width="11.42578125" style="69"/>
    <col min="8193" max="8193" width="92.85546875" style="69" customWidth="1"/>
    <col min="8194" max="8219" width="11.7109375" style="69" customWidth="1"/>
    <col min="8220" max="8222" width="11.42578125" style="69" customWidth="1"/>
    <col min="8223" max="8223" width="10.7109375" style="69" customWidth="1"/>
    <col min="8224" max="8448" width="11.42578125" style="69"/>
    <col min="8449" max="8449" width="92.85546875" style="69" customWidth="1"/>
    <col min="8450" max="8475" width="11.7109375" style="69" customWidth="1"/>
    <col min="8476" max="8478" width="11.42578125" style="69" customWidth="1"/>
    <col min="8479" max="8479" width="10.7109375" style="69" customWidth="1"/>
    <col min="8480" max="8704" width="11.42578125" style="69"/>
    <col min="8705" max="8705" width="92.85546875" style="69" customWidth="1"/>
    <col min="8706" max="8731" width="11.7109375" style="69" customWidth="1"/>
    <col min="8732" max="8734" width="11.42578125" style="69" customWidth="1"/>
    <col min="8735" max="8735" width="10.7109375" style="69" customWidth="1"/>
    <col min="8736" max="8960" width="11.42578125" style="69"/>
    <col min="8961" max="8961" width="92.85546875" style="69" customWidth="1"/>
    <col min="8962" max="8987" width="11.7109375" style="69" customWidth="1"/>
    <col min="8988" max="8990" width="11.42578125" style="69" customWidth="1"/>
    <col min="8991" max="8991" width="10.7109375" style="69" customWidth="1"/>
    <col min="8992" max="9216" width="11.42578125" style="69"/>
    <col min="9217" max="9217" width="92.85546875" style="69" customWidth="1"/>
    <col min="9218" max="9243" width="11.7109375" style="69" customWidth="1"/>
    <col min="9244" max="9246" width="11.42578125" style="69" customWidth="1"/>
    <col min="9247" max="9247" width="10.7109375" style="69" customWidth="1"/>
    <col min="9248" max="9472" width="11.42578125" style="69"/>
    <col min="9473" max="9473" width="92.85546875" style="69" customWidth="1"/>
    <col min="9474" max="9499" width="11.7109375" style="69" customWidth="1"/>
    <col min="9500" max="9502" width="11.42578125" style="69" customWidth="1"/>
    <col min="9503" max="9503" width="10.7109375" style="69" customWidth="1"/>
    <col min="9504" max="9728" width="11.42578125" style="69"/>
    <col min="9729" max="9729" width="92.85546875" style="69" customWidth="1"/>
    <col min="9730" max="9755" width="11.7109375" style="69" customWidth="1"/>
    <col min="9756" max="9758" width="11.42578125" style="69" customWidth="1"/>
    <col min="9759" max="9759" width="10.7109375" style="69" customWidth="1"/>
    <col min="9760" max="9984" width="11.42578125" style="69"/>
    <col min="9985" max="9985" width="92.85546875" style="69" customWidth="1"/>
    <col min="9986" max="10011" width="11.7109375" style="69" customWidth="1"/>
    <col min="10012" max="10014" width="11.42578125" style="69" customWidth="1"/>
    <col min="10015" max="10015" width="10.7109375" style="69" customWidth="1"/>
    <col min="10016" max="10240" width="11.42578125" style="69"/>
    <col min="10241" max="10241" width="92.85546875" style="69" customWidth="1"/>
    <col min="10242" max="10267" width="11.7109375" style="69" customWidth="1"/>
    <col min="10268" max="10270" width="11.42578125" style="69" customWidth="1"/>
    <col min="10271" max="10271" width="10.7109375" style="69" customWidth="1"/>
    <col min="10272" max="10496" width="11.42578125" style="69"/>
    <col min="10497" max="10497" width="92.85546875" style="69" customWidth="1"/>
    <col min="10498" max="10523" width="11.7109375" style="69" customWidth="1"/>
    <col min="10524" max="10526" width="11.42578125" style="69" customWidth="1"/>
    <col min="10527" max="10527" width="10.7109375" style="69" customWidth="1"/>
    <col min="10528" max="10752" width="11.42578125" style="69"/>
    <col min="10753" max="10753" width="92.85546875" style="69" customWidth="1"/>
    <col min="10754" max="10779" width="11.7109375" style="69" customWidth="1"/>
    <col min="10780" max="10782" width="11.42578125" style="69" customWidth="1"/>
    <col min="10783" max="10783" width="10.7109375" style="69" customWidth="1"/>
    <col min="10784" max="11008" width="11.42578125" style="69"/>
    <col min="11009" max="11009" width="92.85546875" style="69" customWidth="1"/>
    <col min="11010" max="11035" width="11.7109375" style="69" customWidth="1"/>
    <col min="11036" max="11038" width="11.42578125" style="69" customWidth="1"/>
    <col min="11039" max="11039" width="10.7109375" style="69" customWidth="1"/>
    <col min="11040" max="11264" width="11.42578125" style="69"/>
    <col min="11265" max="11265" width="92.85546875" style="69" customWidth="1"/>
    <col min="11266" max="11291" width="11.7109375" style="69" customWidth="1"/>
    <col min="11292" max="11294" width="11.42578125" style="69" customWidth="1"/>
    <col min="11295" max="11295" width="10.7109375" style="69" customWidth="1"/>
    <col min="11296" max="11520" width="11.42578125" style="69"/>
    <col min="11521" max="11521" width="92.85546875" style="69" customWidth="1"/>
    <col min="11522" max="11547" width="11.7109375" style="69" customWidth="1"/>
    <col min="11548" max="11550" width="11.42578125" style="69" customWidth="1"/>
    <col min="11551" max="11551" width="10.7109375" style="69" customWidth="1"/>
    <col min="11552" max="11776" width="11.42578125" style="69"/>
    <col min="11777" max="11777" width="92.85546875" style="69" customWidth="1"/>
    <col min="11778" max="11803" width="11.7109375" style="69" customWidth="1"/>
    <col min="11804" max="11806" width="11.42578125" style="69" customWidth="1"/>
    <col min="11807" max="11807" width="10.7109375" style="69" customWidth="1"/>
    <col min="11808" max="12032" width="11.42578125" style="69"/>
    <col min="12033" max="12033" width="92.85546875" style="69" customWidth="1"/>
    <col min="12034" max="12059" width="11.7109375" style="69" customWidth="1"/>
    <col min="12060" max="12062" width="11.42578125" style="69" customWidth="1"/>
    <col min="12063" max="12063" width="10.7109375" style="69" customWidth="1"/>
    <col min="12064" max="12288" width="11.42578125" style="69"/>
    <col min="12289" max="12289" width="92.85546875" style="69" customWidth="1"/>
    <col min="12290" max="12315" width="11.7109375" style="69" customWidth="1"/>
    <col min="12316" max="12318" width="11.42578125" style="69" customWidth="1"/>
    <col min="12319" max="12319" width="10.7109375" style="69" customWidth="1"/>
    <col min="12320" max="12544" width="11.42578125" style="69"/>
    <col min="12545" max="12545" width="92.85546875" style="69" customWidth="1"/>
    <col min="12546" max="12571" width="11.7109375" style="69" customWidth="1"/>
    <col min="12572" max="12574" width="11.42578125" style="69" customWidth="1"/>
    <col min="12575" max="12575" width="10.7109375" style="69" customWidth="1"/>
    <col min="12576" max="12800" width="11.42578125" style="69"/>
    <col min="12801" max="12801" width="92.85546875" style="69" customWidth="1"/>
    <col min="12802" max="12827" width="11.7109375" style="69" customWidth="1"/>
    <col min="12828" max="12830" width="11.42578125" style="69" customWidth="1"/>
    <col min="12831" max="12831" width="10.7109375" style="69" customWidth="1"/>
    <col min="12832" max="13056" width="11.42578125" style="69"/>
    <col min="13057" max="13057" width="92.85546875" style="69" customWidth="1"/>
    <col min="13058" max="13083" width="11.7109375" style="69" customWidth="1"/>
    <col min="13084" max="13086" width="11.42578125" style="69" customWidth="1"/>
    <col min="13087" max="13087" width="10.7109375" style="69" customWidth="1"/>
    <col min="13088" max="13312" width="11.42578125" style="69"/>
    <col min="13313" max="13313" width="92.85546875" style="69" customWidth="1"/>
    <col min="13314" max="13339" width="11.7109375" style="69" customWidth="1"/>
    <col min="13340" max="13342" width="11.42578125" style="69" customWidth="1"/>
    <col min="13343" max="13343" width="10.7109375" style="69" customWidth="1"/>
    <col min="13344" max="13568" width="11.42578125" style="69"/>
    <col min="13569" max="13569" width="92.85546875" style="69" customWidth="1"/>
    <col min="13570" max="13595" width="11.7109375" style="69" customWidth="1"/>
    <col min="13596" max="13598" width="11.42578125" style="69" customWidth="1"/>
    <col min="13599" max="13599" width="10.7109375" style="69" customWidth="1"/>
    <col min="13600" max="13824" width="11.42578125" style="69"/>
    <col min="13825" max="13825" width="92.85546875" style="69" customWidth="1"/>
    <col min="13826" max="13851" width="11.7109375" style="69" customWidth="1"/>
    <col min="13852" max="13854" width="11.42578125" style="69" customWidth="1"/>
    <col min="13855" max="13855" width="10.7109375" style="69" customWidth="1"/>
    <col min="13856" max="14080" width="11.42578125" style="69"/>
    <col min="14081" max="14081" width="92.85546875" style="69" customWidth="1"/>
    <col min="14082" max="14107" width="11.7109375" style="69" customWidth="1"/>
    <col min="14108" max="14110" width="11.42578125" style="69" customWidth="1"/>
    <col min="14111" max="14111" width="10.7109375" style="69" customWidth="1"/>
    <col min="14112" max="14336" width="11.42578125" style="69"/>
    <col min="14337" max="14337" width="92.85546875" style="69" customWidth="1"/>
    <col min="14338" max="14363" width="11.7109375" style="69" customWidth="1"/>
    <col min="14364" max="14366" width="11.42578125" style="69" customWidth="1"/>
    <col min="14367" max="14367" width="10.7109375" style="69" customWidth="1"/>
    <col min="14368" max="14592" width="11.42578125" style="69"/>
    <col min="14593" max="14593" width="92.85546875" style="69" customWidth="1"/>
    <col min="14594" max="14619" width="11.7109375" style="69" customWidth="1"/>
    <col min="14620" max="14622" width="11.42578125" style="69" customWidth="1"/>
    <col min="14623" max="14623" width="10.7109375" style="69" customWidth="1"/>
    <col min="14624" max="14848" width="11.42578125" style="69"/>
    <col min="14849" max="14849" width="92.85546875" style="69" customWidth="1"/>
    <col min="14850" max="14875" width="11.7109375" style="69" customWidth="1"/>
    <col min="14876" max="14878" width="11.42578125" style="69" customWidth="1"/>
    <col min="14879" max="14879" width="10.7109375" style="69" customWidth="1"/>
    <col min="14880" max="15104" width="11.42578125" style="69"/>
    <col min="15105" max="15105" width="92.85546875" style="69" customWidth="1"/>
    <col min="15106" max="15131" width="11.7109375" style="69" customWidth="1"/>
    <col min="15132" max="15134" width="11.42578125" style="69" customWidth="1"/>
    <col min="15135" max="15135" width="10.7109375" style="69" customWidth="1"/>
    <col min="15136" max="15360" width="11.42578125" style="69"/>
    <col min="15361" max="15361" width="92.85546875" style="69" customWidth="1"/>
    <col min="15362" max="15387" width="11.7109375" style="69" customWidth="1"/>
    <col min="15388" max="15390" width="11.42578125" style="69" customWidth="1"/>
    <col min="15391" max="15391" width="10.7109375" style="69" customWidth="1"/>
    <col min="15392" max="15616" width="11.42578125" style="69"/>
    <col min="15617" max="15617" width="92.85546875" style="69" customWidth="1"/>
    <col min="15618" max="15643" width="11.7109375" style="69" customWidth="1"/>
    <col min="15644" max="15646" width="11.42578125" style="69" customWidth="1"/>
    <col min="15647" max="15647" width="10.7109375" style="69" customWidth="1"/>
    <col min="15648" max="15872" width="11.42578125" style="69"/>
    <col min="15873" max="15873" width="92.85546875" style="69" customWidth="1"/>
    <col min="15874" max="15899" width="11.7109375" style="69" customWidth="1"/>
    <col min="15900" max="15902" width="11.42578125" style="69" customWidth="1"/>
    <col min="15903" max="15903" width="10.7109375" style="69" customWidth="1"/>
    <col min="15904" max="16128" width="11.42578125" style="69"/>
    <col min="16129" max="16129" width="92.85546875" style="69" customWidth="1"/>
    <col min="16130" max="16155" width="11.7109375" style="69" customWidth="1"/>
    <col min="16156" max="16158" width="11.42578125" style="69" customWidth="1"/>
    <col min="16159" max="16159" width="10.7109375" style="69" customWidth="1"/>
    <col min="16160" max="16384" width="11.42578125" style="69"/>
  </cols>
  <sheetData>
    <row r="1" spans="1:46" s="366" customFormat="1" ht="46.5" customHeight="1">
      <c r="A1" s="553" t="s">
        <v>238</v>
      </c>
      <c r="B1" s="553"/>
      <c r="C1" s="553"/>
      <c r="D1" s="553"/>
      <c r="E1" s="553"/>
      <c r="F1" s="553"/>
      <c r="G1" s="553"/>
      <c r="H1" s="553"/>
      <c r="I1" s="553"/>
      <c r="J1" s="553"/>
      <c r="K1" s="553"/>
      <c r="L1" s="553"/>
      <c r="M1" s="553"/>
      <c r="N1" s="553"/>
      <c r="O1" s="553"/>
      <c r="P1" s="553"/>
      <c r="Q1" s="553"/>
      <c r="R1" s="553"/>
      <c r="S1" s="553"/>
      <c r="T1" s="553"/>
      <c r="U1" s="553"/>
      <c r="V1" s="553"/>
      <c r="W1" s="553"/>
      <c r="X1" s="553"/>
      <c r="Y1" s="553"/>
      <c r="Z1" s="553"/>
      <c r="AA1" s="553"/>
      <c r="AB1" s="553"/>
      <c r="AC1" s="553"/>
      <c r="AD1" s="553"/>
      <c r="AE1" s="553"/>
      <c r="AF1" s="553"/>
      <c r="AG1" s="553"/>
      <c r="AH1" s="553"/>
      <c r="AI1" s="553"/>
      <c r="AJ1" s="553"/>
      <c r="AK1" s="553"/>
      <c r="AL1" s="553"/>
      <c r="AM1" s="553"/>
      <c r="AN1" s="553"/>
      <c r="AO1" s="553"/>
      <c r="AP1" s="553"/>
      <c r="AQ1" s="553"/>
      <c r="AR1" s="553"/>
      <c r="AS1" s="553"/>
      <c r="AT1" s="553"/>
    </row>
    <row r="2" spans="1:46" s="366" customFormat="1" ht="42" customHeight="1">
      <c r="A2" s="553" t="s">
        <v>1091</v>
      </c>
      <c r="B2" s="553"/>
      <c r="C2" s="553"/>
      <c r="D2" s="553"/>
      <c r="E2" s="553"/>
      <c r="F2" s="553"/>
      <c r="G2" s="553"/>
      <c r="H2" s="553"/>
      <c r="I2" s="553"/>
      <c r="J2" s="553"/>
      <c r="K2" s="553"/>
      <c r="L2" s="553"/>
      <c r="M2" s="553"/>
      <c r="N2" s="553"/>
      <c r="O2" s="553"/>
      <c r="P2" s="553"/>
      <c r="Q2" s="553"/>
      <c r="R2" s="553"/>
      <c r="S2" s="553"/>
      <c r="T2" s="553"/>
      <c r="U2" s="553"/>
      <c r="V2" s="553"/>
      <c r="W2" s="553"/>
      <c r="X2" s="553"/>
      <c r="Y2" s="553"/>
      <c r="Z2" s="553"/>
      <c r="AA2" s="553"/>
      <c r="AB2" s="553"/>
      <c r="AC2" s="553"/>
      <c r="AD2" s="553"/>
      <c r="AE2" s="553"/>
      <c r="AF2" s="553"/>
      <c r="AG2" s="553"/>
      <c r="AH2" s="553"/>
      <c r="AI2" s="553"/>
      <c r="AJ2" s="553"/>
      <c r="AK2" s="553"/>
      <c r="AL2" s="553"/>
      <c r="AM2" s="553"/>
      <c r="AN2" s="553"/>
      <c r="AO2" s="553"/>
      <c r="AP2" s="553"/>
      <c r="AQ2" s="553"/>
      <c r="AR2" s="553"/>
      <c r="AS2" s="553"/>
      <c r="AT2" s="553"/>
    </row>
    <row r="3" spans="1:46" s="366" customFormat="1" ht="42" customHeight="1">
      <c r="A3" s="553" t="s">
        <v>2</v>
      </c>
      <c r="B3" s="553"/>
      <c r="C3" s="553"/>
      <c r="D3" s="553"/>
      <c r="E3" s="553"/>
      <c r="F3" s="553"/>
      <c r="G3" s="553"/>
      <c r="H3" s="553"/>
      <c r="I3" s="553"/>
      <c r="J3" s="553"/>
      <c r="K3" s="553"/>
      <c r="L3" s="553"/>
      <c r="M3" s="553"/>
      <c r="N3" s="553"/>
      <c r="O3" s="553"/>
      <c r="P3" s="553"/>
      <c r="Q3" s="553"/>
      <c r="R3" s="553"/>
      <c r="S3" s="553"/>
      <c r="T3" s="553"/>
      <c r="U3" s="553"/>
      <c r="V3" s="553"/>
      <c r="W3" s="553"/>
      <c r="X3" s="553"/>
      <c r="Y3" s="553"/>
      <c r="Z3" s="553"/>
      <c r="AA3" s="553"/>
      <c r="AB3" s="553"/>
      <c r="AC3" s="553"/>
      <c r="AD3" s="553"/>
      <c r="AE3" s="553"/>
      <c r="AF3" s="553"/>
      <c r="AG3" s="553"/>
      <c r="AH3" s="553"/>
      <c r="AI3" s="553"/>
      <c r="AJ3" s="553"/>
      <c r="AK3" s="553"/>
      <c r="AL3" s="553"/>
      <c r="AM3" s="553"/>
      <c r="AN3" s="553"/>
      <c r="AO3" s="553"/>
      <c r="AP3" s="553"/>
      <c r="AQ3" s="553"/>
      <c r="AR3" s="553"/>
      <c r="AS3" s="553"/>
      <c r="AT3" s="553"/>
    </row>
    <row r="4" spans="1:46" s="555" customFormat="1" ht="55.5" customHeight="1" thickBot="1">
      <c r="A4" s="554" t="s">
        <v>891</v>
      </c>
      <c r="B4" s="554"/>
      <c r="C4" s="554"/>
      <c r="D4" s="554"/>
      <c r="E4" s="554"/>
      <c r="F4" s="554"/>
      <c r="G4" s="554"/>
      <c r="H4" s="554"/>
      <c r="I4" s="554"/>
      <c r="J4" s="554"/>
      <c r="K4" s="554"/>
      <c r="L4" s="554"/>
      <c r="M4" s="554"/>
      <c r="N4" s="554"/>
      <c r="O4" s="554"/>
      <c r="P4" s="554"/>
      <c r="Q4" s="554"/>
      <c r="R4" s="554"/>
      <c r="S4" s="554"/>
      <c r="T4" s="554"/>
      <c r="U4" s="554"/>
      <c r="V4" s="554"/>
      <c r="W4" s="554"/>
      <c r="X4" s="554"/>
      <c r="Y4" s="554"/>
      <c r="Z4" s="554"/>
      <c r="AA4" s="554"/>
      <c r="AB4" s="554"/>
      <c r="AC4" s="554"/>
      <c r="AD4" s="554"/>
      <c r="AE4" s="554"/>
      <c r="AF4" s="554"/>
      <c r="AG4" s="554"/>
      <c r="AH4" s="554"/>
      <c r="AI4" s="554"/>
      <c r="AJ4" s="554"/>
      <c r="AK4" s="554"/>
      <c r="AL4" s="554"/>
      <c r="AM4" s="554"/>
      <c r="AN4" s="554"/>
      <c r="AO4" s="554"/>
      <c r="AP4" s="554"/>
      <c r="AQ4" s="554"/>
      <c r="AR4" s="554"/>
      <c r="AS4" s="554"/>
      <c r="AT4" s="554"/>
    </row>
    <row r="5" spans="1:46" s="273" customFormat="1" ht="19.5" customHeight="1" thickTop="1" thickBot="1">
      <c r="A5" s="148"/>
      <c r="B5" s="546" t="s">
        <v>177</v>
      </c>
      <c r="C5" s="546"/>
      <c r="D5" s="546"/>
      <c r="E5" s="546"/>
      <c r="F5" s="546"/>
      <c r="G5" s="546" t="s">
        <v>173</v>
      </c>
      <c r="H5" s="546"/>
      <c r="I5" s="546"/>
      <c r="J5" s="546"/>
      <c r="K5" s="546"/>
      <c r="L5" s="546" t="s">
        <v>171</v>
      </c>
      <c r="M5" s="546"/>
      <c r="N5" s="546"/>
      <c r="O5" s="546"/>
      <c r="P5" s="546"/>
      <c r="Q5" s="546" t="s">
        <v>169</v>
      </c>
      <c r="R5" s="546"/>
      <c r="S5" s="546"/>
      <c r="T5" s="546"/>
      <c r="U5" s="546"/>
      <c r="V5" s="546" t="s">
        <v>176</v>
      </c>
      <c r="W5" s="546"/>
      <c r="X5" s="546"/>
      <c r="Y5" s="546"/>
      <c r="Z5" s="546"/>
      <c r="AA5" s="546" t="s">
        <v>172</v>
      </c>
      <c r="AB5" s="546"/>
      <c r="AC5" s="546"/>
      <c r="AD5" s="546"/>
      <c r="AE5" s="546"/>
      <c r="AF5" s="546" t="s">
        <v>170</v>
      </c>
      <c r="AG5" s="546"/>
      <c r="AH5" s="546"/>
      <c r="AI5" s="546"/>
      <c r="AJ5" s="546"/>
      <c r="AK5" s="546" t="s">
        <v>168</v>
      </c>
      <c r="AL5" s="546"/>
      <c r="AM5" s="546"/>
      <c r="AN5" s="546"/>
      <c r="AO5" s="546"/>
      <c r="AP5" s="546" t="s">
        <v>528</v>
      </c>
      <c r="AQ5" s="546"/>
      <c r="AR5" s="546"/>
      <c r="AS5" s="546"/>
      <c r="AT5" s="546"/>
    </row>
    <row r="6" spans="1:46" s="334" customFormat="1" ht="26.25" customHeight="1" thickTop="1" thickBot="1">
      <c r="A6" s="148"/>
      <c r="B6" s="547" t="s">
        <v>240</v>
      </c>
      <c r="C6" s="547" t="s">
        <v>241</v>
      </c>
      <c r="D6" s="547" t="s">
        <v>242</v>
      </c>
      <c r="E6" s="547" t="s">
        <v>243</v>
      </c>
      <c r="F6" s="547" t="s">
        <v>220</v>
      </c>
      <c r="G6" s="547" t="s">
        <v>240</v>
      </c>
      <c r="H6" s="547" t="s">
        <v>241</v>
      </c>
      <c r="I6" s="547" t="s">
        <v>242</v>
      </c>
      <c r="J6" s="547" t="s">
        <v>243</v>
      </c>
      <c r="K6" s="547" t="s">
        <v>220</v>
      </c>
      <c r="L6" s="547" t="s">
        <v>240</v>
      </c>
      <c r="M6" s="547" t="s">
        <v>241</v>
      </c>
      <c r="N6" s="547" t="s">
        <v>242</v>
      </c>
      <c r="O6" s="547" t="s">
        <v>243</v>
      </c>
      <c r="P6" s="547" t="s">
        <v>220</v>
      </c>
      <c r="Q6" s="547" t="s">
        <v>240</v>
      </c>
      <c r="R6" s="547" t="s">
        <v>241</v>
      </c>
      <c r="S6" s="547" t="s">
        <v>242</v>
      </c>
      <c r="T6" s="547" t="s">
        <v>243</v>
      </c>
      <c r="U6" s="547" t="s">
        <v>220</v>
      </c>
      <c r="V6" s="547" t="s">
        <v>240</v>
      </c>
      <c r="W6" s="547" t="s">
        <v>241</v>
      </c>
      <c r="X6" s="547" t="s">
        <v>242</v>
      </c>
      <c r="Y6" s="547" t="s">
        <v>243</v>
      </c>
      <c r="Z6" s="547" t="s">
        <v>220</v>
      </c>
      <c r="AA6" s="547" t="s">
        <v>240</v>
      </c>
      <c r="AB6" s="547" t="s">
        <v>241</v>
      </c>
      <c r="AC6" s="547" t="s">
        <v>242</v>
      </c>
      <c r="AD6" s="547" t="s">
        <v>243</v>
      </c>
      <c r="AE6" s="547" t="s">
        <v>220</v>
      </c>
      <c r="AF6" s="547" t="s">
        <v>240</v>
      </c>
      <c r="AG6" s="547" t="s">
        <v>241</v>
      </c>
      <c r="AH6" s="547" t="s">
        <v>242</v>
      </c>
      <c r="AI6" s="547" t="s">
        <v>243</v>
      </c>
      <c r="AJ6" s="547" t="s">
        <v>220</v>
      </c>
      <c r="AK6" s="547" t="s">
        <v>240</v>
      </c>
      <c r="AL6" s="547" t="s">
        <v>241</v>
      </c>
      <c r="AM6" s="547" t="s">
        <v>242</v>
      </c>
      <c r="AN6" s="547" t="s">
        <v>243</v>
      </c>
      <c r="AO6" s="547" t="s">
        <v>220</v>
      </c>
      <c r="AP6" s="547" t="s">
        <v>240</v>
      </c>
      <c r="AQ6" s="547" t="s">
        <v>241</v>
      </c>
      <c r="AR6" s="547" t="s">
        <v>242</v>
      </c>
      <c r="AS6" s="547" t="s">
        <v>243</v>
      </c>
      <c r="AT6" s="547" t="s">
        <v>220</v>
      </c>
    </row>
    <row r="7" spans="1:46" ht="26.25" customHeight="1" thickTop="1">
      <c r="A7" s="556" t="s">
        <v>1058</v>
      </c>
      <c r="B7" s="412">
        <v>4777.2254899999998</v>
      </c>
      <c r="C7" s="412">
        <v>1542.23495</v>
      </c>
      <c r="D7" s="412">
        <v>0</v>
      </c>
      <c r="E7" s="412">
        <v>0</v>
      </c>
      <c r="F7" s="412">
        <v>6319.4604400000007</v>
      </c>
      <c r="G7" s="412">
        <v>6197.2596399999993</v>
      </c>
      <c r="H7" s="412">
        <v>475.66328999999996</v>
      </c>
      <c r="I7" s="412">
        <v>0</v>
      </c>
      <c r="J7" s="412">
        <v>0</v>
      </c>
      <c r="K7" s="412">
        <v>6672.9229299999997</v>
      </c>
      <c r="L7" s="412">
        <v>6208.9819000000007</v>
      </c>
      <c r="M7" s="412">
        <v>858.83508999999992</v>
      </c>
      <c r="N7" s="412">
        <v>0</v>
      </c>
      <c r="O7" s="412">
        <v>0</v>
      </c>
      <c r="P7" s="412">
        <v>7067.8169900000003</v>
      </c>
      <c r="Q7" s="412">
        <v>1304.5111499999998</v>
      </c>
      <c r="R7" s="412">
        <v>77.129949999999994</v>
      </c>
      <c r="S7" s="412">
        <v>0</v>
      </c>
      <c r="T7" s="412">
        <v>0</v>
      </c>
      <c r="U7" s="412">
        <v>1381.6411000000001</v>
      </c>
      <c r="V7" s="412">
        <v>0.25</v>
      </c>
      <c r="W7" s="412">
        <v>0</v>
      </c>
      <c r="X7" s="412">
        <v>0</v>
      </c>
      <c r="Y7" s="412">
        <v>0</v>
      </c>
      <c r="Z7" s="412">
        <v>0.25</v>
      </c>
      <c r="AA7" s="412">
        <v>860.49569999999994</v>
      </c>
      <c r="AB7" s="412">
        <v>12.335719999999998</v>
      </c>
      <c r="AC7" s="412">
        <v>0</v>
      </c>
      <c r="AD7" s="412">
        <v>0</v>
      </c>
      <c r="AE7" s="412">
        <v>872.83142000000009</v>
      </c>
      <c r="AF7" s="412">
        <v>9.304829999999999</v>
      </c>
      <c r="AG7" s="412">
        <v>9.1923999999999992</v>
      </c>
      <c r="AH7" s="412">
        <v>0</v>
      </c>
      <c r="AI7" s="412">
        <v>0</v>
      </c>
      <c r="AJ7" s="412">
        <v>18.497229999999998</v>
      </c>
      <c r="AK7" s="412">
        <v>0</v>
      </c>
      <c r="AL7" s="412">
        <v>0</v>
      </c>
      <c r="AM7" s="412">
        <v>0</v>
      </c>
      <c r="AN7" s="412">
        <v>0</v>
      </c>
      <c r="AO7" s="412">
        <v>0</v>
      </c>
      <c r="AP7" s="412">
        <v>19358.028710000002</v>
      </c>
      <c r="AQ7" s="412">
        <v>2975.3914</v>
      </c>
      <c r="AR7" s="412">
        <v>0</v>
      </c>
      <c r="AS7" s="412">
        <v>0</v>
      </c>
      <c r="AT7" s="412">
        <v>22333.420109999999</v>
      </c>
    </row>
    <row r="8" spans="1:46" ht="26.25" customHeight="1">
      <c r="A8" s="556" t="s">
        <v>323</v>
      </c>
      <c r="B8" s="412">
        <v>4281.4514100000006</v>
      </c>
      <c r="C8" s="412">
        <v>1504.1766100000002</v>
      </c>
      <c r="D8" s="412">
        <v>0</v>
      </c>
      <c r="E8" s="412">
        <v>0</v>
      </c>
      <c r="F8" s="412">
        <v>5785.6280199999992</v>
      </c>
      <c r="G8" s="412">
        <v>6186.22588</v>
      </c>
      <c r="H8" s="412">
        <v>475.66328999999996</v>
      </c>
      <c r="I8" s="412">
        <v>0</v>
      </c>
      <c r="J8" s="412">
        <v>0</v>
      </c>
      <c r="K8" s="412">
        <v>6661.8891700000004</v>
      </c>
      <c r="L8" s="412">
        <v>5681.8673699999999</v>
      </c>
      <c r="M8" s="412">
        <v>858.83508999999992</v>
      </c>
      <c r="N8" s="412">
        <v>0</v>
      </c>
      <c r="O8" s="412">
        <v>0</v>
      </c>
      <c r="P8" s="412">
        <v>6540.7024599999995</v>
      </c>
      <c r="Q8" s="412">
        <v>1304.5111499999998</v>
      </c>
      <c r="R8" s="412">
        <v>77.129949999999994</v>
      </c>
      <c r="S8" s="412">
        <v>0</v>
      </c>
      <c r="T8" s="412">
        <v>0</v>
      </c>
      <c r="U8" s="412">
        <v>1381.6411000000001</v>
      </c>
      <c r="V8" s="412">
        <v>0</v>
      </c>
      <c r="W8" s="412">
        <v>0</v>
      </c>
      <c r="X8" s="412">
        <v>0</v>
      </c>
      <c r="Y8" s="412">
        <v>0</v>
      </c>
      <c r="Z8" s="412">
        <v>0</v>
      </c>
      <c r="AA8" s="412">
        <v>860.49569999999994</v>
      </c>
      <c r="AB8" s="412">
        <v>12.335719999999998</v>
      </c>
      <c r="AC8" s="412">
        <v>0</v>
      </c>
      <c r="AD8" s="412">
        <v>0</v>
      </c>
      <c r="AE8" s="412">
        <v>872.83142000000009</v>
      </c>
      <c r="AF8" s="412">
        <v>0</v>
      </c>
      <c r="AG8" s="412">
        <v>0</v>
      </c>
      <c r="AH8" s="412">
        <v>0</v>
      </c>
      <c r="AI8" s="412">
        <v>0</v>
      </c>
      <c r="AJ8" s="412">
        <v>0</v>
      </c>
      <c r="AK8" s="412">
        <v>0</v>
      </c>
      <c r="AL8" s="412">
        <v>0</v>
      </c>
      <c r="AM8" s="412">
        <v>0</v>
      </c>
      <c r="AN8" s="412">
        <v>0</v>
      </c>
      <c r="AO8" s="412">
        <v>0</v>
      </c>
      <c r="AP8" s="412">
        <v>18314.551510000001</v>
      </c>
      <c r="AQ8" s="412">
        <v>2928.14066</v>
      </c>
      <c r="AR8" s="412">
        <v>0</v>
      </c>
      <c r="AS8" s="412">
        <v>0</v>
      </c>
      <c r="AT8" s="412">
        <v>21242.692170000002</v>
      </c>
    </row>
    <row r="9" spans="1:46" ht="26.25" customHeight="1">
      <c r="A9" s="556" t="s">
        <v>324</v>
      </c>
      <c r="B9" s="412">
        <v>495.77408000000003</v>
      </c>
      <c r="C9" s="412">
        <v>38.058330000000005</v>
      </c>
      <c r="D9" s="412">
        <v>0</v>
      </c>
      <c r="E9" s="412">
        <v>0</v>
      </c>
      <c r="F9" s="412">
        <v>533.83240999999998</v>
      </c>
      <c r="G9" s="412">
        <v>11.033760000000001</v>
      </c>
      <c r="H9" s="412">
        <v>0</v>
      </c>
      <c r="I9" s="412">
        <v>0</v>
      </c>
      <c r="J9" s="412">
        <v>0</v>
      </c>
      <c r="K9" s="412">
        <v>11.033760000000001</v>
      </c>
      <c r="L9" s="412">
        <v>527.11453000000006</v>
      </c>
      <c r="M9" s="412">
        <v>0</v>
      </c>
      <c r="N9" s="412">
        <v>0</v>
      </c>
      <c r="O9" s="412">
        <v>0</v>
      </c>
      <c r="P9" s="412">
        <v>527.11453000000006</v>
      </c>
      <c r="Q9" s="412">
        <v>0</v>
      </c>
      <c r="R9" s="412">
        <v>0</v>
      </c>
      <c r="S9" s="412">
        <v>0</v>
      </c>
      <c r="T9" s="412">
        <v>0</v>
      </c>
      <c r="U9" s="412">
        <v>0</v>
      </c>
      <c r="V9" s="412">
        <v>0.25</v>
      </c>
      <c r="W9" s="412">
        <v>0</v>
      </c>
      <c r="X9" s="412">
        <v>0</v>
      </c>
      <c r="Y9" s="412">
        <v>0</v>
      </c>
      <c r="Z9" s="412">
        <v>0.25</v>
      </c>
      <c r="AA9" s="412">
        <v>0</v>
      </c>
      <c r="AB9" s="412">
        <v>0</v>
      </c>
      <c r="AC9" s="412">
        <v>0</v>
      </c>
      <c r="AD9" s="412">
        <v>0</v>
      </c>
      <c r="AE9" s="412">
        <v>0</v>
      </c>
      <c r="AF9" s="412">
        <v>9.304829999999999</v>
      </c>
      <c r="AG9" s="412">
        <v>9.1923999999999992</v>
      </c>
      <c r="AH9" s="412">
        <v>0</v>
      </c>
      <c r="AI9" s="412">
        <v>0</v>
      </c>
      <c r="AJ9" s="412">
        <v>18.497229999999998</v>
      </c>
      <c r="AK9" s="412">
        <v>0</v>
      </c>
      <c r="AL9" s="412">
        <v>0</v>
      </c>
      <c r="AM9" s="412">
        <v>0</v>
      </c>
      <c r="AN9" s="412">
        <v>0</v>
      </c>
      <c r="AO9" s="412">
        <v>0</v>
      </c>
      <c r="AP9" s="412">
        <v>1043.4772</v>
      </c>
      <c r="AQ9" s="412">
        <v>47.250730000000004</v>
      </c>
      <c r="AR9" s="412">
        <v>0</v>
      </c>
      <c r="AS9" s="412">
        <v>0</v>
      </c>
      <c r="AT9" s="412">
        <v>1090.72793</v>
      </c>
    </row>
    <row r="10" spans="1:46" ht="26.25" customHeight="1">
      <c r="A10" s="556" t="s">
        <v>1059</v>
      </c>
      <c r="B10" s="412">
        <v>0</v>
      </c>
      <c r="C10" s="412">
        <v>1.0000000000000001E-5</v>
      </c>
      <c r="D10" s="412">
        <v>0</v>
      </c>
      <c r="E10" s="412">
        <v>0</v>
      </c>
      <c r="F10" s="412">
        <v>1.0000000000000001E-5</v>
      </c>
      <c r="G10" s="412">
        <v>0</v>
      </c>
      <c r="H10" s="412">
        <v>0</v>
      </c>
      <c r="I10" s="412">
        <v>0</v>
      </c>
      <c r="J10" s="412">
        <v>0</v>
      </c>
      <c r="K10" s="412">
        <v>0</v>
      </c>
      <c r="L10" s="412">
        <v>0</v>
      </c>
      <c r="M10" s="412">
        <v>0</v>
      </c>
      <c r="N10" s="412">
        <v>0</v>
      </c>
      <c r="O10" s="412">
        <v>0</v>
      </c>
      <c r="P10" s="412">
        <v>0</v>
      </c>
      <c r="Q10" s="412">
        <v>0</v>
      </c>
      <c r="R10" s="412">
        <v>0</v>
      </c>
      <c r="S10" s="412">
        <v>0</v>
      </c>
      <c r="T10" s="412">
        <v>0</v>
      </c>
      <c r="U10" s="412">
        <v>0</v>
      </c>
      <c r="V10" s="412">
        <v>0</v>
      </c>
      <c r="W10" s="412">
        <v>0</v>
      </c>
      <c r="X10" s="412">
        <v>0</v>
      </c>
      <c r="Y10" s="412">
        <v>0</v>
      </c>
      <c r="Z10" s="412">
        <v>0</v>
      </c>
      <c r="AA10" s="412">
        <v>0</v>
      </c>
      <c r="AB10" s="412">
        <v>0</v>
      </c>
      <c r="AC10" s="412">
        <v>0</v>
      </c>
      <c r="AD10" s="412">
        <v>0</v>
      </c>
      <c r="AE10" s="412">
        <v>0</v>
      </c>
      <c r="AF10" s="412">
        <v>0</v>
      </c>
      <c r="AG10" s="412">
        <v>0</v>
      </c>
      <c r="AH10" s="412">
        <v>0</v>
      </c>
      <c r="AI10" s="412">
        <v>0</v>
      </c>
      <c r="AJ10" s="412">
        <v>0</v>
      </c>
      <c r="AK10" s="412">
        <v>0</v>
      </c>
      <c r="AL10" s="412">
        <v>0</v>
      </c>
      <c r="AM10" s="412">
        <v>0</v>
      </c>
      <c r="AN10" s="412">
        <v>0</v>
      </c>
      <c r="AO10" s="412">
        <v>0</v>
      </c>
      <c r="AP10" s="412">
        <v>0</v>
      </c>
      <c r="AQ10" s="412">
        <v>1.0000000000000001E-5</v>
      </c>
      <c r="AR10" s="412">
        <v>0</v>
      </c>
      <c r="AS10" s="412">
        <v>0</v>
      </c>
      <c r="AT10" s="412">
        <v>1.0000000000000001E-5</v>
      </c>
    </row>
    <row r="11" spans="1:46" ht="26.25" customHeight="1">
      <c r="A11" s="556" t="s">
        <v>1060</v>
      </c>
      <c r="B11" s="412">
        <v>24594.02376</v>
      </c>
      <c r="C11" s="412">
        <v>2556.5814599999999</v>
      </c>
      <c r="D11" s="412">
        <v>0</v>
      </c>
      <c r="E11" s="412">
        <v>90.280320000000003</v>
      </c>
      <c r="F11" s="412">
        <v>27240.885539999999</v>
      </c>
      <c r="G11" s="412">
        <v>13608.030449999998</v>
      </c>
      <c r="H11" s="412">
        <v>5044.7016399999993</v>
      </c>
      <c r="I11" s="412">
        <v>0</v>
      </c>
      <c r="J11" s="412">
        <v>3.79E-3</v>
      </c>
      <c r="K11" s="412">
        <v>18652.73588</v>
      </c>
      <c r="L11" s="412">
        <v>14188.049650000001</v>
      </c>
      <c r="M11" s="412">
        <v>4968.5006199999998</v>
      </c>
      <c r="N11" s="412">
        <v>0</v>
      </c>
      <c r="O11" s="412">
        <v>0</v>
      </c>
      <c r="P11" s="412">
        <v>19156.55027</v>
      </c>
      <c r="Q11" s="412">
        <v>860.78534000000002</v>
      </c>
      <c r="R11" s="412">
        <v>229.37260000000001</v>
      </c>
      <c r="S11" s="412">
        <v>0</v>
      </c>
      <c r="T11" s="412">
        <v>0</v>
      </c>
      <c r="U11" s="412">
        <v>1090.1579400000001</v>
      </c>
      <c r="V11" s="412">
        <v>4170.5827200000003</v>
      </c>
      <c r="W11" s="412">
        <v>281.35665999999998</v>
      </c>
      <c r="X11" s="412">
        <v>0</v>
      </c>
      <c r="Y11" s="412">
        <v>0</v>
      </c>
      <c r="Z11" s="412">
        <v>4451.9393799999998</v>
      </c>
      <c r="AA11" s="412">
        <v>9677.6151199999986</v>
      </c>
      <c r="AB11" s="412">
        <v>400.85896000000002</v>
      </c>
      <c r="AC11" s="412">
        <v>0</v>
      </c>
      <c r="AD11" s="412">
        <v>0</v>
      </c>
      <c r="AE11" s="412">
        <v>10078.47408</v>
      </c>
      <c r="AF11" s="412">
        <v>18579.973989999999</v>
      </c>
      <c r="AG11" s="412">
        <v>1551.7353600000001</v>
      </c>
      <c r="AH11" s="412">
        <v>0</v>
      </c>
      <c r="AI11" s="412">
        <v>0</v>
      </c>
      <c r="AJ11" s="412">
        <v>20131.709350000001</v>
      </c>
      <c r="AK11" s="412">
        <v>0</v>
      </c>
      <c r="AL11" s="412">
        <v>0</v>
      </c>
      <c r="AM11" s="412">
        <v>0</v>
      </c>
      <c r="AN11" s="412">
        <v>0</v>
      </c>
      <c r="AO11" s="412">
        <v>0</v>
      </c>
      <c r="AP11" s="412">
        <v>85679.061029999997</v>
      </c>
      <c r="AQ11" s="412">
        <v>15033.107300000001</v>
      </c>
      <c r="AR11" s="412">
        <v>0</v>
      </c>
      <c r="AS11" s="412">
        <v>90.284109999999998</v>
      </c>
      <c r="AT11" s="412">
        <v>100802.45243999999</v>
      </c>
    </row>
    <row r="12" spans="1:46" ht="26.25" customHeight="1">
      <c r="A12" s="556" t="s">
        <v>1061</v>
      </c>
      <c r="B12" s="412">
        <v>24594.02376</v>
      </c>
      <c r="C12" s="412">
        <v>2556.5814599999999</v>
      </c>
      <c r="D12" s="412">
        <v>0</v>
      </c>
      <c r="E12" s="412">
        <v>90.280320000000003</v>
      </c>
      <c r="F12" s="412">
        <v>27240.885539999999</v>
      </c>
      <c r="G12" s="412">
        <v>13608.030449999998</v>
      </c>
      <c r="H12" s="412">
        <v>5044.7016399999993</v>
      </c>
      <c r="I12" s="412">
        <v>0</v>
      </c>
      <c r="J12" s="412">
        <v>3.79E-3</v>
      </c>
      <c r="K12" s="412">
        <v>18652.73588</v>
      </c>
      <c r="L12" s="412">
        <v>14188.049650000001</v>
      </c>
      <c r="M12" s="412">
        <v>4968.5006199999998</v>
      </c>
      <c r="N12" s="412">
        <v>0</v>
      </c>
      <c r="O12" s="412">
        <v>0</v>
      </c>
      <c r="P12" s="412">
        <v>19156.55027</v>
      </c>
      <c r="Q12" s="412">
        <v>860.78534000000002</v>
      </c>
      <c r="R12" s="412">
        <v>229.37260000000001</v>
      </c>
      <c r="S12" s="412">
        <v>0</v>
      </c>
      <c r="T12" s="412">
        <v>0</v>
      </c>
      <c r="U12" s="412">
        <v>1090.1579400000001</v>
      </c>
      <c r="V12" s="412">
        <v>4170.5827200000003</v>
      </c>
      <c r="W12" s="412">
        <v>281.35665999999998</v>
      </c>
      <c r="X12" s="412">
        <v>0</v>
      </c>
      <c r="Y12" s="412">
        <v>0</v>
      </c>
      <c r="Z12" s="412">
        <v>4451.9393799999998</v>
      </c>
      <c r="AA12" s="412">
        <v>9677.6151199999986</v>
      </c>
      <c r="AB12" s="412">
        <v>400.85896000000002</v>
      </c>
      <c r="AC12" s="412">
        <v>0</v>
      </c>
      <c r="AD12" s="412">
        <v>0</v>
      </c>
      <c r="AE12" s="412">
        <v>10078.47408</v>
      </c>
      <c r="AF12" s="412">
        <v>18579.891889999999</v>
      </c>
      <c r="AG12" s="412">
        <v>1551.7353600000001</v>
      </c>
      <c r="AH12" s="412">
        <v>0</v>
      </c>
      <c r="AI12" s="412">
        <v>0</v>
      </c>
      <c r="AJ12" s="412">
        <v>20131.627250000001</v>
      </c>
      <c r="AK12" s="412">
        <v>0</v>
      </c>
      <c r="AL12" s="412">
        <v>0</v>
      </c>
      <c r="AM12" s="412">
        <v>0</v>
      </c>
      <c r="AN12" s="412">
        <v>0</v>
      </c>
      <c r="AO12" s="412">
        <v>0</v>
      </c>
      <c r="AP12" s="412">
        <v>85678.978930000012</v>
      </c>
      <c r="AQ12" s="412">
        <v>15033.107300000001</v>
      </c>
      <c r="AR12" s="412">
        <v>0</v>
      </c>
      <c r="AS12" s="412">
        <v>90.284109999999998</v>
      </c>
      <c r="AT12" s="412">
        <v>100802.37034000001</v>
      </c>
    </row>
    <row r="13" spans="1:46" ht="26.25" customHeight="1">
      <c r="A13" s="556" t="s">
        <v>1062</v>
      </c>
      <c r="B13" s="412">
        <v>0</v>
      </c>
      <c r="C13" s="412">
        <v>0</v>
      </c>
      <c r="D13" s="412">
        <v>0</v>
      </c>
      <c r="E13" s="412">
        <v>0</v>
      </c>
      <c r="F13" s="412">
        <v>0</v>
      </c>
      <c r="G13" s="412">
        <v>0</v>
      </c>
      <c r="H13" s="412">
        <v>0</v>
      </c>
      <c r="I13" s="412">
        <v>0</v>
      </c>
      <c r="J13" s="412">
        <v>0</v>
      </c>
      <c r="K13" s="412">
        <v>0</v>
      </c>
      <c r="L13" s="412">
        <v>0</v>
      </c>
      <c r="M13" s="412">
        <v>0</v>
      </c>
      <c r="N13" s="412">
        <v>0</v>
      </c>
      <c r="O13" s="412">
        <v>0</v>
      </c>
      <c r="P13" s="412">
        <v>0</v>
      </c>
      <c r="Q13" s="412">
        <v>0</v>
      </c>
      <c r="R13" s="412">
        <v>0</v>
      </c>
      <c r="S13" s="412">
        <v>0</v>
      </c>
      <c r="T13" s="412">
        <v>0</v>
      </c>
      <c r="U13" s="412">
        <v>0</v>
      </c>
      <c r="V13" s="412">
        <v>0</v>
      </c>
      <c r="W13" s="412">
        <v>0</v>
      </c>
      <c r="X13" s="412">
        <v>0</v>
      </c>
      <c r="Y13" s="412">
        <v>0</v>
      </c>
      <c r="Z13" s="412">
        <v>0</v>
      </c>
      <c r="AA13" s="412">
        <v>0</v>
      </c>
      <c r="AB13" s="412">
        <v>0</v>
      </c>
      <c r="AC13" s="412">
        <v>0</v>
      </c>
      <c r="AD13" s="412">
        <v>0</v>
      </c>
      <c r="AE13" s="412">
        <v>0</v>
      </c>
      <c r="AF13" s="412">
        <v>0</v>
      </c>
      <c r="AG13" s="412">
        <v>0</v>
      </c>
      <c r="AH13" s="412">
        <v>0</v>
      </c>
      <c r="AI13" s="412">
        <v>0</v>
      </c>
      <c r="AJ13" s="412">
        <v>0</v>
      </c>
      <c r="AK13" s="412">
        <v>0</v>
      </c>
      <c r="AL13" s="412">
        <v>0</v>
      </c>
      <c r="AM13" s="412">
        <v>0</v>
      </c>
      <c r="AN13" s="412">
        <v>0</v>
      </c>
      <c r="AO13" s="412">
        <v>0</v>
      </c>
      <c r="AP13" s="412">
        <v>0</v>
      </c>
      <c r="AQ13" s="412">
        <v>0</v>
      </c>
      <c r="AR13" s="412">
        <v>0</v>
      </c>
      <c r="AS13" s="412">
        <v>0</v>
      </c>
      <c r="AT13" s="412">
        <v>0</v>
      </c>
    </row>
    <row r="14" spans="1:46" ht="26.25" customHeight="1">
      <c r="A14" s="556" t="s">
        <v>1059</v>
      </c>
      <c r="B14" s="412">
        <v>0</v>
      </c>
      <c r="C14" s="412">
        <v>0</v>
      </c>
      <c r="D14" s="412">
        <v>0</v>
      </c>
      <c r="E14" s="412">
        <v>0</v>
      </c>
      <c r="F14" s="412">
        <v>0</v>
      </c>
      <c r="G14" s="412">
        <v>0</v>
      </c>
      <c r="H14" s="412">
        <v>0</v>
      </c>
      <c r="I14" s="412">
        <v>0</v>
      </c>
      <c r="J14" s="412">
        <v>0</v>
      </c>
      <c r="K14" s="412">
        <v>0</v>
      </c>
      <c r="L14" s="412">
        <v>0</v>
      </c>
      <c r="M14" s="412">
        <v>0</v>
      </c>
      <c r="N14" s="412">
        <v>0</v>
      </c>
      <c r="O14" s="412">
        <v>0</v>
      </c>
      <c r="P14" s="412">
        <v>0</v>
      </c>
      <c r="Q14" s="412">
        <v>0</v>
      </c>
      <c r="R14" s="412">
        <v>0</v>
      </c>
      <c r="S14" s="412">
        <v>0</v>
      </c>
      <c r="T14" s="412">
        <v>0</v>
      </c>
      <c r="U14" s="412">
        <v>0</v>
      </c>
      <c r="V14" s="412">
        <v>0</v>
      </c>
      <c r="W14" s="412">
        <v>0</v>
      </c>
      <c r="X14" s="412">
        <v>0</v>
      </c>
      <c r="Y14" s="412">
        <v>0</v>
      </c>
      <c r="Z14" s="412">
        <v>0</v>
      </c>
      <c r="AA14" s="412">
        <v>0</v>
      </c>
      <c r="AB14" s="412">
        <v>0</v>
      </c>
      <c r="AC14" s="412">
        <v>0</v>
      </c>
      <c r="AD14" s="412">
        <v>0</v>
      </c>
      <c r="AE14" s="412">
        <v>0</v>
      </c>
      <c r="AF14" s="412">
        <v>8.2099999999999992E-2</v>
      </c>
      <c r="AG14" s="412">
        <v>0</v>
      </c>
      <c r="AH14" s="412">
        <v>0</v>
      </c>
      <c r="AI14" s="412">
        <v>0</v>
      </c>
      <c r="AJ14" s="412">
        <v>8.2099999999999992E-2</v>
      </c>
      <c r="AK14" s="412">
        <v>0</v>
      </c>
      <c r="AL14" s="412">
        <v>0</v>
      </c>
      <c r="AM14" s="412">
        <v>0</v>
      </c>
      <c r="AN14" s="412">
        <v>0</v>
      </c>
      <c r="AO14" s="412">
        <v>0</v>
      </c>
      <c r="AP14" s="412">
        <v>8.2099999999999992E-2</v>
      </c>
      <c r="AQ14" s="412">
        <v>0</v>
      </c>
      <c r="AR14" s="412">
        <v>0</v>
      </c>
      <c r="AS14" s="412">
        <v>0</v>
      </c>
      <c r="AT14" s="412">
        <v>8.2099999999999992E-2</v>
      </c>
    </row>
    <row r="15" spans="1:46" ht="26.25" customHeight="1">
      <c r="A15" s="556" t="s">
        <v>1063</v>
      </c>
      <c r="B15" s="412">
        <v>5931.84357</v>
      </c>
      <c r="C15" s="412">
        <v>0.14319999999999999</v>
      </c>
      <c r="D15" s="412">
        <v>0</v>
      </c>
      <c r="E15" s="412">
        <v>0</v>
      </c>
      <c r="F15" s="412">
        <v>5931.9867699999995</v>
      </c>
      <c r="G15" s="412">
        <v>1738.7661900000001</v>
      </c>
      <c r="H15" s="412">
        <v>37.394309999999997</v>
      </c>
      <c r="I15" s="412">
        <v>0</v>
      </c>
      <c r="J15" s="412">
        <v>0</v>
      </c>
      <c r="K15" s="412">
        <v>1776.1605</v>
      </c>
      <c r="L15" s="412">
        <v>128.23786000000001</v>
      </c>
      <c r="M15" s="412">
        <v>0</v>
      </c>
      <c r="N15" s="412">
        <v>0</v>
      </c>
      <c r="O15" s="412">
        <v>0</v>
      </c>
      <c r="P15" s="412">
        <v>128.23786000000001</v>
      </c>
      <c r="Q15" s="412">
        <v>0</v>
      </c>
      <c r="R15" s="412">
        <v>0</v>
      </c>
      <c r="S15" s="412">
        <v>0</v>
      </c>
      <c r="T15" s="412">
        <v>0</v>
      </c>
      <c r="U15" s="412">
        <v>0</v>
      </c>
      <c r="V15" s="412">
        <v>425.61283000000003</v>
      </c>
      <c r="W15" s="412">
        <v>49.067389999999996</v>
      </c>
      <c r="X15" s="412">
        <v>0</v>
      </c>
      <c r="Y15" s="412">
        <v>0</v>
      </c>
      <c r="Z15" s="412">
        <v>474.68021999999996</v>
      </c>
      <c r="AA15" s="412">
        <v>683.51366000000007</v>
      </c>
      <c r="AB15" s="412">
        <v>4.8980399999999999</v>
      </c>
      <c r="AC15" s="412">
        <v>0</v>
      </c>
      <c r="AD15" s="412">
        <v>0</v>
      </c>
      <c r="AE15" s="412">
        <v>688.4117</v>
      </c>
      <c r="AF15" s="412">
        <v>283.81956000000002</v>
      </c>
      <c r="AG15" s="412">
        <v>2.95886</v>
      </c>
      <c r="AH15" s="412">
        <v>0</v>
      </c>
      <c r="AI15" s="412">
        <v>280.15446000000003</v>
      </c>
      <c r="AJ15" s="412">
        <v>566.93287999999995</v>
      </c>
      <c r="AK15" s="412">
        <v>0</v>
      </c>
      <c r="AL15" s="412">
        <v>0</v>
      </c>
      <c r="AM15" s="412">
        <v>0</v>
      </c>
      <c r="AN15" s="412">
        <v>0</v>
      </c>
      <c r="AO15" s="412">
        <v>0</v>
      </c>
      <c r="AP15" s="412">
        <v>9191.7936699999991</v>
      </c>
      <c r="AQ15" s="412">
        <v>94.461799999999997</v>
      </c>
      <c r="AR15" s="412">
        <v>0</v>
      </c>
      <c r="AS15" s="412">
        <v>280.15446000000003</v>
      </c>
      <c r="AT15" s="412">
        <v>9566.4099299999998</v>
      </c>
    </row>
    <row r="16" spans="1:46" ht="26.25" customHeight="1">
      <c r="A16" s="556" t="s">
        <v>326</v>
      </c>
      <c r="B16" s="412">
        <v>5890.1589299999996</v>
      </c>
      <c r="C16" s="412">
        <v>0</v>
      </c>
      <c r="D16" s="412">
        <v>0</v>
      </c>
      <c r="E16" s="412">
        <v>0</v>
      </c>
      <c r="F16" s="412">
        <v>5890.1589299999996</v>
      </c>
      <c r="G16" s="412">
        <v>1701.5993700000001</v>
      </c>
      <c r="H16" s="412">
        <v>36.117290000000004</v>
      </c>
      <c r="I16" s="412">
        <v>0</v>
      </c>
      <c r="J16" s="412">
        <v>0</v>
      </c>
      <c r="K16" s="412">
        <v>1737.7166599999998</v>
      </c>
      <c r="L16" s="412">
        <v>128.12643</v>
      </c>
      <c r="M16" s="412">
        <v>0</v>
      </c>
      <c r="N16" s="412">
        <v>0</v>
      </c>
      <c r="O16" s="412">
        <v>0</v>
      </c>
      <c r="P16" s="412">
        <v>128.12643</v>
      </c>
      <c r="Q16" s="412">
        <v>0</v>
      </c>
      <c r="R16" s="412">
        <v>0</v>
      </c>
      <c r="S16" s="412">
        <v>0</v>
      </c>
      <c r="T16" s="412">
        <v>0</v>
      </c>
      <c r="U16" s="412">
        <v>0</v>
      </c>
      <c r="V16" s="412">
        <v>422.07308</v>
      </c>
      <c r="W16" s="412">
        <v>49.06588</v>
      </c>
      <c r="X16" s="412">
        <v>0</v>
      </c>
      <c r="Y16" s="412">
        <v>0</v>
      </c>
      <c r="Z16" s="412">
        <v>471.13896</v>
      </c>
      <c r="AA16" s="412">
        <v>682.69443000000001</v>
      </c>
      <c r="AB16" s="412">
        <v>4.8978299999999999</v>
      </c>
      <c r="AC16" s="412">
        <v>0</v>
      </c>
      <c r="AD16" s="412">
        <v>0</v>
      </c>
      <c r="AE16" s="412">
        <v>687.59226000000001</v>
      </c>
      <c r="AF16" s="412">
        <v>281.81509999999997</v>
      </c>
      <c r="AG16" s="412">
        <v>2.95886</v>
      </c>
      <c r="AH16" s="412">
        <v>0</v>
      </c>
      <c r="AI16" s="412">
        <v>280.13693999999998</v>
      </c>
      <c r="AJ16" s="412">
        <v>564.91089999999997</v>
      </c>
      <c r="AK16" s="412">
        <v>0</v>
      </c>
      <c r="AL16" s="412">
        <v>0</v>
      </c>
      <c r="AM16" s="412">
        <v>0</v>
      </c>
      <c r="AN16" s="412">
        <v>0</v>
      </c>
      <c r="AO16" s="412">
        <v>0</v>
      </c>
      <c r="AP16" s="412">
        <v>9106.4673399999992</v>
      </c>
      <c r="AQ16" s="412">
        <v>93.039860000000004</v>
      </c>
      <c r="AR16" s="412">
        <v>0</v>
      </c>
      <c r="AS16" s="412">
        <v>280.13693999999998</v>
      </c>
      <c r="AT16" s="412">
        <v>9479.6441400000003</v>
      </c>
    </row>
    <row r="17" spans="1:46" ht="26.25" customHeight="1">
      <c r="A17" s="556" t="s">
        <v>327</v>
      </c>
      <c r="B17" s="412">
        <v>378.60338999999999</v>
      </c>
      <c r="C17" s="412">
        <v>0</v>
      </c>
      <c r="D17" s="412">
        <v>0</v>
      </c>
      <c r="E17" s="412">
        <v>0</v>
      </c>
      <c r="F17" s="412">
        <v>378.60338999999999</v>
      </c>
      <c r="G17" s="412">
        <v>39.126510000000003</v>
      </c>
      <c r="H17" s="412">
        <v>35.741419999999998</v>
      </c>
      <c r="I17" s="412">
        <v>0</v>
      </c>
      <c r="J17" s="412">
        <v>0</v>
      </c>
      <c r="K17" s="412">
        <v>74.867929999999987</v>
      </c>
      <c r="L17" s="412">
        <v>61.126429999999999</v>
      </c>
      <c r="M17" s="412">
        <v>0</v>
      </c>
      <c r="N17" s="412">
        <v>0</v>
      </c>
      <c r="O17" s="412">
        <v>0</v>
      </c>
      <c r="P17" s="412">
        <v>61.126429999999999</v>
      </c>
      <c r="Q17" s="412">
        <v>0</v>
      </c>
      <c r="R17" s="412">
        <v>0</v>
      </c>
      <c r="S17" s="412">
        <v>0</v>
      </c>
      <c r="T17" s="412">
        <v>0</v>
      </c>
      <c r="U17" s="412">
        <v>0</v>
      </c>
      <c r="V17" s="412">
        <v>16.19529</v>
      </c>
      <c r="W17" s="412">
        <v>49.06588</v>
      </c>
      <c r="X17" s="412">
        <v>0</v>
      </c>
      <c r="Y17" s="412">
        <v>0</v>
      </c>
      <c r="Z17" s="412">
        <v>65.261169999999993</v>
      </c>
      <c r="AA17" s="412">
        <v>37.210290000000001</v>
      </c>
      <c r="AB17" s="412">
        <v>4.8978299999999999</v>
      </c>
      <c r="AC17" s="412">
        <v>0</v>
      </c>
      <c r="AD17" s="412">
        <v>0</v>
      </c>
      <c r="AE17" s="412">
        <v>42.10812</v>
      </c>
      <c r="AF17" s="412">
        <v>153.20510000000002</v>
      </c>
      <c r="AG17" s="412">
        <v>2.95886</v>
      </c>
      <c r="AH17" s="412">
        <v>0</v>
      </c>
      <c r="AI17" s="412">
        <v>0</v>
      </c>
      <c r="AJ17" s="412">
        <v>156.16396</v>
      </c>
      <c r="AK17" s="412">
        <v>0</v>
      </c>
      <c r="AL17" s="412">
        <v>0</v>
      </c>
      <c r="AM17" s="412">
        <v>0</v>
      </c>
      <c r="AN17" s="412">
        <v>0</v>
      </c>
      <c r="AO17" s="412">
        <v>0</v>
      </c>
      <c r="AP17" s="412">
        <v>685.46700999999996</v>
      </c>
      <c r="AQ17" s="412">
        <v>92.663989999999998</v>
      </c>
      <c r="AR17" s="412">
        <v>0</v>
      </c>
      <c r="AS17" s="412">
        <v>0</v>
      </c>
      <c r="AT17" s="412">
        <v>778.13099999999997</v>
      </c>
    </row>
    <row r="18" spans="1:46" ht="26.25" customHeight="1">
      <c r="A18" s="556" t="s">
        <v>328</v>
      </c>
      <c r="B18" s="412">
        <v>336</v>
      </c>
      <c r="C18" s="412">
        <v>0</v>
      </c>
      <c r="D18" s="412">
        <v>0</v>
      </c>
      <c r="E18" s="412">
        <v>0</v>
      </c>
      <c r="F18" s="412">
        <v>336</v>
      </c>
      <c r="G18" s="412">
        <v>0</v>
      </c>
      <c r="H18" s="412">
        <v>0</v>
      </c>
      <c r="I18" s="412">
        <v>0</v>
      </c>
      <c r="J18" s="412">
        <v>0</v>
      </c>
      <c r="K18" s="412">
        <v>0</v>
      </c>
      <c r="L18" s="412">
        <v>0</v>
      </c>
      <c r="M18" s="412">
        <v>0</v>
      </c>
      <c r="N18" s="412">
        <v>0</v>
      </c>
      <c r="O18" s="412">
        <v>0</v>
      </c>
      <c r="P18" s="412">
        <v>0</v>
      </c>
      <c r="Q18" s="412">
        <v>0</v>
      </c>
      <c r="R18" s="412">
        <v>0</v>
      </c>
      <c r="S18" s="412">
        <v>0</v>
      </c>
      <c r="T18" s="412">
        <v>0</v>
      </c>
      <c r="U18" s="412">
        <v>0</v>
      </c>
      <c r="V18" s="412">
        <v>3.0418099999999999</v>
      </c>
      <c r="W18" s="412">
        <v>0</v>
      </c>
      <c r="X18" s="412">
        <v>0</v>
      </c>
      <c r="Y18" s="412">
        <v>0</v>
      </c>
      <c r="Z18" s="412">
        <v>3.0418099999999999</v>
      </c>
      <c r="AA18" s="412">
        <v>29.596160000000001</v>
      </c>
      <c r="AB18" s="412">
        <v>0</v>
      </c>
      <c r="AC18" s="412">
        <v>0</v>
      </c>
      <c r="AD18" s="412">
        <v>0</v>
      </c>
      <c r="AE18" s="412">
        <v>29.596160000000001</v>
      </c>
      <c r="AF18" s="412">
        <v>14</v>
      </c>
      <c r="AG18" s="412">
        <v>0</v>
      </c>
      <c r="AH18" s="412">
        <v>0</v>
      </c>
      <c r="AI18" s="412">
        <v>0</v>
      </c>
      <c r="AJ18" s="412">
        <v>14</v>
      </c>
      <c r="AK18" s="412">
        <v>0</v>
      </c>
      <c r="AL18" s="412">
        <v>0</v>
      </c>
      <c r="AM18" s="412">
        <v>0</v>
      </c>
      <c r="AN18" s="412">
        <v>0</v>
      </c>
      <c r="AO18" s="412">
        <v>0</v>
      </c>
      <c r="AP18" s="412">
        <v>382.63797</v>
      </c>
      <c r="AQ18" s="412">
        <v>0</v>
      </c>
      <c r="AR18" s="412">
        <v>0</v>
      </c>
      <c r="AS18" s="412">
        <v>0</v>
      </c>
      <c r="AT18" s="412">
        <v>382.63797</v>
      </c>
    </row>
    <row r="19" spans="1:46" ht="26.25" customHeight="1">
      <c r="A19" s="556" t="s">
        <v>329</v>
      </c>
      <c r="B19" s="412">
        <v>0</v>
      </c>
      <c r="C19" s="412">
        <v>0</v>
      </c>
      <c r="D19" s="412">
        <v>0</v>
      </c>
      <c r="E19" s="412">
        <v>0</v>
      </c>
      <c r="F19" s="412">
        <v>0</v>
      </c>
      <c r="G19" s="412">
        <v>0</v>
      </c>
      <c r="H19" s="412">
        <v>0</v>
      </c>
      <c r="I19" s="412">
        <v>0</v>
      </c>
      <c r="J19" s="412">
        <v>0</v>
      </c>
      <c r="K19" s="412">
        <v>0</v>
      </c>
      <c r="L19" s="412">
        <v>0</v>
      </c>
      <c r="M19" s="412">
        <v>0</v>
      </c>
      <c r="N19" s="412">
        <v>0</v>
      </c>
      <c r="O19" s="412">
        <v>0</v>
      </c>
      <c r="P19" s="412">
        <v>0</v>
      </c>
      <c r="Q19" s="412">
        <v>0</v>
      </c>
      <c r="R19" s="412">
        <v>0</v>
      </c>
      <c r="S19" s="412">
        <v>0</v>
      </c>
      <c r="T19" s="412">
        <v>0</v>
      </c>
      <c r="U19" s="412">
        <v>0</v>
      </c>
      <c r="V19" s="412">
        <v>3</v>
      </c>
      <c r="W19" s="412">
        <v>0</v>
      </c>
      <c r="X19" s="412">
        <v>0</v>
      </c>
      <c r="Y19" s="412">
        <v>0</v>
      </c>
      <c r="Z19" s="412">
        <v>3</v>
      </c>
      <c r="AA19" s="412">
        <v>59</v>
      </c>
      <c r="AB19" s="412">
        <v>0</v>
      </c>
      <c r="AC19" s="412">
        <v>0</v>
      </c>
      <c r="AD19" s="412">
        <v>0</v>
      </c>
      <c r="AE19" s="412">
        <v>59</v>
      </c>
      <c r="AF19" s="412">
        <v>18.21</v>
      </c>
      <c r="AG19" s="412">
        <v>0</v>
      </c>
      <c r="AH19" s="412">
        <v>0</v>
      </c>
      <c r="AI19" s="412">
        <v>0</v>
      </c>
      <c r="AJ19" s="412">
        <v>18.21</v>
      </c>
      <c r="AK19" s="412">
        <v>0</v>
      </c>
      <c r="AL19" s="412">
        <v>0</v>
      </c>
      <c r="AM19" s="412">
        <v>0</v>
      </c>
      <c r="AN19" s="412">
        <v>0</v>
      </c>
      <c r="AO19" s="412">
        <v>0</v>
      </c>
      <c r="AP19" s="412">
        <v>80.209999999999994</v>
      </c>
      <c r="AQ19" s="412">
        <v>0</v>
      </c>
      <c r="AR19" s="412">
        <v>0</v>
      </c>
      <c r="AS19" s="412">
        <v>0</v>
      </c>
      <c r="AT19" s="412">
        <v>80.209999999999994</v>
      </c>
    </row>
    <row r="20" spans="1:46" ht="26.25" customHeight="1">
      <c r="A20" s="556" t="s">
        <v>330</v>
      </c>
      <c r="B20" s="412">
        <v>0</v>
      </c>
      <c r="C20" s="412">
        <v>0</v>
      </c>
      <c r="D20" s="412">
        <v>0</v>
      </c>
      <c r="E20" s="412">
        <v>0</v>
      </c>
      <c r="F20" s="412">
        <v>0</v>
      </c>
      <c r="G20" s="412">
        <v>0</v>
      </c>
      <c r="H20" s="412">
        <v>0</v>
      </c>
      <c r="I20" s="412">
        <v>0</v>
      </c>
      <c r="J20" s="412">
        <v>0</v>
      </c>
      <c r="K20" s="412">
        <v>0</v>
      </c>
      <c r="L20" s="412">
        <v>0</v>
      </c>
      <c r="M20" s="412">
        <v>0</v>
      </c>
      <c r="N20" s="412">
        <v>0</v>
      </c>
      <c r="O20" s="412">
        <v>0</v>
      </c>
      <c r="P20" s="412">
        <v>0</v>
      </c>
      <c r="Q20" s="412">
        <v>0</v>
      </c>
      <c r="R20" s="412">
        <v>0</v>
      </c>
      <c r="S20" s="412">
        <v>0</v>
      </c>
      <c r="T20" s="412">
        <v>0</v>
      </c>
      <c r="U20" s="412">
        <v>0</v>
      </c>
      <c r="V20" s="412">
        <v>13</v>
      </c>
      <c r="W20" s="412">
        <v>0</v>
      </c>
      <c r="X20" s="412">
        <v>0</v>
      </c>
      <c r="Y20" s="412">
        <v>0</v>
      </c>
      <c r="Z20" s="412">
        <v>13</v>
      </c>
      <c r="AA20" s="412">
        <v>60.711980000000004</v>
      </c>
      <c r="AB20" s="412">
        <v>0</v>
      </c>
      <c r="AC20" s="412">
        <v>0</v>
      </c>
      <c r="AD20" s="412">
        <v>0</v>
      </c>
      <c r="AE20" s="412">
        <v>60.711980000000004</v>
      </c>
      <c r="AF20" s="412">
        <v>31</v>
      </c>
      <c r="AG20" s="412">
        <v>0</v>
      </c>
      <c r="AH20" s="412">
        <v>0</v>
      </c>
      <c r="AI20" s="412">
        <v>280.13693999999998</v>
      </c>
      <c r="AJ20" s="412">
        <v>311.13693999999998</v>
      </c>
      <c r="AK20" s="412">
        <v>0</v>
      </c>
      <c r="AL20" s="412">
        <v>0</v>
      </c>
      <c r="AM20" s="412">
        <v>0</v>
      </c>
      <c r="AN20" s="412">
        <v>0</v>
      </c>
      <c r="AO20" s="412">
        <v>0</v>
      </c>
      <c r="AP20" s="412">
        <v>104.71198</v>
      </c>
      <c r="AQ20" s="412">
        <v>0</v>
      </c>
      <c r="AR20" s="412">
        <v>0</v>
      </c>
      <c r="AS20" s="412">
        <v>280.13693999999998</v>
      </c>
      <c r="AT20" s="412">
        <v>384.84891999999996</v>
      </c>
    </row>
    <row r="21" spans="1:46" ht="26.25" customHeight="1">
      <c r="A21" s="556" t="s">
        <v>331</v>
      </c>
      <c r="B21" s="412">
        <v>0</v>
      </c>
      <c r="C21" s="412">
        <v>0</v>
      </c>
      <c r="D21" s="412">
        <v>0</v>
      </c>
      <c r="E21" s="412">
        <v>0</v>
      </c>
      <c r="F21" s="412">
        <v>0</v>
      </c>
      <c r="G21" s="412">
        <v>612.47285999999997</v>
      </c>
      <c r="H21" s="412">
        <v>0.37586999999999998</v>
      </c>
      <c r="I21" s="412">
        <v>0</v>
      </c>
      <c r="J21" s="412">
        <v>0</v>
      </c>
      <c r="K21" s="412">
        <v>612.84872999999993</v>
      </c>
      <c r="L21" s="412">
        <v>57</v>
      </c>
      <c r="M21" s="412">
        <v>0</v>
      </c>
      <c r="N21" s="412">
        <v>0</v>
      </c>
      <c r="O21" s="412">
        <v>0</v>
      </c>
      <c r="P21" s="412">
        <v>57</v>
      </c>
      <c r="Q21" s="412">
        <v>0</v>
      </c>
      <c r="R21" s="412">
        <v>0</v>
      </c>
      <c r="S21" s="412">
        <v>0</v>
      </c>
      <c r="T21" s="412">
        <v>0</v>
      </c>
      <c r="U21" s="412">
        <v>0</v>
      </c>
      <c r="V21" s="412">
        <v>90</v>
      </c>
      <c r="W21" s="412">
        <v>0</v>
      </c>
      <c r="X21" s="412">
        <v>0</v>
      </c>
      <c r="Y21" s="412">
        <v>0</v>
      </c>
      <c r="Z21" s="412">
        <v>90</v>
      </c>
      <c r="AA21" s="412">
        <v>388.17599999999999</v>
      </c>
      <c r="AB21" s="412">
        <v>0</v>
      </c>
      <c r="AC21" s="412">
        <v>0</v>
      </c>
      <c r="AD21" s="412">
        <v>0</v>
      </c>
      <c r="AE21" s="412">
        <v>388.17599999999999</v>
      </c>
      <c r="AF21" s="412">
        <v>12.4</v>
      </c>
      <c r="AG21" s="412">
        <v>0</v>
      </c>
      <c r="AH21" s="412">
        <v>0</v>
      </c>
      <c r="AI21" s="412">
        <v>0</v>
      </c>
      <c r="AJ21" s="412">
        <v>12.4</v>
      </c>
      <c r="AK21" s="412">
        <v>0</v>
      </c>
      <c r="AL21" s="412">
        <v>0</v>
      </c>
      <c r="AM21" s="412">
        <v>0</v>
      </c>
      <c r="AN21" s="412">
        <v>0</v>
      </c>
      <c r="AO21" s="412">
        <v>0</v>
      </c>
      <c r="AP21" s="412">
        <v>1160.0488600000001</v>
      </c>
      <c r="AQ21" s="412">
        <v>0.37586999999999998</v>
      </c>
      <c r="AR21" s="412">
        <v>0</v>
      </c>
      <c r="AS21" s="412">
        <v>0</v>
      </c>
      <c r="AT21" s="412">
        <v>1160.42473</v>
      </c>
    </row>
    <row r="22" spans="1:46" ht="26.25" customHeight="1">
      <c r="A22" s="556" t="s">
        <v>332</v>
      </c>
      <c r="B22" s="412">
        <v>5175.5555400000003</v>
      </c>
      <c r="C22" s="412">
        <v>0</v>
      </c>
      <c r="D22" s="412">
        <v>0</v>
      </c>
      <c r="E22" s="412">
        <v>0</v>
      </c>
      <c r="F22" s="412">
        <v>5175.5555400000003</v>
      </c>
      <c r="G22" s="412">
        <v>1050</v>
      </c>
      <c r="H22" s="412">
        <v>0</v>
      </c>
      <c r="I22" s="412">
        <v>0</v>
      </c>
      <c r="J22" s="412">
        <v>0</v>
      </c>
      <c r="K22" s="412">
        <v>1050</v>
      </c>
      <c r="L22" s="412">
        <v>10</v>
      </c>
      <c r="M22" s="412">
        <v>0</v>
      </c>
      <c r="N22" s="412">
        <v>0</v>
      </c>
      <c r="O22" s="412">
        <v>0</v>
      </c>
      <c r="P22" s="412">
        <v>10</v>
      </c>
      <c r="Q22" s="412">
        <v>0</v>
      </c>
      <c r="R22" s="412">
        <v>0</v>
      </c>
      <c r="S22" s="412">
        <v>0</v>
      </c>
      <c r="T22" s="412">
        <v>0</v>
      </c>
      <c r="U22" s="412">
        <v>0</v>
      </c>
      <c r="V22" s="412">
        <v>250.71007999999998</v>
      </c>
      <c r="W22" s="412">
        <v>0</v>
      </c>
      <c r="X22" s="412">
        <v>0</v>
      </c>
      <c r="Y22" s="412">
        <v>0</v>
      </c>
      <c r="Z22" s="412">
        <v>250.71007999999998</v>
      </c>
      <c r="AA22" s="412">
        <v>108</v>
      </c>
      <c r="AB22" s="412">
        <v>0</v>
      </c>
      <c r="AC22" s="412">
        <v>0</v>
      </c>
      <c r="AD22" s="412">
        <v>0</v>
      </c>
      <c r="AE22" s="412">
        <v>108</v>
      </c>
      <c r="AF22" s="412">
        <v>31</v>
      </c>
      <c r="AG22" s="412">
        <v>0</v>
      </c>
      <c r="AH22" s="412">
        <v>0</v>
      </c>
      <c r="AI22" s="412">
        <v>0</v>
      </c>
      <c r="AJ22" s="412">
        <v>31</v>
      </c>
      <c r="AK22" s="412">
        <v>0</v>
      </c>
      <c r="AL22" s="412">
        <v>0</v>
      </c>
      <c r="AM22" s="412">
        <v>0</v>
      </c>
      <c r="AN22" s="412">
        <v>0</v>
      </c>
      <c r="AO22" s="412">
        <v>0</v>
      </c>
      <c r="AP22" s="412">
        <v>6625.2656200000001</v>
      </c>
      <c r="AQ22" s="412">
        <v>0</v>
      </c>
      <c r="AR22" s="412">
        <v>0</v>
      </c>
      <c r="AS22" s="412">
        <v>0</v>
      </c>
      <c r="AT22" s="412">
        <v>6625.2656200000001</v>
      </c>
    </row>
    <row r="23" spans="1:46" ht="26.25" customHeight="1">
      <c r="A23" s="556" t="s">
        <v>333</v>
      </c>
      <c r="B23" s="412">
        <v>0</v>
      </c>
      <c r="C23" s="412">
        <v>0</v>
      </c>
      <c r="D23" s="412">
        <v>0</v>
      </c>
      <c r="E23" s="412">
        <v>0</v>
      </c>
      <c r="F23" s="412">
        <v>0</v>
      </c>
      <c r="G23" s="412">
        <v>0</v>
      </c>
      <c r="H23" s="412">
        <v>0</v>
      </c>
      <c r="I23" s="412">
        <v>0</v>
      </c>
      <c r="J23" s="412">
        <v>0</v>
      </c>
      <c r="K23" s="412">
        <v>0</v>
      </c>
      <c r="L23" s="412">
        <v>0</v>
      </c>
      <c r="M23" s="412">
        <v>0</v>
      </c>
      <c r="N23" s="412">
        <v>0</v>
      </c>
      <c r="O23" s="412">
        <v>0</v>
      </c>
      <c r="P23" s="412">
        <v>0</v>
      </c>
      <c r="Q23" s="412">
        <v>0</v>
      </c>
      <c r="R23" s="412">
        <v>0</v>
      </c>
      <c r="S23" s="412">
        <v>0</v>
      </c>
      <c r="T23" s="412">
        <v>0</v>
      </c>
      <c r="U23" s="412">
        <v>0</v>
      </c>
      <c r="V23" s="412">
        <v>42.125900000000001</v>
      </c>
      <c r="W23" s="412">
        <v>0</v>
      </c>
      <c r="X23" s="412">
        <v>0</v>
      </c>
      <c r="Y23" s="412">
        <v>0</v>
      </c>
      <c r="Z23" s="412">
        <v>42.125900000000001</v>
      </c>
      <c r="AA23" s="412">
        <v>0</v>
      </c>
      <c r="AB23" s="412">
        <v>0</v>
      </c>
      <c r="AC23" s="412">
        <v>0</v>
      </c>
      <c r="AD23" s="412">
        <v>0</v>
      </c>
      <c r="AE23" s="412">
        <v>0</v>
      </c>
      <c r="AF23" s="412">
        <v>0</v>
      </c>
      <c r="AG23" s="412">
        <v>0</v>
      </c>
      <c r="AH23" s="412">
        <v>0</v>
      </c>
      <c r="AI23" s="412">
        <v>0</v>
      </c>
      <c r="AJ23" s="412">
        <v>0</v>
      </c>
      <c r="AK23" s="412">
        <v>0</v>
      </c>
      <c r="AL23" s="412">
        <v>0</v>
      </c>
      <c r="AM23" s="412">
        <v>0</v>
      </c>
      <c r="AN23" s="412">
        <v>0</v>
      </c>
      <c r="AO23" s="412">
        <v>0</v>
      </c>
      <c r="AP23" s="412">
        <v>42.125900000000001</v>
      </c>
      <c r="AQ23" s="412">
        <v>0</v>
      </c>
      <c r="AR23" s="412">
        <v>0</v>
      </c>
      <c r="AS23" s="412">
        <v>0</v>
      </c>
      <c r="AT23" s="412">
        <v>42.125900000000001</v>
      </c>
    </row>
    <row r="24" spans="1:46" ht="26.25" customHeight="1">
      <c r="A24" s="556" t="s">
        <v>334</v>
      </c>
      <c r="B24" s="412">
        <v>0</v>
      </c>
      <c r="C24" s="412">
        <v>0</v>
      </c>
      <c r="D24" s="412">
        <v>0</v>
      </c>
      <c r="E24" s="412">
        <v>0</v>
      </c>
      <c r="F24" s="412">
        <v>0</v>
      </c>
      <c r="G24" s="412">
        <v>0</v>
      </c>
      <c r="H24" s="412">
        <v>0</v>
      </c>
      <c r="I24" s="412">
        <v>0</v>
      </c>
      <c r="J24" s="412">
        <v>0</v>
      </c>
      <c r="K24" s="412">
        <v>0</v>
      </c>
      <c r="L24" s="412">
        <v>0</v>
      </c>
      <c r="M24" s="412">
        <v>0</v>
      </c>
      <c r="N24" s="412">
        <v>0</v>
      </c>
      <c r="O24" s="412">
        <v>0</v>
      </c>
      <c r="P24" s="412">
        <v>0</v>
      </c>
      <c r="Q24" s="412">
        <v>0</v>
      </c>
      <c r="R24" s="412">
        <v>0</v>
      </c>
      <c r="S24" s="412">
        <v>0</v>
      </c>
      <c r="T24" s="412">
        <v>0</v>
      </c>
      <c r="U24" s="412">
        <v>0</v>
      </c>
      <c r="V24" s="412">
        <v>4</v>
      </c>
      <c r="W24" s="412">
        <v>0</v>
      </c>
      <c r="X24" s="412">
        <v>0</v>
      </c>
      <c r="Y24" s="412">
        <v>0</v>
      </c>
      <c r="Z24" s="412">
        <v>4</v>
      </c>
      <c r="AA24" s="412">
        <v>0</v>
      </c>
      <c r="AB24" s="412">
        <v>0</v>
      </c>
      <c r="AC24" s="412">
        <v>0</v>
      </c>
      <c r="AD24" s="412">
        <v>0</v>
      </c>
      <c r="AE24" s="412">
        <v>0</v>
      </c>
      <c r="AF24" s="412">
        <v>22</v>
      </c>
      <c r="AG24" s="412">
        <v>0</v>
      </c>
      <c r="AH24" s="412">
        <v>0</v>
      </c>
      <c r="AI24" s="412">
        <v>0</v>
      </c>
      <c r="AJ24" s="412">
        <v>22</v>
      </c>
      <c r="AK24" s="412">
        <v>0</v>
      </c>
      <c r="AL24" s="412">
        <v>0</v>
      </c>
      <c r="AM24" s="412">
        <v>0</v>
      </c>
      <c r="AN24" s="412">
        <v>0</v>
      </c>
      <c r="AO24" s="412">
        <v>0</v>
      </c>
      <c r="AP24" s="412">
        <v>26</v>
      </c>
      <c r="AQ24" s="412">
        <v>0</v>
      </c>
      <c r="AR24" s="412">
        <v>0</v>
      </c>
      <c r="AS24" s="412">
        <v>0</v>
      </c>
      <c r="AT24" s="412">
        <v>26</v>
      </c>
    </row>
    <row r="25" spans="1:46" ht="26.25" customHeight="1">
      <c r="A25" s="556" t="s">
        <v>1059</v>
      </c>
      <c r="B25" s="412">
        <v>41.684640000000002</v>
      </c>
      <c r="C25" s="412">
        <v>0.14319999999999999</v>
      </c>
      <c r="D25" s="412">
        <v>0</v>
      </c>
      <c r="E25" s="412">
        <v>0</v>
      </c>
      <c r="F25" s="412">
        <v>41.827839999999995</v>
      </c>
      <c r="G25" s="412">
        <v>37.166820000000001</v>
      </c>
      <c r="H25" s="412">
        <v>1.27702</v>
      </c>
      <c r="I25" s="412">
        <v>0</v>
      </c>
      <c r="J25" s="412">
        <v>0</v>
      </c>
      <c r="K25" s="412">
        <v>38.443839999999994</v>
      </c>
      <c r="L25" s="412">
        <v>0.11143</v>
      </c>
      <c r="M25" s="412">
        <v>0</v>
      </c>
      <c r="N25" s="412">
        <v>0</v>
      </c>
      <c r="O25" s="412">
        <v>0</v>
      </c>
      <c r="P25" s="412">
        <v>0.11143</v>
      </c>
      <c r="Q25" s="412">
        <v>0</v>
      </c>
      <c r="R25" s="412">
        <v>0</v>
      </c>
      <c r="S25" s="412">
        <v>0</v>
      </c>
      <c r="T25" s="412">
        <v>0</v>
      </c>
      <c r="U25" s="412">
        <v>0</v>
      </c>
      <c r="V25" s="412">
        <v>3.5397500000000002</v>
      </c>
      <c r="W25" s="412">
        <v>1.5100000000000001E-3</v>
      </c>
      <c r="X25" s="412">
        <v>0</v>
      </c>
      <c r="Y25" s="412">
        <v>0</v>
      </c>
      <c r="Z25" s="412">
        <v>3.5412600000000003</v>
      </c>
      <c r="AA25" s="412">
        <v>0.81923000000000001</v>
      </c>
      <c r="AB25" s="412">
        <v>2.0999999999999998E-4</v>
      </c>
      <c r="AC25" s="412">
        <v>0</v>
      </c>
      <c r="AD25" s="412">
        <v>0</v>
      </c>
      <c r="AE25" s="412">
        <v>0.81944000000000006</v>
      </c>
      <c r="AF25" s="412">
        <v>2.0044599999999999</v>
      </c>
      <c r="AG25" s="412">
        <v>0</v>
      </c>
      <c r="AH25" s="412">
        <v>0</v>
      </c>
      <c r="AI25" s="412">
        <v>1.7520000000000001E-2</v>
      </c>
      <c r="AJ25" s="412">
        <v>2.0219800000000001</v>
      </c>
      <c r="AK25" s="412">
        <v>0</v>
      </c>
      <c r="AL25" s="412">
        <v>0</v>
      </c>
      <c r="AM25" s="412">
        <v>0</v>
      </c>
      <c r="AN25" s="412">
        <v>0</v>
      </c>
      <c r="AO25" s="412">
        <v>0</v>
      </c>
      <c r="AP25" s="412">
        <v>85.326329999999999</v>
      </c>
      <c r="AQ25" s="412">
        <v>1.42194</v>
      </c>
      <c r="AR25" s="412">
        <v>0</v>
      </c>
      <c r="AS25" s="412">
        <v>1.7520000000000001E-2</v>
      </c>
      <c r="AT25" s="412">
        <v>86.765789999999996</v>
      </c>
    </row>
    <row r="26" spans="1:46" ht="26.25" customHeight="1">
      <c r="A26" s="556" t="s">
        <v>1064</v>
      </c>
      <c r="B26" s="412">
        <v>809.88579000000004</v>
      </c>
      <c r="C26" s="412">
        <v>64.023380000000003</v>
      </c>
      <c r="D26" s="412">
        <v>0</v>
      </c>
      <c r="E26" s="412">
        <v>2.5770000000000001E-2</v>
      </c>
      <c r="F26" s="412">
        <v>873.93493999999998</v>
      </c>
      <c r="G26" s="412">
        <v>636.04539999999997</v>
      </c>
      <c r="H26" s="412">
        <v>212.50128000000001</v>
      </c>
      <c r="I26" s="412">
        <v>0</v>
      </c>
      <c r="J26" s="412">
        <v>1400.6548700000001</v>
      </c>
      <c r="K26" s="412">
        <v>2249.2015499999998</v>
      </c>
      <c r="L26" s="412">
        <v>5790.9137199999996</v>
      </c>
      <c r="M26" s="412">
        <v>699.50108</v>
      </c>
      <c r="N26" s="412">
        <v>0</v>
      </c>
      <c r="O26" s="412">
        <v>0</v>
      </c>
      <c r="P26" s="412">
        <v>6490.4147999999996</v>
      </c>
      <c r="Q26" s="412">
        <v>385.64762000000002</v>
      </c>
      <c r="R26" s="412">
        <v>0</v>
      </c>
      <c r="S26" s="412">
        <v>0</v>
      </c>
      <c r="T26" s="412">
        <v>0</v>
      </c>
      <c r="U26" s="412">
        <v>385.64762000000002</v>
      </c>
      <c r="V26" s="412">
        <v>148.91359</v>
      </c>
      <c r="W26" s="412">
        <v>0.19989999999999999</v>
      </c>
      <c r="X26" s="412">
        <v>0</v>
      </c>
      <c r="Y26" s="412">
        <v>0</v>
      </c>
      <c r="Z26" s="412">
        <v>149.11348999999998</v>
      </c>
      <c r="AA26" s="412">
        <v>77.783169999999998</v>
      </c>
      <c r="AB26" s="412">
        <v>83.499920000000003</v>
      </c>
      <c r="AC26" s="412">
        <v>0</v>
      </c>
      <c r="AD26" s="412">
        <v>0</v>
      </c>
      <c r="AE26" s="412">
        <v>161.28308999999999</v>
      </c>
      <c r="AF26" s="412">
        <v>1764.5990800000002</v>
      </c>
      <c r="AG26" s="412">
        <v>11.19449</v>
      </c>
      <c r="AH26" s="412">
        <v>0</v>
      </c>
      <c r="AI26" s="412">
        <v>1169.3596599999998</v>
      </c>
      <c r="AJ26" s="412">
        <v>2945.1532299999999</v>
      </c>
      <c r="AK26" s="412">
        <v>0</v>
      </c>
      <c r="AL26" s="412">
        <v>0</v>
      </c>
      <c r="AM26" s="412">
        <v>0</v>
      </c>
      <c r="AN26" s="412">
        <v>0</v>
      </c>
      <c r="AO26" s="412">
        <v>0</v>
      </c>
      <c r="AP26" s="412">
        <v>9613.7883699999984</v>
      </c>
      <c r="AQ26" s="412">
        <v>1070.9200499999999</v>
      </c>
      <c r="AR26" s="412">
        <v>0</v>
      </c>
      <c r="AS26" s="412">
        <v>2570.0402999999997</v>
      </c>
      <c r="AT26" s="412">
        <v>13254.748720000001</v>
      </c>
    </row>
    <row r="27" spans="1:46" ht="26.25" customHeight="1">
      <c r="A27" s="556" t="s">
        <v>1065</v>
      </c>
      <c r="B27" s="412">
        <v>0</v>
      </c>
      <c r="C27" s="412">
        <v>0</v>
      </c>
      <c r="D27" s="412">
        <v>0</v>
      </c>
      <c r="E27" s="412">
        <v>0</v>
      </c>
      <c r="F27" s="412">
        <v>0</v>
      </c>
      <c r="G27" s="412">
        <v>0</v>
      </c>
      <c r="H27" s="412">
        <v>0</v>
      </c>
      <c r="I27" s="412">
        <v>0</v>
      </c>
      <c r="J27" s="412">
        <v>0</v>
      </c>
      <c r="K27" s="412">
        <v>0</v>
      </c>
      <c r="L27" s="412">
        <v>0</v>
      </c>
      <c r="M27" s="412">
        <v>0</v>
      </c>
      <c r="N27" s="412">
        <v>0</v>
      </c>
      <c r="O27" s="412">
        <v>0</v>
      </c>
      <c r="P27" s="412">
        <v>0</v>
      </c>
      <c r="Q27" s="412">
        <v>0</v>
      </c>
      <c r="R27" s="412">
        <v>0</v>
      </c>
      <c r="S27" s="412">
        <v>0</v>
      </c>
      <c r="T27" s="412">
        <v>0</v>
      </c>
      <c r="U27" s="412">
        <v>0</v>
      </c>
      <c r="V27" s="412">
        <v>0</v>
      </c>
      <c r="W27" s="412">
        <v>0</v>
      </c>
      <c r="X27" s="412">
        <v>0</v>
      </c>
      <c r="Y27" s="412">
        <v>0</v>
      </c>
      <c r="Z27" s="412">
        <v>0</v>
      </c>
      <c r="AA27" s="412">
        <v>0</v>
      </c>
      <c r="AB27" s="412">
        <v>0</v>
      </c>
      <c r="AC27" s="412">
        <v>0</v>
      </c>
      <c r="AD27" s="412">
        <v>0</v>
      </c>
      <c r="AE27" s="412">
        <v>0</v>
      </c>
      <c r="AF27" s="412">
        <v>0</v>
      </c>
      <c r="AG27" s="412">
        <v>0</v>
      </c>
      <c r="AH27" s="412">
        <v>0</v>
      </c>
      <c r="AI27" s="412">
        <v>0</v>
      </c>
      <c r="AJ27" s="412">
        <v>0</v>
      </c>
      <c r="AK27" s="412">
        <v>0</v>
      </c>
      <c r="AL27" s="412">
        <v>0</v>
      </c>
      <c r="AM27" s="412">
        <v>0</v>
      </c>
      <c r="AN27" s="412">
        <v>0</v>
      </c>
      <c r="AO27" s="412">
        <v>0</v>
      </c>
      <c r="AP27" s="412">
        <v>0</v>
      </c>
      <c r="AQ27" s="412">
        <v>0</v>
      </c>
      <c r="AR27" s="412">
        <v>0</v>
      </c>
      <c r="AS27" s="412">
        <v>0</v>
      </c>
      <c r="AT27" s="412">
        <v>0</v>
      </c>
    </row>
    <row r="28" spans="1:46" ht="26.25" customHeight="1">
      <c r="A28" s="556" t="s">
        <v>113</v>
      </c>
      <c r="B28" s="412">
        <v>0</v>
      </c>
      <c r="C28" s="412">
        <v>0</v>
      </c>
      <c r="D28" s="412">
        <v>0</v>
      </c>
      <c r="E28" s="412">
        <v>0</v>
      </c>
      <c r="F28" s="412">
        <v>0</v>
      </c>
      <c r="G28" s="412">
        <v>0</v>
      </c>
      <c r="H28" s="412">
        <v>0</v>
      </c>
      <c r="I28" s="412">
        <v>0</v>
      </c>
      <c r="J28" s="412">
        <v>0</v>
      </c>
      <c r="K28" s="412">
        <v>0</v>
      </c>
      <c r="L28" s="412">
        <v>0</v>
      </c>
      <c r="M28" s="412">
        <v>0</v>
      </c>
      <c r="N28" s="412">
        <v>0</v>
      </c>
      <c r="O28" s="412">
        <v>0</v>
      </c>
      <c r="P28" s="412">
        <v>0</v>
      </c>
      <c r="Q28" s="412">
        <v>0</v>
      </c>
      <c r="R28" s="412">
        <v>0</v>
      </c>
      <c r="S28" s="412">
        <v>0</v>
      </c>
      <c r="T28" s="412">
        <v>0</v>
      </c>
      <c r="U28" s="412">
        <v>0</v>
      </c>
      <c r="V28" s="412">
        <v>0</v>
      </c>
      <c r="W28" s="412">
        <v>0</v>
      </c>
      <c r="X28" s="412">
        <v>0</v>
      </c>
      <c r="Y28" s="412">
        <v>0</v>
      </c>
      <c r="Z28" s="412">
        <v>0</v>
      </c>
      <c r="AA28" s="412">
        <v>0</v>
      </c>
      <c r="AB28" s="412">
        <v>0</v>
      </c>
      <c r="AC28" s="412">
        <v>0</v>
      </c>
      <c r="AD28" s="412">
        <v>0</v>
      </c>
      <c r="AE28" s="412">
        <v>0</v>
      </c>
      <c r="AF28" s="412">
        <v>0</v>
      </c>
      <c r="AG28" s="412">
        <v>0</v>
      </c>
      <c r="AH28" s="412">
        <v>0</v>
      </c>
      <c r="AI28" s="412">
        <v>0</v>
      </c>
      <c r="AJ28" s="412">
        <v>0</v>
      </c>
      <c r="AK28" s="412">
        <v>0</v>
      </c>
      <c r="AL28" s="412">
        <v>0</v>
      </c>
      <c r="AM28" s="412">
        <v>0</v>
      </c>
      <c r="AN28" s="412">
        <v>0</v>
      </c>
      <c r="AO28" s="412">
        <v>0</v>
      </c>
      <c r="AP28" s="412">
        <v>0</v>
      </c>
      <c r="AQ28" s="412">
        <v>0</v>
      </c>
      <c r="AR28" s="412">
        <v>0</v>
      </c>
      <c r="AS28" s="412">
        <v>0</v>
      </c>
      <c r="AT28" s="412">
        <v>0</v>
      </c>
    </row>
    <row r="29" spans="1:46" ht="26.25" customHeight="1">
      <c r="A29" s="556" t="s">
        <v>338</v>
      </c>
      <c r="B29" s="412">
        <v>0</v>
      </c>
      <c r="C29" s="412">
        <v>0</v>
      </c>
      <c r="D29" s="412">
        <v>0</v>
      </c>
      <c r="E29" s="412">
        <v>0</v>
      </c>
      <c r="F29" s="412">
        <v>0</v>
      </c>
      <c r="G29" s="412">
        <v>0</v>
      </c>
      <c r="H29" s="412">
        <v>0</v>
      </c>
      <c r="I29" s="412">
        <v>0</v>
      </c>
      <c r="J29" s="412">
        <v>0</v>
      </c>
      <c r="K29" s="412">
        <v>0</v>
      </c>
      <c r="L29" s="412">
        <v>16.617999999999999</v>
      </c>
      <c r="M29" s="412">
        <v>0</v>
      </c>
      <c r="N29" s="412">
        <v>0</v>
      </c>
      <c r="O29" s="412">
        <v>0</v>
      </c>
      <c r="P29" s="412">
        <v>16.617999999999999</v>
      </c>
      <c r="Q29" s="412">
        <v>0</v>
      </c>
      <c r="R29" s="412">
        <v>0</v>
      </c>
      <c r="S29" s="412">
        <v>0</v>
      </c>
      <c r="T29" s="412">
        <v>0</v>
      </c>
      <c r="U29" s="412">
        <v>0</v>
      </c>
      <c r="V29" s="412">
        <v>0</v>
      </c>
      <c r="W29" s="412">
        <v>0</v>
      </c>
      <c r="X29" s="412">
        <v>0</v>
      </c>
      <c r="Y29" s="412">
        <v>0</v>
      </c>
      <c r="Z29" s="412">
        <v>0</v>
      </c>
      <c r="AA29" s="412">
        <v>0</v>
      </c>
      <c r="AB29" s="412">
        <v>0</v>
      </c>
      <c r="AC29" s="412">
        <v>0</v>
      </c>
      <c r="AD29" s="412">
        <v>0</v>
      </c>
      <c r="AE29" s="412">
        <v>0</v>
      </c>
      <c r="AF29" s="412">
        <v>0</v>
      </c>
      <c r="AG29" s="412">
        <v>0</v>
      </c>
      <c r="AH29" s="412">
        <v>0</v>
      </c>
      <c r="AI29" s="412">
        <v>0</v>
      </c>
      <c r="AJ29" s="412">
        <v>0</v>
      </c>
      <c r="AK29" s="412">
        <v>0</v>
      </c>
      <c r="AL29" s="412">
        <v>0</v>
      </c>
      <c r="AM29" s="412">
        <v>0</v>
      </c>
      <c r="AN29" s="412">
        <v>0</v>
      </c>
      <c r="AO29" s="412">
        <v>0</v>
      </c>
      <c r="AP29" s="412">
        <v>16.617999999999999</v>
      </c>
      <c r="AQ29" s="412">
        <v>0</v>
      </c>
      <c r="AR29" s="412">
        <v>0</v>
      </c>
      <c r="AS29" s="412">
        <v>0</v>
      </c>
      <c r="AT29" s="412">
        <v>16.617999999999999</v>
      </c>
    </row>
    <row r="30" spans="1:46" ht="26.25" customHeight="1">
      <c r="A30" s="556" t="s">
        <v>1066</v>
      </c>
      <c r="B30" s="412">
        <v>2322.4728100000002</v>
      </c>
      <c r="C30" s="412">
        <v>755.16919999999993</v>
      </c>
      <c r="D30" s="412">
        <v>0</v>
      </c>
      <c r="E30" s="412">
        <v>0</v>
      </c>
      <c r="F30" s="412">
        <v>3077.6420099999996</v>
      </c>
      <c r="G30" s="412">
        <v>5.8451899999999997</v>
      </c>
      <c r="H30" s="412">
        <v>3.1451199999999999</v>
      </c>
      <c r="I30" s="412">
        <v>0</v>
      </c>
      <c r="J30" s="412">
        <v>0</v>
      </c>
      <c r="K30" s="412">
        <v>8.9903099999999991</v>
      </c>
      <c r="L30" s="412">
        <v>1701.24641</v>
      </c>
      <c r="M30" s="412">
        <v>1677.4936399999999</v>
      </c>
      <c r="N30" s="412">
        <v>0</v>
      </c>
      <c r="O30" s="412">
        <v>0</v>
      </c>
      <c r="P30" s="412">
        <v>3378.7400499999999</v>
      </c>
      <c r="Q30" s="412">
        <v>0</v>
      </c>
      <c r="R30" s="412">
        <v>0</v>
      </c>
      <c r="S30" s="412">
        <v>0</v>
      </c>
      <c r="T30" s="412">
        <v>0</v>
      </c>
      <c r="U30" s="412">
        <v>0</v>
      </c>
      <c r="V30" s="412">
        <v>0</v>
      </c>
      <c r="W30" s="412">
        <v>0</v>
      </c>
      <c r="X30" s="412">
        <v>0</v>
      </c>
      <c r="Y30" s="412">
        <v>0</v>
      </c>
      <c r="Z30" s="412">
        <v>0</v>
      </c>
      <c r="AA30" s="412">
        <v>0</v>
      </c>
      <c r="AB30" s="412">
        <v>0</v>
      </c>
      <c r="AC30" s="412">
        <v>0</v>
      </c>
      <c r="AD30" s="412">
        <v>0</v>
      </c>
      <c r="AE30" s="412">
        <v>0</v>
      </c>
      <c r="AF30" s="412">
        <v>0</v>
      </c>
      <c r="AG30" s="412">
        <v>0</v>
      </c>
      <c r="AH30" s="412">
        <v>0</v>
      </c>
      <c r="AI30" s="412">
        <v>0</v>
      </c>
      <c r="AJ30" s="412">
        <v>0</v>
      </c>
      <c r="AK30" s="412">
        <v>0</v>
      </c>
      <c r="AL30" s="412">
        <v>0</v>
      </c>
      <c r="AM30" s="412">
        <v>0</v>
      </c>
      <c r="AN30" s="412">
        <v>0</v>
      </c>
      <c r="AO30" s="412">
        <v>0</v>
      </c>
      <c r="AP30" s="412">
        <v>4029.56441</v>
      </c>
      <c r="AQ30" s="412">
        <v>2435.8079600000001</v>
      </c>
      <c r="AR30" s="412">
        <v>0</v>
      </c>
      <c r="AS30" s="412">
        <v>0</v>
      </c>
      <c r="AT30" s="412">
        <v>6465.37237</v>
      </c>
    </row>
    <row r="31" spans="1:46" ht="26.25" customHeight="1">
      <c r="A31" s="556" t="s">
        <v>1067</v>
      </c>
      <c r="B31" s="412">
        <v>1019.96073</v>
      </c>
      <c r="C31" s="412">
        <v>754.78584000000001</v>
      </c>
      <c r="D31" s="412">
        <v>0</v>
      </c>
      <c r="E31" s="412">
        <v>0</v>
      </c>
      <c r="F31" s="412">
        <v>1774.74657</v>
      </c>
      <c r="G31" s="412">
        <v>0</v>
      </c>
      <c r="H31" s="412">
        <v>0</v>
      </c>
      <c r="I31" s="412">
        <v>0</v>
      </c>
      <c r="J31" s="412">
        <v>0</v>
      </c>
      <c r="K31" s="412">
        <v>0</v>
      </c>
      <c r="L31" s="412">
        <v>1697.3936999999999</v>
      </c>
      <c r="M31" s="412">
        <v>1671.2773099999999</v>
      </c>
      <c r="N31" s="412">
        <v>0</v>
      </c>
      <c r="O31" s="412">
        <v>0</v>
      </c>
      <c r="P31" s="412">
        <v>3368.6710099999996</v>
      </c>
      <c r="Q31" s="412">
        <v>0</v>
      </c>
      <c r="R31" s="412">
        <v>0</v>
      </c>
      <c r="S31" s="412">
        <v>0</v>
      </c>
      <c r="T31" s="412">
        <v>0</v>
      </c>
      <c r="U31" s="412">
        <v>0</v>
      </c>
      <c r="V31" s="412">
        <v>0</v>
      </c>
      <c r="W31" s="412">
        <v>0</v>
      </c>
      <c r="X31" s="412">
        <v>0</v>
      </c>
      <c r="Y31" s="412">
        <v>0</v>
      </c>
      <c r="Z31" s="412">
        <v>0</v>
      </c>
      <c r="AA31" s="412">
        <v>0</v>
      </c>
      <c r="AB31" s="412">
        <v>0</v>
      </c>
      <c r="AC31" s="412">
        <v>0</v>
      </c>
      <c r="AD31" s="412">
        <v>0</v>
      </c>
      <c r="AE31" s="412">
        <v>0</v>
      </c>
      <c r="AF31" s="412">
        <v>0</v>
      </c>
      <c r="AG31" s="412">
        <v>0</v>
      </c>
      <c r="AH31" s="412">
        <v>0</v>
      </c>
      <c r="AI31" s="412">
        <v>0</v>
      </c>
      <c r="AJ31" s="412">
        <v>0</v>
      </c>
      <c r="AK31" s="412">
        <v>0</v>
      </c>
      <c r="AL31" s="412">
        <v>0</v>
      </c>
      <c r="AM31" s="412">
        <v>0</v>
      </c>
      <c r="AN31" s="412">
        <v>0</v>
      </c>
      <c r="AO31" s="412">
        <v>0</v>
      </c>
      <c r="AP31" s="412">
        <v>2717.3544300000003</v>
      </c>
      <c r="AQ31" s="412">
        <v>2426.06315</v>
      </c>
      <c r="AR31" s="412">
        <v>0</v>
      </c>
      <c r="AS31" s="412">
        <v>0</v>
      </c>
      <c r="AT31" s="412">
        <v>5143.4175800000003</v>
      </c>
    </row>
    <row r="32" spans="1:46" ht="26.25" customHeight="1">
      <c r="A32" s="556" t="s">
        <v>1068</v>
      </c>
      <c r="B32" s="412">
        <v>1302.51208</v>
      </c>
      <c r="C32" s="412">
        <v>0.38336000000000003</v>
      </c>
      <c r="D32" s="412">
        <v>0</v>
      </c>
      <c r="E32" s="412">
        <v>0</v>
      </c>
      <c r="F32" s="412">
        <v>1302.89544</v>
      </c>
      <c r="G32" s="412">
        <v>5.8451899999999997</v>
      </c>
      <c r="H32" s="412">
        <v>3.1451199999999999</v>
      </c>
      <c r="I32" s="412">
        <v>0</v>
      </c>
      <c r="J32" s="412">
        <v>0</v>
      </c>
      <c r="K32" s="412">
        <v>8.9903099999999991</v>
      </c>
      <c r="L32" s="412">
        <v>3.8527100000000001</v>
      </c>
      <c r="M32" s="412">
        <v>6.2163300000000001</v>
      </c>
      <c r="N32" s="412">
        <v>0</v>
      </c>
      <c r="O32" s="412">
        <v>0</v>
      </c>
      <c r="P32" s="412">
        <v>10.069040000000001</v>
      </c>
      <c r="Q32" s="412">
        <v>0</v>
      </c>
      <c r="R32" s="412">
        <v>0</v>
      </c>
      <c r="S32" s="412">
        <v>0</v>
      </c>
      <c r="T32" s="412">
        <v>0</v>
      </c>
      <c r="U32" s="412">
        <v>0</v>
      </c>
      <c r="V32" s="412">
        <v>0</v>
      </c>
      <c r="W32" s="412">
        <v>0</v>
      </c>
      <c r="X32" s="412">
        <v>0</v>
      </c>
      <c r="Y32" s="412">
        <v>0</v>
      </c>
      <c r="Z32" s="412">
        <v>0</v>
      </c>
      <c r="AA32" s="412">
        <v>0</v>
      </c>
      <c r="AB32" s="412">
        <v>0</v>
      </c>
      <c r="AC32" s="412">
        <v>0</v>
      </c>
      <c r="AD32" s="412">
        <v>0</v>
      </c>
      <c r="AE32" s="412">
        <v>0</v>
      </c>
      <c r="AF32" s="412">
        <v>0</v>
      </c>
      <c r="AG32" s="412">
        <v>0</v>
      </c>
      <c r="AH32" s="412">
        <v>0</v>
      </c>
      <c r="AI32" s="412">
        <v>0</v>
      </c>
      <c r="AJ32" s="412">
        <v>0</v>
      </c>
      <c r="AK32" s="412">
        <v>0</v>
      </c>
      <c r="AL32" s="412">
        <v>0</v>
      </c>
      <c r="AM32" s="412">
        <v>0</v>
      </c>
      <c r="AN32" s="412">
        <v>0</v>
      </c>
      <c r="AO32" s="412">
        <v>0</v>
      </c>
      <c r="AP32" s="412">
        <v>1312.2099800000001</v>
      </c>
      <c r="AQ32" s="412">
        <v>9.7448099999999993</v>
      </c>
      <c r="AR32" s="412">
        <v>0</v>
      </c>
      <c r="AS32" s="412">
        <v>0</v>
      </c>
      <c r="AT32" s="412">
        <v>1321.95479</v>
      </c>
    </row>
    <row r="33" spans="1:46" ht="26.25" customHeight="1">
      <c r="A33" s="556" t="s">
        <v>1069</v>
      </c>
      <c r="B33" s="412">
        <v>0</v>
      </c>
      <c r="C33" s="412">
        <v>0</v>
      </c>
      <c r="D33" s="412">
        <v>0</v>
      </c>
      <c r="E33" s="412">
        <v>0</v>
      </c>
      <c r="F33" s="412">
        <v>0</v>
      </c>
      <c r="G33" s="412">
        <v>0</v>
      </c>
      <c r="H33" s="412">
        <v>0</v>
      </c>
      <c r="I33" s="412">
        <v>0</v>
      </c>
      <c r="J33" s="412">
        <v>0</v>
      </c>
      <c r="K33" s="412">
        <v>0</v>
      </c>
      <c r="L33" s="412">
        <v>0</v>
      </c>
      <c r="M33" s="412">
        <v>0</v>
      </c>
      <c r="N33" s="412">
        <v>0</v>
      </c>
      <c r="O33" s="412">
        <v>0</v>
      </c>
      <c r="P33" s="412">
        <v>0</v>
      </c>
      <c r="Q33" s="412">
        <v>0</v>
      </c>
      <c r="R33" s="412">
        <v>0</v>
      </c>
      <c r="S33" s="412">
        <v>0</v>
      </c>
      <c r="T33" s="412">
        <v>0</v>
      </c>
      <c r="U33" s="412">
        <v>0</v>
      </c>
      <c r="V33" s="412">
        <v>0</v>
      </c>
      <c r="W33" s="412">
        <v>0</v>
      </c>
      <c r="X33" s="412">
        <v>0</v>
      </c>
      <c r="Y33" s="412">
        <v>0</v>
      </c>
      <c r="Z33" s="412">
        <v>0</v>
      </c>
      <c r="AA33" s="412">
        <v>0</v>
      </c>
      <c r="AB33" s="412">
        <v>0</v>
      </c>
      <c r="AC33" s="412">
        <v>0</v>
      </c>
      <c r="AD33" s="412">
        <v>0</v>
      </c>
      <c r="AE33" s="412">
        <v>0</v>
      </c>
      <c r="AF33" s="412">
        <v>0</v>
      </c>
      <c r="AG33" s="412">
        <v>0</v>
      </c>
      <c r="AH33" s="412">
        <v>0</v>
      </c>
      <c r="AI33" s="412">
        <v>0</v>
      </c>
      <c r="AJ33" s="412">
        <v>0</v>
      </c>
      <c r="AK33" s="412">
        <v>0</v>
      </c>
      <c r="AL33" s="412">
        <v>0</v>
      </c>
      <c r="AM33" s="412">
        <v>0</v>
      </c>
      <c r="AN33" s="412">
        <v>0</v>
      </c>
      <c r="AO33" s="412">
        <v>0</v>
      </c>
      <c r="AP33" s="412">
        <v>0</v>
      </c>
      <c r="AQ33" s="412">
        <v>0</v>
      </c>
      <c r="AR33" s="412">
        <v>0</v>
      </c>
      <c r="AS33" s="412">
        <v>0</v>
      </c>
      <c r="AT33" s="412">
        <v>0</v>
      </c>
    </row>
    <row r="34" spans="1:46" ht="26.25" customHeight="1">
      <c r="A34" s="556" t="s">
        <v>1070</v>
      </c>
      <c r="B34" s="412">
        <v>0</v>
      </c>
      <c r="C34" s="412">
        <v>0</v>
      </c>
      <c r="D34" s="412">
        <v>0</v>
      </c>
      <c r="E34" s="412">
        <v>0</v>
      </c>
      <c r="F34" s="412">
        <v>0</v>
      </c>
      <c r="G34" s="412">
        <v>0</v>
      </c>
      <c r="H34" s="412">
        <v>0</v>
      </c>
      <c r="I34" s="412">
        <v>0</v>
      </c>
      <c r="J34" s="412">
        <v>0</v>
      </c>
      <c r="K34" s="412">
        <v>0</v>
      </c>
      <c r="L34" s="412">
        <v>0</v>
      </c>
      <c r="M34" s="412">
        <v>0</v>
      </c>
      <c r="N34" s="412">
        <v>0</v>
      </c>
      <c r="O34" s="412">
        <v>0</v>
      </c>
      <c r="P34" s="412">
        <v>0</v>
      </c>
      <c r="Q34" s="412">
        <v>0</v>
      </c>
      <c r="R34" s="412">
        <v>0</v>
      </c>
      <c r="S34" s="412">
        <v>0</v>
      </c>
      <c r="T34" s="412">
        <v>0</v>
      </c>
      <c r="U34" s="412">
        <v>0</v>
      </c>
      <c r="V34" s="412">
        <v>0</v>
      </c>
      <c r="W34" s="412">
        <v>0</v>
      </c>
      <c r="X34" s="412">
        <v>0</v>
      </c>
      <c r="Y34" s="412">
        <v>0</v>
      </c>
      <c r="Z34" s="412">
        <v>0</v>
      </c>
      <c r="AA34" s="412">
        <v>0</v>
      </c>
      <c r="AB34" s="412">
        <v>0</v>
      </c>
      <c r="AC34" s="412">
        <v>0</v>
      </c>
      <c r="AD34" s="412">
        <v>0</v>
      </c>
      <c r="AE34" s="412">
        <v>0</v>
      </c>
      <c r="AF34" s="412">
        <v>0</v>
      </c>
      <c r="AG34" s="412">
        <v>0</v>
      </c>
      <c r="AH34" s="412">
        <v>0</v>
      </c>
      <c r="AI34" s="412">
        <v>0</v>
      </c>
      <c r="AJ34" s="412">
        <v>0</v>
      </c>
      <c r="AK34" s="412">
        <v>0</v>
      </c>
      <c r="AL34" s="412">
        <v>0</v>
      </c>
      <c r="AM34" s="412">
        <v>0</v>
      </c>
      <c r="AN34" s="412">
        <v>0</v>
      </c>
      <c r="AO34" s="412">
        <v>0</v>
      </c>
      <c r="AP34" s="412">
        <v>0</v>
      </c>
      <c r="AQ34" s="412">
        <v>0</v>
      </c>
      <c r="AR34" s="412">
        <v>0</v>
      </c>
      <c r="AS34" s="412">
        <v>0</v>
      </c>
      <c r="AT34" s="412">
        <v>0</v>
      </c>
    </row>
    <row r="35" spans="1:46" ht="26.25" customHeight="1">
      <c r="A35" s="556" t="s">
        <v>1071</v>
      </c>
      <c r="B35" s="412">
        <v>0</v>
      </c>
      <c r="C35" s="412">
        <v>0</v>
      </c>
      <c r="D35" s="412">
        <v>0</v>
      </c>
      <c r="E35" s="412">
        <v>0</v>
      </c>
      <c r="F35" s="412">
        <v>0</v>
      </c>
      <c r="G35" s="412">
        <v>0</v>
      </c>
      <c r="H35" s="412">
        <v>0</v>
      </c>
      <c r="I35" s="412">
        <v>0</v>
      </c>
      <c r="J35" s="412">
        <v>0</v>
      </c>
      <c r="K35" s="412">
        <v>0</v>
      </c>
      <c r="L35" s="412">
        <v>0</v>
      </c>
      <c r="M35" s="412">
        <v>0</v>
      </c>
      <c r="N35" s="412">
        <v>0</v>
      </c>
      <c r="O35" s="412">
        <v>0</v>
      </c>
      <c r="P35" s="412">
        <v>0</v>
      </c>
      <c r="Q35" s="412">
        <v>0</v>
      </c>
      <c r="R35" s="412">
        <v>0</v>
      </c>
      <c r="S35" s="412">
        <v>0</v>
      </c>
      <c r="T35" s="412">
        <v>0</v>
      </c>
      <c r="U35" s="412">
        <v>0</v>
      </c>
      <c r="V35" s="412">
        <v>0</v>
      </c>
      <c r="W35" s="412">
        <v>0</v>
      </c>
      <c r="X35" s="412">
        <v>0</v>
      </c>
      <c r="Y35" s="412">
        <v>0</v>
      </c>
      <c r="Z35" s="412">
        <v>0</v>
      </c>
      <c r="AA35" s="412">
        <v>0</v>
      </c>
      <c r="AB35" s="412">
        <v>0</v>
      </c>
      <c r="AC35" s="412">
        <v>0</v>
      </c>
      <c r="AD35" s="412">
        <v>0</v>
      </c>
      <c r="AE35" s="412">
        <v>0</v>
      </c>
      <c r="AF35" s="412">
        <v>0</v>
      </c>
      <c r="AG35" s="412">
        <v>0</v>
      </c>
      <c r="AH35" s="412">
        <v>0</v>
      </c>
      <c r="AI35" s="412">
        <v>0</v>
      </c>
      <c r="AJ35" s="412">
        <v>0</v>
      </c>
      <c r="AK35" s="412">
        <v>0</v>
      </c>
      <c r="AL35" s="412">
        <v>0</v>
      </c>
      <c r="AM35" s="412">
        <v>0</v>
      </c>
      <c r="AN35" s="412">
        <v>0</v>
      </c>
      <c r="AO35" s="412">
        <v>0</v>
      </c>
      <c r="AP35" s="412">
        <v>0</v>
      </c>
      <c r="AQ35" s="412">
        <v>0</v>
      </c>
      <c r="AR35" s="412">
        <v>0</v>
      </c>
      <c r="AS35" s="412">
        <v>0</v>
      </c>
      <c r="AT35" s="412">
        <v>0</v>
      </c>
    </row>
    <row r="36" spans="1:46" ht="26.25" customHeight="1">
      <c r="A36" s="556" t="s">
        <v>347</v>
      </c>
      <c r="B36" s="412">
        <v>0</v>
      </c>
      <c r="C36" s="412">
        <v>0</v>
      </c>
      <c r="D36" s="412">
        <v>0</v>
      </c>
      <c r="E36" s="412">
        <v>0</v>
      </c>
      <c r="F36" s="412">
        <v>0</v>
      </c>
      <c r="G36" s="412">
        <v>0</v>
      </c>
      <c r="H36" s="412">
        <v>0</v>
      </c>
      <c r="I36" s="412">
        <v>0</v>
      </c>
      <c r="J36" s="412">
        <v>0</v>
      </c>
      <c r="K36" s="412">
        <v>0</v>
      </c>
      <c r="L36" s="412">
        <v>0</v>
      </c>
      <c r="M36" s="412">
        <v>0</v>
      </c>
      <c r="N36" s="412">
        <v>0</v>
      </c>
      <c r="O36" s="412">
        <v>0</v>
      </c>
      <c r="P36" s="412">
        <v>0</v>
      </c>
      <c r="Q36" s="412">
        <v>0</v>
      </c>
      <c r="R36" s="412">
        <v>0</v>
      </c>
      <c r="S36" s="412">
        <v>0</v>
      </c>
      <c r="T36" s="412">
        <v>0</v>
      </c>
      <c r="U36" s="412">
        <v>0</v>
      </c>
      <c r="V36" s="412">
        <v>0</v>
      </c>
      <c r="W36" s="412">
        <v>0</v>
      </c>
      <c r="X36" s="412">
        <v>0</v>
      </c>
      <c r="Y36" s="412">
        <v>0</v>
      </c>
      <c r="Z36" s="412">
        <v>0</v>
      </c>
      <c r="AA36" s="412">
        <v>0</v>
      </c>
      <c r="AB36" s="412">
        <v>0</v>
      </c>
      <c r="AC36" s="412">
        <v>0</v>
      </c>
      <c r="AD36" s="412">
        <v>0</v>
      </c>
      <c r="AE36" s="412">
        <v>0</v>
      </c>
      <c r="AF36" s="412">
        <v>0</v>
      </c>
      <c r="AG36" s="412">
        <v>0</v>
      </c>
      <c r="AH36" s="412">
        <v>0</v>
      </c>
      <c r="AI36" s="412">
        <v>0</v>
      </c>
      <c r="AJ36" s="412">
        <v>0</v>
      </c>
      <c r="AK36" s="412">
        <v>0</v>
      </c>
      <c r="AL36" s="412">
        <v>0</v>
      </c>
      <c r="AM36" s="412">
        <v>0</v>
      </c>
      <c r="AN36" s="412">
        <v>0</v>
      </c>
      <c r="AO36" s="412">
        <v>0</v>
      </c>
      <c r="AP36" s="412">
        <v>0</v>
      </c>
      <c r="AQ36" s="412">
        <v>0</v>
      </c>
      <c r="AR36" s="412">
        <v>0</v>
      </c>
      <c r="AS36" s="412">
        <v>0</v>
      </c>
      <c r="AT36" s="412">
        <v>0</v>
      </c>
    </row>
    <row r="37" spans="1:46" ht="26.25" customHeight="1">
      <c r="A37" s="556" t="s">
        <v>1072</v>
      </c>
      <c r="B37" s="412">
        <v>0</v>
      </c>
      <c r="C37" s="412">
        <v>0</v>
      </c>
      <c r="D37" s="412">
        <v>0</v>
      </c>
      <c r="E37" s="412">
        <v>0</v>
      </c>
      <c r="F37" s="412">
        <v>0</v>
      </c>
      <c r="G37" s="412">
        <v>0</v>
      </c>
      <c r="H37" s="412">
        <v>0</v>
      </c>
      <c r="I37" s="412">
        <v>0</v>
      </c>
      <c r="J37" s="412">
        <v>0</v>
      </c>
      <c r="K37" s="412">
        <v>0</v>
      </c>
      <c r="L37" s="412">
        <v>0</v>
      </c>
      <c r="M37" s="412">
        <v>0</v>
      </c>
      <c r="N37" s="412">
        <v>0</v>
      </c>
      <c r="O37" s="412">
        <v>0</v>
      </c>
      <c r="P37" s="412">
        <v>0</v>
      </c>
      <c r="Q37" s="412">
        <v>0</v>
      </c>
      <c r="R37" s="412">
        <v>0</v>
      </c>
      <c r="S37" s="412">
        <v>0</v>
      </c>
      <c r="T37" s="412">
        <v>0</v>
      </c>
      <c r="U37" s="412">
        <v>0</v>
      </c>
      <c r="V37" s="412">
        <v>0</v>
      </c>
      <c r="W37" s="412">
        <v>0</v>
      </c>
      <c r="X37" s="412">
        <v>0</v>
      </c>
      <c r="Y37" s="412">
        <v>0</v>
      </c>
      <c r="Z37" s="412">
        <v>0</v>
      </c>
      <c r="AA37" s="412">
        <v>0</v>
      </c>
      <c r="AB37" s="412">
        <v>0</v>
      </c>
      <c r="AC37" s="412">
        <v>0</v>
      </c>
      <c r="AD37" s="412">
        <v>0</v>
      </c>
      <c r="AE37" s="412">
        <v>0</v>
      </c>
      <c r="AF37" s="412">
        <v>0</v>
      </c>
      <c r="AG37" s="412">
        <v>0</v>
      </c>
      <c r="AH37" s="412">
        <v>0</v>
      </c>
      <c r="AI37" s="412">
        <v>0</v>
      </c>
      <c r="AJ37" s="412">
        <v>0</v>
      </c>
      <c r="AK37" s="412">
        <v>0</v>
      </c>
      <c r="AL37" s="412">
        <v>0</v>
      </c>
      <c r="AM37" s="412">
        <v>0</v>
      </c>
      <c r="AN37" s="412">
        <v>0</v>
      </c>
      <c r="AO37" s="412">
        <v>0</v>
      </c>
      <c r="AP37" s="412">
        <v>0</v>
      </c>
      <c r="AQ37" s="412">
        <v>0</v>
      </c>
      <c r="AR37" s="412">
        <v>0</v>
      </c>
      <c r="AS37" s="412">
        <v>0</v>
      </c>
      <c r="AT37" s="412">
        <v>0</v>
      </c>
    </row>
    <row r="38" spans="1:46" ht="26.25" customHeight="1">
      <c r="A38" s="556" t="s">
        <v>892</v>
      </c>
      <c r="B38" s="412">
        <v>38435.451420000005</v>
      </c>
      <c r="C38" s="412">
        <v>4918.1521900000007</v>
      </c>
      <c r="D38" s="412">
        <v>0</v>
      </c>
      <c r="E38" s="412">
        <v>90.306089999999998</v>
      </c>
      <c r="F38" s="412">
        <v>43443.909700000004</v>
      </c>
      <c r="G38" s="412">
        <v>22185.94687</v>
      </c>
      <c r="H38" s="412">
        <v>5773.4056399999999</v>
      </c>
      <c r="I38" s="412">
        <v>0</v>
      </c>
      <c r="J38" s="412">
        <v>1400.6586599999998</v>
      </c>
      <c r="K38" s="412">
        <v>29360.011170000002</v>
      </c>
      <c r="L38" s="412">
        <v>28034.04754</v>
      </c>
      <c r="M38" s="412">
        <v>8204.33043</v>
      </c>
      <c r="N38" s="412">
        <v>0</v>
      </c>
      <c r="O38" s="412">
        <v>0</v>
      </c>
      <c r="P38" s="412">
        <v>36238.377970000001</v>
      </c>
      <c r="Q38" s="412">
        <v>2550.9441099999999</v>
      </c>
      <c r="R38" s="412">
        <v>306.50254999999999</v>
      </c>
      <c r="S38" s="412">
        <v>0</v>
      </c>
      <c r="T38" s="412">
        <v>0</v>
      </c>
      <c r="U38" s="412">
        <v>2857.4466600000001</v>
      </c>
      <c r="V38" s="412">
        <v>4745.3591399999996</v>
      </c>
      <c r="W38" s="412">
        <v>330.62395000000004</v>
      </c>
      <c r="X38" s="412">
        <v>0</v>
      </c>
      <c r="Y38" s="412">
        <v>0</v>
      </c>
      <c r="Z38" s="412">
        <v>5075.9830899999997</v>
      </c>
      <c r="AA38" s="412">
        <v>11299.407650000001</v>
      </c>
      <c r="AB38" s="412">
        <v>501.59264000000002</v>
      </c>
      <c r="AC38" s="412">
        <v>0</v>
      </c>
      <c r="AD38" s="412">
        <v>0</v>
      </c>
      <c r="AE38" s="412">
        <v>11801.00029</v>
      </c>
      <c r="AF38" s="412">
        <v>20637.697459999999</v>
      </c>
      <c r="AG38" s="412">
        <v>1575.0811100000001</v>
      </c>
      <c r="AH38" s="412">
        <v>0</v>
      </c>
      <c r="AI38" s="412">
        <v>1449.51412</v>
      </c>
      <c r="AJ38" s="412">
        <v>23662.292690000002</v>
      </c>
      <c r="AK38" s="412">
        <v>0</v>
      </c>
      <c r="AL38" s="412">
        <v>0</v>
      </c>
      <c r="AM38" s="412">
        <v>0</v>
      </c>
      <c r="AN38" s="412">
        <v>0</v>
      </c>
      <c r="AO38" s="412">
        <v>0</v>
      </c>
      <c r="AP38" s="412">
        <v>127888.85419</v>
      </c>
      <c r="AQ38" s="412">
        <v>21609.68851</v>
      </c>
      <c r="AR38" s="412">
        <v>0</v>
      </c>
      <c r="AS38" s="412">
        <v>2940.4788699999999</v>
      </c>
      <c r="AT38" s="412">
        <v>152439.02156999998</v>
      </c>
    </row>
    <row r="39" spans="1:46" ht="26.25" customHeight="1">
      <c r="A39" s="556" t="s">
        <v>262</v>
      </c>
      <c r="B39" s="412">
        <v>121837.58584</v>
      </c>
      <c r="C39" s="412">
        <v>5950.9518499999995</v>
      </c>
      <c r="D39" s="412">
        <v>0</v>
      </c>
      <c r="E39" s="412">
        <v>0</v>
      </c>
      <c r="F39" s="412">
        <v>127788.53769</v>
      </c>
      <c r="G39" s="412">
        <v>42109.57172</v>
      </c>
      <c r="H39" s="412">
        <v>8016.9089899999999</v>
      </c>
      <c r="I39" s="412">
        <v>0</v>
      </c>
      <c r="J39" s="412">
        <v>0</v>
      </c>
      <c r="K39" s="412">
        <v>50126.480710000003</v>
      </c>
      <c r="L39" s="412">
        <v>65722.173070000004</v>
      </c>
      <c r="M39" s="412">
        <v>13194.986359999999</v>
      </c>
      <c r="N39" s="412">
        <v>0</v>
      </c>
      <c r="O39" s="412">
        <v>0</v>
      </c>
      <c r="P39" s="412">
        <v>78917.159430000014</v>
      </c>
      <c r="Q39" s="412">
        <v>2906.7336</v>
      </c>
      <c r="R39" s="412">
        <v>0</v>
      </c>
      <c r="S39" s="412">
        <v>0</v>
      </c>
      <c r="T39" s="412">
        <v>0</v>
      </c>
      <c r="U39" s="412">
        <v>2906.7336</v>
      </c>
      <c r="V39" s="412">
        <v>60765.166039999996</v>
      </c>
      <c r="W39" s="412">
        <v>524.10325</v>
      </c>
      <c r="X39" s="412">
        <v>0</v>
      </c>
      <c r="Y39" s="412">
        <v>0</v>
      </c>
      <c r="Z39" s="412">
        <v>61289.269289999997</v>
      </c>
      <c r="AA39" s="412">
        <v>45754.287380000002</v>
      </c>
      <c r="AB39" s="412">
        <v>9564.5624800000005</v>
      </c>
      <c r="AC39" s="412">
        <v>0</v>
      </c>
      <c r="AD39" s="412">
        <v>0</v>
      </c>
      <c r="AE39" s="412">
        <v>55318.849860000002</v>
      </c>
      <c r="AF39" s="412">
        <v>162257.94752000002</v>
      </c>
      <c r="AG39" s="412">
        <v>63545.872360000001</v>
      </c>
      <c r="AH39" s="412">
        <v>0</v>
      </c>
      <c r="AI39" s="412">
        <v>0</v>
      </c>
      <c r="AJ39" s="412">
        <v>225803.81988</v>
      </c>
      <c r="AK39" s="412">
        <v>0</v>
      </c>
      <c r="AL39" s="412">
        <v>0</v>
      </c>
      <c r="AM39" s="412">
        <v>0</v>
      </c>
      <c r="AN39" s="412">
        <v>0</v>
      </c>
      <c r="AO39" s="412">
        <v>0</v>
      </c>
      <c r="AP39" s="412">
        <v>501353.46517000004</v>
      </c>
      <c r="AQ39" s="412">
        <v>100797.38529000001</v>
      </c>
      <c r="AR39" s="412">
        <v>0</v>
      </c>
      <c r="AS39" s="412">
        <v>0</v>
      </c>
      <c r="AT39" s="412">
        <v>602150.85045999999</v>
      </c>
    </row>
    <row r="40" spans="1:46" ht="26.25" customHeight="1">
      <c r="A40" s="556" t="s">
        <v>1073</v>
      </c>
      <c r="B40" s="412">
        <v>121837.58584</v>
      </c>
      <c r="C40" s="412">
        <v>5950.9518499999995</v>
      </c>
      <c r="D40" s="412">
        <v>0</v>
      </c>
      <c r="E40" s="412">
        <v>0</v>
      </c>
      <c r="F40" s="412">
        <v>127788.53769</v>
      </c>
      <c r="G40" s="412">
        <v>42109.57172</v>
      </c>
      <c r="H40" s="412">
        <v>8016.9089899999999</v>
      </c>
      <c r="I40" s="412">
        <v>0</v>
      </c>
      <c r="J40" s="412">
        <v>0</v>
      </c>
      <c r="K40" s="412">
        <v>50126.480710000003</v>
      </c>
      <c r="L40" s="412">
        <v>65722.173070000004</v>
      </c>
      <c r="M40" s="412">
        <v>13194.986359999999</v>
      </c>
      <c r="N40" s="412">
        <v>0</v>
      </c>
      <c r="O40" s="412">
        <v>0</v>
      </c>
      <c r="P40" s="412">
        <v>78917.159430000014</v>
      </c>
      <c r="Q40" s="412">
        <v>2906.7336</v>
      </c>
      <c r="R40" s="412">
        <v>0</v>
      </c>
      <c r="S40" s="412">
        <v>0</v>
      </c>
      <c r="T40" s="412">
        <v>0</v>
      </c>
      <c r="U40" s="412">
        <v>2906.7336</v>
      </c>
      <c r="V40" s="412">
        <v>60526.403250000003</v>
      </c>
      <c r="W40" s="412">
        <v>524.10325</v>
      </c>
      <c r="X40" s="412">
        <v>0</v>
      </c>
      <c r="Y40" s="412">
        <v>0</v>
      </c>
      <c r="Z40" s="412">
        <v>61050.506500000003</v>
      </c>
      <c r="AA40" s="412">
        <v>43827.92727</v>
      </c>
      <c r="AB40" s="412">
        <v>9564.5624800000005</v>
      </c>
      <c r="AC40" s="412">
        <v>0</v>
      </c>
      <c r="AD40" s="412">
        <v>0</v>
      </c>
      <c r="AE40" s="412">
        <v>53392.489750000001</v>
      </c>
      <c r="AF40" s="412">
        <v>162045.32144999999</v>
      </c>
      <c r="AG40" s="412">
        <v>63545.872360000001</v>
      </c>
      <c r="AH40" s="412">
        <v>0</v>
      </c>
      <c r="AI40" s="412">
        <v>0</v>
      </c>
      <c r="AJ40" s="412">
        <v>225591.19381</v>
      </c>
      <c r="AK40" s="412">
        <v>0</v>
      </c>
      <c r="AL40" s="412">
        <v>0</v>
      </c>
      <c r="AM40" s="412">
        <v>0</v>
      </c>
      <c r="AN40" s="412">
        <v>0</v>
      </c>
      <c r="AO40" s="412">
        <v>0</v>
      </c>
      <c r="AP40" s="412">
        <v>498975.71619999997</v>
      </c>
      <c r="AQ40" s="412">
        <v>100797.38529000001</v>
      </c>
      <c r="AR40" s="412">
        <v>0</v>
      </c>
      <c r="AS40" s="412">
        <v>0</v>
      </c>
      <c r="AT40" s="412">
        <v>599773.10149000003</v>
      </c>
    </row>
    <row r="41" spans="1:46" ht="26.25" customHeight="1">
      <c r="A41" s="556" t="s">
        <v>1074</v>
      </c>
      <c r="B41" s="412">
        <v>0</v>
      </c>
      <c r="C41" s="412">
        <v>0</v>
      </c>
      <c r="D41" s="412">
        <v>0</v>
      </c>
      <c r="E41" s="412">
        <v>0</v>
      </c>
      <c r="F41" s="412">
        <v>0</v>
      </c>
      <c r="G41" s="412">
        <v>0</v>
      </c>
      <c r="H41" s="412">
        <v>0</v>
      </c>
      <c r="I41" s="412">
        <v>0</v>
      </c>
      <c r="J41" s="412">
        <v>0</v>
      </c>
      <c r="K41" s="412">
        <v>0</v>
      </c>
      <c r="L41" s="412">
        <v>0</v>
      </c>
      <c r="M41" s="412">
        <v>0</v>
      </c>
      <c r="N41" s="412">
        <v>0</v>
      </c>
      <c r="O41" s="412">
        <v>0</v>
      </c>
      <c r="P41" s="412">
        <v>0</v>
      </c>
      <c r="Q41" s="412">
        <v>0</v>
      </c>
      <c r="R41" s="412">
        <v>0</v>
      </c>
      <c r="S41" s="412">
        <v>0</v>
      </c>
      <c r="T41" s="412">
        <v>0</v>
      </c>
      <c r="U41" s="412">
        <v>0</v>
      </c>
      <c r="V41" s="412">
        <v>0</v>
      </c>
      <c r="W41" s="412">
        <v>0</v>
      </c>
      <c r="X41" s="412">
        <v>0</v>
      </c>
      <c r="Y41" s="412">
        <v>0</v>
      </c>
      <c r="Z41" s="412">
        <v>0</v>
      </c>
      <c r="AA41" s="412">
        <v>0</v>
      </c>
      <c r="AB41" s="412">
        <v>0</v>
      </c>
      <c r="AC41" s="412">
        <v>0</v>
      </c>
      <c r="AD41" s="412">
        <v>0</v>
      </c>
      <c r="AE41" s="412">
        <v>0</v>
      </c>
      <c r="AF41" s="412">
        <v>0</v>
      </c>
      <c r="AG41" s="412">
        <v>0</v>
      </c>
      <c r="AH41" s="412">
        <v>0</v>
      </c>
      <c r="AI41" s="412">
        <v>0</v>
      </c>
      <c r="AJ41" s="412">
        <v>0</v>
      </c>
      <c r="AK41" s="412">
        <v>0</v>
      </c>
      <c r="AL41" s="412">
        <v>0</v>
      </c>
      <c r="AM41" s="412">
        <v>0</v>
      </c>
      <c r="AN41" s="412">
        <v>0</v>
      </c>
      <c r="AO41" s="412">
        <v>0</v>
      </c>
      <c r="AP41" s="412">
        <v>0</v>
      </c>
      <c r="AQ41" s="412">
        <v>0</v>
      </c>
      <c r="AR41" s="412">
        <v>0</v>
      </c>
      <c r="AS41" s="412">
        <v>0</v>
      </c>
      <c r="AT41" s="412">
        <v>0</v>
      </c>
    </row>
    <row r="42" spans="1:46" ht="26.25" customHeight="1">
      <c r="A42" s="556" t="s">
        <v>1075</v>
      </c>
      <c r="B42" s="412">
        <v>0</v>
      </c>
      <c r="C42" s="412">
        <v>0</v>
      </c>
      <c r="D42" s="412">
        <v>0</v>
      </c>
      <c r="E42" s="412">
        <v>0</v>
      </c>
      <c r="F42" s="412">
        <v>0</v>
      </c>
      <c r="G42" s="412">
        <v>0</v>
      </c>
      <c r="H42" s="412">
        <v>0</v>
      </c>
      <c r="I42" s="412">
        <v>0</v>
      </c>
      <c r="J42" s="412">
        <v>0</v>
      </c>
      <c r="K42" s="412">
        <v>0</v>
      </c>
      <c r="L42" s="412">
        <v>0</v>
      </c>
      <c r="M42" s="412">
        <v>0</v>
      </c>
      <c r="N42" s="412">
        <v>0</v>
      </c>
      <c r="O42" s="412">
        <v>0</v>
      </c>
      <c r="P42" s="412">
        <v>0</v>
      </c>
      <c r="Q42" s="412">
        <v>0</v>
      </c>
      <c r="R42" s="412">
        <v>0</v>
      </c>
      <c r="S42" s="412">
        <v>0</v>
      </c>
      <c r="T42" s="412">
        <v>0</v>
      </c>
      <c r="U42" s="412">
        <v>0</v>
      </c>
      <c r="V42" s="412">
        <v>238.76279</v>
      </c>
      <c r="W42" s="412">
        <v>0</v>
      </c>
      <c r="X42" s="412">
        <v>0</v>
      </c>
      <c r="Y42" s="412">
        <v>0</v>
      </c>
      <c r="Z42" s="412">
        <v>238.76279</v>
      </c>
      <c r="AA42" s="412">
        <v>0</v>
      </c>
      <c r="AB42" s="412">
        <v>0</v>
      </c>
      <c r="AC42" s="412">
        <v>0</v>
      </c>
      <c r="AD42" s="412">
        <v>0</v>
      </c>
      <c r="AE42" s="412">
        <v>0</v>
      </c>
      <c r="AF42" s="412">
        <v>205.71857999999997</v>
      </c>
      <c r="AG42" s="412">
        <v>0</v>
      </c>
      <c r="AH42" s="412">
        <v>0</v>
      </c>
      <c r="AI42" s="412">
        <v>0</v>
      </c>
      <c r="AJ42" s="412">
        <v>205.71857999999997</v>
      </c>
      <c r="AK42" s="412">
        <v>0</v>
      </c>
      <c r="AL42" s="412">
        <v>0</v>
      </c>
      <c r="AM42" s="412">
        <v>0</v>
      </c>
      <c r="AN42" s="412">
        <v>0</v>
      </c>
      <c r="AO42" s="412">
        <v>0</v>
      </c>
      <c r="AP42" s="412">
        <v>444.48136999999997</v>
      </c>
      <c r="AQ42" s="412">
        <v>0</v>
      </c>
      <c r="AR42" s="412">
        <v>0</v>
      </c>
      <c r="AS42" s="412">
        <v>0</v>
      </c>
      <c r="AT42" s="412">
        <v>444.48136999999997</v>
      </c>
    </row>
    <row r="43" spans="1:46" ht="26.25" customHeight="1">
      <c r="A43" s="556" t="s">
        <v>1076</v>
      </c>
      <c r="B43" s="412">
        <v>0</v>
      </c>
      <c r="C43" s="412">
        <v>0</v>
      </c>
      <c r="D43" s="412">
        <v>0</v>
      </c>
      <c r="E43" s="412">
        <v>0</v>
      </c>
      <c r="F43" s="412">
        <v>0</v>
      </c>
      <c r="G43" s="412">
        <v>0</v>
      </c>
      <c r="H43" s="412">
        <v>0</v>
      </c>
      <c r="I43" s="412">
        <v>0</v>
      </c>
      <c r="J43" s="412">
        <v>0</v>
      </c>
      <c r="K43" s="412">
        <v>0</v>
      </c>
      <c r="L43" s="412">
        <v>0</v>
      </c>
      <c r="M43" s="412">
        <v>0</v>
      </c>
      <c r="N43" s="412">
        <v>0</v>
      </c>
      <c r="O43" s="412">
        <v>0</v>
      </c>
      <c r="P43" s="412">
        <v>0</v>
      </c>
      <c r="Q43" s="412">
        <v>0</v>
      </c>
      <c r="R43" s="412">
        <v>0</v>
      </c>
      <c r="S43" s="412">
        <v>0</v>
      </c>
      <c r="T43" s="412">
        <v>0</v>
      </c>
      <c r="U43" s="412">
        <v>0</v>
      </c>
      <c r="V43" s="412">
        <v>0</v>
      </c>
      <c r="W43" s="412">
        <v>0</v>
      </c>
      <c r="X43" s="412">
        <v>0</v>
      </c>
      <c r="Y43" s="412">
        <v>0</v>
      </c>
      <c r="Z43" s="412">
        <v>0</v>
      </c>
      <c r="AA43" s="412">
        <v>0</v>
      </c>
      <c r="AB43" s="412">
        <v>0</v>
      </c>
      <c r="AC43" s="412">
        <v>0</v>
      </c>
      <c r="AD43" s="412">
        <v>0</v>
      </c>
      <c r="AE43" s="412">
        <v>0</v>
      </c>
      <c r="AF43" s="412">
        <v>0</v>
      </c>
      <c r="AG43" s="412">
        <v>0</v>
      </c>
      <c r="AH43" s="412">
        <v>0</v>
      </c>
      <c r="AI43" s="412">
        <v>0</v>
      </c>
      <c r="AJ43" s="412">
        <v>0</v>
      </c>
      <c r="AK43" s="412">
        <v>0</v>
      </c>
      <c r="AL43" s="412">
        <v>0</v>
      </c>
      <c r="AM43" s="412">
        <v>0</v>
      </c>
      <c r="AN43" s="412">
        <v>0</v>
      </c>
      <c r="AO43" s="412">
        <v>0</v>
      </c>
      <c r="AP43" s="412">
        <v>0</v>
      </c>
      <c r="AQ43" s="412">
        <v>0</v>
      </c>
      <c r="AR43" s="412">
        <v>0</v>
      </c>
      <c r="AS43" s="412">
        <v>0</v>
      </c>
      <c r="AT43" s="412">
        <v>0</v>
      </c>
    </row>
    <row r="44" spans="1:46" ht="26.25" customHeight="1">
      <c r="A44" s="556" t="s">
        <v>1077</v>
      </c>
      <c r="B44" s="412">
        <v>0</v>
      </c>
      <c r="C44" s="412">
        <v>0</v>
      </c>
      <c r="D44" s="412">
        <v>0</v>
      </c>
      <c r="E44" s="412">
        <v>0</v>
      </c>
      <c r="F44" s="412">
        <v>0</v>
      </c>
      <c r="G44" s="412">
        <v>0</v>
      </c>
      <c r="H44" s="412">
        <v>0</v>
      </c>
      <c r="I44" s="412">
        <v>0</v>
      </c>
      <c r="J44" s="412">
        <v>0</v>
      </c>
      <c r="K44" s="412">
        <v>0</v>
      </c>
      <c r="L44" s="412">
        <v>0</v>
      </c>
      <c r="M44" s="412">
        <v>0</v>
      </c>
      <c r="N44" s="412">
        <v>0</v>
      </c>
      <c r="O44" s="412">
        <v>0</v>
      </c>
      <c r="P44" s="412">
        <v>0</v>
      </c>
      <c r="Q44" s="412">
        <v>0</v>
      </c>
      <c r="R44" s="412">
        <v>0</v>
      </c>
      <c r="S44" s="412">
        <v>0</v>
      </c>
      <c r="T44" s="412">
        <v>0</v>
      </c>
      <c r="U44" s="412">
        <v>0</v>
      </c>
      <c r="V44" s="412">
        <v>0</v>
      </c>
      <c r="W44" s="412">
        <v>0</v>
      </c>
      <c r="X44" s="412">
        <v>0</v>
      </c>
      <c r="Y44" s="412">
        <v>0</v>
      </c>
      <c r="Z44" s="412">
        <v>0</v>
      </c>
      <c r="AA44" s="412">
        <v>1926.3601100000001</v>
      </c>
      <c r="AB44" s="412">
        <v>0</v>
      </c>
      <c r="AC44" s="412">
        <v>0</v>
      </c>
      <c r="AD44" s="412">
        <v>0</v>
      </c>
      <c r="AE44" s="412">
        <v>1926.3601100000001</v>
      </c>
      <c r="AF44" s="412">
        <v>6.9074900000000001</v>
      </c>
      <c r="AG44" s="412">
        <v>0</v>
      </c>
      <c r="AH44" s="412">
        <v>0</v>
      </c>
      <c r="AI44" s="412">
        <v>0</v>
      </c>
      <c r="AJ44" s="412">
        <v>6.9074900000000001</v>
      </c>
      <c r="AK44" s="412">
        <v>0</v>
      </c>
      <c r="AL44" s="412">
        <v>0</v>
      </c>
      <c r="AM44" s="412">
        <v>0</v>
      </c>
      <c r="AN44" s="412">
        <v>0</v>
      </c>
      <c r="AO44" s="412">
        <v>0</v>
      </c>
      <c r="AP44" s="412">
        <v>1933.2676000000001</v>
      </c>
      <c r="AQ44" s="412">
        <v>0</v>
      </c>
      <c r="AR44" s="412">
        <v>0</v>
      </c>
      <c r="AS44" s="412">
        <v>0</v>
      </c>
      <c r="AT44" s="412">
        <v>1933.2676000000001</v>
      </c>
    </row>
    <row r="45" spans="1:46" ht="26.25" customHeight="1">
      <c r="A45" s="556" t="s">
        <v>1078</v>
      </c>
      <c r="B45" s="412">
        <v>89.511200000000002</v>
      </c>
      <c r="C45" s="412">
        <v>0</v>
      </c>
      <c r="D45" s="412">
        <v>0</v>
      </c>
      <c r="E45" s="412">
        <v>0</v>
      </c>
      <c r="F45" s="412">
        <v>89.511200000000002</v>
      </c>
      <c r="G45" s="412">
        <v>0</v>
      </c>
      <c r="H45" s="412">
        <v>0</v>
      </c>
      <c r="I45" s="412">
        <v>0</v>
      </c>
      <c r="J45" s="412">
        <v>0</v>
      </c>
      <c r="K45" s="412">
        <v>0</v>
      </c>
      <c r="L45" s="412">
        <v>0</v>
      </c>
      <c r="M45" s="412">
        <v>0</v>
      </c>
      <c r="N45" s="412">
        <v>0</v>
      </c>
      <c r="O45" s="412">
        <v>0</v>
      </c>
      <c r="P45" s="412">
        <v>0</v>
      </c>
      <c r="Q45" s="412">
        <v>0</v>
      </c>
      <c r="R45" s="412">
        <v>0</v>
      </c>
      <c r="S45" s="412">
        <v>0</v>
      </c>
      <c r="T45" s="412">
        <v>0</v>
      </c>
      <c r="U45" s="412">
        <v>0</v>
      </c>
      <c r="V45" s="412">
        <v>0</v>
      </c>
      <c r="W45" s="412">
        <v>0</v>
      </c>
      <c r="X45" s="412">
        <v>0</v>
      </c>
      <c r="Y45" s="412">
        <v>0</v>
      </c>
      <c r="Z45" s="412">
        <v>0</v>
      </c>
      <c r="AA45" s="412">
        <v>302.92323999999996</v>
      </c>
      <c r="AB45" s="412">
        <v>590.55805000000009</v>
      </c>
      <c r="AC45" s="412">
        <v>0</v>
      </c>
      <c r="AD45" s="412">
        <v>0</v>
      </c>
      <c r="AE45" s="412">
        <v>893.48129000000006</v>
      </c>
      <c r="AF45" s="412">
        <v>125.12766000000001</v>
      </c>
      <c r="AG45" s="412">
        <v>0</v>
      </c>
      <c r="AH45" s="412">
        <v>0</v>
      </c>
      <c r="AI45" s="412">
        <v>0</v>
      </c>
      <c r="AJ45" s="412">
        <v>125.12766000000001</v>
      </c>
      <c r="AK45" s="412">
        <v>0</v>
      </c>
      <c r="AL45" s="412">
        <v>0</v>
      </c>
      <c r="AM45" s="412">
        <v>0</v>
      </c>
      <c r="AN45" s="412">
        <v>0</v>
      </c>
      <c r="AO45" s="412">
        <v>0</v>
      </c>
      <c r="AP45" s="412">
        <v>517.56209999999999</v>
      </c>
      <c r="AQ45" s="412">
        <v>590.55805000000009</v>
      </c>
      <c r="AR45" s="412">
        <v>0</v>
      </c>
      <c r="AS45" s="412">
        <v>0</v>
      </c>
      <c r="AT45" s="412">
        <v>1108.12015</v>
      </c>
    </row>
    <row r="46" spans="1:46" ht="26.25" customHeight="1">
      <c r="A46" s="556" t="s">
        <v>266</v>
      </c>
      <c r="B46" s="412">
        <v>451.78005999999999</v>
      </c>
      <c r="C46" s="412">
        <v>0</v>
      </c>
      <c r="D46" s="412">
        <v>0</v>
      </c>
      <c r="E46" s="412">
        <v>0</v>
      </c>
      <c r="F46" s="412">
        <v>451.78005999999999</v>
      </c>
      <c r="G46" s="412">
        <v>0</v>
      </c>
      <c r="H46" s="412">
        <v>0</v>
      </c>
      <c r="I46" s="412">
        <v>0</v>
      </c>
      <c r="J46" s="412">
        <v>0</v>
      </c>
      <c r="K46" s="412">
        <v>0</v>
      </c>
      <c r="L46" s="412">
        <v>57.835470000000001</v>
      </c>
      <c r="M46" s="412">
        <v>18.141680000000001</v>
      </c>
      <c r="N46" s="412">
        <v>0</v>
      </c>
      <c r="O46" s="412">
        <v>0</v>
      </c>
      <c r="P46" s="412">
        <v>75.977149999999995</v>
      </c>
      <c r="Q46" s="412">
        <v>0</v>
      </c>
      <c r="R46" s="412">
        <v>0</v>
      </c>
      <c r="S46" s="412">
        <v>0</v>
      </c>
      <c r="T46" s="412">
        <v>0</v>
      </c>
      <c r="U46" s="412">
        <v>0</v>
      </c>
      <c r="V46" s="412">
        <v>245.47517000000002</v>
      </c>
      <c r="W46" s="412">
        <v>34.632019999999997</v>
      </c>
      <c r="X46" s="412">
        <v>0</v>
      </c>
      <c r="Y46" s="412">
        <v>0</v>
      </c>
      <c r="Z46" s="412">
        <v>280.10719</v>
      </c>
      <c r="AA46" s="412">
        <v>391.45445000000001</v>
      </c>
      <c r="AB46" s="412">
        <v>0</v>
      </c>
      <c r="AC46" s="412">
        <v>0</v>
      </c>
      <c r="AD46" s="412">
        <v>0</v>
      </c>
      <c r="AE46" s="412">
        <v>391.45445000000001</v>
      </c>
      <c r="AF46" s="412">
        <v>1785.74353</v>
      </c>
      <c r="AG46" s="412">
        <v>122.96941000000001</v>
      </c>
      <c r="AH46" s="412">
        <v>0</v>
      </c>
      <c r="AI46" s="412">
        <v>0</v>
      </c>
      <c r="AJ46" s="412">
        <v>1908.7129399999999</v>
      </c>
      <c r="AK46" s="412">
        <v>0</v>
      </c>
      <c r="AL46" s="412">
        <v>0</v>
      </c>
      <c r="AM46" s="412">
        <v>0</v>
      </c>
      <c r="AN46" s="412">
        <v>0</v>
      </c>
      <c r="AO46" s="412">
        <v>0</v>
      </c>
      <c r="AP46" s="412">
        <v>2932.2886800000001</v>
      </c>
      <c r="AQ46" s="412">
        <v>175.74310999999997</v>
      </c>
      <c r="AR46" s="412">
        <v>0</v>
      </c>
      <c r="AS46" s="412">
        <v>0</v>
      </c>
      <c r="AT46" s="412">
        <v>3108.03179</v>
      </c>
    </row>
    <row r="47" spans="1:46" ht="26.25" customHeight="1">
      <c r="A47" s="556" t="s">
        <v>1079</v>
      </c>
      <c r="B47" s="412">
        <v>0</v>
      </c>
      <c r="C47" s="412">
        <v>0</v>
      </c>
      <c r="D47" s="412">
        <v>0</v>
      </c>
      <c r="E47" s="412">
        <v>0</v>
      </c>
      <c r="F47" s="412">
        <v>0</v>
      </c>
      <c r="G47" s="412">
        <v>0</v>
      </c>
      <c r="H47" s="412">
        <v>0</v>
      </c>
      <c r="I47" s="412">
        <v>0</v>
      </c>
      <c r="J47" s="412">
        <v>0</v>
      </c>
      <c r="K47" s="412">
        <v>0</v>
      </c>
      <c r="L47" s="412">
        <v>0</v>
      </c>
      <c r="M47" s="412">
        <v>0</v>
      </c>
      <c r="N47" s="412">
        <v>0</v>
      </c>
      <c r="O47" s="412">
        <v>0</v>
      </c>
      <c r="P47" s="412">
        <v>0</v>
      </c>
      <c r="Q47" s="412">
        <v>0</v>
      </c>
      <c r="R47" s="412">
        <v>0</v>
      </c>
      <c r="S47" s="412">
        <v>0</v>
      </c>
      <c r="T47" s="412">
        <v>0</v>
      </c>
      <c r="U47" s="412">
        <v>0</v>
      </c>
      <c r="V47" s="412">
        <v>0</v>
      </c>
      <c r="W47" s="412">
        <v>0</v>
      </c>
      <c r="X47" s="412">
        <v>0</v>
      </c>
      <c r="Y47" s="412">
        <v>0</v>
      </c>
      <c r="Z47" s="412">
        <v>0</v>
      </c>
      <c r="AA47" s="412">
        <v>0</v>
      </c>
      <c r="AB47" s="412">
        <v>0</v>
      </c>
      <c r="AC47" s="412">
        <v>0</v>
      </c>
      <c r="AD47" s="412">
        <v>0</v>
      </c>
      <c r="AE47" s="412">
        <v>0</v>
      </c>
      <c r="AF47" s="412">
        <v>0</v>
      </c>
      <c r="AG47" s="412">
        <v>0</v>
      </c>
      <c r="AH47" s="412">
        <v>0</v>
      </c>
      <c r="AI47" s="412">
        <v>0</v>
      </c>
      <c r="AJ47" s="412">
        <v>0</v>
      </c>
      <c r="AK47" s="412">
        <v>0</v>
      </c>
      <c r="AL47" s="412">
        <v>0</v>
      </c>
      <c r="AM47" s="412">
        <v>0</v>
      </c>
      <c r="AN47" s="412">
        <v>0</v>
      </c>
      <c r="AO47" s="412">
        <v>0</v>
      </c>
      <c r="AP47" s="412">
        <v>0</v>
      </c>
      <c r="AQ47" s="412">
        <v>0</v>
      </c>
      <c r="AR47" s="412">
        <v>0</v>
      </c>
      <c r="AS47" s="412">
        <v>0</v>
      </c>
      <c r="AT47" s="412">
        <v>0</v>
      </c>
    </row>
    <row r="48" spans="1:46" ht="26.25" customHeight="1">
      <c r="A48" s="556" t="s">
        <v>270</v>
      </c>
      <c r="B48" s="412">
        <v>345.25928999999996</v>
      </c>
      <c r="C48" s="412">
        <v>22.915970000000002</v>
      </c>
      <c r="D48" s="412">
        <v>0</v>
      </c>
      <c r="E48" s="412">
        <v>0</v>
      </c>
      <c r="F48" s="412">
        <v>368.17526000000004</v>
      </c>
      <c r="G48" s="412">
        <v>70.788509999999988</v>
      </c>
      <c r="H48" s="412">
        <v>0</v>
      </c>
      <c r="I48" s="412">
        <v>0</v>
      </c>
      <c r="J48" s="412">
        <v>0</v>
      </c>
      <c r="K48" s="412">
        <v>70.788509999999988</v>
      </c>
      <c r="L48" s="412">
        <v>27.832270000000001</v>
      </c>
      <c r="M48" s="412">
        <v>18.171250000000001</v>
      </c>
      <c r="N48" s="412">
        <v>0</v>
      </c>
      <c r="O48" s="412">
        <v>0</v>
      </c>
      <c r="P48" s="412">
        <v>46.003519999999995</v>
      </c>
      <c r="Q48" s="412">
        <v>0</v>
      </c>
      <c r="R48" s="412">
        <v>0</v>
      </c>
      <c r="S48" s="412">
        <v>0</v>
      </c>
      <c r="T48" s="412">
        <v>0</v>
      </c>
      <c r="U48" s="412">
        <v>0</v>
      </c>
      <c r="V48" s="412">
        <v>140.20788000000002</v>
      </c>
      <c r="W48" s="412">
        <v>0</v>
      </c>
      <c r="X48" s="412">
        <v>0</v>
      </c>
      <c r="Y48" s="412">
        <v>0</v>
      </c>
      <c r="Z48" s="412">
        <v>140.20788000000002</v>
      </c>
      <c r="AA48" s="412">
        <v>243.20281</v>
      </c>
      <c r="AB48" s="412">
        <v>38.80256</v>
      </c>
      <c r="AC48" s="412">
        <v>0</v>
      </c>
      <c r="AD48" s="412">
        <v>0</v>
      </c>
      <c r="AE48" s="412">
        <v>282.00536999999997</v>
      </c>
      <c r="AF48" s="412">
        <v>270.90816999999998</v>
      </c>
      <c r="AG48" s="412">
        <v>57.539000000000001</v>
      </c>
      <c r="AH48" s="412">
        <v>0</v>
      </c>
      <c r="AI48" s="412">
        <v>0</v>
      </c>
      <c r="AJ48" s="412">
        <v>328.44716999999997</v>
      </c>
      <c r="AK48" s="412">
        <v>0</v>
      </c>
      <c r="AL48" s="412">
        <v>0</v>
      </c>
      <c r="AM48" s="412">
        <v>0</v>
      </c>
      <c r="AN48" s="412">
        <v>0</v>
      </c>
      <c r="AO48" s="412">
        <v>0</v>
      </c>
      <c r="AP48" s="412">
        <v>1098.19893</v>
      </c>
      <c r="AQ48" s="412">
        <v>137.42877999999999</v>
      </c>
      <c r="AR48" s="412">
        <v>0</v>
      </c>
      <c r="AS48" s="412">
        <v>0</v>
      </c>
      <c r="AT48" s="412">
        <v>1235.62771</v>
      </c>
    </row>
    <row r="49" spans="1:46" ht="26.25" customHeight="1">
      <c r="A49" s="556" t="s">
        <v>1080</v>
      </c>
      <c r="B49" s="412">
        <v>0</v>
      </c>
      <c r="C49" s="412">
        <v>0</v>
      </c>
      <c r="D49" s="412">
        <v>0</v>
      </c>
      <c r="E49" s="412">
        <v>0</v>
      </c>
      <c r="F49" s="412">
        <v>0</v>
      </c>
      <c r="G49" s="412">
        <v>0</v>
      </c>
      <c r="H49" s="412">
        <v>0</v>
      </c>
      <c r="I49" s="412">
        <v>0</v>
      </c>
      <c r="J49" s="412">
        <v>0</v>
      </c>
      <c r="K49" s="412">
        <v>0</v>
      </c>
      <c r="L49" s="412">
        <v>0</v>
      </c>
      <c r="M49" s="412">
        <v>0</v>
      </c>
      <c r="N49" s="412">
        <v>0</v>
      </c>
      <c r="O49" s="412">
        <v>0</v>
      </c>
      <c r="P49" s="412">
        <v>0</v>
      </c>
      <c r="Q49" s="412">
        <v>0</v>
      </c>
      <c r="R49" s="412">
        <v>0</v>
      </c>
      <c r="S49" s="412">
        <v>0</v>
      </c>
      <c r="T49" s="412">
        <v>0</v>
      </c>
      <c r="U49" s="412">
        <v>0</v>
      </c>
      <c r="V49" s="412">
        <v>0</v>
      </c>
      <c r="W49" s="412">
        <v>0</v>
      </c>
      <c r="X49" s="412">
        <v>0</v>
      </c>
      <c r="Y49" s="412">
        <v>0</v>
      </c>
      <c r="Z49" s="412">
        <v>0</v>
      </c>
      <c r="AA49" s="412">
        <v>23.099220000000003</v>
      </c>
      <c r="AB49" s="412">
        <v>0</v>
      </c>
      <c r="AC49" s="412">
        <v>0</v>
      </c>
      <c r="AD49" s="412">
        <v>0</v>
      </c>
      <c r="AE49" s="412">
        <v>23.099220000000003</v>
      </c>
      <c r="AF49" s="412">
        <v>0</v>
      </c>
      <c r="AG49" s="412">
        <v>38.60239</v>
      </c>
      <c r="AH49" s="412">
        <v>0</v>
      </c>
      <c r="AI49" s="412">
        <v>0</v>
      </c>
      <c r="AJ49" s="412">
        <v>38.60239</v>
      </c>
      <c r="AK49" s="412">
        <v>0</v>
      </c>
      <c r="AL49" s="412">
        <v>0</v>
      </c>
      <c r="AM49" s="412">
        <v>0</v>
      </c>
      <c r="AN49" s="412">
        <v>0</v>
      </c>
      <c r="AO49" s="412">
        <v>0</v>
      </c>
      <c r="AP49" s="412">
        <v>23.099220000000003</v>
      </c>
      <c r="AQ49" s="412">
        <v>38.60239</v>
      </c>
      <c r="AR49" s="412">
        <v>0</v>
      </c>
      <c r="AS49" s="412">
        <v>0</v>
      </c>
      <c r="AT49" s="412">
        <v>61.701610000000002</v>
      </c>
    </row>
    <row r="50" spans="1:46" ht="26.25" customHeight="1">
      <c r="A50" s="556" t="s">
        <v>391</v>
      </c>
      <c r="B50" s="412">
        <v>2325.43633</v>
      </c>
      <c r="C50" s="412">
        <v>0</v>
      </c>
      <c r="D50" s="412">
        <v>0</v>
      </c>
      <c r="E50" s="412">
        <v>624.26257999999996</v>
      </c>
      <c r="F50" s="412">
        <v>2949.6989100000001</v>
      </c>
      <c r="G50" s="412">
        <v>1429.58807</v>
      </c>
      <c r="H50" s="412">
        <v>0</v>
      </c>
      <c r="I50" s="412">
        <v>0</v>
      </c>
      <c r="J50" s="412">
        <v>1400.655</v>
      </c>
      <c r="K50" s="412">
        <v>2830.24307</v>
      </c>
      <c r="L50" s="412">
        <v>21463.660489999998</v>
      </c>
      <c r="M50" s="412">
        <v>10.976000000000001</v>
      </c>
      <c r="N50" s="412">
        <v>0</v>
      </c>
      <c r="O50" s="412">
        <v>5042.3580000000002</v>
      </c>
      <c r="P50" s="412">
        <v>26516.994489999997</v>
      </c>
      <c r="Q50" s="412">
        <v>390.57812000000001</v>
      </c>
      <c r="R50" s="412">
        <v>0</v>
      </c>
      <c r="S50" s="412">
        <v>0</v>
      </c>
      <c r="T50" s="412">
        <v>0</v>
      </c>
      <c r="U50" s="412">
        <v>390.57812000000001</v>
      </c>
      <c r="V50" s="412">
        <v>40</v>
      </c>
      <c r="W50" s="412">
        <v>0</v>
      </c>
      <c r="X50" s="412">
        <v>0</v>
      </c>
      <c r="Y50" s="412">
        <v>0</v>
      </c>
      <c r="Z50" s="412">
        <v>40</v>
      </c>
      <c r="AA50" s="412">
        <v>349.35723999999999</v>
      </c>
      <c r="AB50" s="412">
        <v>0</v>
      </c>
      <c r="AC50" s="412">
        <v>0</v>
      </c>
      <c r="AD50" s="412">
        <v>0</v>
      </c>
      <c r="AE50" s="412">
        <v>349.35723999999999</v>
      </c>
      <c r="AF50" s="412">
        <v>4102.4832200000001</v>
      </c>
      <c r="AG50" s="412">
        <v>8.5749999999999993</v>
      </c>
      <c r="AH50" s="412">
        <v>0</v>
      </c>
      <c r="AI50" s="412">
        <v>7003.2749999999996</v>
      </c>
      <c r="AJ50" s="412">
        <v>11114.33322</v>
      </c>
      <c r="AK50" s="412">
        <v>0</v>
      </c>
      <c r="AL50" s="412">
        <v>0</v>
      </c>
      <c r="AM50" s="412">
        <v>0</v>
      </c>
      <c r="AN50" s="412">
        <v>0</v>
      </c>
      <c r="AO50" s="412">
        <v>0</v>
      </c>
      <c r="AP50" s="412">
        <v>30101.103469999998</v>
      </c>
      <c r="AQ50" s="412">
        <v>19.550999999999998</v>
      </c>
      <c r="AR50" s="412">
        <v>0</v>
      </c>
      <c r="AS50" s="412">
        <v>14070.550579999999</v>
      </c>
      <c r="AT50" s="412">
        <v>44191.205049999997</v>
      </c>
    </row>
    <row r="51" spans="1:46" ht="26.25" customHeight="1">
      <c r="A51" s="557" t="s">
        <v>92</v>
      </c>
      <c r="B51" s="412">
        <v>830.13687000000004</v>
      </c>
      <c r="C51" s="412">
        <v>15.982430000000001</v>
      </c>
      <c r="D51" s="412">
        <v>0</v>
      </c>
      <c r="E51" s="412">
        <v>0</v>
      </c>
      <c r="F51" s="412">
        <v>846.11930000000007</v>
      </c>
      <c r="G51" s="412">
        <v>171.64557000000002</v>
      </c>
      <c r="H51" s="412">
        <v>39.951790000000003</v>
      </c>
      <c r="I51" s="412">
        <v>0</v>
      </c>
      <c r="J51" s="412">
        <v>0</v>
      </c>
      <c r="K51" s="412">
        <v>211.59735999999998</v>
      </c>
      <c r="L51" s="412">
        <v>503.30176</v>
      </c>
      <c r="M51" s="412">
        <v>49.344940000000001</v>
      </c>
      <c r="N51" s="412">
        <v>0</v>
      </c>
      <c r="O51" s="412">
        <v>0</v>
      </c>
      <c r="P51" s="412">
        <v>552.64670000000001</v>
      </c>
      <c r="Q51" s="412">
        <v>9.2587900000000012</v>
      </c>
      <c r="R51" s="412">
        <v>0</v>
      </c>
      <c r="S51" s="412">
        <v>0</v>
      </c>
      <c r="T51" s="412">
        <v>0</v>
      </c>
      <c r="U51" s="412">
        <v>9.2587900000000012</v>
      </c>
      <c r="V51" s="412">
        <v>711.99608000000001</v>
      </c>
      <c r="W51" s="412">
        <v>5.774</v>
      </c>
      <c r="X51" s="412">
        <v>0</v>
      </c>
      <c r="Y51" s="412">
        <v>0</v>
      </c>
      <c r="Z51" s="412">
        <v>717.77008000000001</v>
      </c>
      <c r="AA51" s="412">
        <v>339.87045000000001</v>
      </c>
      <c r="AB51" s="412">
        <v>59.61553</v>
      </c>
      <c r="AC51" s="412">
        <v>0</v>
      </c>
      <c r="AD51" s="412">
        <v>0</v>
      </c>
      <c r="AE51" s="412">
        <v>399.48597999999998</v>
      </c>
      <c r="AF51" s="412">
        <v>1035.8034300000002</v>
      </c>
      <c r="AG51" s="412">
        <v>322.59415000000001</v>
      </c>
      <c r="AH51" s="412">
        <v>0</v>
      </c>
      <c r="AI51" s="412">
        <v>0</v>
      </c>
      <c r="AJ51" s="412">
        <v>1358.3975800000001</v>
      </c>
      <c r="AK51" s="412">
        <v>0</v>
      </c>
      <c r="AL51" s="412">
        <v>0</v>
      </c>
      <c r="AM51" s="412">
        <v>0</v>
      </c>
      <c r="AN51" s="412">
        <v>0</v>
      </c>
      <c r="AO51" s="412">
        <v>0</v>
      </c>
      <c r="AP51" s="412">
        <v>3602.0129500000003</v>
      </c>
      <c r="AQ51" s="412">
        <v>493.26284000000004</v>
      </c>
      <c r="AR51" s="412">
        <v>0</v>
      </c>
      <c r="AS51" s="412">
        <v>0</v>
      </c>
      <c r="AT51" s="412">
        <v>4095.2757900000001</v>
      </c>
    </row>
    <row r="52" spans="1:46" ht="26.25" customHeight="1">
      <c r="A52" s="557" t="s">
        <v>1081</v>
      </c>
      <c r="B52" s="412">
        <v>-1861.4624199999998</v>
      </c>
      <c r="C52" s="412">
        <v>-145.60844</v>
      </c>
      <c r="D52" s="412">
        <v>0</v>
      </c>
      <c r="E52" s="412">
        <v>-0.70037000000000005</v>
      </c>
      <c r="F52" s="412">
        <v>-2007.7712300000001</v>
      </c>
      <c r="G52" s="412">
        <v>-174.38633999999999</v>
      </c>
      <c r="H52" s="412">
        <v>-149.25564000000003</v>
      </c>
      <c r="I52" s="412">
        <v>0</v>
      </c>
      <c r="J52" s="412">
        <v>-7.1190000000000003E-2</v>
      </c>
      <c r="K52" s="412">
        <v>-323.71316999999999</v>
      </c>
      <c r="L52" s="412">
        <v>-1571.7558899999999</v>
      </c>
      <c r="M52" s="412">
        <v>-1019.04196</v>
      </c>
      <c r="N52" s="412">
        <v>0</v>
      </c>
      <c r="O52" s="412">
        <v>-3.4672899999999998</v>
      </c>
      <c r="P52" s="412">
        <v>-2594.26514</v>
      </c>
      <c r="Q52" s="412">
        <v>-8.1512499999999992</v>
      </c>
      <c r="R52" s="412">
        <v>0</v>
      </c>
      <c r="S52" s="412">
        <v>0</v>
      </c>
      <c r="T52" s="412">
        <v>0</v>
      </c>
      <c r="U52" s="412">
        <v>-8.1512499999999992</v>
      </c>
      <c r="V52" s="412">
        <v>-641.13747999999998</v>
      </c>
      <c r="W52" s="412">
        <v>-45.233739999999997</v>
      </c>
      <c r="X52" s="412">
        <v>0</v>
      </c>
      <c r="Y52" s="412">
        <v>0</v>
      </c>
      <c r="Z52" s="412">
        <v>-686.37121999999999</v>
      </c>
      <c r="AA52" s="412">
        <v>-685.15355</v>
      </c>
      <c r="AB52" s="412">
        <v>-351.30259000000001</v>
      </c>
      <c r="AC52" s="412">
        <v>0</v>
      </c>
      <c r="AD52" s="412">
        <v>0</v>
      </c>
      <c r="AE52" s="412">
        <v>-1036.45614</v>
      </c>
      <c r="AF52" s="412">
        <v>-3133.5902799999999</v>
      </c>
      <c r="AG52" s="412">
        <v>-2890.4059099999999</v>
      </c>
      <c r="AH52" s="412">
        <v>0</v>
      </c>
      <c r="AI52" s="412">
        <v>-17.508189999999999</v>
      </c>
      <c r="AJ52" s="412">
        <v>-6041.5043800000003</v>
      </c>
      <c r="AK52" s="412">
        <v>0</v>
      </c>
      <c r="AL52" s="412">
        <v>0</v>
      </c>
      <c r="AM52" s="412">
        <v>0</v>
      </c>
      <c r="AN52" s="412">
        <v>0</v>
      </c>
      <c r="AO52" s="412">
        <v>0</v>
      </c>
      <c r="AP52" s="412">
        <v>-8075.6372099999999</v>
      </c>
      <c r="AQ52" s="412">
        <v>-4600.8482800000002</v>
      </c>
      <c r="AR52" s="412">
        <v>0</v>
      </c>
      <c r="AS52" s="412">
        <v>-21.747040000000002</v>
      </c>
      <c r="AT52" s="412">
        <v>-12698.232529999999</v>
      </c>
    </row>
    <row r="53" spans="1:46" ht="22.5" customHeight="1">
      <c r="A53" s="557" t="s">
        <v>1082</v>
      </c>
      <c r="B53" s="412">
        <v>124018.24717</v>
      </c>
      <c r="C53" s="412">
        <v>5844.2418099999995</v>
      </c>
      <c r="D53" s="412">
        <v>0</v>
      </c>
      <c r="E53" s="412">
        <v>623.56220999999994</v>
      </c>
      <c r="F53" s="412">
        <v>130486.05119</v>
      </c>
      <c r="G53" s="412">
        <v>43607.20753</v>
      </c>
      <c r="H53" s="412">
        <v>7907.6051399999997</v>
      </c>
      <c r="I53" s="412">
        <v>0</v>
      </c>
      <c r="J53" s="412">
        <v>1400.5838100000001</v>
      </c>
      <c r="K53" s="412">
        <v>52915.396479999996</v>
      </c>
      <c r="L53" s="412">
        <v>86203.047170000005</v>
      </c>
      <c r="M53" s="412">
        <v>12272.57827</v>
      </c>
      <c r="N53" s="412">
        <v>0</v>
      </c>
      <c r="O53" s="412">
        <v>5038.8907099999997</v>
      </c>
      <c r="P53" s="412">
        <v>103514.51615000001</v>
      </c>
      <c r="Q53" s="412">
        <v>3298.4192599999997</v>
      </c>
      <c r="R53" s="412">
        <v>0</v>
      </c>
      <c r="S53" s="412">
        <v>0</v>
      </c>
      <c r="T53" s="412">
        <v>0</v>
      </c>
      <c r="U53" s="412">
        <v>3298.4192599999997</v>
      </c>
      <c r="V53" s="412">
        <v>61261.707689999996</v>
      </c>
      <c r="W53" s="412">
        <v>519.27553</v>
      </c>
      <c r="X53" s="412">
        <v>0</v>
      </c>
      <c r="Y53" s="412">
        <v>0</v>
      </c>
      <c r="Z53" s="412">
        <v>61780.983220000002</v>
      </c>
      <c r="AA53" s="412">
        <v>46719.041239999999</v>
      </c>
      <c r="AB53" s="412">
        <v>9902.23603</v>
      </c>
      <c r="AC53" s="412">
        <v>0</v>
      </c>
      <c r="AD53" s="412">
        <v>0</v>
      </c>
      <c r="AE53" s="412">
        <v>56621.277270000006</v>
      </c>
      <c r="AF53" s="412">
        <v>166444.42324999999</v>
      </c>
      <c r="AG53" s="412">
        <v>61205.746399999996</v>
      </c>
      <c r="AH53" s="412">
        <v>0</v>
      </c>
      <c r="AI53" s="412">
        <v>6985.7668099999992</v>
      </c>
      <c r="AJ53" s="412">
        <v>234635.93646</v>
      </c>
      <c r="AK53" s="412">
        <v>0</v>
      </c>
      <c r="AL53" s="412">
        <v>0</v>
      </c>
      <c r="AM53" s="412">
        <v>0</v>
      </c>
      <c r="AN53" s="412">
        <v>0</v>
      </c>
      <c r="AO53" s="412">
        <v>0</v>
      </c>
      <c r="AP53" s="412">
        <v>531552.09331000003</v>
      </c>
      <c r="AQ53" s="412">
        <v>97651.683180000007</v>
      </c>
      <c r="AR53" s="412">
        <v>0</v>
      </c>
      <c r="AS53" s="412">
        <v>14048.803539999999</v>
      </c>
      <c r="AT53" s="412">
        <v>643252.58002999995</v>
      </c>
    </row>
    <row r="54" spans="1:46">
      <c r="A54" s="558"/>
      <c r="B54" s="412"/>
      <c r="C54" s="412"/>
      <c r="D54" s="412"/>
      <c r="E54" s="412"/>
      <c r="F54" s="412"/>
      <c r="G54" s="412"/>
      <c r="H54" s="412"/>
      <c r="I54" s="412"/>
      <c r="J54" s="412"/>
      <c r="K54" s="412"/>
      <c r="L54" s="412"/>
      <c r="M54" s="412"/>
      <c r="N54" s="412"/>
      <c r="O54" s="412"/>
      <c r="P54" s="412"/>
      <c r="Q54" s="412"/>
      <c r="R54" s="412"/>
      <c r="S54" s="412"/>
      <c r="T54" s="412"/>
      <c r="U54" s="412"/>
      <c r="V54" s="412"/>
      <c r="W54" s="412"/>
      <c r="X54" s="412"/>
      <c r="Y54" s="412"/>
      <c r="Z54" s="412"/>
      <c r="AA54" s="412"/>
    </row>
    <row r="55" spans="1:46">
      <c r="A55" s="558"/>
      <c r="B55" s="412"/>
      <c r="C55" s="412"/>
      <c r="D55" s="412"/>
      <c r="E55" s="412"/>
      <c r="F55" s="412"/>
      <c r="G55" s="412"/>
      <c r="H55" s="412"/>
      <c r="I55" s="412"/>
      <c r="J55" s="412"/>
      <c r="K55" s="412"/>
      <c r="L55" s="412"/>
      <c r="M55" s="412"/>
      <c r="N55" s="412"/>
      <c r="O55" s="412"/>
      <c r="P55" s="412"/>
      <c r="Q55" s="412"/>
      <c r="R55" s="412"/>
      <c r="S55" s="412"/>
      <c r="T55" s="412"/>
      <c r="U55" s="412"/>
      <c r="V55" s="412"/>
      <c r="W55" s="412"/>
      <c r="X55" s="412"/>
      <c r="Y55" s="412"/>
      <c r="Z55" s="412"/>
      <c r="AA55" s="412"/>
    </row>
    <row r="56" spans="1:46">
      <c r="A56" s="558"/>
      <c r="B56" s="412"/>
      <c r="C56" s="412"/>
      <c r="D56" s="412"/>
      <c r="E56" s="412"/>
      <c r="F56" s="412"/>
      <c r="G56" s="412"/>
      <c r="H56" s="412"/>
      <c r="I56" s="412"/>
      <c r="J56" s="412"/>
      <c r="K56" s="412"/>
      <c r="L56" s="412"/>
      <c r="M56" s="412"/>
      <c r="N56" s="412"/>
      <c r="O56" s="412"/>
      <c r="P56" s="412"/>
      <c r="Q56" s="412"/>
      <c r="R56" s="412"/>
      <c r="S56" s="412"/>
      <c r="T56" s="412"/>
      <c r="U56" s="412"/>
      <c r="V56" s="412"/>
      <c r="W56" s="412"/>
      <c r="X56" s="412"/>
      <c r="Y56" s="412"/>
      <c r="Z56" s="412"/>
      <c r="AA56" s="412"/>
    </row>
    <row r="57" spans="1:46">
      <c r="A57" s="558"/>
      <c r="B57" s="412"/>
      <c r="C57" s="412"/>
      <c r="D57" s="412"/>
      <c r="E57" s="412"/>
      <c r="F57" s="412"/>
      <c r="G57" s="412"/>
      <c r="H57" s="412"/>
      <c r="I57" s="412"/>
      <c r="J57" s="412"/>
      <c r="K57" s="412"/>
      <c r="L57" s="412"/>
      <c r="M57" s="412"/>
      <c r="N57" s="412"/>
      <c r="O57" s="412"/>
      <c r="P57" s="412"/>
      <c r="Q57" s="412"/>
      <c r="R57" s="412"/>
      <c r="S57" s="412"/>
      <c r="T57" s="412"/>
      <c r="U57" s="412"/>
      <c r="V57" s="412"/>
      <c r="W57" s="412"/>
      <c r="X57" s="412"/>
      <c r="Y57" s="412"/>
      <c r="Z57" s="412"/>
      <c r="AA57" s="412"/>
    </row>
    <row r="58" spans="1:46">
      <c r="A58" s="558"/>
      <c r="B58" s="412"/>
      <c r="C58" s="412"/>
      <c r="D58" s="412"/>
      <c r="E58" s="412"/>
      <c r="F58" s="412"/>
      <c r="G58" s="412"/>
      <c r="H58" s="412"/>
      <c r="I58" s="412"/>
      <c r="J58" s="412"/>
      <c r="K58" s="412"/>
      <c r="L58" s="412"/>
      <c r="M58" s="412"/>
      <c r="N58" s="412"/>
      <c r="O58" s="412"/>
      <c r="P58" s="412"/>
      <c r="Q58" s="412"/>
      <c r="R58" s="412"/>
      <c r="S58" s="412"/>
      <c r="T58" s="412"/>
      <c r="U58" s="412"/>
      <c r="V58" s="412"/>
      <c r="W58" s="412"/>
      <c r="X58" s="412"/>
      <c r="Y58" s="412"/>
      <c r="Z58" s="412"/>
      <c r="AA58" s="412"/>
    </row>
    <row r="59" spans="1:46">
      <c r="A59" s="559"/>
      <c r="B59" s="412"/>
      <c r="C59" s="412"/>
      <c r="D59" s="412"/>
      <c r="E59" s="412"/>
      <c r="F59" s="412"/>
      <c r="G59" s="412"/>
      <c r="H59" s="412"/>
      <c r="I59" s="412"/>
      <c r="J59" s="412"/>
      <c r="K59" s="412"/>
      <c r="L59" s="412"/>
      <c r="M59" s="412"/>
      <c r="N59" s="412"/>
      <c r="O59" s="412"/>
      <c r="P59" s="412"/>
      <c r="Q59" s="412"/>
      <c r="R59" s="412"/>
      <c r="S59" s="412"/>
      <c r="T59" s="412"/>
      <c r="U59" s="412"/>
      <c r="V59" s="412"/>
      <c r="W59" s="412"/>
      <c r="X59" s="412"/>
      <c r="Y59" s="412"/>
      <c r="Z59" s="412"/>
      <c r="AA59" s="412"/>
    </row>
    <row r="60" spans="1:46">
      <c r="A60" s="558"/>
      <c r="B60" s="412"/>
      <c r="C60" s="412"/>
      <c r="D60" s="412"/>
      <c r="E60" s="412"/>
      <c r="F60" s="412"/>
      <c r="G60" s="412"/>
      <c r="H60" s="412"/>
      <c r="I60" s="412"/>
      <c r="J60" s="412"/>
      <c r="K60" s="412"/>
      <c r="L60" s="412"/>
      <c r="M60" s="412"/>
      <c r="N60" s="412"/>
      <c r="O60" s="412"/>
      <c r="P60" s="412"/>
      <c r="Q60" s="412"/>
      <c r="R60" s="412"/>
      <c r="S60" s="412"/>
      <c r="T60" s="412"/>
      <c r="U60" s="412"/>
      <c r="V60" s="412"/>
      <c r="W60" s="412"/>
      <c r="X60" s="412"/>
      <c r="Y60" s="412"/>
      <c r="Z60" s="412"/>
      <c r="AA60" s="412"/>
    </row>
    <row r="61" spans="1:46">
      <c r="A61" s="558"/>
      <c r="B61" s="412"/>
      <c r="C61" s="412"/>
      <c r="D61" s="412"/>
      <c r="E61" s="412"/>
      <c r="F61" s="412"/>
      <c r="G61" s="412"/>
      <c r="H61" s="412"/>
      <c r="I61" s="412"/>
      <c r="J61" s="412"/>
      <c r="K61" s="412"/>
      <c r="L61" s="412"/>
      <c r="M61" s="412"/>
      <c r="N61" s="412"/>
      <c r="O61" s="412"/>
      <c r="P61" s="412"/>
      <c r="Q61" s="412"/>
      <c r="R61" s="412"/>
      <c r="S61" s="412"/>
      <c r="T61" s="412"/>
      <c r="U61" s="412"/>
      <c r="V61" s="412"/>
      <c r="W61" s="412"/>
      <c r="X61" s="412"/>
      <c r="Y61" s="412"/>
      <c r="Z61" s="412"/>
      <c r="AA61" s="412"/>
    </row>
    <row r="62" spans="1:46">
      <c r="A62" s="558"/>
      <c r="B62" s="412"/>
      <c r="C62" s="412"/>
      <c r="D62" s="412"/>
      <c r="E62" s="412"/>
      <c r="F62" s="412"/>
      <c r="G62" s="412"/>
      <c r="H62" s="412"/>
      <c r="I62" s="412"/>
      <c r="J62" s="412"/>
      <c r="K62" s="412"/>
      <c r="L62" s="412"/>
      <c r="M62" s="412"/>
      <c r="N62" s="412"/>
      <c r="O62" s="412"/>
      <c r="P62" s="412"/>
      <c r="Q62" s="412"/>
      <c r="R62" s="412"/>
      <c r="S62" s="412"/>
      <c r="T62" s="412"/>
      <c r="U62" s="412"/>
      <c r="V62" s="412"/>
      <c r="W62" s="412"/>
      <c r="X62" s="412"/>
      <c r="Y62" s="412"/>
      <c r="Z62" s="412"/>
      <c r="AA62" s="412"/>
    </row>
    <row r="63" spans="1:46">
      <c r="A63" s="229"/>
      <c r="B63" s="412"/>
      <c r="C63" s="412"/>
      <c r="D63" s="412"/>
      <c r="E63" s="412"/>
      <c r="F63" s="412"/>
      <c r="G63" s="412"/>
      <c r="H63" s="412"/>
      <c r="I63" s="412"/>
      <c r="J63" s="412"/>
      <c r="K63" s="412"/>
      <c r="L63" s="412"/>
      <c r="M63" s="412"/>
      <c r="N63" s="412"/>
      <c r="O63" s="412"/>
      <c r="P63" s="412"/>
      <c r="Q63" s="412"/>
      <c r="R63" s="412"/>
      <c r="S63" s="412"/>
      <c r="T63" s="412"/>
      <c r="U63" s="412"/>
      <c r="V63" s="412"/>
      <c r="W63" s="412"/>
      <c r="X63" s="412"/>
      <c r="Y63" s="412"/>
      <c r="Z63" s="412"/>
      <c r="AA63" s="412"/>
    </row>
    <row r="64" spans="1:46">
      <c r="A64" s="229"/>
      <c r="B64" s="412"/>
      <c r="C64" s="412"/>
      <c r="D64" s="412"/>
      <c r="E64" s="412"/>
      <c r="F64" s="412"/>
      <c r="G64" s="412"/>
      <c r="H64" s="412"/>
      <c r="I64" s="412"/>
      <c r="J64" s="412"/>
      <c r="K64" s="412"/>
      <c r="L64" s="412"/>
      <c r="M64" s="412"/>
      <c r="N64" s="412"/>
      <c r="O64" s="412"/>
      <c r="P64" s="412"/>
      <c r="Q64" s="412"/>
      <c r="R64" s="412"/>
      <c r="S64" s="412"/>
      <c r="T64" s="412"/>
      <c r="U64" s="412"/>
      <c r="V64" s="412"/>
      <c r="W64" s="412"/>
      <c r="X64" s="412"/>
      <c r="Y64" s="412"/>
      <c r="Z64" s="412"/>
      <c r="AA64" s="412"/>
    </row>
    <row r="65" spans="1:27">
      <c r="A65" s="229"/>
      <c r="B65" s="412"/>
      <c r="C65" s="412"/>
      <c r="D65" s="412"/>
      <c r="E65" s="412"/>
      <c r="F65" s="412"/>
      <c r="G65" s="412"/>
      <c r="H65" s="412"/>
      <c r="I65" s="412"/>
      <c r="J65" s="412"/>
      <c r="K65" s="412"/>
      <c r="L65" s="412"/>
      <c r="M65" s="412"/>
      <c r="N65" s="412"/>
      <c r="O65" s="412"/>
      <c r="P65" s="412"/>
      <c r="Q65" s="412"/>
      <c r="R65" s="412"/>
      <c r="S65" s="412"/>
      <c r="T65" s="412"/>
      <c r="U65" s="412"/>
      <c r="V65" s="412"/>
      <c r="W65" s="412"/>
      <c r="X65" s="412"/>
      <c r="Y65" s="412"/>
      <c r="Z65" s="412"/>
      <c r="AA65" s="412"/>
    </row>
    <row r="66" spans="1:27">
      <c r="A66" s="229"/>
      <c r="B66" s="412"/>
      <c r="C66" s="412"/>
      <c r="D66" s="412"/>
      <c r="E66" s="412"/>
      <c r="F66" s="412"/>
      <c r="G66" s="412"/>
      <c r="H66" s="412"/>
      <c r="I66" s="412"/>
      <c r="J66" s="412"/>
      <c r="K66" s="412"/>
      <c r="L66" s="412"/>
      <c r="M66" s="412"/>
      <c r="N66" s="412"/>
      <c r="O66" s="412"/>
      <c r="P66" s="412"/>
      <c r="Q66" s="412"/>
      <c r="R66" s="412"/>
      <c r="S66" s="412"/>
      <c r="T66" s="412"/>
      <c r="U66" s="412"/>
      <c r="V66" s="412"/>
      <c r="W66" s="412"/>
      <c r="X66" s="412"/>
      <c r="Y66" s="412"/>
      <c r="Z66" s="412"/>
      <c r="AA66" s="412"/>
    </row>
    <row r="67" spans="1:27">
      <c r="A67" s="229"/>
      <c r="B67" s="412"/>
      <c r="C67" s="412"/>
      <c r="D67" s="412"/>
      <c r="E67" s="412"/>
      <c r="F67" s="412"/>
      <c r="G67" s="412"/>
      <c r="H67" s="412"/>
      <c r="I67" s="412"/>
      <c r="J67" s="412"/>
      <c r="K67" s="412"/>
      <c r="L67" s="412"/>
      <c r="M67" s="412"/>
      <c r="N67" s="412"/>
      <c r="O67" s="412"/>
      <c r="P67" s="412"/>
      <c r="Q67" s="412"/>
      <c r="R67" s="412"/>
      <c r="S67" s="412"/>
      <c r="T67" s="412"/>
      <c r="U67" s="412"/>
      <c r="V67" s="412"/>
      <c r="W67" s="412"/>
      <c r="X67" s="412"/>
      <c r="Y67" s="412"/>
      <c r="Z67" s="412"/>
      <c r="AA67" s="412"/>
    </row>
    <row r="68" spans="1:27">
      <c r="A68" s="229"/>
      <c r="B68" s="412"/>
      <c r="C68" s="412"/>
      <c r="D68" s="412"/>
      <c r="E68" s="412"/>
      <c r="F68" s="412"/>
      <c r="G68" s="412"/>
      <c r="H68" s="412"/>
      <c r="I68" s="412"/>
      <c r="J68" s="412"/>
      <c r="K68" s="412"/>
      <c r="L68" s="412"/>
      <c r="M68" s="412"/>
      <c r="N68" s="412"/>
      <c r="O68" s="412"/>
      <c r="P68" s="412"/>
      <c r="Q68" s="412"/>
      <c r="R68" s="412"/>
      <c r="S68" s="412"/>
      <c r="T68" s="412"/>
      <c r="U68" s="412"/>
      <c r="V68" s="412"/>
      <c r="W68" s="412"/>
      <c r="X68" s="412"/>
      <c r="Y68" s="412"/>
      <c r="Z68" s="412"/>
      <c r="AA68" s="412"/>
    </row>
    <row r="69" spans="1:27">
      <c r="A69" s="229"/>
      <c r="B69" s="412"/>
      <c r="C69" s="412"/>
      <c r="D69" s="412"/>
      <c r="E69" s="412"/>
      <c r="F69" s="412"/>
      <c r="G69" s="412"/>
      <c r="H69" s="412"/>
      <c r="I69" s="412"/>
      <c r="J69" s="412"/>
      <c r="K69" s="412"/>
      <c r="L69" s="412"/>
      <c r="M69" s="412"/>
      <c r="N69" s="412"/>
      <c r="O69" s="412"/>
      <c r="P69" s="412"/>
      <c r="Q69" s="412"/>
      <c r="R69" s="412"/>
      <c r="S69" s="412"/>
      <c r="T69" s="412"/>
      <c r="U69" s="412"/>
      <c r="V69" s="412"/>
      <c r="W69" s="412"/>
      <c r="X69" s="412"/>
      <c r="Y69" s="412"/>
      <c r="Z69" s="412"/>
      <c r="AA69" s="412"/>
    </row>
    <row r="70" spans="1:27">
      <c r="A70" s="229"/>
      <c r="B70" s="412"/>
      <c r="C70" s="412"/>
      <c r="D70" s="412"/>
      <c r="E70" s="412"/>
      <c r="F70" s="412"/>
      <c r="G70" s="412"/>
      <c r="H70" s="412"/>
      <c r="I70" s="412"/>
      <c r="J70" s="412"/>
      <c r="K70" s="412"/>
      <c r="L70" s="412"/>
      <c r="M70" s="412"/>
      <c r="N70" s="412"/>
      <c r="O70" s="412"/>
      <c r="P70" s="412"/>
      <c r="Q70" s="412"/>
      <c r="R70" s="412"/>
      <c r="S70" s="412"/>
      <c r="T70" s="412"/>
      <c r="U70" s="412"/>
      <c r="V70" s="412"/>
      <c r="W70" s="412"/>
      <c r="X70" s="412"/>
      <c r="Y70" s="412"/>
      <c r="Z70" s="412"/>
      <c r="AA70" s="412"/>
    </row>
    <row r="71" spans="1:27">
      <c r="A71" s="229"/>
      <c r="B71" s="412"/>
      <c r="C71" s="412"/>
      <c r="D71" s="412"/>
      <c r="E71" s="412"/>
      <c r="F71" s="412"/>
      <c r="G71" s="412"/>
      <c r="H71" s="412"/>
      <c r="I71" s="412"/>
      <c r="J71" s="412"/>
      <c r="K71" s="412"/>
      <c r="L71" s="412"/>
      <c r="M71" s="412"/>
      <c r="N71" s="412"/>
      <c r="O71" s="412"/>
      <c r="P71" s="412"/>
      <c r="Q71" s="412"/>
      <c r="R71" s="412"/>
      <c r="S71" s="412"/>
      <c r="T71" s="412"/>
      <c r="U71" s="412"/>
      <c r="V71" s="412"/>
      <c r="W71" s="412"/>
      <c r="X71" s="412"/>
      <c r="Y71" s="412"/>
      <c r="Z71" s="412"/>
      <c r="AA71" s="412"/>
    </row>
    <row r="72" spans="1:27" ht="15.75">
      <c r="A72" s="414"/>
      <c r="B72" s="412"/>
      <c r="C72" s="412"/>
      <c r="D72" s="412"/>
      <c r="E72" s="412"/>
      <c r="F72" s="412"/>
      <c r="G72" s="412"/>
      <c r="H72" s="412"/>
      <c r="I72" s="412"/>
      <c r="J72" s="412"/>
      <c r="K72" s="412"/>
      <c r="L72" s="412"/>
      <c r="M72" s="412"/>
      <c r="N72" s="412"/>
      <c r="O72" s="412"/>
      <c r="P72" s="412"/>
      <c r="Q72" s="412"/>
      <c r="R72" s="412"/>
      <c r="S72" s="412"/>
      <c r="T72" s="412"/>
      <c r="U72" s="412"/>
      <c r="V72" s="412"/>
      <c r="W72" s="412"/>
      <c r="X72" s="412"/>
      <c r="Y72" s="412"/>
      <c r="Z72" s="412"/>
      <c r="AA72" s="412"/>
    </row>
    <row r="73" spans="1:27" ht="15.75">
      <c r="A73" s="414"/>
      <c r="B73" s="412"/>
      <c r="C73" s="412"/>
      <c r="D73" s="412"/>
      <c r="E73" s="412"/>
      <c r="F73" s="412"/>
      <c r="G73" s="412"/>
      <c r="H73" s="412"/>
      <c r="I73" s="412"/>
      <c r="J73" s="412"/>
      <c r="K73" s="412"/>
      <c r="L73" s="412"/>
      <c r="M73" s="412"/>
      <c r="N73" s="412"/>
      <c r="O73" s="412"/>
      <c r="P73" s="412"/>
      <c r="Q73" s="412"/>
      <c r="R73" s="412"/>
      <c r="S73" s="412"/>
      <c r="T73" s="412"/>
      <c r="U73" s="412"/>
      <c r="V73" s="412"/>
      <c r="W73" s="412"/>
      <c r="X73" s="412"/>
      <c r="Y73" s="412"/>
      <c r="Z73" s="412"/>
      <c r="AA73" s="412"/>
    </row>
    <row r="74" spans="1:27" ht="15.75">
      <c r="A74" s="414"/>
      <c r="B74" s="412"/>
      <c r="C74" s="412"/>
      <c r="D74" s="412"/>
      <c r="E74" s="412"/>
      <c r="F74" s="412"/>
      <c r="G74" s="412"/>
      <c r="H74" s="412"/>
      <c r="I74" s="412"/>
      <c r="J74" s="412"/>
      <c r="K74" s="412"/>
      <c r="L74" s="412"/>
      <c r="M74" s="412"/>
      <c r="N74" s="412"/>
      <c r="O74" s="412"/>
      <c r="P74" s="412"/>
      <c r="Q74" s="412"/>
      <c r="R74" s="412"/>
      <c r="S74" s="412"/>
      <c r="T74" s="412"/>
      <c r="U74" s="412"/>
      <c r="V74" s="412"/>
      <c r="W74" s="412"/>
      <c r="X74" s="412"/>
      <c r="Y74" s="412"/>
      <c r="Z74" s="412"/>
      <c r="AA74" s="412"/>
    </row>
    <row r="75" spans="1:27" ht="15.75">
      <c r="A75" s="414"/>
      <c r="B75" s="412"/>
      <c r="C75" s="412"/>
      <c r="D75" s="412"/>
      <c r="E75" s="412"/>
      <c r="F75" s="412"/>
      <c r="G75" s="412"/>
      <c r="H75" s="412"/>
      <c r="I75" s="412"/>
      <c r="J75" s="412"/>
      <c r="K75" s="412"/>
      <c r="L75" s="412"/>
      <c r="M75" s="412"/>
      <c r="N75" s="412"/>
      <c r="O75" s="412"/>
      <c r="P75" s="412"/>
      <c r="Q75" s="412"/>
      <c r="R75" s="412"/>
      <c r="S75" s="412"/>
      <c r="T75" s="412"/>
      <c r="U75" s="412"/>
      <c r="V75" s="412"/>
      <c r="W75" s="412"/>
      <c r="X75" s="412"/>
      <c r="Y75" s="412"/>
      <c r="Z75" s="412"/>
      <c r="AA75" s="412"/>
    </row>
    <row r="76" spans="1:27" ht="15.75">
      <c r="A76" s="414"/>
      <c r="B76" s="412"/>
      <c r="C76" s="412"/>
      <c r="D76" s="412"/>
      <c r="E76" s="412"/>
      <c r="F76" s="412"/>
      <c r="G76" s="412"/>
      <c r="H76" s="412"/>
      <c r="I76" s="412"/>
      <c r="J76" s="412"/>
      <c r="K76" s="412"/>
      <c r="L76" s="412"/>
      <c r="M76" s="412"/>
      <c r="N76" s="412"/>
      <c r="O76" s="412"/>
      <c r="P76" s="412"/>
      <c r="Q76" s="412"/>
      <c r="R76" s="412"/>
      <c r="S76" s="412"/>
      <c r="T76" s="412"/>
      <c r="U76" s="412"/>
      <c r="V76" s="412"/>
      <c r="W76" s="412"/>
      <c r="X76" s="412"/>
      <c r="Y76" s="412"/>
      <c r="Z76" s="412"/>
      <c r="AA76" s="412"/>
    </row>
    <row r="77" spans="1:27" ht="15.75">
      <c r="A77" s="414"/>
      <c r="B77" s="412"/>
      <c r="C77" s="412"/>
      <c r="D77" s="412"/>
      <c r="E77" s="412"/>
      <c r="F77" s="412"/>
      <c r="G77" s="412"/>
      <c r="H77" s="412"/>
      <c r="I77" s="412"/>
      <c r="J77" s="412"/>
      <c r="K77" s="412"/>
      <c r="L77" s="412"/>
      <c r="M77" s="412"/>
      <c r="N77" s="412"/>
      <c r="O77" s="412"/>
      <c r="P77" s="412"/>
      <c r="Q77" s="412"/>
      <c r="R77" s="412"/>
      <c r="S77" s="412"/>
      <c r="T77" s="412"/>
      <c r="U77" s="412"/>
      <c r="V77" s="412"/>
      <c r="W77" s="412"/>
      <c r="X77" s="412"/>
      <c r="Y77" s="412"/>
      <c r="Z77" s="412"/>
      <c r="AA77" s="412"/>
    </row>
    <row r="78" spans="1:27" ht="15.75">
      <c r="A78" s="414"/>
      <c r="B78" s="412"/>
      <c r="C78" s="412"/>
      <c r="D78" s="412"/>
      <c r="E78" s="412"/>
      <c r="F78" s="412"/>
      <c r="G78" s="412"/>
      <c r="H78" s="412"/>
      <c r="I78" s="412"/>
      <c r="J78" s="412"/>
      <c r="K78" s="412"/>
      <c r="L78" s="412"/>
      <c r="M78" s="412"/>
      <c r="N78" s="412"/>
      <c r="O78" s="412"/>
      <c r="P78" s="412"/>
      <c r="Q78" s="412"/>
      <c r="R78" s="412"/>
      <c r="S78" s="412"/>
      <c r="T78" s="412"/>
      <c r="U78" s="412"/>
      <c r="V78" s="412"/>
      <c r="W78" s="412"/>
      <c r="X78" s="412"/>
      <c r="Y78" s="412"/>
      <c r="Z78" s="412"/>
      <c r="AA78" s="412"/>
    </row>
    <row r="79" spans="1:27" ht="15.75">
      <c r="A79" s="414"/>
      <c r="B79" s="412"/>
      <c r="C79" s="412"/>
      <c r="D79" s="412"/>
      <c r="E79" s="412"/>
      <c r="F79" s="412"/>
      <c r="G79" s="412"/>
      <c r="H79" s="412"/>
      <c r="I79" s="412"/>
      <c r="J79" s="412"/>
      <c r="K79" s="412"/>
      <c r="L79" s="412"/>
      <c r="M79" s="412"/>
      <c r="N79" s="412"/>
      <c r="O79" s="412"/>
      <c r="P79" s="412"/>
      <c r="Q79" s="412"/>
      <c r="R79" s="412"/>
      <c r="S79" s="412"/>
      <c r="T79" s="412"/>
      <c r="U79" s="412"/>
      <c r="V79" s="412"/>
      <c r="W79" s="412"/>
      <c r="X79" s="412"/>
      <c r="Y79" s="412"/>
      <c r="Z79" s="412"/>
      <c r="AA79" s="412"/>
    </row>
    <row r="80" spans="1:27" ht="15.75">
      <c r="A80" s="414"/>
    </row>
    <row r="81" spans="1:1" ht="15.75">
      <c r="A81" s="414"/>
    </row>
    <row r="82" spans="1:1" ht="15.75">
      <c r="A82" s="414"/>
    </row>
    <row r="83" spans="1:1" ht="15.75">
      <c r="A83" s="414"/>
    </row>
    <row r="84" spans="1:1" ht="15.75">
      <c r="A84" s="414"/>
    </row>
    <row r="85" spans="1:1" ht="15.75">
      <c r="A85" s="414"/>
    </row>
    <row r="86" spans="1:1" ht="15.75">
      <c r="A86" s="414"/>
    </row>
    <row r="87" spans="1:1" ht="15.75">
      <c r="A87" s="414"/>
    </row>
    <row r="88" spans="1:1" ht="15.75">
      <c r="A88" s="414"/>
    </row>
    <row r="89" spans="1:1" ht="15.75">
      <c r="A89" s="414"/>
    </row>
    <row r="90" spans="1:1" ht="15.75">
      <c r="A90" s="414"/>
    </row>
    <row r="91" spans="1:1" ht="15.75">
      <c r="A91" s="414"/>
    </row>
    <row r="92" spans="1:1" ht="15.75">
      <c r="A92" s="414"/>
    </row>
    <row r="93" spans="1:1" ht="15.75">
      <c r="A93" s="414"/>
    </row>
    <row r="94" spans="1:1" ht="15.75">
      <c r="A94" s="414"/>
    </row>
    <row r="95" spans="1:1" ht="15.75">
      <c r="A95" s="414"/>
    </row>
    <row r="96" spans="1: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sheetData>
  <mergeCells count="13">
    <mergeCell ref="AF5:AJ5"/>
    <mergeCell ref="AK5:AO5"/>
    <mergeCell ref="AP5:AT5"/>
    <mergeCell ref="A1:AT1"/>
    <mergeCell ref="A2:AT2"/>
    <mergeCell ref="A3:AT3"/>
    <mergeCell ref="A4:AT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F229"/>
  <sheetViews>
    <sheetView zoomScale="55" zoomScaleNormal="55" workbookViewId="0">
      <selection activeCell="A11" sqref="A11"/>
    </sheetView>
  </sheetViews>
  <sheetFormatPr defaultRowHeight="18"/>
  <cols>
    <col min="1" max="1" width="86.7109375" style="49" customWidth="1"/>
    <col min="2" max="4" width="26.7109375" style="49" customWidth="1"/>
    <col min="5" max="5" width="19.7109375" style="49" customWidth="1"/>
    <col min="6" max="6" width="22.42578125" style="49" customWidth="1"/>
    <col min="7" max="256" width="9.140625" style="49"/>
    <col min="257" max="257" width="86.7109375" style="49" customWidth="1"/>
    <col min="258" max="260" width="26.7109375" style="49" customWidth="1"/>
    <col min="261" max="261" width="19.7109375" style="49" customWidth="1"/>
    <col min="262" max="262" width="22.42578125" style="49" customWidth="1"/>
    <col min="263" max="512" width="9.140625" style="49"/>
    <col min="513" max="513" width="86.7109375" style="49" customWidth="1"/>
    <col min="514" max="516" width="26.7109375" style="49" customWidth="1"/>
    <col min="517" max="517" width="19.7109375" style="49" customWidth="1"/>
    <col min="518" max="518" width="22.42578125" style="49" customWidth="1"/>
    <col min="519" max="768" width="9.140625" style="49"/>
    <col min="769" max="769" width="86.7109375" style="49" customWidth="1"/>
    <col min="770" max="772" width="26.7109375" style="49" customWidth="1"/>
    <col min="773" max="773" width="19.7109375" style="49" customWidth="1"/>
    <col min="774" max="774" width="22.42578125" style="49" customWidth="1"/>
    <col min="775" max="1024" width="9.140625" style="49"/>
    <col min="1025" max="1025" width="86.7109375" style="49" customWidth="1"/>
    <col min="1026" max="1028" width="26.7109375" style="49" customWidth="1"/>
    <col min="1029" max="1029" width="19.7109375" style="49" customWidth="1"/>
    <col min="1030" max="1030" width="22.42578125" style="49" customWidth="1"/>
    <col min="1031" max="1280" width="9.140625" style="49"/>
    <col min="1281" max="1281" width="86.7109375" style="49" customWidth="1"/>
    <col min="1282" max="1284" width="26.7109375" style="49" customWidth="1"/>
    <col min="1285" max="1285" width="19.7109375" style="49" customWidth="1"/>
    <col min="1286" max="1286" width="22.42578125" style="49" customWidth="1"/>
    <col min="1287" max="1536" width="9.140625" style="49"/>
    <col min="1537" max="1537" width="86.7109375" style="49" customWidth="1"/>
    <col min="1538" max="1540" width="26.7109375" style="49" customWidth="1"/>
    <col min="1541" max="1541" width="19.7109375" style="49" customWidth="1"/>
    <col min="1542" max="1542" width="22.42578125" style="49" customWidth="1"/>
    <col min="1543" max="1792" width="9.140625" style="49"/>
    <col min="1793" max="1793" width="86.7109375" style="49" customWidth="1"/>
    <col min="1794" max="1796" width="26.7109375" style="49" customWidth="1"/>
    <col min="1797" max="1797" width="19.7109375" style="49" customWidth="1"/>
    <col min="1798" max="1798" width="22.42578125" style="49" customWidth="1"/>
    <col min="1799" max="2048" width="9.140625" style="49"/>
    <col min="2049" max="2049" width="86.7109375" style="49" customWidth="1"/>
    <col min="2050" max="2052" width="26.7109375" style="49" customWidth="1"/>
    <col min="2053" max="2053" width="19.7109375" style="49" customWidth="1"/>
    <col min="2054" max="2054" width="22.42578125" style="49" customWidth="1"/>
    <col min="2055" max="2304" width="9.140625" style="49"/>
    <col min="2305" max="2305" width="86.7109375" style="49" customWidth="1"/>
    <col min="2306" max="2308" width="26.7109375" style="49" customWidth="1"/>
    <col min="2309" max="2309" width="19.7109375" style="49" customWidth="1"/>
    <col min="2310" max="2310" width="22.42578125" style="49" customWidth="1"/>
    <col min="2311" max="2560" width="9.140625" style="49"/>
    <col min="2561" max="2561" width="86.7109375" style="49" customWidth="1"/>
    <col min="2562" max="2564" width="26.7109375" style="49" customWidth="1"/>
    <col min="2565" max="2565" width="19.7109375" style="49" customWidth="1"/>
    <col min="2566" max="2566" width="22.42578125" style="49" customWidth="1"/>
    <col min="2567" max="2816" width="9.140625" style="49"/>
    <col min="2817" max="2817" width="86.7109375" style="49" customWidth="1"/>
    <col min="2818" max="2820" width="26.7109375" style="49" customWidth="1"/>
    <col min="2821" max="2821" width="19.7109375" style="49" customWidth="1"/>
    <col min="2822" max="2822" width="22.42578125" style="49" customWidth="1"/>
    <col min="2823" max="3072" width="9.140625" style="49"/>
    <col min="3073" max="3073" width="86.7109375" style="49" customWidth="1"/>
    <col min="3074" max="3076" width="26.7109375" style="49" customWidth="1"/>
    <col min="3077" max="3077" width="19.7109375" style="49" customWidth="1"/>
    <col min="3078" max="3078" width="22.42578125" style="49" customWidth="1"/>
    <col min="3079" max="3328" width="9.140625" style="49"/>
    <col min="3329" max="3329" width="86.7109375" style="49" customWidth="1"/>
    <col min="3330" max="3332" width="26.7109375" style="49" customWidth="1"/>
    <col min="3333" max="3333" width="19.7109375" style="49" customWidth="1"/>
    <col min="3334" max="3334" width="22.42578125" style="49" customWidth="1"/>
    <col min="3335" max="3584" width="9.140625" style="49"/>
    <col min="3585" max="3585" width="86.7109375" style="49" customWidth="1"/>
    <col min="3586" max="3588" width="26.7109375" style="49" customWidth="1"/>
    <col min="3589" max="3589" width="19.7109375" style="49" customWidth="1"/>
    <col min="3590" max="3590" width="22.42578125" style="49" customWidth="1"/>
    <col min="3591" max="3840" width="9.140625" style="49"/>
    <col min="3841" max="3841" width="86.7109375" style="49" customWidth="1"/>
    <col min="3842" max="3844" width="26.7109375" style="49" customWidth="1"/>
    <col min="3845" max="3845" width="19.7109375" style="49" customWidth="1"/>
    <col min="3846" max="3846" width="22.42578125" style="49" customWidth="1"/>
    <col min="3847" max="4096" width="9.140625" style="49"/>
    <col min="4097" max="4097" width="86.7109375" style="49" customWidth="1"/>
    <col min="4098" max="4100" width="26.7109375" style="49" customWidth="1"/>
    <col min="4101" max="4101" width="19.7109375" style="49" customWidth="1"/>
    <col min="4102" max="4102" width="22.42578125" style="49" customWidth="1"/>
    <col min="4103" max="4352" width="9.140625" style="49"/>
    <col min="4353" max="4353" width="86.7109375" style="49" customWidth="1"/>
    <col min="4354" max="4356" width="26.7109375" style="49" customWidth="1"/>
    <col min="4357" max="4357" width="19.7109375" style="49" customWidth="1"/>
    <col min="4358" max="4358" width="22.42578125" style="49" customWidth="1"/>
    <col min="4359" max="4608" width="9.140625" style="49"/>
    <col min="4609" max="4609" width="86.7109375" style="49" customWidth="1"/>
    <col min="4610" max="4612" width="26.7109375" style="49" customWidth="1"/>
    <col min="4613" max="4613" width="19.7109375" style="49" customWidth="1"/>
    <col min="4614" max="4614" width="22.42578125" style="49" customWidth="1"/>
    <col min="4615" max="4864" width="9.140625" style="49"/>
    <col min="4865" max="4865" width="86.7109375" style="49" customWidth="1"/>
    <col min="4866" max="4868" width="26.7109375" style="49" customWidth="1"/>
    <col min="4869" max="4869" width="19.7109375" style="49" customWidth="1"/>
    <col min="4870" max="4870" width="22.42578125" style="49" customWidth="1"/>
    <col min="4871" max="5120" width="9.140625" style="49"/>
    <col min="5121" max="5121" width="86.7109375" style="49" customWidth="1"/>
    <col min="5122" max="5124" width="26.7109375" style="49" customWidth="1"/>
    <col min="5125" max="5125" width="19.7109375" style="49" customWidth="1"/>
    <col min="5126" max="5126" width="22.42578125" style="49" customWidth="1"/>
    <col min="5127" max="5376" width="9.140625" style="49"/>
    <col min="5377" max="5377" width="86.7109375" style="49" customWidth="1"/>
    <col min="5378" max="5380" width="26.7109375" style="49" customWidth="1"/>
    <col min="5381" max="5381" width="19.7109375" style="49" customWidth="1"/>
    <col min="5382" max="5382" width="22.42578125" style="49" customWidth="1"/>
    <col min="5383" max="5632" width="9.140625" style="49"/>
    <col min="5633" max="5633" width="86.7109375" style="49" customWidth="1"/>
    <col min="5634" max="5636" width="26.7109375" style="49" customWidth="1"/>
    <col min="5637" max="5637" width="19.7109375" style="49" customWidth="1"/>
    <col min="5638" max="5638" width="22.42578125" style="49" customWidth="1"/>
    <col min="5639" max="5888" width="9.140625" style="49"/>
    <col min="5889" max="5889" width="86.7109375" style="49" customWidth="1"/>
    <col min="5890" max="5892" width="26.7109375" style="49" customWidth="1"/>
    <col min="5893" max="5893" width="19.7109375" style="49" customWidth="1"/>
    <col min="5894" max="5894" width="22.42578125" style="49" customWidth="1"/>
    <col min="5895" max="6144" width="9.140625" style="49"/>
    <col min="6145" max="6145" width="86.7109375" style="49" customWidth="1"/>
    <col min="6146" max="6148" width="26.7109375" style="49" customWidth="1"/>
    <col min="6149" max="6149" width="19.7109375" style="49" customWidth="1"/>
    <col min="6150" max="6150" width="22.42578125" style="49" customWidth="1"/>
    <col min="6151" max="6400" width="9.140625" style="49"/>
    <col min="6401" max="6401" width="86.7109375" style="49" customWidth="1"/>
    <col min="6402" max="6404" width="26.7109375" style="49" customWidth="1"/>
    <col min="6405" max="6405" width="19.7109375" style="49" customWidth="1"/>
    <col min="6406" max="6406" width="22.42578125" style="49" customWidth="1"/>
    <col min="6407" max="6656" width="9.140625" style="49"/>
    <col min="6657" max="6657" width="86.7109375" style="49" customWidth="1"/>
    <col min="6658" max="6660" width="26.7109375" style="49" customWidth="1"/>
    <col min="6661" max="6661" width="19.7109375" style="49" customWidth="1"/>
    <col min="6662" max="6662" width="22.42578125" style="49" customWidth="1"/>
    <col min="6663" max="6912" width="9.140625" style="49"/>
    <col min="6913" max="6913" width="86.7109375" style="49" customWidth="1"/>
    <col min="6914" max="6916" width="26.7109375" style="49" customWidth="1"/>
    <col min="6917" max="6917" width="19.7109375" style="49" customWidth="1"/>
    <col min="6918" max="6918" width="22.42578125" style="49" customWidth="1"/>
    <col min="6919" max="7168" width="9.140625" style="49"/>
    <col min="7169" max="7169" width="86.7109375" style="49" customWidth="1"/>
    <col min="7170" max="7172" width="26.7109375" style="49" customWidth="1"/>
    <col min="7173" max="7173" width="19.7109375" style="49" customWidth="1"/>
    <col min="7174" max="7174" width="22.42578125" style="49" customWidth="1"/>
    <col min="7175" max="7424" width="9.140625" style="49"/>
    <col min="7425" max="7425" width="86.7109375" style="49" customWidth="1"/>
    <col min="7426" max="7428" width="26.7109375" style="49" customWidth="1"/>
    <col min="7429" max="7429" width="19.7109375" style="49" customWidth="1"/>
    <col min="7430" max="7430" width="22.42578125" style="49" customWidth="1"/>
    <col min="7431" max="7680" width="9.140625" style="49"/>
    <col min="7681" max="7681" width="86.7109375" style="49" customWidth="1"/>
    <col min="7682" max="7684" width="26.7109375" style="49" customWidth="1"/>
    <col min="7685" max="7685" width="19.7109375" style="49" customWidth="1"/>
    <col min="7686" max="7686" width="22.42578125" style="49" customWidth="1"/>
    <col min="7687" max="7936" width="9.140625" style="49"/>
    <col min="7937" max="7937" width="86.7109375" style="49" customWidth="1"/>
    <col min="7938" max="7940" width="26.7109375" style="49" customWidth="1"/>
    <col min="7941" max="7941" width="19.7109375" style="49" customWidth="1"/>
    <col min="7942" max="7942" width="22.42578125" style="49" customWidth="1"/>
    <col min="7943" max="8192" width="9.140625" style="49"/>
    <col min="8193" max="8193" width="86.7109375" style="49" customWidth="1"/>
    <col min="8194" max="8196" width="26.7109375" style="49" customWidth="1"/>
    <col min="8197" max="8197" width="19.7109375" style="49" customWidth="1"/>
    <col min="8198" max="8198" width="22.42578125" style="49" customWidth="1"/>
    <col min="8199" max="8448" width="9.140625" style="49"/>
    <col min="8449" max="8449" width="86.7109375" style="49" customWidth="1"/>
    <col min="8450" max="8452" width="26.7109375" style="49" customWidth="1"/>
    <col min="8453" max="8453" width="19.7109375" style="49" customWidth="1"/>
    <col min="8454" max="8454" width="22.42578125" style="49" customWidth="1"/>
    <col min="8455" max="8704" width="9.140625" style="49"/>
    <col min="8705" max="8705" width="86.7109375" style="49" customWidth="1"/>
    <col min="8706" max="8708" width="26.7109375" style="49" customWidth="1"/>
    <col min="8709" max="8709" width="19.7109375" style="49" customWidth="1"/>
    <col min="8710" max="8710" width="22.42578125" style="49" customWidth="1"/>
    <col min="8711" max="8960" width="9.140625" style="49"/>
    <col min="8961" max="8961" width="86.7109375" style="49" customWidth="1"/>
    <col min="8962" max="8964" width="26.7109375" style="49" customWidth="1"/>
    <col min="8965" max="8965" width="19.7109375" style="49" customWidth="1"/>
    <col min="8966" max="8966" width="22.42578125" style="49" customWidth="1"/>
    <col min="8967" max="9216" width="9.140625" style="49"/>
    <col min="9217" max="9217" width="86.7109375" style="49" customWidth="1"/>
    <col min="9218" max="9220" width="26.7109375" style="49" customWidth="1"/>
    <col min="9221" max="9221" width="19.7109375" style="49" customWidth="1"/>
    <col min="9222" max="9222" width="22.42578125" style="49" customWidth="1"/>
    <col min="9223" max="9472" width="9.140625" style="49"/>
    <col min="9473" max="9473" width="86.7109375" style="49" customWidth="1"/>
    <col min="9474" max="9476" width="26.7109375" style="49" customWidth="1"/>
    <col min="9477" max="9477" width="19.7109375" style="49" customWidth="1"/>
    <col min="9478" max="9478" width="22.42578125" style="49" customWidth="1"/>
    <col min="9479" max="9728" width="9.140625" style="49"/>
    <col min="9729" max="9729" width="86.7109375" style="49" customWidth="1"/>
    <col min="9730" max="9732" width="26.7109375" style="49" customWidth="1"/>
    <col min="9733" max="9733" width="19.7109375" style="49" customWidth="1"/>
    <col min="9734" max="9734" width="22.42578125" style="49" customWidth="1"/>
    <col min="9735" max="9984" width="9.140625" style="49"/>
    <col min="9985" max="9985" width="86.7109375" style="49" customWidth="1"/>
    <col min="9986" max="9988" width="26.7109375" style="49" customWidth="1"/>
    <col min="9989" max="9989" width="19.7109375" style="49" customWidth="1"/>
    <col min="9990" max="9990" width="22.42578125" style="49" customWidth="1"/>
    <col min="9991" max="10240" width="9.140625" style="49"/>
    <col min="10241" max="10241" width="86.7109375" style="49" customWidth="1"/>
    <col min="10242" max="10244" width="26.7109375" style="49" customWidth="1"/>
    <col min="10245" max="10245" width="19.7109375" style="49" customWidth="1"/>
    <col min="10246" max="10246" width="22.42578125" style="49" customWidth="1"/>
    <col min="10247" max="10496" width="9.140625" style="49"/>
    <col min="10497" max="10497" width="86.7109375" style="49" customWidth="1"/>
    <col min="10498" max="10500" width="26.7109375" style="49" customWidth="1"/>
    <col min="10501" max="10501" width="19.7109375" style="49" customWidth="1"/>
    <col min="10502" max="10502" width="22.42578125" style="49" customWidth="1"/>
    <col min="10503" max="10752" width="9.140625" style="49"/>
    <col min="10753" max="10753" width="86.7109375" style="49" customWidth="1"/>
    <col min="10754" max="10756" width="26.7109375" style="49" customWidth="1"/>
    <col min="10757" max="10757" width="19.7109375" style="49" customWidth="1"/>
    <col min="10758" max="10758" width="22.42578125" style="49" customWidth="1"/>
    <col min="10759" max="11008" width="9.140625" style="49"/>
    <col min="11009" max="11009" width="86.7109375" style="49" customWidth="1"/>
    <col min="11010" max="11012" width="26.7109375" style="49" customWidth="1"/>
    <col min="11013" max="11013" width="19.7109375" style="49" customWidth="1"/>
    <col min="11014" max="11014" width="22.42578125" style="49" customWidth="1"/>
    <col min="11015" max="11264" width="9.140625" style="49"/>
    <col min="11265" max="11265" width="86.7109375" style="49" customWidth="1"/>
    <col min="11266" max="11268" width="26.7109375" style="49" customWidth="1"/>
    <col min="11269" max="11269" width="19.7109375" style="49" customWidth="1"/>
    <col min="11270" max="11270" width="22.42578125" style="49" customWidth="1"/>
    <col min="11271" max="11520" width="9.140625" style="49"/>
    <col min="11521" max="11521" width="86.7109375" style="49" customWidth="1"/>
    <col min="11522" max="11524" width="26.7109375" style="49" customWidth="1"/>
    <col min="11525" max="11525" width="19.7109375" style="49" customWidth="1"/>
    <col min="11526" max="11526" width="22.42578125" style="49" customWidth="1"/>
    <col min="11527" max="11776" width="9.140625" style="49"/>
    <col min="11777" max="11777" width="86.7109375" style="49" customWidth="1"/>
    <col min="11778" max="11780" width="26.7109375" style="49" customWidth="1"/>
    <col min="11781" max="11781" width="19.7109375" style="49" customWidth="1"/>
    <col min="11782" max="11782" width="22.42578125" style="49" customWidth="1"/>
    <col min="11783" max="12032" width="9.140625" style="49"/>
    <col min="12033" max="12033" width="86.7109375" style="49" customWidth="1"/>
    <col min="12034" max="12036" width="26.7109375" style="49" customWidth="1"/>
    <col min="12037" max="12037" width="19.7109375" style="49" customWidth="1"/>
    <col min="12038" max="12038" width="22.42578125" style="49" customWidth="1"/>
    <col min="12039" max="12288" width="9.140625" style="49"/>
    <col min="12289" max="12289" width="86.7109375" style="49" customWidth="1"/>
    <col min="12290" max="12292" width="26.7109375" style="49" customWidth="1"/>
    <col min="12293" max="12293" width="19.7109375" style="49" customWidth="1"/>
    <col min="12294" max="12294" width="22.42578125" style="49" customWidth="1"/>
    <col min="12295" max="12544" width="9.140625" style="49"/>
    <col min="12545" max="12545" width="86.7109375" style="49" customWidth="1"/>
    <col min="12546" max="12548" width="26.7109375" style="49" customWidth="1"/>
    <col min="12549" max="12549" width="19.7109375" style="49" customWidth="1"/>
    <col min="12550" max="12550" width="22.42578125" style="49" customWidth="1"/>
    <col min="12551" max="12800" width="9.140625" style="49"/>
    <col min="12801" max="12801" width="86.7109375" style="49" customWidth="1"/>
    <col min="12802" max="12804" width="26.7109375" style="49" customWidth="1"/>
    <col min="12805" max="12805" width="19.7109375" style="49" customWidth="1"/>
    <col min="12806" max="12806" width="22.42578125" style="49" customWidth="1"/>
    <col min="12807" max="13056" width="9.140625" style="49"/>
    <col min="13057" max="13057" width="86.7109375" style="49" customWidth="1"/>
    <col min="13058" max="13060" width="26.7109375" style="49" customWidth="1"/>
    <col min="13061" max="13061" width="19.7109375" style="49" customWidth="1"/>
    <col min="13062" max="13062" width="22.42578125" style="49" customWidth="1"/>
    <col min="13063" max="13312" width="9.140625" style="49"/>
    <col min="13313" max="13313" width="86.7109375" style="49" customWidth="1"/>
    <col min="13314" max="13316" width="26.7109375" style="49" customWidth="1"/>
    <col min="13317" max="13317" width="19.7109375" style="49" customWidth="1"/>
    <col min="13318" max="13318" width="22.42578125" style="49" customWidth="1"/>
    <col min="13319" max="13568" width="9.140625" style="49"/>
    <col min="13569" max="13569" width="86.7109375" style="49" customWidth="1"/>
    <col min="13570" max="13572" width="26.7109375" style="49" customWidth="1"/>
    <col min="13573" max="13573" width="19.7109375" style="49" customWidth="1"/>
    <col min="13574" max="13574" width="22.42578125" style="49" customWidth="1"/>
    <col min="13575" max="13824" width="9.140625" style="49"/>
    <col min="13825" max="13825" width="86.7109375" style="49" customWidth="1"/>
    <col min="13826" max="13828" width="26.7109375" style="49" customWidth="1"/>
    <col min="13829" max="13829" width="19.7109375" style="49" customWidth="1"/>
    <col min="13830" max="13830" width="22.42578125" style="49" customWidth="1"/>
    <col min="13831" max="14080" width="9.140625" style="49"/>
    <col min="14081" max="14081" width="86.7109375" style="49" customWidth="1"/>
    <col min="14082" max="14084" width="26.7109375" style="49" customWidth="1"/>
    <col min="14085" max="14085" width="19.7109375" style="49" customWidth="1"/>
    <col min="14086" max="14086" width="22.42578125" style="49" customWidth="1"/>
    <col min="14087" max="14336" width="9.140625" style="49"/>
    <col min="14337" max="14337" width="86.7109375" style="49" customWidth="1"/>
    <col min="14338" max="14340" width="26.7109375" style="49" customWidth="1"/>
    <col min="14341" max="14341" width="19.7109375" style="49" customWidth="1"/>
    <col min="14342" max="14342" width="22.42578125" style="49" customWidth="1"/>
    <col min="14343" max="14592" width="9.140625" style="49"/>
    <col min="14593" max="14593" width="86.7109375" style="49" customWidth="1"/>
    <col min="14594" max="14596" width="26.7109375" style="49" customWidth="1"/>
    <col min="14597" max="14597" width="19.7109375" style="49" customWidth="1"/>
    <col min="14598" max="14598" width="22.42578125" style="49" customWidth="1"/>
    <col min="14599" max="14848" width="9.140625" style="49"/>
    <col min="14849" max="14849" width="86.7109375" style="49" customWidth="1"/>
    <col min="14850" max="14852" width="26.7109375" style="49" customWidth="1"/>
    <col min="14853" max="14853" width="19.7109375" style="49" customWidth="1"/>
    <col min="14854" max="14854" width="22.42578125" style="49" customWidth="1"/>
    <col min="14855" max="15104" width="9.140625" style="49"/>
    <col min="15105" max="15105" width="86.7109375" style="49" customWidth="1"/>
    <col min="15106" max="15108" width="26.7109375" style="49" customWidth="1"/>
    <col min="15109" max="15109" width="19.7109375" style="49" customWidth="1"/>
    <col min="15110" max="15110" width="22.42578125" style="49" customWidth="1"/>
    <col min="15111" max="15360" width="9.140625" style="49"/>
    <col min="15361" max="15361" width="86.7109375" style="49" customWidth="1"/>
    <col min="15362" max="15364" width="26.7109375" style="49" customWidth="1"/>
    <col min="15365" max="15365" width="19.7109375" style="49" customWidth="1"/>
    <col min="15366" max="15366" width="22.42578125" style="49" customWidth="1"/>
    <col min="15367" max="15616" width="9.140625" style="49"/>
    <col min="15617" max="15617" width="86.7109375" style="49" customWidth="1"/>
    <col min="15618" max="15620" width="26.7109375" style="49" customWidth="1"/>
    <col min="15621" max="15621" width="19.7109375" style="49" customWidth="1"/>
    <col min="15622" max="15622" width="22.42578125" style="49" customWidth="1"/>
    <col min="15623" max="15872" width="9.140625" style="49"/>
    <col min="15873" max="15873" width="86.7109375" style="49" customWidth="1"/>
    <col min="15874" max="15876" width="26.7109375" style="49" customWidth="1"/>
    <col min="15877" max="15877" width="19.7109375" style="49" customWidth="1"/>
    <col min="15878" max="15878" width="22.42578125" style="49" customWidth="1"/>
    <col min="15879" max="16128" width="9.140625" style="49"/>
    <col min="16129" max="16129" width="86.7109375" style="49" customWidth="1"/>
    <col min="16130" max="16132" width="26.7109375" style="49" customWidth="1"/>
    <col min="16133" max="16133" width="19.7109375" style="49" customWidth="1"/>
    <col min="16134" max="16134" width="22.42578125" style="49" customWidth="1"/>
    <col min="16135" max="16384" width="9.140625" style="49"/>
  </cols>
  <sheetData>
    <row r="1" spans="1:6" ht="40.5" customHeight="1">
      <c r="A1" s="48" t="s">
        <v>1092</v>
      </c>
      <c r="B1" s="48"/>
      <c r="C1" s="48"/>
      <c r="D1" s="48"/>
      <c r="E1" s="48"/>
      <c r="F1" s="48"/>
    </row>
    <row r="2" spans="1:6" ht="42" customHeight="1">
      <c r="A2" s="48" t="s">
        <v>74</v>
      </c>
      <c r="B2" s="48"/>
      <c r="C2" s="48"/>
      <c r="D2" s="48"/>
      <c r="E2" s="48"/>
      <c r="F2" s="48"/>
    </row>
    <row r="3" spans="1:6" ht="40.5" customHeight="1">
      <c r="A3" s="48" t="s">
        <v>2</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39.75" customHeight="1" thickTop="1" thickBot="1">
      <c r="A6" s="51" t="s">
        <v>4</v>
      </c>
      <c r="B6" s="560" t="s">
        <v>75</v>
      </c>
      <c r="C6" s="52" t="s">
        <v>76</v>
      </c>
      <c r="D6" s="560" t="s">
        <v>77</v>
      </c>
      <c r="E6" s="560" t="s">
        <v>78</v>
      </c>
      <c r="F6" s="52" t="s">
        <v>79</v>
      </c>
    </row>
    <row r="7" spans="1:6" ht="3.75" customHeight="1" thickTop="1" thickBot="1">
      <c r="A7" s="54"/>
      <c r="B7" s="55"/>
      <c r="C7" s="55"/>
      <c r="D7" s="55"/>
      <c r="E7" s="55"/>
      <c r="F7" s="55"/>
    </row>
    <row r="8" spans="1:6" ht="23.25" customHeight="1" thickTop="1" thickBot="1">
      <c r="A8" s="56" t="s">
        <v>53</v>
      </c>
      <c r="B8" s="561">
        <v>3080539.5001099994</v>
      </c>
      <c r="C8" s="561">
        <v>1192434.0475900001</v>
      </c>
      <c r="D8" s="561">
        <v>1785.0797300000004</v>
      </c>
      <c r="E8" s="561">
        <v>18318.036619999999</v>
      </c>
      <c r="F8" s="561">
        <v>4293076.6640499998</v>
      </c>
    </row>
    <row r="9" spans="1:6" ht="18.75" thickTop="1">
      <c r="A9" s="58" t="s">
        <v>80</v>
      </c>
      <c r="B9" s="562">
        <v>142157.20819</v>
      </c>
      <c r="C9" s="562">
        <v>180378.75049000001</v>
      </c>
      <c r="D9" s="562">
        <v>25.001060000000003</v>
      </c>
      <c r="E9" s="562">
        <v>530.79107999999997</v>
      </c>
      <c r="F9" s="562">
        <v>323091.75082000002</v>
      </c>
    </row>
    <row r="10" spans="1:6">
      <c r="A10" s="58" t="s">
        <v>81</v>
      </c>
      <c r="B10" s="562">
        <v>215656.91333000001</v>
      </c>
      <c r="C10" s="562">
        <v>330761.00268999999</v>
      </c>
      <c r="D10" s="562">
        <v>0</v>
      </c>
      <c r="E10" s="562">
        <v>7998.3377499999997</v>
      </c>
      <c r="F10" s="562">
        <v>554416.25376999995</v>
      </c>
    </row>
    <row r="11" spans="1:6">
      <c r="A11" s="58" t="s">
        <v>82</v>
      </c>
      <c r="B11" s="562">
        <v>2243227.2825999996</v>
      </c>
      <c r="C11" s="562">
        <v>656921.76796000008</v>
      </c>
      <c r="D11" s="562">
        <v>1570.9276200000004</v>
      </c>
      <c r="E11" s="562">
        <v>0</v>
      </c>
      <c r="F11" s="562">
        <v>2901719.9781799996</v>
      </c>
    </row>
    <row r="12" spans="1:6">
      <c r="A12" s="60" t="s">
        <v>83</v>
      </c>
      <c r="B12" s="562">
        <v>2265866.3431299999</v>
      </c>
      <c r="C12" s="562">
        <v>699335.04709000001</v>
      </c>
      <c r="D12" s="562">
        <v>358.17462000000006</v>
      </c>
      <c r="E12" s="562">
        <v>0</v>
      </c>
      <c r="F12" s="562">
        <v>2965559.5648400001</v>
      </c>
    </row>
    <row r="13" spans="1:6">
      <c r="A13" s="60" t="s">
        <v>84</v>
      </c>
      <c r="B13" s="562">
        <v>2261960.1980599998</v>
      </c>
      <c r="C13" s="562">
        <v>682679.13335000002</v>
      </c>
      <c r="D13" s="562">
        <v>351.99026000000003</v>
      </c>
      <c r="E13" s="562">
        <v>0</v>
      </c>
      <c r="F13" s="562">
        <v>2944991.32167</v>
      </c>
    </row>
    <row r="14" spans="1:6">
      <c r="A14" s="60" t="s">
        <v>85</v>
      </c>
      <c r="B14" s="562">
        <v>3906.14507</v>
      </c>
      <c r="C14" s="562">
        <v>16655.91374</v>
      </c>
      <c r="D14" s="562">
        <v>6.1843599999999999</v>
      </c>
      <c r="E14" s="562">
        <v>0</v>
      </c>
      <c r="F14" s="562">
        <v>20568.243169999998</v>
      </c>
    </row>
    <row r="15" spans="1:6">
      <c r="A15" s="60" t="s">
        <v>86</v>
      </c>
      <c r="B15" s="562">
        <v>6699.8078799999994</v>
      </c>
      <c r="C15" s="562">
        <v>6017.6787300000005</v>
      </c>
      <c r="D15" s="562">
        <v>0</v>
      </c>
      <c r="E15" s="562">
        <v>0</v>
      </c>
      <c r="F15" s="562">
        <v>12717.48661</v>
      </c>
    </row>
    <row r="16" spans="1:6">
      <c r="A16" s="60" t="s">
        <v>87</v>
      </c>
      <c r="B16" s="562">
        <v>6362.7219999999998</v>
      </c>
      <c r="C16" s="562">
        <v>5407.4178000000002</v>
      </c>
      <c r="D16" s="562">
        <v>0</v>
      </c>
      <c r="E16" s="562">
        <v>0</v>
      </c>
      <c r="F16" s="562">
        <v>11770.139800000001</v>
      </c>
    </row>
    <row r="17" spans="1:6">
      <c r="A17" s="60" t="s">
        <v>88</v>
      </c>
      <c r="B17" s="562">
        <v>337.08588000000003</v>
      </c>
      <c r="C17" s="562">
        <v>610.26093000000003</v>
      </c>
      <c r="D17" s="562">
        <v>0</v>
      </c>
      <c r="E17" s="562">
        <v>0</v>
      </c>
      <c r="F17" s="562">
        <v>947.34681</v>
      </c>
    </row>
    <row r="18" spans="1:6">
      <c r="A18" s="60" t="s">
        <v>89</v>
      </c>
      <c r="B18" s="562">
        <v>4707.1127400000005</v>
      </c>
      <c r="C18" s="562">
        <v>43173.583149999999</v>
      </c>
      <c r="D18" s="562">
        <v>2692.6555800000001</v>
      </c>
      <c r="E18" s="562">
        <v>0</v>
      </c>
      <c r="F18" s="562">
        <v>50573.351470000001</v>
      </c>
    </row>
    <row r="19" spans="1:6">
      <c r="A19" s="60" t="s">
        <v>90</v>
      </c>
      <c r="B19" s="562">
        <v>4570.3291600000002</v>
      </c>
      <c r="C19" s="562">
        <v>37106.03731</v>
      </c>
      <c r="D19" s="562">
        <v>2692.6555800000001</v>
      </c>
      <c r="E19" s="562">
        <v>0</v>
      </c>
      <c r="F19" s="562">
        <v>44369.02205</v>
      </c>
    </row>
    <row r="20" spans="1:6">
      <c r="A20" s="60" t="s">
        <v>91</v>
      </c>
      <c r="B20" s="562">
        <v>136.78358</v>
      </c>
      <c r="C20" s="562">
        <v>6067.5458399999998</v>
      </c>
      <c r="D20" s="562">
        <v>0</v>
      </c>
      <c r="E20" s="562">
        <v>0</v>
      </c>
      <c r="F20" s="562">
        <v>6204.32942</v>
      </c>
    </row>
    <row r="21" spans="1:6">
      <c r="A21" s="60" t="s">
        <v>92</v>
      </c>
      <c r="B21" s="562">
        <v>8120.0155100000002</v>
      </c>
      <c r="C21" s="562">
        <v>2284.7406800000003</v>
      </c>
      <c r="D21" s="562">
        <v>1.2636099999999999</v>
      </c>
      <c r="E21" s="562">
        <v>0</v>
      </c>
      <c r="F21" s="562">
        <v>10406.0198</v>
      </c>
    </row>
    <row r="22" spans="1:6">
      <c r="A22" s="60" t="s">
        <v>93</v>
      </c>
      <c r="B22" s="562">
        <v>-42165.996659999997</v>
      </c>
      <c r="C22" s="562">
        <v>-93889.281690000003</v>
      </c>
      <c r="D22" s="562">
        <v>-1481.1661899999999</v>
      </c>
      <c r="E22" s="562">
        <v>0</v>
      </c>
      <c r="F22" s="562">
        <v>-137536.44454</v>
      </c>
    </row>
    <row r="23" spans="1:6">
      <c r="A23" s="58" t="s">
        <v>94</v>
      </c>
      <c r="B23" s="562">
        <v>13420.44103</v>
      </c>
      <c r="C23" s="562">
        <v>7899.6274999999996</v>
      </c>
      <c r="D23" s="562">
        <v>141.13104999999999</v>
      </c>
      <c r="E23" s="562">
        <v>0</v>
      </c>
      <c r="F23" s="562">
        <v>21461.19958</v>
      </c>
    </row>
    <row r="24" spans="1:6">
      <c r="A24" s="58" t="s">
        <v>95</v>
      </c>
      <c r="B24" s="562">
        <v>942.86686999999995</v>
      </c>
      <c r="C24" s="562">
        <v>0</v>
      </c>
      <c r="D24" s="562">
        <v>0</v>
      </c>
      <c r="E24" s="562">
        <v>0</v>
      </c>
      <c r="F24" s="562">
        <v>942.86686999999995</v>
      </c>
    </row>
    <row r="25" spans="1:6">
      <c r="A25" s="58" t="s">
        <v>96</v>
      </c>
      <c r="B25" s="562">
        <v>406458.37150999997</v>
      </c>
      <c r="C25" s="562">
        <v>16329.024069999999</v>
      </c>
      <c r="D25" s="562">
        <v>48.02</v>
      </c>
      <c r="E25" s="562">
        <v>9788.9077899999993</v>
      </c>
      <c r="F25" s="562">
        <v>432624.32337</v>
      </c>
    </row>
    <row r="26" spans="1:6">
      <c r="A26" s="58" t="s">
        <v>97</v>
      </c>
      <c r="B26" s="562">
        <v>54755.701150000001</v>
      </c>
      <c r="C26" s="562">
        <v>0</v>
      </c>
      <c r="D26" s="562">
        <v>0</v>
      </c>
      <c r="E26" s="562">
        <v>0</v>
      </c>
      <c r="F26" s="562">
        <v>54755.701150000001</v>
      </c>
    </row>
    <row r="27" spans="1:6" ht="18.75" thickBot="1">
      <c r="A27" s="58" t="s">
        <v>98</v>
      </c>
      <c r="B27" s="562">
        <v>3920.7154300000002</v>
      </c>
      <c r="C27" s="562">
        <v>143.87488000000002</v>
      </c>
      <c r="D27" s="562">
        <v>0</v>
      </c>
      <c r="E27" s="562">
        <v>0</v>
      </c>
      <c r="F27" s="562">
        <v>4064.59031</v>
      </c>
    </row>
    <row r="28" spans="1:6" ht="27" customHeight="1" thickTop="1" thickBot="1">
      <c r="A28" s="56" t="s">
        <v>99</v>
      </c>
      <c r="B28" s="563">
        <v>2130853.0356799997</v>
      </c>
      <c r="C28" s="563">
        <v>1312841.7200499999</v>
      </c>
      <c r="D28" s="563">
        <v>167.88490999999999</v>
      </c>
      <c r="E28" s="563">
        <v>30.49381</v>
      </c>
      <c r="F28" s="563">
        <v>3443893.1344499993</v>
      </c>
    </row>
    <row r="29" spans="1:6" ht="18.75" thickTop="1">
      <c r="A29" s="58" t="s">
        <v>100</v>
      </c>
      <c r="B29" s="562">
        <v>1871482.2105499997</v>
      </c>
      <c r="C29" s="562">
        <v>1265720.6909399999</v>
      </c>
      <c r="D29" s="562">
        <v>0</v>
      </c>
      <c r="E29" s="562">
        <v>30.49381</v>
      </c>
      <c r="F29" s="562">
        <v>3137233.3952999995</v>
      </c>
    </row>
    <row r="30" spans="1:6">
      <c r="A30" s="60" t="s">
        <v>101</v>
      </c>
      <c r="B30" s="562">
        <v>1064.94778</v>
      </c>
      <c r="C30" s="562">
        <v>1703.4158600000001</v>
      </c>
      <c r="D30" s="562">
        <v>0</v>
      </c>
      <c r="E30" s="562">
        <v>0</v>
      </c>
      <c r="F30" s="562">
        <v>2768.36364</v>
      </c>
    </row>
    <row r="31" spans="1:6">
      <c r="A31" s="60" t="s">
        <v>102</v>
      </c>
      <c r="B31" s="562">
        <v>1354287.3404399999</v>
      </c>
      <c r="C31" s="562">
        <v>791855.18089999992</v>
      </c>
      <c r="D31" s="562">
        <v>0</v>
      </c>
      <c r="E31" s="562">
        <v>0</v>
      </c>
      <c r="F31" s="562">
        <v>2146142.52134</v>
      </c>
    </row>
    <row r="32" spans="1:6">
      <c r="A32" s="60" t="s">
        <v>103</v>
      </c>
      <c r="B32" s="562">
        <v>497221.70402999996</v>
      </c>
      <c r="C32" s="562">
        <v>456571.85514999996</v>
      </c>
      <c r="D32" s="562">
        <v>0</v>
      </c>
      <c r="E32" s="562">
        <v>30.493749999999999</v>
      </c>
      <c r="F32" s="562">
        <v>953824.05292999989</v>
      </c>
    </row>
    <row r="33" spans="1:6">
      <c r="A33" s="60" t="s">
        <v>104</v>
      </c>
      <c r="B33" s="562">
        <v>12566.68067</v>
      </c>
      <c r="C33" s="562">
        <v>11701.961359999999</v>
      </c>
      <c r="D33" s="562">
        <v>0</v>
      </c>
      <c r="E33" s="562">
        <v>0</v>
      </c>
      <c r="F33" s="562">
        <v>24268.642029999999</v>
      </c>
    </row>
    <row r="34" spans="1:6">
      <c r="A34" s="60" t="s">
        <v>105</v>
      </c>
      <c r="B34" s="562">
        <v>0</v>
      </c>
      <c r="C34" s="562">
        <v>0</v>
      </c>
      <c r="D34" s="562">
        <v>0</v>
      </c>
      <c r="E34" s="562">
        <v>0</v>
      </c>
      <c r="F34" s="562">
        <v>0</v>
      </c>
    </row>
    <row r="35" spans="1:6">
      <c r="A35" s="60" t="s">
        <v>106</v>
      </c>
      <c r="B35" s="562">
        <v>6341.5376299999998</v>
      </c>
      <c r="C35" s="562">
        <v>3888.2776699999999</v>
      </c>
      <c r="D35" s="562">
        <v>0</v>
      </c>
      <c r="E35" s="562">
        <v>5.9999999999999995E-5</v>
      </c>
      <c r="F35" s="562">
        <v>10229.815360000001</v>
      </c>
    </row>
    <row r="36" spans="1:6">
      <c r="A36" s="58" t="s">
        <v>107</v>
      </c>
      <c r="B36" s="562">
        <v>2978.0755099999997</v>
      </c>
      <c r="C36" s="562">
        <v>44.732500000000002</v>
      </c>
      <c r="D36" s="562">
        <v>0</v>
      </c>
      <c r="E36" s="562">
        <v>0</v>
      </c>
      <c r="F36" s="562">
        <v>3022.8080099999997</v>
      </c>
    </row>
    <row r="37" spans="1:6">
      <c r="A37" s="58" t="s">
        <v>108</v>
      </c>
      <c r="B37" s="562">
        <v>95645.36189</v>
      </c>
      <c r="C37" s="562">
        <v>24847.676789999998</v>
      </c>
      <c r="D37" s="562">
        <v>158.74807999999999</v>
      </c>
      <c r="E37" s="562">
        <v>0</v>
      </c>
      <c r="F37" s="562">
        <v>120651.78676</v>
      </c>
    </row>
    <row r="38" spans="1:6">
      <c r="A38" s="58" t="s">
        <v>109</v>
      </c>
      <c r="B38" s="562">
        <v>51374.760920000001</v>
      </c>
      <c r="C38" s="562">
        <v>9714.3905299999988</v>
      </c>
      <c r="D38" s="562">
        <v>1.7389400000000002</v>
      </c>
      <c r="E38" s="562">
        <v>0</v>
      </c>
      <c r="F38" s="562">
        <v>61090.89039</v>
      </c>
    </row>
    <row r="39" spans="1:6">
      <c r="A39" s="58" t="s">
        <v>110</v>
      </c>
      <c r="B39" s="562">
        <v>109372.62681</v>
      </c>
      <c r="C39" s="562">
        <v>12514.229289999999</v>
      </c>
      <c r="D39" s="562">
        <v>7.3978900000000003</v>
      </c>
      <c r="E39" s="562">
        <v>0</v>
      </c>
      <c r="F39" s="562">
        <v>121894.25399</v>
      </c>
    </row>
    <row r="40" spans="1:6">
      <c r="A40" s="58" t="s">
        <v>111</v>
      </c>
      <c r="B40" s="562">
        <v>0</v>
      </c>
      <c r="C40" s="562">
        <v>0</v>
      </c>
      <c r="D40" s="562">
        <v>0</v>
      </c>
      <c r="E40" s="562">
        <v>0</v>
      </c>
      <c r="F40" s="562">
        <v>0</v>
      </c>
    </row>
    <row r="41" spans="1:6">
      <c r="A41" s="58" t="s">
        <v>112</v>
      </c>
      <c r="B41" s="562">
        <v>0</v>
      </c>
      <c r="C41" s="562">
        <v>0</v>
      </c>
      <c r="D41" s="562">
        <v>0</v>
      </c>
      <c r="E41" s="562">
        <v>0</v>
      </c>
      <c r="F41" s="562">
        <v>0</v>
      </c>
    </row>
    <row r="42" spans="1:6" ht="18.75" thickBot="1">
      <c r="A42" s="58" t="s">
        <v>1093</v>
      </c>
      <c r="B42" s="562">
        <v>0</v>
      </c>
      <c r="C42" s="562">
        <v>0</v>
      </c>
      <c r="D42" s="562">
        <v>0</v>
      </c>
      <c r="E42" s="562">
        <v>0</v>
      </c>
      <c r="F42" s="562">
        <v>0</v>
      </c>
    </row>
    <row r="43" spans="1:6" ht="24.75" customHeight="1" thickTop="1" thickBot="1">
      <c r="A43" s="62" t="s">
        <v>114</v>
      </c>
      <c r="B43" s="63">
        <v>849183.52965000004</v>
      </c>
      <c r="C43" s="63">
        <v>0</v>
      </c>
      <c r="D43" s="63">
        <v>0</v>
      </c>
      <c r="E43" s="63">
        <v>0</v>
      </c>
      <c r="F43" s="63">
        <v>849183.52965000004</v>
      </c>
    </row>
    <row r="44" spans="1:6" ht="18.75" thickTop="1">
      <c r="A44" s="58" t="s">
        <v>115</v>
      </c>
      <c r="B44" s="562">
        <v>2903.32447</v>
      </c>
      <c r="C44" s="562">
        <v>0</v>
      </c>
      <c r="D44" s="562">
        <v>0</v>
      </c>
      <c r="E44" s="562">
        <v>0</v>
      </c>
      <c r="F44" s="562">
        <v>2903.32447</v>
      </c>
    </row>
    <row r="45" spans="1:6">
      <c r="A45" s="58" t="s">
        <v>116</v>
      </c>
      <c r="B45" s="562">
        <v>37724.7641</v>
      </c>
      <c r="C45" s="562">
        <v>0</v>
      </c>
      <c r="D45" s="562">
        <v>0</v>
      </c>
      <c r="E45" s="562">
        <v>0</v>
      </c>
      <c r="F45" s="562">
        <v>37724.7641</v>
      </c>
    </row>
    <row r="46" spans="1:6">
      <c r="A46" s="58" t="s">
        <v>117</v>
      </c>
      <c r="B46" s="562">
        <v>0</v>
      </c>
      <c r="C46" s="562">
        <v>0</v>
      </c>
      <c r="D46" s="562">
        <v>0</v>
      </c>
      <c r="E46" s="562">
        <v>0</v>
      </c>
      <c r="F46" s="562">
        <v>0</v>
      </c>
    </row>
    <row r="47" spans="1:6">
      <c r="A47" s="58" t="s">
        <v>118</v>
      </c>
      <c r="B47" s="562">
        <v>777972.19072000007</v>
      </c>
      <c r="C47" s="562">
        <v>0</v>
      </c>
      <c r="D47" s="562">
        <v>0</v>
      </c>
      <c r="E47" s="562">
        <v>0</v>
      </c>
      <c r="F47" s="562">
        <v>777972.19072000007</v>
      </c>
    </row>
    <row r="48" spans="1:6">
      <c r="A48" s="58" t="s">
        <v>119</v>
      </c>
      <c r="B48" s="562">
        <v>30583.250360000002</v>
      </c>
      <c r="C48" s="562">
        <v>0</v>
      </c>
      <c r="D48" s="562">
        <v>0</v>
      </c>
      <c r="E48" s="562">
        <v>0</v>
      </c>
      <c r="F48" s="562">
        <v>30583.250360000002</v>
      </c>
    </row>
    <row r="49" spans="1:6">
      <c r="A49" s="60" t="s">
        <v>120</v>
      </c>
      <c r="B49" s="562">
        <v>-663.68979000000002</v>
      </c>
      <c r="C49" s="562">
        <v>0</v>
      </c>
      <c r="D49" s="562">
        <v>0</v>
      </c>
      <c r="E49" s="562">
        <v>0</v>
      </c>
      <c r="F49" s="562">
        <v>-663.68979000000002</v>
      </c>
    </row>
    <row r="50" spans="1:6" ht="18.75" thickBot="1">
      <c r="A50" s="60" t="s">
        <v>121</v>
      </c>
      <c r="B50" s="562">
        <v>31246.940150000002</v>
      </c>
      <c r="C50" s="562">
        <v>0</v>
      </c>
      <c r="D50" s="562">
        <v>0</v>
      </c>
      <c r="E50" s="562">
        <v>0</v>
      </c>
      <c r="F50" s="562">
        <v>31246.940150000002</v>
      </c>
    </row>
    <row r="51" spans="1:6" ht="28.5" customHeight="1" thickTop="1" thickBot="1">
      <c r="A51" s="62" t="s">
        <v>122</v>
      </c>
      <c r="B51" s="63">
        <v>2980036.5653299997</v>
      </c>
      <c r="C51" s="63">
        <v>1312841.7200499999</v>
      </c>
      <c r="D51" s="63">
        <v>167.88490999999999</v>
      </c>
      <c r="E51" s="63">
        <v>30.49381</v>
      </c>
      <c r="F51" s="63">
        <v>4293076.6640999988</v>
      </c>
    </row>
    <row r="52" spans="1:6" ht="19.5" thickTop="1" thickBot="1">
      <c r="A52" s="62" t="s">
        <v>123</v>
      </c>
      <c r="B52" s="63">
        <v>10503.363080000001</v>
      </c>
      <c r="C52" s="63">
        <v>13.72</v>
      </c>
      <c r="D52" s="63">
        <v>0</v>
      </c>
      <c r="E52" s="63">
        <v>0</v>
      </c>
      <c r="F52" s="63">
        <v>10517.08308</v>
      </c>
    </row>
    <row r="53" spans="1:6" ht="18.75" thickTop="1">
      <c r="A53" s="60" t="s">
        <v>124</v>
      </c>
      <c r="B53" s="562">
        <v>0</v>
      </c>
      <c r="C53" s="562">
        <v>0</v>
      </c>
      <c r="D53" s="562">
        <v>0</v>
      </c>
      <c r="E53" s="562">
        <v>0</v>
      </c>
      <c r="F53" s="562">
        <v>0</v>
      </c>
    </row>
    <row r="54" spans="1:6">
      <c r="A54" s="60" t="s">
        <v>125</v>
      </c>
      <c r="B54" s="562">
        <v>7191.4424400000007</v>
      </c>
      <c r="C54" s="562">
        <v>13.72</v>
      </c>
      <c r="D54" s="562">
        <v>0</v>
      </c>
      <c r="E54" s="562">
        <v>0</v>
      </c>
      <c r="F54" s="562">
        <v>7205.162440000001</v>
      </c>
    </row>
    <row r="55" spans="1:6">
      <c r="A55" s="60" t="s">
        <v>126</v>
      </c>
      <c r="B55" s="562">
        <v>0</v>
      </c>
      <c r="C55" s="562">
        <v>0</v>
      </c>
      <c r="D55" s="562">
        <v>0</v>
      </c>
      <c r="E55" s="562">
        <v>0</v>
      </c>
      <c r="F55" s="562">
        <v>0</v>
      </c>
    </row>
    <row r="56" spans="1:6">
      <c r="A56" s="60" t="s">
        <v>127</v>
      </c>
      <c r="B56" s="562">
        <v>3311.9206400000003</v>
      </c>
      <c r="C56" s="562">
        <v>0</v>
      </c>
      <c r="D56" s="562">
        <v>0</v>
      </c>
      <c r="E56" s="562">
        <v>0</v>
      </c>
      <c r="F56" s="562">
        <v>3311.9206400000003</v>
      </c>
    </row>
    <row r="57" spans="1:6" ht="18.75" thickBot="1">
      <c r="A57" s="60" t="s">
        <v>128</v>
      </c>
      <c r="B57" s="562">
        <v>0</v>
      </c>
      <c r="C57" s="562">
        <v>0</v>
      </c>
      <c r="D57" s="562">
        <v>0</v>
      </c>
      <c r="E57" s="562">
        <v>0</v>
      </c>
      <c r="F57" s="562">
        <v>0</v>
      </c>
    </row>
    <row r="58" spans="1:6" ht="21.75" customHeight="1" thickTop="1" thickBot="1">
      <c r="A58" s="62" t="s">
        <v>129</v>
      </c>
      <c r="B58" s="63">
        <v>1907355.85647</v>
      </c>
      <c r="C58" s="63">
        <v>4974121.4293800006</v>
      </c>
      <c r="D58" s="63">
        <v>42111.195950000001</v>
      </c>
      <c r="E58" s="63">
        <v>0</v>
      </c>
      <c r="F58" s="63">
        <v>6923588.4818000002</v>
      </c>
    </row>
    <row r="59" spans="1:6" ht="25.5" customHeight="1" thickTop="1" thickBot="1">
      <c r="A59" s="62" t="s">
        <v>130</v>
      </c>
      <c r="B59" s="63"/>
      <c r="C59" s="63"/>
      <c r="D59" s="63"/>
      <c r="E59" s="63"/>
      <c r="F59" s="63"/>
    </row>
    <row r="60" spans="1:6" ht="30" customHeight="1" thickTop="1">
      <c r="A60" s="64" t="s">
        <v>131</v>
      </c>
      <c r="B60" s="562">
        <v>143410.69961000001</v>
      </c>
      <c r="C60" s="562">
        <v>36900.881219999996</v>
      </c>
      <c r="D60" s="562">
        <v>24.134180000000001</v>
      </c>
      <c r="E60" s="562">
        <v>48.992449999999998</v>
      </c>
      <c r="F60" s="562">
        <v>180384.70745999998</v>
      </c>
    </row>
    <row r="61" spans="1:6" ht="21" customHeight="1">
      <c r="A61" s="60" t="s">
        <v>132</v>
      </c>
      <c r="B61" s="562">
        <v>-30555.037609999999</v>
      </c>
      <c r="C61" s="562">
        <v>-7275.7825700000003</v>
      </c>
      <c r="D61" s="562">
        <v>0</v>
      </c>
      <c r="E61" s="562">
        <v>-1.2900000000000001E-3</v>
      </c>
      <c r="F61" s="562">
        <v>-37830.821470000003</v>
      </c>
    </row>
    <row r="62" spans="1:6" ht="21.75" customHeight="1">
      <c r="A62" s="58" t="s">
        <v>133</v>
      </c>
      <c r="B62" s="562">
        <v>112855.66200000001</v>
      </c>
      <c r="C62" s="562">
        <v>29625.098649999996</v>
      </c>
      <c r="D62" s="562">
        <v>24.134180000000001</v>
      </c>
      <c r="E62" s="562">
        <v>48.991160000000001</v>
      </c>
      <c r="F62" s="562">
        <v>142553.88599000001</v>
      </c>
    </row>
    <row r="63" spans="1:6">
      <c r="A63" s="64" t="s">
        <v>134</v>
      </c>
      <c r="B63" s="562">
        <v>31333.924480000001</v>
      </c>
      <c r="C63" s="562">
        <v>6392.8813899999996</v>
      </c>
      <c r="D63" s="562">
        <v>0</v>
      </c>
      <c r="E63" s="562">
        <v>0</v>
      </c>
      <c r="F63" s="562">
        <v>37726.805870000004</v>
      </c>
    </row>
    <row r="64" spans="1:6">
      <c r="A64" s="60" t="s">
        <v>135</v>
      </c>
      <c r="B64" s="562">
        <v>-6630.4089699999995</v>
      </c>
      <c r="C64" s="562">
        <v>-1346.24667</v>
      </c>
      <c r="D64" s="562">
        <v>0</v>
      </c>
      <c r="E64" s="562">
        <v>0</v>
      </c>
      <c r="F64" s="562">
        <v>-7976.655639999999</v>
      </c>
    </row>
    <row r="65" spans="1:6">
      <c r="A65" s="65" t="s">
        <v>136</v>
      </c>
      <c r="B65" s="562">
        <v>137559.17751000001</v>
      </c>
      <c r="C65" s="562">
        <v>34671.733369999994</v>
      </c>
      <c r="D65" s="562">
        <v>24.134180000000001</v>
      </c>
      <c r="E65" s="562">
        <v>48.991160000000001</v>
      </c>
      <c r="F65" s="562">
        <v>172304.03622000001</v>
      </c>
    </row>
    <row r="66" spans="1:6">
      <c r="A66" s="64" t="s">
        <v>137</v>
      </c>
      <c r="B66" s="562">
        <v>24113.425170000002</v>
      </c>
      <c r="C66" s="562">
        <v>8867.8784399999986</v>
      </c>
      <c r="D66" s="562">
        <v>208.79307999999997</v>
      </c>
      <c r="E66" s="562">
        <v>0</v>
      </c>
      <c r="F66" s="562">
        <v>33190.096690000006</v>
      </c>
    </row>
    <row r="67" spans="1:6">
      <c r="A67" s="64" t="s">
        <v>138</v>
      </c>
      <c r="B67" s="562">
        <v>-30706.779329999998</v>
      </c>
      <c r="C67" s="562">
        <v>-16609.96098</v>
      </c>
      <c r="D67" s="562">
        <v>-47.264580000000002</v>
      </c>
      <c r="E67" s="562">
        <v>0</v>
      </c>
      <c r="F67" s="562">
        <v>-47364.004889999997</v>
      </c>
    </row>
    <row r="68" spans="1:6">
      <c r="A68" s="58" t="s">
        <v>139</v>
      </c>
      <c r="B68" s="562">
        <v>130965.82335000002</v>
      </c>
      <c r="C68" s="562">
        <v>26929.650829999995</v>
      </c>
      <c r="D68" s="562">
        <v>185.66267999999999</v>
      </c>
      <c r="E68" s="562">
        <v>48.991160000000001</v>
      </c>
      <c r="F68" s="562">
        <v>158130.12802000003</v>
      </c>
    </row>
    <row r="69" spans="1:6">
      <c r="A69" s="60" t="s">
        <v>140</v>
      </c>
      <c r="B69" s="562">
        <v>-108193.89502</v>
      </c>
      <c r="C69" s="562">
        <v>-18099.639719999999</v>
      </c>
      <c r="D69" s="562">
        <v>-275.42637999999999</v>
      </c>
      <c r="E69" s="562">
        <v>0</v>
      </c>
      <c r="F69" s="562">
        <v>-126568.96112000001</v>
      </c>
    </row>
    <row r="70" spans="1:6">
      <c r="A70" s="65" t="s">
        <v>141</v>
      </c>
      <c r="B70" s="562">
        <v>22771.928330000024</v>
      </c>
      <c r="C70" s="562">
        <v>8830.0111099999958</v>
      </c>
      <c r="D70" s="562">
        <v>-89.7637</v>
      </c>
      <c r="E70" s="562">
        <v>48.991160000000001</v>
      </c>
      <c r="F70" s="562">
        <v>31561.166900000022</v>
      </c>
    </row>
    <row r="71" spans="1:6">
      <c r="A71" s="65" t="s">
        <v>142</v>
      </c>
      <c r="B71" s="562">
        <v>-5.7829999999999999E-2</v>
      </c>
      <c r="C71" s="562">
        <v>16.479490000000002</v>
      </c>
      <c r="D71" s="562">
        <v>-1.18757</v>
      </c>
      <c r="E71" s="562">
        <v>668.75680999999997</v>
      </c>
      <c r="F71" s="562">
        <v>683.99090000000001</v>
      </c>
    </row>
    <row r="72" spans="1:6">
      <c r="A72" s="66" t="s">
        <v>143</v>
      </c>
      <c r="B72" s="562">
        <v>-5.7819999999999996E-2</v>
      </c>
      <c r="C72" s="562">
        <v>16.479490000000002</v>
      </c>
      <c r="D72" s="562">
        <v>0</v>
      </c>
      <c r="E72" s="562">
        <v>0</v>
      </c>
      <c r="F72" s="562">
        <v>16.421670000000002</v>
      </c>
    </row>
    <row r="73" spans="1:6">
      <c r="A73" s="66" t="s">
        <v>144</v>
      </c>
      <c r="B73" s="562">
        <v>-1.0000000000000001E-5</v>
      </c>
      <c r="C73" s="562">
        <v>0</v>
      </c>
      <c r="D73" s="562">
        <v>-1.18757</v>
      </c>
      <c r="E73" s="562">
        <v>668.75680999999997</v>
      </c>
      <c r="F73" s="562">
        <v>667.56922999999995</v>
      </c>
    </row>
    <row r="74" spans="1:6">
      <c r="A74" s="58" t="s">
        <v>145</v>
      </c>
      <c r="B74" s="562">
        <v>-5.0909999999999997E-2</v>
      </c>
      <c r="C74" s="562">
        <v>0.79614999999999991</v>
      </c>
      <c r="D74" s="562">
        <v>-7.0000000000000007E-5</v>
      </c>
      <c r="E74" s="562">
        <v>-1.0900399999999999</v>
      </c>
      <c r="F74" s="562">
        <v>-0.34487000000000001</v>
      </c>
    </row>
    <row r="75" spans="1:6">
      <c r="A75" s="58" t="s">
        <v>1094</v>
      </c>
      <c r="B75" s="562">
        <v>-5.0909999999999997E-2</v>
      </c>
      <c r="C75" s="562">
        <v>0.79614999999999991</v>
      </c>
      <c r="D75" s="562">
        <v>0</v>
      </c>
      <c r="E75" s="562">
        <v>0</v>
      </c>
      <c r="F75" s="562">
        <v>0.7452399999999999</v>
      </c>
    </row>
    <row r="76" spans="1:6">
      <c r="A76" s="60" t="s">
        <v>147</v>
      </c>
      <c r="B76" s="562">
        <v>0</v>
      </c>
      <c r="C76" s="562">
        <v>0</v>
      </c>
      <c r="D76" s="562">
        <v>-7.0000000000000007E-5</v>
      </c>
      <c r="E76" s="562">
        <v>-1.0900399999999999</v>
      </c>
      <c r="F76" s="562">
        <v>-1.0901099999999999</v>
      </c>
    </row>
    <row r="77" spans="1:6">
      <c r="A77" s="58" t="s">
        <v>148</v>
      </c>
      <c r="B77" s="562">
        <v>22771.819590000021</v>
      </c>
      <c r="C77" s="562">
        <v>8847.2867499999957</v>
      </c>
      <c r="D77" s="562">
        <v>-90.951339999999988</v>
      </c>
      <c r="E77" s="562">
        <v>716.65792999999996</v>
      </c>
      <c r="F77" s="562">
        <v>32244.812930000018</v>
      </c>
    </row>
    <row r="78" spans="1:6">
      <c r="A78" s="67" t="s">
        <v>149</v>
      </c>
      <c r="B78" s="562">
        <v>86.394239999999996</v>
      </c>
      <c r="C78" s="562">
        <v>0.25246999999999997</v>
      </c>
      <c r="D78" s="562">
        <v>0</v>
      </c>
      <c r="E78" s="562">
        <v>0</v>
      </c>
      <c r="F78" s="562">
        <v>86.646709999999999</v>
      </c>
    </row>
    <row r="79" spans="1:6">
      <c r="A79" s="65" t="s">
        <v>150</v>
      </c>
      <c r="B79" s="562">
        <v>22858.213830000022</v>
      </c>
      <c r="C79" s="562">
        <v>8847.5392199999951</v>
      </c>
      <c r="D79" s="562">
        <v>-90.951339999999988</v>
      </c>
      <c r="E79" s="562">
        <v>716.65792999999996</v>
      </c>
      <c r="F79" s="562">
        <v>32331.459640000019</v>
      </c>
    </row>
    <row r="80" spans="1:6">
      <c r="A80" s="64" t="s">
        <v>151</v>
      </c>
      <c r="B80" s="562">
        <v>-427.97780000000012</v>
      </c>
      <c r="C80" s="562">
        <v>57.692720000000008</v>
      </c>
      <c r="D80" s="562">
        <v>0</v>
      </c>
      <c r="E80" s="562">
        <v>0</v>
      </c>
      <c r="F80" s="562">
        <v>-370.28508000000011</v>
      </c>
    </row>
    <row r="81" spans="1:6" ht="21" customHeight="1">
      <c r="A81" s="58" t="s">
        <v>152</v>
      </c>
      <c r="B81" s="562">
        <v>22430.236030000022</v>
      </c>
      <c r="C81" s="562">
        <v>8905.2319399999942</v>
      </c>
      <c r="D81" s="562">
        <v>-90.951339999999988</v>
      </c>
      <c r="E81" s="562">
        <v>716.65792999999996</v>
      </c>
      <c r="F81" s="562">
        <v>31961.174560000018</v>
      </c>
    </row>
    <row r="82" spans="1:6" ht="18" customHeight="1">
      <c r="A82" s="64" t="s">
        <v>153</v>
      </c>
      <c r="B82" s="562">
        <v>0</v>
      </c>
      <c r="C82" s="562">
        <v>0</v>
      </c>
      <c r="D82" s="562">
        <v>0</v>
      </c>
      <c r="E82" s="562">
        <v>0</v>
      </c>
      <c r="F82" s="562">
        <v>0</v>
      </c>
    </row>
    <row r="83" spans="1:6" ht="21" customHeight="1">
      <c r="A83" s="58" t="s">
        <v>154</v>
      </c>
      <c r="B83" s="562">
        <v>22430.236030000022</v>
      </c>
      <c r="C83" s="562">
        <v>8905.2319399999942</v>
      </c>
      <c r="D83" s="562">
        <v>-90.951339999999988</v>
      </c>
      <c r="E83" s="562">
        <v>716.65792999999996</v>
      </c>
      <c r="F83" s="562">
        <v>31961.174560000018</v>
      </c>
    </row>
    <row r="84" spans="1:6" ht="18.75" thickBot="1">
      <c r="A84" s="64" t="s">
        <v>155</v>
      </c>
      <c r="B84" s="562">
        <v>-714.23441000000003</v>
      </c>
      <c r="C84" s="562">
        <v>0</v>
      </c>
      <c r="D84" s="562">
        <v>0</v>
      </c>
      <c r="E84" s="562">
        <v>0</v>
      </c>
      <c r="F84" s="562">
        <v>-714.23441000000003</v>
      </c>
    </row>
    <row r="85" spans="1:6" ht="28.5" customHeight="1" thickTop="1" thickBot="1">
      <c r="A85" s="56" t="s">
        <v>156</v>
      </c>
      <c r="B85" s="563">
        <v>21716.001620000021</v>
      </c>
      <c r="C85" s="563">
        <v>8905.2319399999942</v>
      </c>
      <c r="D85" s="563">
        <v>-90.951339999999988</v>
      </c>
      <c r="E85" s="563">
        <v>716.65792999999996</v>
      </c>
      <c r="F85" s="563">
        <v>31246.940150000017</v>
      </c>
    </row>
    <row r="86" spans="1:6" ht="18.75" thickTop="1">
      <c r="F86" s="165"/>
    </row>
    <row r="87" spans="1:6">
      <c r="F87" s="165"/>
    </row>
    <row r="88" spans="1:6">
      <c r="F88" s="165"/>
    </row>
    <row r="89" spans="1:6">
      <c r="F89" s="165"/>
    </row>
    <row r="90" spans="1:6">
      <c r="F90" s="165"/>
    </row>
    <row r="91" spans="1:6">
      <c r="F91" s="165"/>
    </row>
    <row r="92" spans="1:6">
      <c r="F92" s="165"/>
    </row>
    <row r="93" spans="1:6">
      <c r="F93" s="165"/>
    </row>
    <row r="94" spans="1:6">
      <c r="F94" s="165"/>
    </row>
    <row r="95" spans="1:6">
      <c r="F95" s="165"/>
    </row>
    <row r="96" spans="1:6">
      <c r="F96" s="165"/>
    </row>
    <row r="97" spans="6:6">
      <c r="F97" s="165"/>
    </row>
    <row r="98" spans="6:6">
      <c r="F98" s="165"/>
    </row>
    <row r="99" spans="6:6">
      <c r="F99" s="165"/>
    </row>
    <row r="100" spans="6:6">
      <c r="F100" s="165"/>
    </row>
    <row r="101" spans="6:6">
      <c r="F101" s="165"/>
    </row>
    <row r="102" spans="6:6">
      <c r="F102" s="165"/>
    </row>
    <row r="103" spans="6:6">
      <c r="F103" s="165"/>
    </row>
    <row r="104" spans="6:6">
      <c r="F104" s="165"/>
    </row>
    <row r="105" spans="6:6">
      <c r="F105" s="165"/>
    </row>
    <row r="106" spans="6:6">
      <c r="F106" s="165"/>
    </row>
    <row r="107" spans="6:6">
      <c r="F107" s="165"/>
    </row>
    <row r="108" spans="6:6">
      <c r="F108" s="165"/>
    </row>
    <row r="109" spans="6:6">
      <c r="F109" s="165"/>
    </row>
    <row r="110" spans="6:6">
      <c r="F110" s="165"/>
    </row>
    <row r="111" spans="6:6">
      <c r="F111" s="165"/>
    </row>
    <row r="112" spans="6:6">
      <c r="F112" s="165"/>
    </row>
    <row r="113" spans="6:6">
      <c r="F113" s="165"/>
    </row>
    <row r="114" spans="6:6">
      <c r="F114" s="165"/>
    </row>
    <row r="115" spans="6:6">
      <c r="F115" s="165"/>
    </row>
    <row r="116" spans="6:6">
      <c r="F116" s="165"/>
    </row>
    <row r="117" spans="6:6">
      <c r="F117" s="165"/>
    </row>
    <row r="118" spans="6:6">
      <c r="F118" s="165"/>
    </row>
    <row r="119" spans="6:6">
      <c r="F119" s="165"/>
    </row>
    <row r="120" spans="6:6">
      <c r="F120" s="165"/>
    </row>
    <row r="121" spans="6:6">
      <c r="F121" s="165"/>
    </row>
    <row r="122" spans="6:6">
      <c r="F122" s="165"/>
    </row>
    <row r="123" spans="6:6">
      <c r="F123" s="165"/>
    </row>
    <row r="124" spans="6:6">
      <c r="F124" s="165"/>
    </row>
    <row r="125" spans="6:6">
      <c r="F125" s="165"/>
    </row>
    <row r="126" spans="6:6">
      <c r="F126" s="165"/>
    </row>
    <row r="127" spans="6:6">
      <c r="F127" s="165"/>
    </row>
    <row r="128" spans="6:6">
      <c r="F128" s="165"/>
    </row>
    <row r="129" spans="6:6">
      <c r="F129" s="165"/>
    </row>
    <row r="130" spans="6:6">
      <c r="F130" s="165"/>
    </row>
    <row r="131" spans="6:6">
      <c r="F131" s="165"/>
    </row>
    <row r="132" spans="6:6">
      <c r="F132" s="165"/>
    </row>
    <row r="133" spans="6:6">
      <c r="F133" s="165"/>
    </row>
    <row r="134" spans="6:6">
      <c r="F134" s="165"/>
    </row>
    <row r="135" spans="6:6">
      <c r="F135" s="165"/>
    </row>
    <row r="136" spans="6:6">
      <c r="F136" s="165"/>
    </row>
    <row r="137" spans="6:6">
      <c r="F137" s="165"/>
    </row>
    <row r="138" spans="6:6">
      <c r="F138" s="165"/>
    </row>
    <row r="139" spans="6:6">
      <c r="F139" s="165"/>
    </row>
    <row r="140" spans="6:6">
      <c r="F140" s="165"/>
    </row>
    <row r="141" spans="6:6">
      <c r="F141" s="165"/>
    </row>
    <row r="142" spans="6:6">
      <c r="F142" s="165"/>
    </row>
    <row r="143" spans="6:6">
      <c r="F143" s="165"/>
    </row>
    <row r="144" spans="6:6">
      <c r="F144" s="165"/>
    </row>
    <row r="145" spans="6:6">
      <c r="F145" s="165"/>
    </row>
    <row r="146" spans="6:6">
      <c r="F146" s="165"/>
    </row>
    <row r="147" spans="6:6">
      <c r="F147" s="165"/>
    </row>
    <row r="148" spans="6:6">
      <c r="F148" s="165"/>
    </row>
    <row r="149" spans="6:6">
      <c r="F149" s="165"/>
    </row>
    <row r="150" spans="6:6">
      <c r="F150" s="165"/>
    </row>
    <row r="151" spans="6:6">
      <c r="F151" s="165"/>
    </row>
    <row r="152" spans="6:6">
      <c r="F152" s="165"/>
    </row>
    <row r="153" spans="6:6">
      <c r="F153" s="165"/>
    </row>
    <row r="154" spans="6:6">
      <c r="F154" s="165"/>
    </row>
    <row r="155" spans="6:6">
      <c r="F155" s="165"/>
    </row>
    <row r="156" spans="6:6">
      <c r="F156" s="165"/>
    </row>
    <row r="157" spans="6:6">
      <c r="F157" s="165"/>
    </row>
    <row r="158" spans="6:6">
      <c r="F158" s="165"/>
    </row>
    <row r="159" spans="6:6">
      <c r="F159" s="165"/>
    </row>
    <row r="160" spans="6:6">
      <c r="F160" s="165"/>
    </row>
    <row r="161" spans="6:6">
      <c r="F161" s="165"/>
    </row>
    <row r="162" spans="6:6">
      <c r="F162" s="165"/>
    </row>
    <row r="163" spans="6:6">
      <c r="F163" s="165"/>
    </row>
    <row r="164" spans="6:6">
      <c r="F164" s="165"/>
    </row>
    <row r="165" spans="6:6">
      <c r="F165" s="165"/>
    </row>
    <row r="166" spans="6:6">
      <c r="F166" s="165"/>
    </row>
    <row r="167" spans="6:6">
      <c r="F167" s="165"/>
    </row>
    <row r="168" spans="6:6">
      <c r="F168" s="165"/>
    </row>
    <row r="169" spans="6:6">
      <c r="F169" s="165"/>
    </row>
    <row r="170" spans="6:6">
      <c r="F170" s="165"/>
    </row>
    <row r="171" spans="6:6">
      <c r="F171" s="165"/>
    </row>
    <row r="172" spans="6:6">
      <c r="F172" s="165"/>
    </row>
    <row r="173" spans="6:6">
      <c r="F173" s="165"/>
    </row>
    <row r="174" spans="6:6">
      <c r="F174" s="165"/>
    </row>
    <row r="175" spans="6:6">
      <c r="F175" s="165"/>
    </row>
    <row r="176" spans="6:6">
      <c r="F176" s="165"/>
    </row>
    <row r="177" spans="6:6">
      <c r="F177" s="165"/>
    </row>
    <row r="178" spans="6:6">
      <c r="F178" s="165"/>
    </row>
    <row r="179" spans="6:6">
      <c r="F179" s="165"/>
    </row>
    <row r="180" spans="6:6">
      <c r="F180" s="165"/>
    </row>
    <row r="181" spans="6:6">
      <c r="F181" s="165"/>
    </row>
    <row r="182" spans="6:6">
      <c r="F182" s="165"/>
    </row>
    <row r="183" spans="6:6">
      <c r="F183" s="165"/>
    </row>
    <row r="184" spans="6:6">
      <c r="F184" s="165"/>
    </row>
    <row r="185" spans="6:6">
      <c r="F185" s="165"/>
    </row>
    <row r="186" spans="6:6">
      <c r="F186" s="165"/>
    </row>
    <row r="187" spans="6:6">
      <c r="F187" s="165"/>
    </row>
    <row r="188" spans="6:6">
      <c r="F188" s="165"/>
    </row>
    <row r="189" spans="6:6">
      <c r="F189" s="165"/>
    </row>
    <row r="190" spans="6:6">
      <c r="F190" s="165"/>
    </row>
    <row r="191" spans="6:6">
      <c r="F191" s="165"/>
    </row>
    <row r="192" spans="6:6">
      <c r="F192" s="165"/>
    </row>
    <row r="193" spans="6:6">
      <c r="F193" s="165"/>
    </row>
    <row r="194" spans="6:6">
      <c r="F194" s="165"/>
    </row>
    <row r="195" spans="6:6">
      <c r="F195" s="165"/>
    </row>
    <row r="196" spans="6:6">
      <c r="F196" s="165"/>
    </row>
    <row r="197" spans="6:6">
      <c r="F197" s="165"/>
    </row>
    <row r="198" spans="6:6">
      <c r="F198" s="165"/>
    </row>
    <row r="199" spans="6:6">
      <c r="F199" s="165"/>
    </row>
    <row r="200" spans="6:6">
      <c r="F200" s="165"/>
    </row>
    <row r="201" spans="6:6">
      <c r="F201" s="165"/>
    </row>
    <row r="202" spans="6:6">
      <c r="F202" s="165"/>
    </row>
    <row r="203" spans="6:6">
      <c r="F203" s="165"/>
    </row>
    <row r="204" spans="6:6">
      <c r="F204" s="165"/>
    </row>
    <row r="205" spans="6:6">
      <c r="F205" s="165"/>
    </row>
    <row r="206" spans="6:6">
      <c r="F206" s="165"/>
    </row>
    <row r="207" spans="6:6">
      <c r="F207" s="165"/>
    </row>
    <row r="208" spans="6:6">
      <c r="F208" s="165"/>
    </row>
    <row r="209" spans="6:6">
      <c r="F209" s="165"/>
    </row>
    <row r="210" spans="6:6">
      <c r="F210" s="165"/>
    </row>
    <row r="211" spans="6:6">
      <c r="F211" s="165"/>
    </row>
    <row r="212" spans="6:6">
      <c r="F212" s="165"/>
    </row>
    <row r="213" spans="6:6">
      <c r="F213" s="165"/>
    </row>
    <row r="214" spans="6:6">
      <c r="F214" s="165"/>
    </row>
    <row r="215" spans="6:6">
      <c r="F215" s="165"/>
    </row>
    <row r="216" spans="6:6">
      <c r="F216" s="165"/>
    </row>
    <row r="217" spans="6:6">
      <c r="F217" s="165"/>
    </row>
    <row r="218" spans="6:6">
      <c r="F218" s="165"/>
    </row>
    <row r="219" spans="6:6">
      <c r="F219" s="165"/>
    </row>
    <row r="220" spans="6:6">
      <c r="F220" s="165"/>
    </row>
    <row r="221" spans="6:6">
      <c r="F221" s="165"/>
    </row>
    <row r="222" spans="6:6">
      <c r="F222" s="165"/>
    </row>
    <row r="223" spans="6:6">
      <c r="F223" s="165"/>
    </row>
    <row r="224" spans="6:6">
      <c r="F224" s="165"/>
    </row>
    <row r="225" spans="6:6">
      <c r="F225" s="165"/>
    </row>
    <row r="226" spans="6:6">
      <c r="F226" s="165"/>
    </row>
    <row r="227" spans="6:6">
      <c r="F227" s="165"/>
    </row>
    <row r="228" spans="6:6">
      <c r="F228" s="165"/>
    </row>
    <row r="229" spans="6:6">
      <c r="F229" s="165"/>
    </row>
  </sheetData>
  <mergeCells count="5">
    <mergeCell ref="A1:F1"/>
    <mergeCell ref="A2:F2"/>
    <mergeCell ref="A3:F3"/>
    <mergeCell ref="A4:F4"/>
    <mergeCell ref="A5:F5"/>
  </mergeCells>
  <pageMargins left="0.87" right="0.75" top="0.56000000000000005" bottom="0.5" header="0.36" footer="0.5"/>
  <pageSetup scale="40"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BZ344"/>
  <sheetViews>
    <sheetView zoomScale="75" workbookViewId="0">
      <selection activeCell="A14" sqref="A14"/>
    </sheetView>
  </sheetViews>
  <sheetFormatPr defaultColWidth="11.42578125" defaultRowHeight="15"/>
  <cols>
    <col min="1" max="1" width="92" style="668" customWidth="1"/>
    <col min="2" max="3" width="15.140625" style="668" bestFit="1" customWidth="1"/>
    <col min="4" max="4" width="14.5703125" style="668" customWidth="1"/>
    <col min="5" max="6" width="13.28515625" style="668" bestFit="1" customWidth="1"/>
    <col min="7" max="7" width="13.7109375" style="668" customWidth="1"/>
    <col min="8" max="8" width="12.140625" style="668" bestFit="1" customWidth="1"/>
    <col min="9" max="9" width="12.85546875" style="668" bestFit="1" customWidth="1"/>
    <col min="10" max="10" width="15.85546875" style="668" customWidth="1"/>
    <col min="11" max="15" width="10.28515625" style="668" bestFit="1" customWidth="1"/>
    <col min="16" max="256" width="11.42578125" style="668"/>
    <col min="257" max="257" width="92" style="668" customWidth="1"/>
    <col min="258" max="259" width="15.140625" style="668" bestFit="1" customWidth="1"/>
    <col min="260" max="260" width="14.5703125" style="668" customWidth="1"/>
    <col min="261" max="262" width="13.28515625" style="668" bestFit="1" customWidth="1"/>
    <col min="263" max="263" width="13.7109375" style="668" customWidth="1"/>
    <col min="264" max="264" width="12.140625" style="668" bestFit="1" customWidth="1"/>
    <col min="265" max="265" width="12.85546875" style="668" bestFit="1" customWidth="1"/>
    <col min="266" max="266" width="15.85546875" style="668" customWidth="1"/>
    <col min="267" max="271" width="10.28515625" style="668" bestFit="1" customWidth="1"/>
    <col min="272" max="512" width="11.42578125" style="668"/>
    <col min="513" max="513" width="92" style="668" customWidth="1"/>
    <col min="514" max="515" width="15.140625" style="668" bestFit="1" customWidth="1"/>
    <col min="516" max="516" width="14.5703125" style="668" customWidth="1"/>
    <col min="517" max="518" width="13.28515625" style="668" bestFit="1" customWidth="1"/>
    <col min="519" max="519" width="13.7109375" style="668" customWidth="1"/>
    <col min="520" max="520" width="12.140625" style="668" bestFit="1" customWidth="1"/>
    <col min="521" max="521" width="12.85546875" style="668" bestFit="1" customWidth="1"/>
    <col min="522" max="522" width="15.85546875" style="668" customWidth="1"/>
    <col min="523" max="527" width="10.28515625" style="668" bestFit="1" customWidth="1"/>
    <col min="528" max="768" width="11.42578125" style="668"/>
    <col min="769" max="769" width="92" style="668" customWidth="1"/>
    <col min="770" max="771" width="15.140625" style="668" bestFit="1" customWidth="1"/>
    <col min="772" max="772" width="14.5703125" style="668" customWidth="1"/>
    <col min="773" max="774" width="13.28515625" style="668" bestFit="1" customWidth="1"/>
    <col min="775" max="775" width="13.7109375" style="668" customWidth="1"/>
    <col min="776" max="776" width="12.140625" style="668" bestFit="1" customWidth="1"/>
    <col min="777" max="777" width="12.85546875" style="668" bestFit="1" customWidth="1"/>
    <col min="778" max="778" width="15.85546875" style="668" customWidth="1"/>
    <col min="779" max="783" width="10.28515625" style="668" bestFit="1" customWidth="1"/>
    <col min="784" max="1024" width="11.42578125" style="668"/>
    <col min="1025" max="1025" width="92" style="668" customWidth="1"/>
    <col min="1026" max="1027" width="15.140625" style="668" bestFit="1" customWidth="1"/>
    <col min="1028" max="1028" width="14.5703125" style="668" customWidth="1"/>
    <col min="1029" max="1030" width="13.28515625" style="668" bestFit="1" customWidth="1"/>
    <col min="1031" max="1031" width="13.7109375" style="668" customWidth="1"/>
    <col min="1032" max="1032" width="12.140625" style="668" bestFit="1" customWidth="1"/>
    <col min="1033" max="1033" width="12.85546875" style="668" bestFit="1" customWidth="1"/>
    <col min="1034" max="1034" width="15.85546875" style="668" customWidth="1"/>
    <col min="1035" max="1039" width="10.28515625" style="668" bestFit="1" customWidth="1"/>
    <col min="1040" max="1280" width="11.42578125" style="668"/>
    <col min="1281" max="1281" width="92" style="668" customWidth="1"/>
    <col min="1282" max="1283" width="15.140625" style="668" bestFit="1" customWidth="1"/>
    <col min="1284" max="1284" width="14.5703125" style="668" customWidth="1"/>
    <col min="1285" max="1286" width="13.28515625" style="668" bestFit="1" customWidth="1"/>
    <col min="1287" max="1287" width="13.7109375" style="668" customWidth="1"/>
    <col min="1288" max="1288" width="12.140625" style="668" bestFit="1" customWidth="1"/>
    <col min="1289" max="1289" width="12.85546875" style="668" bestFit="1" customWidth="1"/>
    <col min="1290" max="1290" width="15.85546875" style="668" customWidth="1"/>
    <col min="1291" max="1295" width="10.28515625" style="668" bestFit="1" customWidth="1"/>
    <col min="1296" max="1536" width="11.42578125" style="668"/>
    <col min="1537" max="1537" width="92" style="668" customWidth="1"/>
    <col min="1538" max="1539" width="15.140625" style="668" bestFit="1" customWidth="1"/>
    <col min="1540" max="1540" width="14.5703125" style="668" customWidth="1"/>
    <col min="1541" max="1542" width="13.28515625" style="668" bestFit="1" customWidth="1"/>
    <col min="1543" max="1543" width="13.7109375" style="668" customWidth="1"/>
    <col min="1544" max="1544" width="12.140625" style="668" bestFit="1" customWidth="1"/>
    <col min="1545" max="1545" width="12.85546875" style="668" bestFit="1" customWidth="1"/>
    <col min="1546" max="1546" width="15.85546875" style="668" customWidth="1"/>
    <col min="1547" max="1551" width="10.28515625" style="668" bestFit="1" customWidth="1"/>
    <col min="1552" max="1792" width="11.42578125" style="668"/>
    <col min="1793" max="1793" width="92" style="668" customWidth="1"/>
    <col min="1794" max="1795" width="15.140625" style="668" bestFit="1" customWidth="1"/>
    <col min="1796" max="1796" width="14.5703125" style="668" customWidth="1"/>
    <col min="1797" max="1798" width="13.28515625" style="668" bestFit="1" customWidth="1"/>
    <col min="1799" max="1799" width="13.7109375" style="668" customWidth="1"/>
    <col min="1800" max="1800" width="12.140625" style="668" bestFit="1" customWidth="1"/>
    <col min="1801" max="1801" width="12.85546875" style="668" bestFit="1" customWidth="1"/>
    <col min="1802" max="1802" width="15.85546875" style="668" customWidth="1"/>
    <col min="1803" max="1807" width="10.28515625" style="668" bestFit="1" customWidth="1"/>
    <col min="1808" max="2048" width="11.42578125" style="668"/>
    <col min="2049" max="2049" width="92" style="668" customWidth="1"/>
    <col min="2050" max="2051" width="15.140625" style="668" bestFit="1" customWidth="1"/>
    <col min="2052" max="2052" width="14.5703125" style="668" customWidth="1"/>
    <col min="2053" max="2054" width="13.28515625" style="668" bestFit="1" customWidth="1"/>
    <col min="2055" max="2055" width="13.7109375" style="668" customWidth="1"/>
    <col min="2056" max="2056" width="12.140625" style="668" bestFit="1" customWidth="1"/>
    <col min="2057" max="2057" width="12.85546875" style="668" bestFit="1" customWidth="1"/>
    <col min="2058" max="2058" width="15.85546875" style="668" customWidth="1"/>
    <col min="2059" max="2063" width="10.28515625" style="668" bestFit="1" customWidth="1"/>
    <col min="2064" max="2304" width="11.42578125" style="668"/>
    <col min="2305" max="2305" width="92" style="668" customWidth="1"/>
    <col min="2306" max="2307" width="15.140625" style="668" bestFit="1" customWidth="1"/>
    <col min="2308" max="2308" width="14.5703125" style="668" customWidth="1"/>
    <col min="2309" max="2310" width="13.28515625" style="668" bestFit="1" customWidth="1"/>
    <col min="2311" max="2311" width="13.7109375" style="668" customWidth="1"/>
    <col min="2312" max="2312" width="12.140625" style="668" bestFit="1" customWidth="1"/>
    <col min="2313" max="2313" width="12.85546875" style="668" bestFit="1" customWidth="1"/>
    <col min="2314" max="2314" width="15.85546875" style="668" customWidth="1"/>
    <col min="2315" max="2319" width="10.28515625" style="668" bestFit="1" customWidth="1"/>
    <col min="2320" max="2560" width="11.42578125" style="668"/>
    <col min="2561" max="2561" width="92" style="668" customWidth="1"/>
    <col min="2562" max="2563" width="15.140625" style="668" bestFit="1" customWidth="1"/>
    <col min="2564" max="2564" width="14.5703125" style="668" customWidth="1"/>
    <col min="2565" max="2566" width="13.28515625" style="668" bestFit="1" customWidth="1"/>
    <col min="2567" max="2567" width="13.7109375" style="668" customWidth="1"/>
    <col min="2568" max="2568" width="12.140625" style="668" bestFit="1" customWidth="1"/>
    <col min="2569" max="2569" width="12.85546875" style="668" bestFit="1" customWidth="1"/>
    <col min="2570" max="2570" width="15.85546875" style="668" customWidth="1"/>
    <col min="2571" max="2575" width="10.28515625" style="668" bestFit="1" customWidth="1"/>
    <col min="2576" max="2816" width="11.42578125" style="668"/>
    <col min="2817" max="2817" width="92" style="668" customWidth="1"/>
    <col min="2818" max="2819" width="15.140625" style="668" bestFit="1" customWidth="1"/>
    <col min="2820" max="2820" width="14.5703125" style="668" customWidth="1"/>
    <col min="2821" max="2822" width="13.28515625" style="668" bestFit="1" customWidth="1"/>
    <col min="2823" max="2823" width="13.7109375" style="668" customWidth="1"/>
    <col min="2824" max="2824" width="12.140625" style="668" bestFit="1" customWidth="1"/>
    <col min="2825" max="2825" width="12.85546875" style="668" bestFit="1" customWidth="1"/>
    <col min="2826" max="2826" width="15.85546875" style="668" customWidth="1"/>
    <col min="2827" max="2831" width="10.28515625" style="668" bestFit="1" customWidth="1"/>
    <col min="2832" max="3072" width="11.42578125" style="668"/>
    <col min="3073" max="3073" width="92" style="668" customWidth="1"/>
    <col min="3074" max="3075" width="15.140625" style="668" bestFit="1" customWidth="1"/>
    <col min="3076" max="3076" width="14.5703125" style="668" customWidth="1"/>
    <col min="3077" max="3078" width="13.28515625" style="668" bestFit="1" customWidth="1"/>
    <col min="3079" max="3079" width="13.7109375" style="668" customWidth="1"/>
    <col min="3080" max="3080" width="12.140625" style="668" bestFit="1" customWidth="1"/>
    <col min="3081" max="3081" width="12.85546875" style="668" bestFit="1" customWidth="1"/>
    <col min="3082" max="3082" width="15.85546875" style="668" customWidth="1"/>
    <col min="3083" max="3087" width="10.28515625" style="668" bestFit="1" customWidth="1"/>
    <col min="3088" max="3328" width="11.42578125" style="668"/>
    <col min="3329" max="3329" width="92" style="668" customWidth="1"/>
    <col min="3330" max="3331" width="15.140625" style="668" bestFit="1" customWidth="1"/>
    <col min="3332" max="3332" width="14.5703125" style="668" customWidth="1"/>
    <col min="3333" max="3334" width="13.28515625" style="668" bestFit="1" customWidth="1"/>
    <col min="3335" max="3335" width="13.7109375" style="668" customWidth="1"/>
    <col min="3336" max="3336" width="12.140625" style="668" bestFit="1" customWidth="1"/>
    <col min="3337" max="3337" width="12.85546875" style="668" bestFit="1" customWidth="1"/>
    <col min="3338" max="3338" width="15.85546875" style="668" customWidth="1"/>
    <col min="3339" max="3343" width="10.28515625" style="668" bestFit="1" customWidth="1"/>
    <col min="3344" max="3584" width="11.42578125" style="668"/>
    <col min="3585" max="3585" width="92" style="668" customWidth="1"/>
    <col min="3586" max="3587" width="15.140625" style="668" bestFit="1" customWidth="1"/>
    <col min="3588" max="3588" width="14.5703125" style="668" customWidth="1"/>
    <col min="3589" max="3590" width="13.28515625" style="668" bestFit="1" customWidth="1"/>
    <col min="3591" max="3591" width="13.7109375" style="668" customWidth="1"/>
    <col min="3592" max="3592" width="12.140625" style="668" bestFit="1" customWidth="1"/>
    <col min="3593" max="3593" width="12.85546875" style="668" bestFit="1" customWidth="1"/>
    <col min="3594" max="3594" width="15.85546875" style="668" customWidth="1"/>
    <col min="3595" max="3599" width="10.28515625" style="668" bestFit="1" customWidth="1"/>
    <col min="3600" max="3840" width="11.42578125" style="668"/>
    <col min="3841" max="3841" width="92" style="668" customWidth="1"/>
    <col min="3842" max="3843" width="15.140625" style="668" bestFit="1" customWidth="1"/>
    <col min="3844" max="3844" width="14.5703125" style="668" customWidth="1"/>
    <col min="3845" max="3846" width="13.28515625" style="668" bestFit="1" customWidth="1"/>
    <col min="3847" max="3847" width="13.7109375" style="668" customWidth="1"/>
    <col min="3848" max="3848" width="12.140625" style="668" bestFit="1" customWidth="1"/>
    <col min="3849" max="3849" width="12.85546875" style="668" bestFit="1" customWidth="1"/>
    <col min="3850" max="3850" width="15.85546875" style="668" customWidth="1"/>
    <col min="3851" max="3855" width="10.28515625" style="668" bestFit="1" customWidth="1"/>
    <col min="3856" max="4096" width="11.42578125" style="668"/>
    <col min="4097" max="4097" width="92" style="668" customWidth="1"/>
    <col min="4098" max="4099" width="15.140625" style="668" bestFit="1" customWidth="1"/>
    <col min="4100" max="4100" width="14.5703125" style="668" customWidth="1"/>
    <col min="4101" max="4102" width="13.28515625" style="668" bestFit="1" customWidth="1"/>
    <col min="4103" max="4103" width="13.7109375" style="668" customWidth="1"/>
    <col min="4104" max="4104" width="12.140625" style="668" bestFit="1" customWidth="1"/>
    <col min="4105" max="4105" width="12.85546875" style="668" bestFit="1" customWidth="1"/>
    <col min="4106" max="4106" width="15.85546875" style="668" customWidth="1"/>
    <col min="4107" max="4111" width="10.28515625" style="668" bestFit="1" customWidth="1"/>
    <col min="4112" max="4352" width="11.42578125" style="668"/>
    <col min="4353" max="4353" width="92" style="668" customWidth="1"/>
    <col min="4354" max="4355" width="15.140625" style="668" bestFit="1" customWidth="1"/>
    <col min="4356" max="4356" width="14.5703125" style="668" customWidth="1"/>
    <col min="4357" max="4358" width="13.28515625" style="668" bestFit="1" customWidth="1"/>
    <col min="4359" max="4359" width="13.7109375" style="668" customWidth="1"/>
    <col min="4360" max="4360" width="12.140625" style="668" bestFit="1" customWidth="1"/>
    <col min="4361" max="4361" width="12.85546875" style="668" bestFit="1" customWidth="1"/>
    <col min="4362" max="4362" width="15.85546875" style="668" customWidth="1"/>
    <col min="4363" max="4367" width="10.28515625" style="668" bestFit="1" customWidth="1"/>
    <col min="4368" max="4608" width="11.42578125" style="668"/>
    <col min="4609" max="4609" width="92" style="668" customWidth="1"/>
    <col min="4610" max="4611" width="15.140625" style="668" bestFit="1" customWidth="1"/>
    <col min="4612" max="4612" width="14.5703125" style="668" customWidth="1"/>
    <col min="4613" max="4614" width="13.28515625" style="668" bestFit="1" customWidth="1"/>
    <col min="4615" max="4615" width="13.7109375" style="668" customWidth="1"/>
    <col min="4616" max="4616" width="12.140625" style="668" bestFit="1" customWidth="1"/>
    <col min="4617" max="4617" width="12.85546875" style="668" bestFit="1" customWidth="1"/>
    <col min="4618" max="4618" width="15.85546875" style="668" customWidth="1"/>
    <col min="4619" max="4623" width="10.28515625" style="668" bestFit="1" customWidth="1"/>
    <col min="4624" max="4864" width="11.42578125" style="668"/>
    <col min="4865" max="4865" width="92" style="668" customWidth="1"/>
    <col min="4866" max="4867" width="15.140625" style="668" bestFit="1" customWidth="1"/>
    <col min="4868" max="4868" width="14.5703125" style="668" customWidth="1"/>
    <col min="4869" max="4870" width="13.28515625" style="668" bestFit="1" customWidth="1"/>
    <col min="4871" max="4871" width="13.7109375" style="668" customWidth="1"/>
    <col min="4872" max="4872" width="12.140625" style="668" bestFit="1" customWidth="1"/>
    <col min="4873" max="4873" width="12.85546875" style="668" bestFit="1" customWidth="1"/>
    <col min="4874" max="4874" width="15.85546875" style="668" customWidth="1"/>
    <col min="4875" max="4879" width="10.28515625" style="668" bestFit="1" customWidth="1"/>
    <col min="4880" max="5120" width="11.42578125" style="668"/>
    <col min="5121" max="5121" width="92" style="668" customWidth="1"/>
    <col min="5122" max="5123" width="15.140625" style="668" bestFit="1" customWidth="1"/>
    <col min="5124" max="5124" width="14.5703125" style="668" customWidth="1"/>
    <col min="5125" max="5126" width="13.28515625" style="668" bestFit="1" customWidth="1"/>
    <col min="5127" max="5127" width="13.7109375" style="668" customWidth="1"/>
    <col min="5128" max="5128" width="12.140625" style="668" bestFit="1" customWidth="1"/>
    <col min="5129" max="5129" width="12.85546875" style="668" bestFit="1" customWidth="1"/>
    <col min="5130" max="5130" width="15.85546875" style="668" customWidth="1"/>
    <col min="5131" max="5135" width="10.28515625" style="668" bestFit="1" customWidth="1"/>
    <col min="5136" max="5376" width="11.42578125" style="668"/>
    <col min="5377" max="5377" width="92" style="668" customWidth="1"/>
    <col min="5378" max="5379" width="15.140625" style="668" bestFit="1" customWidth="1"/>
    <col min="5380" max="5380" width="14.5703125" style="668" customWidth="1"/>
    <col min="5381" max="5382" width="13.28515625" style="668" bestFit="1" customWidth="1"/>
    <col min="5383" max="5383" width="13.7109375" style="668" customWidth="1"/>
    <col min="5384" max="5384" width="12.140625" style="668" bestFit="1" customWidth="1"/>
    <col min="5385" max="5385" width="12.85546875" style="668" bestFit="1" customWidth="1"/>
    <col min="5386" max="5386" width="15.85546875" style="668" customWidth="1"/>
    <col min="5387" max="5391" width="10.28515625" style="668" bestFit="1" customWidth="1"/>
    <col min="5392" max="5632" width="11.42578125" style="668"/>
    <col min="5633" max="5633" width="92" style="668" customWidth="1"/>
    <col min="5634" max="5635" width="15.140625" style="668" bestFit="1" customWidth="1"/>
    <col min="5636" max="5636" width="14.5703125" style="668" customWidth="1"/>
    <col min="5637" max="5638" width="13.28515625" style="668" bestFit="1" customWidth="1"/>
    <col min="5639" max="5639" width="13.7109375" style="668" customWidth="1"/>
    <col min="5640" max="5640" width="12.140625" style="668" bestFit="1" customWidth="1"/>
    <col min="5641" max="5641" width="12.85546875" style="668" bestFit="1" customWidth="1"/>
    <col min="5642" max="5642" width="15.85546875" style="668" customWidth="1"/>
    <col min="5643" max="5647" width="10.28515625" style="668" bestFit="1" customWidth="1"/>
    <col min="5648" max="5888" width="11.42578125" style="668"/>
    <col min="5889" max="5889" width="92" style="668" customWidth="1"/>
    <col min="5890" max="5891" width="15.140625" style="668" bestFit="1" customWidth="1"/>
    <col min="5892" max="5892" width="14.5703125" style="668" customWidth="1"/>
    <col min="5893" max="5894" width="13.28515625" style="668" bestFit="1" customWidth="1"/>
    <col min="5895" max="5895" width="13.7109375" style="668" customWidth="1"/>
    <col min="5896" max="5896" width="12.140625" style="668" bestFit="1" customWidth="1"/>
    <col min="5897" max="5897" width="12.85546875" style="668" bestFit="1" customWidth="1"/>
    <col min="5898" max="5898" width="15.85546875" style="668" customWidth="1"/>
    <col min="5899" max="5903" width="10.28515625" style="668" bestFit="1" customWidth="1"/>
    <col min="5904" max="6144" width="11.42578125" style="668"/>
    <col min="6145" max="6145" width="92" style="668" customWidth="1"/>
    <col min="6146" max="6147" width="15.140625" style="668" bestFit="1" customWidth="1"/>
    <col min="6148" max="6148" width="14.5703125" style="668" customWidth="1"/>
    <col min="6149" max="6150" width="13.28515625" style="668" bestFit="1" customWidth="1"/>
    <col min="6151" max="6151" width="13.7109375" style="668" customWidth="1"/>
    <col min="6152" max="6152" width="12.140625" style="668" bestFit="1" customWidth="1"/>
    <col min="6153" max="6153" width="12.85546875" style="668" bestFit="1" customWidth="1"/>
    <col min="6154" max="6154" width="15.85546875" style="668" customWidth="1"/>
    <col min="6155" max="6159" width="10.28515625" style="668" bestFit="1" customWidth="1"/>
    <col min="6160" max="6400" width="11.42578125" style="668"/>
    <col min="6401" max="6401" width="92" style="668" customWidth="1"/>
    <col min="6402" max="6403" width="15.140625" style="668" bestFit="1" customWidth="1"/>
    <col min="6404" max="6404" width="14.5703125" style="668" customWidth="1"/>
    <col min="6405" max="6406" width="13.28515625" style="668" bestFit="1" customWidth="1"/>
    <col min="6407" max="6407" width="13.7109375" style="668" customWidth="1"/>
    <col min="6408" max="6408" width="12.140625" style="668" bestFit="1" customWidth="1"/>
    <col min="6409" max="6409" width="12.85546875" style="668" bestFit="1" customWidth="1"/>
    <col min="6410" max="6410" width="15.85546875" style="668" customWidth="1"/>
    <col min="6411" max="6415" width="10.28515625" style="668" bestFit="1" customWidth="1"/>
    <col min="6416" max="6656" width="11.42578125" style="668"/>
    <col min="6657" max="6657" width="92" style="668" customWidth="1"/>
    <col min="6658" max="6659" width="15.140625" style="668" bestFit="1" customWidth="1"/>
    <col min="6660" max="6660" width="14.5703125" style="668" customWidth="1"/>
    <col min="6661" max="6662" width="13.28515625" style="668" bestFit="1" customWidth="1"/>
    <col min="6663" max="6663" width="13.7109375" style="668" customWidth="1"/>
    <col min="6664" max="6664" width="12.140625" style="668" bestFit="1" customWidth="1"/>
    <col min="6665" max="6665" width="12.85546875" style="668" bestFit="1" customWidth="1"/>
    <col min="6666" max="6666" width="15.85546875" style="668" customWidth="1"/>
    <col min="6667" max="6671" width="10.28515625" style="668" bestFit="1" customWidth="1"/>
    <col min="6672" max="6912" width="11.42578125" style="668"/>
    <col min="6913" max="6913" width="92" style="668" customWidth="1"/>
    <col min="6914" max="6915" width="15.140625" style="668" bestFit="1" customWidth="1"/>
    <col min="6916" max="6916" width="14.5703125" style="668" customWidth="1"/>
    <col min="6917" max="6918" width="13.28515625" style="668" bestFit="1" customWidth="1"/>
    <col min="6919" max="6919" width="13.7109375" style="668" customWidth="1"/>
    <col min="6920" max="6920" width="12.140625" style="668" bestFit="1" customWidth="1"/>
    <col min="6921" max="6921" width="12.85546875" style="668" bestFit="1" customWidth="1"/>
    <col min="6922" max="6922" width="15.85546875" style="668" customWidth="1"/>
    <col min="6923" max="6927" width="10.28515625" style="668" bestFit="1" customWidth="1"/>
    <col min="6928" max="7168" width="11.42578125" style="668"/>
    <col min="7169" max="7169" width="92" style="668" customWidth="1"/>
    <col min="7170" max="7171" width="15.140625" style="668" bestFit="1" customWidth="1"/>
    <col min="7172" max="7172" width="14.5703125" style="668" customWidth="1"/>
    <col min="7173" max="7174" width="13.28515625" style="668" bestFit="1" customWidth="1"/>
    <col min="7175" max="7175" width="13.7109375" style="668" customWidth="1"/>
    <col min="7176" max="7176" width="12.140625" style="668" bestFit="1" customWidth="1"/>
    <col min="7177" max="7177" width="12.85546875" style="668" bestFit="1" customWidth="1"/>
    <col min="7178" max="7178" width="15.85546875" style="668" customWidth="1"/>
    <col min="7179" max="7183" width="10.28515625" style="668" bestFit="1" customWidth="1"/>
    <col min="7184" max="7424" width="11.42578125" style="668"/>
    <col min="7425" max="7425" width="92" style="668" customWidth="1"/>
    <col min="7426" max="7427" width="15.140625" style="668" bestFit="1" customWidth="1"/>
    <col min="7428" max="7428" width="14.5703125" style="668" customWidth="1"/>
    <col min="7429" max="7430" width="13.28515625" style="668" bestFit="1" customWidth="1"/>
    <col min="7431" max="7431" width="13.7109375" style="668" customWidth="1"/>
    <col min="7432" max="7432" width="12.140625" style="668" bestFit="1" customWidth="1"/>
    <col min="7433" max="7433" width="12.85546875" style="668" bestFit="1" customWidth="1"/>
    <col min="7434" max="7434" width="15.85546875" style="668" customWidth="1"/>
    <col min="7435" max="7439" width="10.28515625" style="668" bestFit="1" customWidth="1"/>
    <col min="7440" max="7680" width="11.42578125" style="668"/>
    <col min="7681" max="7681" width="92" style="668" customWidth="1"/>
    <col min="7682" max="7683" width="15.140625" style="668" bestFit="1" customWidth="1"/>
    <col min="7684" max="7684" width="14.5703125" style="668" customWidth="1"/>
    <col min="7685" max="7686" width="13.28515625" style="668" bestFit="1" customWidth="1"/>
    <col min="7687" max="7687" width="13.7109375" style="668" customWidth="1"/>
    <col min="7688" max="7688" width="12.140625" style="668" bestFit="1" customWidth="1"/>
    <col min="7689" max="7689" width="12.85546875" style="668" bestFit="1" customWidth="1"/>
    <col min="7690" max="7690" width="15.85546875" style="668" customWidth="1"/>
    <col min="7691" max="7695" width="10.28515625" style="668" bestFit="1" customWidth="1"/>
    <col min="7696" max="7936" width="11.42578125" style="668"/>
    <col min="7937" max="7937" width="92" style="668" customWidth="1"/>
    <col min="7938" max="7939" width="15.140625" style="668" bestFit="1" customWidth="1"/>
    <col min="7940" max="7940" width="14.5703125" style="668" customWidth="1"/>
    <col min="7941" max="7942" width="13.28515625" style="668" bestFit="1" customWidth="1"/>
    <col min="7943" max="7943" width="13.7109375" style="668" customWidth="1"/>
    <col min="7944" max="7944" width="12.140625" style="668" bestFit="1" customWidth="1"/>
    <col min="7945" max="7945" width="12.85546875" style="668" bestFit="1" customWidth="1"/>
    <col min="7946" max="7946" width="15.85546875" style="668" customWidth="1"/>
    <col min="7947" max="7951" width="10.28515625" style="668" bestFit="1" customWidth="1"/>
    <col min="7952" max="8192" width="11.42578125" style="668"/>
    <col min="8193" max="8193" width="92" style="668" customWidth="1"/>
    <col min="8194" max="8195" width="15.140625" style="668" bestFit="1" customWidth="1"/>
    <col min="8196" max="8196" width="14.5703125" style="668" customWidth="1"/>
    <col min="8197" max="8198" width="13.28515625" style="668" bestFit="1" customWidth="1"/>
    <col min="8199" max="8199" width="13.7109375" style="668" customWidth="1"/>
    <col min="8200" max="8200" width="12.140625" style="668" bestFit="1" customWidth="1"/>
    <col min="8201" max="8201" width="12.85546875" style="668" bestFit="1" customWidth="1"/>
    <col min="8202" max="8202" width="15.85546875" style="668" customWidth="1"/>
    <col min="8203" max="8207" width="10.28515625" style="668" bestFit="1" customWidth="1"/>
    <col min="8208" max="8448" width="11.42578125" style="668"/>
    <col min="8449" max="8449" width="92" style="668" customWidth="1"/>
    <col min="8450" max="8451" width="15.140625" style="668" bestFit="1" customWidth="1"/>
    <col min="8452" max="8452" width="14.5703125" style="668" customWidth="1"/>
    <col min="8453" max="8454" width="13.28515625" style="668" bestFit="1" customWidth="1"/>
    <col min="8455" max="8455" width="13.7109375" style="668" customWidth="1"/>
    <col min="8456" max="8456" width="12.140625" style="668" bestFit="1" customWidth="1"/>
    <col min="8457" max="8457" width="12.85546875" style="668" bestFit="1" customWidth="1"/>
    <col min="8458" max="8458" width="15.85546875" style="668" customWidth="1"/>
    <col min="8459" max="8463" width="10.28515625" style="668" bestFit="1" customWidth="1"/>
    <col min="8464" max="8704" width="11.42578125" style="668"/>
    <col min="8705" max="8705" width="92" style="668" customWidth="1"/>
    <col min="8706" max="8707" width="15.140625" style="668" bestFit="1" customWidth="1"/>
    <col min="8708" max="8708" width="14.5703125" style="668" customWidth="1"/>
    <col min="8709" max="8710" width="13.28515625" style="668" bestFit="1" customWidth="1"/>
    <col min="8711" max="8711" width="13.7109375" style="668" customWidth="1"/>
    <col min="8712" max="8712" width="12.140625" style="668" bestFit="1" customWidth="1"/>
    <col min="8713" max="8713" width="12.85546875" style="668" bestFit="1" customWidth="1"/>
    <col min="8714" max="8714" width="15.85546875" style="668" customWidth="1"/>
    <col min="8715" max="8719" width="10.28515625" style="668" bestFit="1" customWidth="1"/>
    <col min="8720" max="8960" width="11.42578125" style="668"/>
    <col min="8961" max="8961" width="92" style="668" customWidth="1"/>
    <col min="8962" max="8963" width="15.140625" style="668" bestFit="1" customWidth="1"/>
    <col min="8964" max="8964" width="14.5703125" style="668" customWidth="1"/>
    <col min="8965" max="8966" width="13.28515625" style="668" bestFit="1" customWidth="1"/>
    <col min="8967" max="8967" width="13.7109375" style="668" customWidth="1"/>
    <col min="8968" max="8968" width="12.140625" style="668" bestFit="1" customWidth="1"/>
    <col min="8969" max="8969" width="12.85546875" style="668" bestFit="1" customWidth="1"/>
    <col min="8970" max="8970" width="15.85546875" style="668" customWidth="1"/>
    <col min="8971" max="8975" width="10.28515625" style="668" bestFit="1" customWidth="1"/>
    <col min="8976" max="9216" width="11.42578125" style="668"/>
    <col min="9217" max="9217" width="92" style="668" customWidth="1"/>
    <col min="9218" max="9219" width="15.140625" style="668" bestFit="1" customWidth="1"/>
    <col min="9220" max="9220" width="14.5703125" style="668" customWidth="1"/>
    <col min="9221" max="9222" width="13.28515625" style="668" bestFit="1" customWidth="1"/>
    <col min="9223" max="9223" width="13.7109375" style="668" customWidth="1"/>
    <col min="9224" max="9224" width="12.140625" style="668" bestFit="1" customWidth="1"/>
    <col min="9225" max="9225" width="12.85546875" style="668" bestFit="1" customWidth="1"/>
    <col min="9226" max="9226" width="15.85546875" style="668" customWidth="1"/>
    <col min="9227" max="9231" width="10.28515625" style="668" bestFit="1" customWidth="1"/>
    <col min="9232" max="9472" width="11.42578125" style="668"/>
    <col min="9473" max="9473" width="92" style="668" customWidth="1"/>
    <col min="9474" max="9475" width="15.140625" style="668" bestFit="1" customWidth="1"/>
    <col min="9476" max="9476" width="14.5703125" style="668" customWidth="1"/>
    <col min="9477" max="9478" width="13.28515625" style="668" bestFit="1" customWidth="1"/>
    <col min="9479" max="9479" width="13.7109375" style="668" customWidth="1"/>
    <col min="9480" max="9480" width="12.140625" style="668" bestFit="1" customWidth="1"/>
    <col min="9481" max="9481" width="12.85546875" style="668" bestFit="1" customWidth="1"/>
    <col min="9482" max="9482" width="15.85546875" style="668" customWidth="1"/>
    <col min="9483" max="9487" width="10.28515625" style="668" bestFit="1" customWidth="1"/>
    <col min="9488" max="9728" width="11.42578125" style="668"/>
    <col min="9729" max="9729" width="92" style="668" customWidth="1"/>
    <col min="9730" max="9731" width="15.140625" style="668" bestFit="1" customWidth="1"/>
    <col min="9732" max="9732" width="14.5703125" style="668" customWidth="1"/>
    <col min="9733" max="9734" width="13.28515625" style="668" bestFit="1" customWidth="1"/>
    <col min="9735" max="9735" width="13.7109375" style="668" customWidth="1"/>
    <col min="9736" max="9736" width="12.140625" style="668" bestFit="1" customWidth="1"/>
    <col min="9737" max="9737" width="12.85546875" style="668" bestFit="1" customWidth="1"/>
    <col min="9738" max="9738" width="15.85546875" style="668" customWidth="1"/>
    <col min="9739" max="9743" width="10.28515625" style="668" bestFit="1" customWidth="1"/>
    <col min="9744" max="9984" width="11.42578125" style="668"/>
    <col min="9985" max="9985" width="92" style="668" customWidth="1"/>
    <col min="9986" max="9987" width="15.140625" style="668" bestFit="1" customWidth="1"/>
    <col min="9988" max="9988" width="14.5703125" style="668" customWidth="1"/>
    <col min="9989" max="9990" width="13.28515625" style="668" bestFit="1" customWidth="1"/>
    <col min="9991" max="9991" width="13.7109375" style="668" customWidth="1"/>
    <col min="9992" max="9992" width="12.140625" style="668" bestFit="1" customWidth="1"/>
    <col min="9993" max="9993" width="12.85546875" style="668" bestFit="1" customWidth="1"/>
    <col min="9994" max="9994" width="15.85546875" style="668" customWidth="1"/>
    <col min="9995" max="9999" width="10.28515625" style="668" bestFit="1" customWidth="1"/>
    <col min="10000" max="10240" width="11.42578125" style="668"/>
    <col min="10241" max="10241" width="92" style="668" customWidth="1"/>
    <col min="10242" max="10243" width="15.140625" style="668" bestFit="1" customWidth="1"/>
    <col min="10244" max="10244" width="14.5703125" style="668" customWidth="1"/>
    <col min="10245" max="10246" width="13.28515625" style="668" bestFit="1" customWidth="1"/>
    <col min="10247" max="10247" width="13.7109375" style="668" customWidth="1"/>
    <col min="10248" max="10248" width="12.140625" style="668" bestFit="1" customWidth="1"/>
    <col min="10249" max="10249" width="12.85546875" style="668" bestFit="1" customWidth="1"/>
    <col min="10250" max="10250" width="15.85546875" style="668" customWidth="1"/>
    <col min="10251" max="10255" width="10.28515625" style="668" bestFit="1" customWidth="1"/>
    <col min="10256" max="10496" width="11.42578125" style="668"/>
    <col min="10497" max="10497" width="92" style="668" customWidth="1"/>
    <col min="10498" max="10499" width="15.140625" style="668" bestFit="1" customWidth="1"/>
    <col min="10500" max="10500" width="14.5703125" style="668" customWidth="1"/>
    <col min="10501" max="10502" width="13.28515625" style="668" bestFit="1" customWidth="1"/>
    <col min="10503" max="10503" width="13.7109375" style="668" customWidth="1"/>
    <col min="10504" max="10504" width="12.140625" style="668" bestFit="1" customWidth="1"/>
    <col min="10505" max="10505" width="12.85546875" style="668" bestFit="1" customWidth="1"/>
    <col min="10506" max="10506" width="15.85546875" style="668" customWidth="1"/>
    <col min="10507" max="10511" width="10.28515625" style="668" bestFit="1" customWidth="1"/>
    <col min="10512" max="10752" width="11.42578125" style="668"/>
    <col min="10753" max="10753" width="92" style="668" customWidth="1"/>
    <col min="10754" max="10755" width="15.140625" style="668" bestFit="1" customWidth="1"/>
    <col min="10756" max="10756" width="14.5703125" style="668" customWidth="1"/>
    <col min="10757" max="10758" width="13.28515625" style="668" bestFit="1" customWidth="1"/>
    <col min="10759" max="10759" width="13.7109375" style="668" customWidth="1"/>
    <col min="10760" max="10760" width="12.140625" style="668" bestFit="1" customWidth="1"/>
    <col min="10761" max="10761" width="12.85546875" style="668" bestFit="1" customWidth="1"/>
    <col min="10762" max="10762" width="15.85546875" style="668" customWidth="1"/>
    <col min="10763" max="10767" width="10.28515625" style="668" bestFit="1" customWidth="1"/>
    <col min="10768" max="11008" width="11.42578125" style="668"/>
    <col min="11009" max="11009" width="92" style="668" customWidth="1"/>
    <col min="11010" max="11011" width="15.140625" style="668" bestFit="1" customWidth="1"/>
    <col min="11012" max="11012" width="14.5703125" style="668" customWidth="1"/>
    <col min="11013" max="11014" width="13.28515625" style="668" bestFit="1" customWidth="1"/>
    <col min="11015" max="11015" width="13.7109375" style="668" customWidth="1"/>
    <col min="11016" max="11016" width="12.140625" style="668" bestFit="1" customWidth="1"/>
    <col min="11017" max="11017" width="12.85546875" style="668" bestFit="1" customWidth="1"/>
    <col min="11018" max="11018" width="15.85546875" style="668" customWidth="1"/>
    <col min="11019" max="11023" width="10.28515625" style="668" bestFit="1" customWidth="1"/>
    <col min="11024" max="11264" width="11.42578125" style="668"/>
    <col min="11265" max="11265" width="92" style="668" customWidth="1"/>
    <col min="11266" max="11267" width="15.140625" style="668" bestFit="1" customWidth="1"/>
    <col min="11268" max="11268" width="14.5703125" style="668" customWidth="1"/>
    <col min="11269" max="11270" width="13.28515625" style="668" bestFit="1" customWidth="1"/>
    <col min="11271" max="11271" width="13.7109375" style="668" customWidth="1"/>
    <col min="11272" max="11272" width="12.140625" style="668" bestFit="1" customWidth="1"/>
    <col min="11273" max="11273" width="12.85546875" style="668" bestFit="1" customWidth="1"/>
    <col min="11274" max="11274" width="15.85546875" style="668" customWidth="1"/>
    <col min="11275" max="11279" width="10.28515625" style="668" bestFit="1" customWidth="1"/>
    <col min="11280" max="11520" width="11.42578125" style="668"/>
    <col min="11521" max="11521" width="92" style="668" customWidth="1"/>
    <col min="11522" max="11523" width="15.140625" style="668" bestFit="1" customWidth="1"/>
    <col min="11524" max="11524" width="14.5703125" style="668" customWidth="1"/>
    <col min="11525" max="11526" width="13.28515625" style="668" bestFit="1" customWidth="1"/>
    <col min="11527" max="11527" width="13.7109375" style="668" customWidth="1"/>
    <col min="11528" max="11528" width="12.140625" style="668" bestFit="1" customWidth="1"/>
    <col min="11529" max="11529" width="12.85546875" style="668" bestFit="1" customWidth="1"/>
    <col min="11530" max="11530" width="15.85546875" style="668" customWidth="1"/>
    <col min="11531" max="11535" width="10.28515625" style="668" bestFit="1" customWidth="1"/>
    <col min="11536" max="11776" width="11.42578125" style="668"/>
    <col min="11777" max="11777" width="92" style="668" customWidth="1"/>
    <col min="11778" max="11779" width="15.140625" style="668" bestFit="1" customWidth="1"/>
    <col min="11780" max="11780" width="14.5703125" style="668" customWidth="1"/>
    <col min="11781" max="11782" width="13.28515625" style="668" bestFit="1" customWidth="1"/>
    <col min="11783" max="11783" width="13.7109375" style="668" customWidth="1"/>
    <col min="11784" max="11784" width="12.140625" style="668" bestFit="1" customWidth="1"/>
    <col min="11785" max="11785" width="12.85546875" style="668" bestFit="1" customWidth="1"/>
    <col min="11786" max="11786" width="15.85546875" style="668" customWidth="1"/>
    <col min="11787" max="11791" width="10.28515625" style="668" bestFit="1" customWidth="1"/>
    <col min="11792" max="12032" width="11.42578125" style="668"/>
    <col min="12033" max="12033" width="92" style="668" customWidth="1"/>
    <col min="12034" max="12035" width="15.140625" style="668" bestFit="1" customWidth="1"/>
    <col min="12036" max="12036" width="14.5703125" style="668" customWidth="1"/>
    <col min="12037" max="12038" width="13.28515625" style="668" bestFit="1" customWidth="1"/>
    <col min="12039" max="12039" width="13.7109375" style="668" customWidth="1"/>
    <col min="12040" max="12040" width="12.140625" style="668" bestFit="1" customWidth="1"/>
    <col min="12041" max="12041" width="12.85546875" style="668" bestFit="1" customWidth="1"/>
    <col min="12042" max="12042" width="15.85546875" style="668" customWidth="1"/>
    <col min="12043" max="12047" width="10.28515625" style="668" bestFit="1" customWidth="1"/>
    <col min="12048" max="12288" width="11.42578125" style="668"/>
    <col min="12289" max="12289" width="92" style="668" customWidth="1"/>
    <col min="12290" max="12291" width="15.140625" style="668" bestFit="1" customWidth="1"/>
    <col min="12292" max="12292" width="14.5703125" style="668" customWidth="1"/>
    <col min="12293" max="12294" width="13.28515625" style="668" bestFit="1" customWidth="1"/>
    <col min="12295" max="12295" width="13.7109375" style="668" customWidth="1"/>
    <col min="12296" max="12296" width="12.140625" style="668" bestFit="1" customWidth="1"/>
    <col min="12297" max="12297" width="12.85546875" style="668" bestFit="1" customWidth="1"/>
    <col min="12298" max="12298" width="15.85546875" style="668" customWidth="1"/>
    <col min="12299" max="12303" width="10.28515625" style="668" bestFit="1" customWidth="1"/>
    <col min="12304" max="12544" width="11.42578125" style="668"/>
    <col min="12545" max="12545" width="92" style="668" customWidth="1"/>
    <col min="12546" max="12547" width="15.140625" style="668" bestFit="1" customWidth="1"/>
    <col min="12548" max="12548" width="14.5703125" style="668" customWidth="1"/>
    <col min="12549" max="12550" width="13.28515625" style="668" bestFit="1" customWidth="1"/>
    <col min="12551" max="12551" width="13.7109375" style="668" customWidth="1"/>
    <col min="12552" max="12552" width="12.140625" style="668" bestFit="1" customWidth="1"/>
    <col min="12553" max="12553" width="12.85546875" style="668" bestFit="1" customWidth="1"/>
    <col min="12554" max="12554" width="15.85546875" style="668" customWidth="1"/>
    <col min="12555" max="12559" width="10.28515625" style="668" bestFit="1" customWidth="1"/>
    <col min="12560" max="12800" width="11.42578125" style="668"/>
    <col min="12801" max="12801" width="92" style="668" customWidth="1"/>
    <col min="12802" max="12803" width="15.140625" style="668" bestFit="1" customWidth="1"/>
    <col min="12804" max="12804" width="14.5703125" style="668" customWidth="1"/>
    <col min="12805" max="12806" width="13.28515625" style="668" bestFit="1" customWidth="1"/>
    <col min="12807" max="12807" width="13.7109375" style="668" customWidth="1"/>
    <col min="12808" max="12808" width="12.140625" style="668" bestFit="1" customWidth="1"/>
    <col min="12809" max="12809" width="12.85546875" style="668" bestFit="1" customWidth="1"/>
    <col min="12810" max="12810" width="15.85546875" style="668" customWidth="1"/>
    <col min="12811" max="12815" width="10.28515625" style="668" bestFit="1" customWidth="1"/>
    <col min="12816" max="13056" width="11.42578125" style="668"/>
    <col min="13057" max="13057" width="92" style="668" customWidth="1"/>
    <col min="13058" max="13059" width="15.140625" style="668" bestFit="1" customWidth="1"/>
    <col min="13060" max="13060" width="14.5703125" style="668" customWidth="1"/>
    <col min="13061" max="13062" width="13.28515625" style="668" bestFit="1" customWidth="1"/>
    <col min="13063" max="13063" width="13.7109375" style="668" customWidth="1"/>
    <col min="13064" max="13064" width="12.140625" style="668" bestFit="1" customWidth="1"/>
    <col min="13065" max="13065" width="12.85546875" style="668" bestFit="1" customWidth="1"/>
    <col min="13066" max="13066" width="15.85546875" style="668" customWidth="1"/>
    <col min="13067" max="13071" width="10.28515625" style="668" bestFit="1" customWidth="1"/>
    <col min="13072" max="13312" width="11.42578125" style="668"/>
    <col min="13313" max="13313" width="92" style="668" customWidth="1"/>
    <col min="13314" max="13315" width="15.140625" style="668" bestFit="1" customWidth="1"/>
    <col min="13316" max="13316" width="14.5703125" style="668" customWidth="1"/>
    <col min="13317" max="13318" width="13.28515625" style="668" bestFit="1" customWidth="1"/>
    <col min="13319" max="13319" width="13.7109375" style="668" customWidth="1"/>
    <col min="13320" max="13320" width="12.140625" style="668" bestFit="1" customWidth="1"/>
    <col min="13321" max="13321" width="12.85546875" style="668" bestFit="1" customWidth="1"/>
    <col min="13322" max="13322" width="15.85546875" style="668" customWidth="1"/>
    <col min="13323" max="13327" width="10.28515625" style="668" bestFit="1" customWidth="1"/>
    <col min="13328" max="13568" width="11.42578125" style="668"/>
    <col min="13569" max="13569" width="92" style="668" customWidth="1"/>
    <col min="13570" max="13571" width="15.140625" style="668" bestFit="1" customWidth="1"/>
    <col min="13572" max="13572" width="14.5703125" style="668" customWidth="1"/>
    <col min="13573" max="13574" width="13.28515625" style="668" bestFit="1" customWidth="1"/>
    <col min="13575" max="13575" width="13.7109375" style="668" customWidth="1"/>
    <col min="13576" max="13576" width="12.140625" style="668" bestFit="1" customWidth="1"/>
    <col min="13577" max="13577" width="12.85546875" style="668" bestFit="1" customWidth="1"/>
    <col min="13578" max="13578" width="15.85546875" style="668" customWidth="1"/>
    <col min="13579" max="13583" width="10.28515625" style="668" bestFit="1" customWidth="1"/>
    <col min="13584" max="13824" width="11.42578125" style="668"/>
    <col min="13825" max="13825" width="92" style="668" customWidth="1"/>
    <col min="13826" max="13827" width="15.140625" style="668" bestFit="1" customWidth="1"/>
    <col min="13828" max="13828" width="14.5703125" style="668" customWidth="1"/>
    <col min="13829" max="13830" width="13.28515625" style="668" bestFit="1" customWidth="1"/>
    <col min="13831" max="13831" width="13.7109375" style="668" customWidth="1"/>
    <col min="13832" max="13832" width="12.140625" style="668" bestFit="1" customWidth="1"/>
    <col min="13833" max="13833" width="12.85546875" style="668" bestFit="1" customWidth="1"/>
    <col min="13834" max="13834" width="15.85546875" style="668" customWidth="1"/>
    <col min="13835" max="13839" width="10.28515625" style="668" bestFit="1" customWidth="1"/>
    <col min="13840" max="14080" width="11.42578125" style="668"/>
    <col min="14081" max="14081" width="92" style="668" customWidth="1"/>
    <col min="14082" max="14083" width="15.140625" style="668" bestFit="1" customWidth="1"/>
    <col min="14084" max="14084" width="14.5703125" style="668" customWidth="1"/>
    <col min="14085" max="14086" width="13.28515625" style="668" bestFit="1" customWidth="1"/>
    <col min="14087" max="14087" width="13.7109375" style="668" customWidth="1"/>
    <col min="14088" max="14088" width="12.140625" style="668" bestFit="1" customWidth="1"/>
    <col min="14089" max="14089" width="12.85546875" style="668" bestFit="1" customWidth="1"/>
    <col min="14090" max="14090" width="15.85546875" style="668" customWidth="1"/>
    <col min="14091" max="14095" width="10.28515625" style="668" bestFit="1" customWidth="1"/>
    <col min="14096" max="14336" width="11.42578125" style="668"/>
    <col min="14337" max="14337" width="92" style="668" customWidth="1"/>
    <col min="14338" max="14339" width="15.140625" style="668" bestFit="1" customWidth="1"/>
    <col min="14340" max="14340" width="14.5703125" style="668" customWidth="1"/>
    <col min="14341" max="14342" width="13.28515625" style="668" bestFit="1" customWidth="1"/>
    <col min="14343" max="14343" width="13.7109375" style="668" customWidth="1"/>
    <col min="14344" max="14344" width="12.140625" style="668" bestFit="1" customWidth="1"/>
    <col min="14345" max="14345" width="12.85546875" style="668" bestFit="1" customWidth="1"/>
    <col min="14346" max="14346" width="15.85546875" style="668" customWidth="1"/>
    <col min="14347" max="14351" width="10.28515625" style="668" bestFit="1" customWidth="1"/>
    <col min="14352" max="14592" width="11.42578125" style="668"/>
    <col min="14593" max="14593" width="92" style="668" customWidth="1"/>
    <col min="14594" max="14595" width="15.140625" style="668" bestFit="1" customWidth="1"/>
    <col min="14596" max="14596" width="14.5703125" style="668" customWidth="1"/>
    <col min="14597" max="14598" width="13.28515625" style="668" bestFit="1" customWidth="1"/>
    <col min="14599" max="14599" width="13.7109375" style="668" customWidth="1"/>
    <col min="14600" max="14600" width="12.140625" style="668" bestFit="1" customWidth="1"/>
    <col min="14601" max="14601" width="12.85546875" style="668" bestFit="1" customWidth="1"/>
    <col min="14602" max="14602" width="15.85546875" style="668" customWidth="1"/>
    <col min="14603" max="14607" width="10.28515625" style="668" bestFit="1" customWidth="1"/>
    <col min="14608" max="14848" width="11.42578125" style="668"/>
    <col min="14849" max="14849" width="92" style="668" customWidth="1"/>
    <col min="14850" max="14851" width="15.140625" style="668" bestFit="1" customWidth="1"/>
    <col min="14852" max="14852" width="14.5703125" style="668" customWidth="1"/>
    <col min="14853" max="14854" width="13.28515625" style="668" bestFit="1" customWidth="1"/>
    <col min="14855" max="14855" width="13.7109375" style="668" customWidth="1"/>
    <col min="14856" max="14856" width="12.140625" style="668" bestFit="1" customWidth="1"/>
    <col min="14857" max="14857" width="12.85546875" style="668" bestFit="1" customWidth="1"/>
    <col min="14858" max="14858" width="15.85546875" style="668" customWidth="1"/>
    <col min="14859" max="14863" width="10.28515625" style="668" bestFit="1" customWidth="1"/>
    <col min="14864" max="15104" width="11.42578125" style="668"/>
    <col min="15105" max="15105" width="92" style="668" customWidth="1"/>
    <col min="15106" max="15107" width="15.140625" style="668" bestFit="1" customWidth="1"/>
    <col min="15108" max="15108" width="14.5703125" style="668" customWidth="1"/>
    <col min="15109" max="15110" width="13.28515625" style="668" bestFit="1" customWidth="1"/>
    <col min="15111" max="15111" width="13.7109375" style="668" customWidth="1"/>
    <col min="15112" max="15112" width="12.140625" style="668" bestFit="1" customWidth="1"/>
    <col min="15113" max="15113" width="12.85546875" style="668" bestFit="1" customWidth="1"/>
    <col min="15114" max="15114" width="15.85546875" style="668" customWidth="1"/>
    <col min="15115" max="15119" width="10.28515625" style="668" bestFit="1" customWidth="1"/>
    <col min="15120" max="15360" width="11.42578125" style="668"/>
    <col min="15361" max="15361" width="92" style="668" customWidth="1"/>
    <col min="15362" max="15363" width="15.140625" style="668" bestFit="1" customWidth="1"/>
    <col min="15364" max="15364" width="14.5703125" style="668" customWidth="1"/>
    <col min="15365" max="15366" width="13.28515625" style="668" bestFit="1" customWidth="1"/>
    <col min="15367" max="15367" width="13.7109375" style="668" customWidth="1"/>
    <col min="15368" max="15368" width="12.140625" style="668" bestFit="1" customWidth="1"/>
    <col min="15369" max="15369" width="12.85546875" style="668" bestFit="1" customWidth="1"/>
    <col min="15370" max="15370" width="15.85546875" style="668" customWidth="1"/>
    <col min="15371" max="15375" width="10.28515625" style="668" bestFit="1" customWidth="1"/>
    <col min="15376" max="15616" width="11.42578125" style="668"/>
    <col min="15617" max="15617" width="92" style="668" customWidth="1"/>
    <col min="15618" max="15619" width="15.140625" style="668" bestFit="1" customWidth="1"/>
    <col min="15620" max="15620" width="14.5703125" style="668" customWidth="1"/>
    <col min="15621" max="15622" width="13.28515625" style="668" bestFit="1" customWidth="1"/>
    <col min="15623" max="15623" width="13.7109375" style="668" customWidth="1"/>
    <col min="15624" max="15624" width="12.140625" style="668" bestFit="1" customWidth="1"/>
    <col min="15625" max="15625" width="12.85546875" style="668" bestFit="1" customWidth="1"/>
    <col min="15626" max="15626" width="15.85546875" style="668" customWidth="1"/>
    <col min="15627" max="15631" width="10.28515625" style="668" bestFit="1" customWidth="1"/>
    <col min="15632" max="15872" width="11.42578125" style="668"/>
    <col min="15873" max="15873" width="92" style="668" customWidth="1"/>
    <col min="15874" max="15875" width="15.140625" style="668" bestFit="1" customWidth="1"/>
    <col min="15876" max="15876" width="14.5703125" style="668" customWidth="1"/>
    <col min="15877" max="15878" width="13.28515625" style="668" bestFit="1" customWidth="1"/>
    <col min="15879" max="15879" width="13.7109375" style="668" customWidth="1"/>
    <col min="15880" max="15880" width="12.140625" style="668" bestFit="1" customWidth="1"/>
    <col min="15881" max="15881" width="12.85546875" style="668" bestFit="1" customWidth="1"/>
    <col min="15882" max="15882" width="15.85546875" style="668" customWidth="1"/>
    <col min="15883" max="15887" width="10.28515625" style="668" bestFit="1" customWidth="1"/>
    <col min="15888" max="16128" width="11.42578125" style="668"/>
    <col min="16129" max="16129" width="92" style="668" customWidth="1"/>
    <col min="16130" max="16131" width="15.140625" style="668" bestFit="1" customWidth="1"/>
    <col min="16132" max="16132" width="14.5703125" style="668" customWidth="1"/>
    <col min="16133" max="16134" width="13.28515625" style="668" bestFit="1" customWidth="1"/>
    <col min="16135" max="16135" width="13.7109375" style="668" customWidth="1"/>
    <col min="16136" max="16136" width="12.140625" style="668" bestFit="1" customWidth="1"/>
    <col min="16137" max="16137" width="12.85546875" style="668" bestFit="1" customWidth="1"/>
    <col min="16138" max="16138" width="15.85546875" style="668" customWidth="1"/>
    <col min="16139" max="16143" width="10.28515625" style="668" bestFit="1" customWidth="1"/>
    <col min="16144" max="16384" width="11.42578125" style="668"/>
  </cols>
  <sheetData>
    <row r="1" spans="1:78" ht="41.25" customHeight="1">
      <c r="A1" s="661" t="s">
        <v>1092</v>
      </c>
      <c r="B1" s="661"/>
      <c r="C1" s="661"/>
      <c r="D1" s="661"/>
      <c r="E1" s="661"/>
      <c r="F1" s="661"/>
      <c r="G1" s="661"/>
      <c r="H1" s="661"/>
      <c r="I1" s="661"/>
      <c r="J1" s="661"/>
      <c r="K1" s="1093"/>
      <c r="L1" s="1093"/>
      <c r="M1" s="1093"/>
      <c r="N1" s="1093"/>
      <c r="O1" s="1093"/>
      <c r="P1" s="1093"/>
      <c r="Q1" s="1093"/>
      <c r="R1" s="1093"/>
      <c r="S1" s="1093"/>
      <c r="T1" s="1093"/>
      <c r="U1" s="1093"/>
      <c r="V1" s="1093"/>
      <c r="W1" s="1093"/>
      <c r="X1" s="1093"/>
      <c r="Y1" s="1093"/>
      <c r="Z1" s="1093"/>
      <c r="AA1" s="1093"/>
      <c r="AB1" s="1093"/>
      <c r="AC1" s="1093"/>
      <c r="AD1" s="1093"/>
      <c r="AE1" s="1093"/>
      <c r="AF1" s="1093"/>
      <c r="AG1" s="1093"/>
      <c r="AH1" s="1093"/>
      <c r="AI1" s="1093"/>
      <c r="AJ1" s="1093"/>
      <c r="AK1" s="1093"/>
      <c r="AL1" s="1093"/>
      <c r="AM1" s="1093"/>
      <c r="AN1" s="1093"/>
      <c r="AO1" s="1093"/>
      <c r="AP1" s="1093"/>
      <c r="AQ1" s="1093"/>
      <c r="AR1" s="1093"/>
      <c r="AS1" s="1093"/>
      <c r="AT1" s="1093"/>
      <c r="AU1" s="1093"/>
      <c r="AV1" s="1093"/>
      <c r="AW1" s="1093"/>
      <c r="AX1" s="1093"/>
      <c r="AY1" s="1093"/>
      <c r="AZ1" s="1093"/>
      <c r="BA1" s="1093"/>
      <c r="BB1" s="1093"/>
      <c r="BC1" s="1093"/>
      <c r="BD1" s="1093"/>
      <c r="BE1" s="1093"/>
      <c r="BF1" s="1093"/>
      <c r="BG1" s="1093"/>
      <c r="BH1" s="1093"/>
      <c r="BI1" s="1093"/>
      <c r="BJ1" s="1093"/>
      <c r="BK1" s="1093"/>
      <c r="BL1" s="1093"/>
      <c r="BM1" s="1093"/>
      <c r="BN1" s="1093"/>
      <c r="BO1" s="1093"/>
      <c r="BP1" s="1093"/>
      <c r="BQ1" s="1093"/>
      <c r="BR1" s="1093"/>
      <c r="BS1" s="1093"/>
      <c r="BT1" s="1093"/>
      <c r="BU1" s="1093"/>
      <c r="BV1" s="1093"/>
      <c r="BW1" s="1093"/>
      <c r="BX1" s="1093"/>
      <c r="BY1" s="1093"/>
      <c r="BZ1" s="1093"/>
    </row>
    <row r="2" spans="1:78" ht="29.25" customHeight="1">
      <c r="A2" s="661" t="s">
        <v>527</v>
      </c>
      <c r="B2" s="661"/>
      <c r="C2" s="661"/>
      <c r="D2" s="661"/>
      <c r="E2" s="661"/>
      <c r="F2" s="661"/>
      <c r="G2" s="661"/>
      <c r="H2" s="661"/>
      <c r="I2" s="661"/>
      <c r="J2" s="661"/>
      <c r="K2" s="1093"/>
      <c r="L2" s="1093"/>
      <c r="M2" s="1093"/>
      <c r="N2" s="1093"/>
      <c r="O2" s="1093"/>
      <c r="P2" s="1093"/>
      <c r="Q2" s="1093"/>
      <c r="R2" s="1093"/>
      <c r="S2" s="1093"/>
      <c r="T2" s="1093"/>
      <c r="U2" s="1093"/>
      <c r="V2" s="1093"/>
      <c r="W2" s="1093"/>
      <c r="X2" s="1093"/>
      <c r="Y2" s="1093"/>
      <c r="Z2" s="1093"/>
      <c r="AA2" s="1093"/>
      <c r="AB2" s="1093"/>
      <c r="AC2" s="1093"/>
      <c r="AD2" s="1093"/>
      <c r="AE2" s="1093"/>
      <c r="AF2" s="1093"/>
      <c r="AG2" s="1093"/>
      <c r="AH2" s="1093"/>
      <c r="AI2" s="1093"/>
      <c r="AJ2" s="1093"/>
      <c r="AK2" s="1093"/>
      <c r="AL2" s="1093"/>
      <c r="AM2" s="1093"/>
      <c r="AN2" s="1093"/>
      <c r="AO2" s="1093"/>
      <c r="AP2" s="1093"/>
      <c r="AQ2" s="1093"/>
      <c r="AR2" s="1093"/>
      <c r="AS2" s="1093"/>
      <c r="AT2" s="1093"/>
      <c r="AU2" s="1093"/>
      <c r="AV2" s="1093"/>
      <c r="AW2" s="1093"/>
      <c r="AX2" s="1093"/>
      <c r="AY2" s="1093"/>
      <c r="AZ2" s="1093"/>
      <c r="BA2" s="1093"/>
      <c r="BB2" s="1093"/>
      <c r="BC2" s="1093"/>
      <c r="BD2" s="1093"/>
      <c r="BE2" s="1093"/>
      <c r="BF2" s="1093"/>
      <c r="BG2" s="1093"/>
      <c r="BH2" s="1093"/>
      <c r="BI2" s="1093"/>
      <c r="BJ2" s="1093"/>
      <c r="BK2" s="1093"/>
      <c r="BL2" s="1093"/>
      <c r="BM2" s="1093"/>
      <c r="BN2" s="1093"/>
      <c r="BO2" s="1093"/>
      <c r="BP2" s="1093"/>
      <c r="BQ2" s="1093"/>
      <c r="BR2" s="1093"/>
      <c r="BS2" s="1093"/>
      <c r="BT2" s="1093"/>
      <c r="BU2" s="1093"/>
      <c r="BV2" s="1093"/>
      <c r="BW2" s="1093"/>
      <c r="BX2" s="1093"/>
      <c r="BY2" s="1093"/>
      <c r="BZ2" s="1093"/>
    </row>
    <row r="3" spans="1:78" ht="29.25" customHeight="1">
      <c r="A3" s="661" t="s">
        <v>2</v>
      </c>
      <c r="B3" s="661"/>
      <c r="C3" s="661"/>
      <c r="D3" s="661"/>
      <c r="E3" s="661"/>
      <c r="F3" s="661"/>
      <c r="G3" s="661"/>
      <c r="H3" s="661"/>
      <c r="I3" s="661"/>
      <c r="J3" s="661"/>
      <c r="K3" s="1093"/>
      <c r="L3" s="1093"/>
      <c r="M3" s="1093"/>
      <c r="N3" s="1093"/>
      <c r="O3" s="1093"/>
      <c r="P3" s="1093"/>
      <c r="Q3" s="1093"/>
      <c r="R3" s="1093"/>
      <c r="S3" s="1093"/>
      <c r="T3" s="1093"/>
      <c r="U3" s="1093"/>
      <c r="V3" s="1093"/>
      <c r="W3" s="1093"/>
      <c r="X3" s="1093"/>
      <c r="Y3" s="1093"/>
      <c r="Z3" s="1093"/>
      <c r="AA3" s="1093"/>
      <c r="AB3" s="1093"/>
      <c r="AC3" s="1093"/>
      <c r="AD3" s="1093"/>
      <c r="AE3" s="1093"/>
      <c r="AF3" s="1093"/>
      <c r="AG3" s="1093"/>
      <c r="AH3" s="1093"/>
      <c r="AI3" s="1093"/>
      <c r="AJ3" s="1093"/>
      <c r="AK3" s="1093"/>
      <c r="AL3" s="1093"/>
      <c r="AM3" s="1093"/>
      <c r="AN3" s="1093"/>
      <c r="AO3" s="1093"/>
      <c r="AP3" s="1093"/>
      <c r="AQ3" s="1093"/>
      <c r="AR3" s="1093"/>
      <c r="AS3" s="1093"/>
      <c r="AT3" s="1093"/>
      <c r="AU3" s="1093"/>
      <c r="AV3" s="1093"/>
      <c r="AW3" s="1093"/>
      <c r="AX3" s="1093"/>
      <c r="AY3" s="1093"/>
      <c r="AZ3" s="1093"/>
      <c r="BA3" s="1093"/>
      <c r="BB3" s="1093"/>
      <c r="BC3" s="1093"/>
      <c r="BD3" s="1093"/>
      <c r="BE3" s="1093"/>
      <c r="BF3" s="1093"/>
      <c r="BG3" s="1093"/>
      <c r="BH3" s="1093"/>
      <c r="BI3" s="1093"/>
      <c r="BJ3" s="1093"/>
      <c r="BK3" s="1093"/>
      <c r="BL3" s="1093"/>
      <c r="BM3" s="1093"/>
      <c r="BN3" s="1093"/>
      <c r="BO3" s="1093"/>
      <c r="BP3" s="1093"/>
      <c r="BQ3" s="1093"/>
      <c r="BR3" s="1093"/>
      <c r="BS3" s="1093"/>
      <c r="BT3" s="1093"/>
      <c r="BU3" s="1093"/>
      <c r="BV3" s="1093"/>
      <c r="BW3" s="1093"/>
      <c r="BX3" s="1093"/>
      <c r="BY3" s="1093"/>
      <c r="BZ3" s="1093"/>
    </row>
    <row r="4" spans="1:78" ht="24" customHeight="1" thickBot="1">
      <c r="A4" s="661" t="s">
        <v>860</v>
      </c>
      <c r="B4" s="661"/>
      <c r="C4" s="661"/>
      <c r="D4" s="661"/>
      <c r="E4" s="661"/>
      <c r="F4" s="661"/>
      <c r="G4" s="661"/>
      <c r="H4" s="661"/>
      <c r="I4" s="661"/>
      <c r="J4" s="661"/>
      <c r="K4" s="1093"/>
      <c r="L4" s="1093"/>
      <c r="M4" s="1093"/>
      <c r="N4" s="1093"/>
      <c r="O4" s="1093"/>
      <c r="P4" s="1093"/>
      <c r="Q4" s="1093"/>
      <c r="R4" s="1093"/>
      <c r="S4" s="1093"/>
      <c r="T4" s="1093"/>
      <c r="U4" s="1093"/>
      <c r="V4" s="1093"/>
      <c r="W4" s="1093"/>
      <c r="X4" s="1093"/>
      <c r="Y4" s="1093"/>
      <c r="Z4" s="1093"/>
      <c r="AA4" s="1093"/>
      <c r="AB4" s="1093"/>
      <c r="AC4" s="1093"/>
      <c r="AD4" s="1093"/>
      <c r="AE4" s="1093"/>
      <c r="AF4" s="1093"/>
      <c r="AG4" s="1093"/>
      <c r="AH4" s="1093"/>
      <c r="AI4" s="1093"/>
      <c r="AJ4" s="1093"/>
      <c r="AK4" s="1093"/>
      <c r="AL4" s="1093"/>
      <c r="AM4" s="1093"/>
      <c r="AN4" s="1093"/>
      <c r="AO4" s="1093"/>
      <c r="AP4" s="1093"/>
      <c r="AQ4" s="1093"/>
      <c r="AR4" s="1093"/>
      <c r="AS4" s="1093"/>
      <c r="AT4" s="1093"/>
      <c r="AU4" s="1093"/>
      <c r="AV4" s="1093"/>
      <c r="AW4" s="1093"/>
      <c r="AX4" s="1093"/>
      <c r="AY4" s="1093"/>
      <c r="AZ4" s="1093"/>
      <c r="BA4" s="1093"/>
      <c r="BB4" s="1093"/>
      <c r="BC4" s="1093"/>
      <c r="BD4" s="1093"/>
      <c r="BE4" s="1093"/>
      <c r="BF4" s="1093"/>
      <c r="BG4" s="1093"/>
      <c r="BH4" s="1093"/>
      <c r="BI4" s="1093"/>
      <c r="BJ4" s="1093"/>
      <c r="BK4" s="1093"/>
      <c r="BL4" s="1093"/>
      <c r="BM4" s="1093"/>
      <c r="BN4" s="1093"/>
      <c r="BO4" s="1093"/>
      <c r="BP4" s="1093"/>
      <c r="BQ4" s="1093"/>
      <c r="BR4" s="1093"/>
      <c r="BS4" s="1093"/>
      <c r="BT4" s="1093"/>
      <c r="BU4" s="1093"/>
      <c r="BV4" s="1093"/>
      <c r="BW4" s="1093"/>
      <c r="BX4" s="1093"/>
      <c r="BY4" s="1093"/>
      <c r="BZ4" s="1093"/>
    </row>
    <row r="5" spans="1:78" ht="38.25" customHeight="1" thickTop="1" thickBot="1">
      <c r="A5" s="1094"/>
      <c r="B5" s="1095" t="s">
        <v>180</v>
      </c>
      <c r="C5" s="1095" t="s">
        <v>181</v>
      </c>
      <c r="D5" s="1095" t="s">
        <v>185</v>
      </c>
      <c r="E5" s="1095" t="s">
        <v>183</v>
      </c>
      <c r="F5" s="1095" t="s">
        <v>184</v>
      </c>
      <c r="G5" s="1095" t="s">
        <v>186</v>
      </c>
      <c r="H5" s="1095" t="s">
        <v>187</v>
      </c>
      <c r="I5" s="1095" t="s">
        <v>182</v>
      </c>
      <c r="J5" s="1096" t="s">
        <v>528</v>
      </c>
      <c r="K5" s="1093"/>
      <c r="L5" s="1093"/>
      <c r="M5" s="1093"/>
      <c r="N5" s="1093"/>
      <c r="O5" s="1093"/>
      <c r="P5" s="1093"/>
      <c r="Q5" s="1093"/>
      <c r="R5" s="1093"/>
      <c r="S5" s="1093"/>
      <c r="T5" s="1093"/>
      <c r="U5" s="1093"/>
      <c r="V5" s="1093"/>
      <c r="W5" s="1093"/>
      <c r="X5" s="1093"/>
      <c r="Y5" s="1093"/>
      <c r="Z5" s="1093"/>
      <c r="AA5" s="1093"/>
      <c r="AB5" s="1093"/>
      <c r="AC5" s="1093"/>
      <c r="AD5" s="1093"/>
      <c r="AE5" s="1093"/>
      <c r="AF5" s="1093"/>
      <c r="AG5" s="1093"/>
      <c r="AH5" s="1093"/>
      <c r="AI5" s="1093"/>
      <c r="AJ5" s="1093"/>
      <c r="AK5" s="1093"/>
      <c r="AL5" s="1093"/>
      <c r="AM5" s="1093"/>
      <c r="AN5" s="1093"/>
      <c r="AO5" s="1093"/>
      <c r="AP5" s="1093"/>
      <c r="AQ5" s="1093"/>
      <c r="AR5" s="1093"/>
      <c r="AS5" s="1093"/>
      <c r="AT5" s="1093"/>
      <c r="AU5" s="1093"/>
      <c r="AV5" s="1093"/>
      <c r="AW5" s="1093"/>
      <c r="AX5" s="1093"/>
      <c r="AY5" s="1093"/>
      <c r="AZ5" s="1093"/>
      <c r="BA5" s="1093"/>
      <c r="BB5" s="1093"/>
      <c r="BC5" s="1093"/>
      <c r="BD5" s="1093"/>
      <c r="BE5" s="1093"/>
      <c r="BF5" s="1093"/>
      <c r="BG5" s="1093"/>
      <c r="BH5" s="1093"/>
      <c r="BI5" s="1093"/>
      <c r="BJ5" s="1093"/>
      <c r="BK5" s="1093"/>
      <c r="BL5" s="1093"/>
      <c r="BM5" s="1093"/>
      <c r="BN5" s="1093"/>
      <c r="BO5" s="1093"/>
      <c r="BP5" s="1093"/>
      <c r="BQ5" s="1093"/>
      <c r="BR5" s="1093"/>
      <c r="BS5" s="1093"/>
      <c r="BT5" s="1093"/>
      <c r="BU5" s="1093"/>
      <c r="BV5" s="1093"/>
      <c r="BW5" s="1093"/>
      <c r="BX5" s="1093"/>
      <c r="BY5" s="1093"/>
      <c r="BZ5" s="1093"/>
    </row>
    <row r="6" spans="1:78" ht="22.5" customHeight="1" thickTop="1">
      <c r="A6" s="1097" t="s">
        <v>244</v>
      </c>
      <c r="B6" s="1098">
        <v>2007115261.27</v>
      </c>
      <c r="C6" s="1098">
        <v>1034308503.84</v>
      </c>
      <c r="D6" s="1098">
        <v>613593563.94000006</v>
      </c>
      <c r="E6" s="1098">
        <v>275564477.08999997</v>
      </c>
      <c r="F6" s="1098">
        <v>166109399.96000001</v>
      </c>
      <c r="G6" s="1099">
        <v>90993773.510000005</v>
      </c>
      <c r="H6" s="1098">
        <v>58407849.200000003</v>
      </c>
      <c r="I6" s="1098">
        <v>46983835.240000002</v>
      </c>
      <c r="J6" s="1098">
        <v>4293076664.0499997</v>
      </c>
    </row>
    <row r="7" spans="1:78">
      <c r="A7" s="668" t="s">
        <v>80</v>
      </c>
      <c r="B7" s="668">
        <v>93410834.159999996</v>
      </c>
      <c r="C7" s="668">
        <v>147034497.69999999</v>
      </c>
      <c r="D7" s="668">
        <v>39092151.399999999</v>
      </c>
      <c r="E7" s="668">
        <v>22092406.239999998</v>
      </c>
      <c r="F7" s="668">
        <v>6576924.7599999998</v>
      </c>
      <c r="G7" s="668">
        <v>3446380.57</v>
      </c>
      <c r="H7" s="668">
        <v>8529147.8000000007</v>
      </c>
      <c r="I7" s="668">
        <v>2909408.19</v>
      </c>
      <c r="J7" s="668">
        <v>323091750.81999999</v>
      </c>
    </row>
    <row r="8" spans="1:78">
      <c r="A8" s="668" t="s">
        <v>245</v>
      </c>
      <c r="B8" s="668">
        <v>43114578.43</v>
      </c>
      <c r="C8" s="668">
        <v>39717559.899999999</v>
      </c>
      <c r="D8" s="668">
        <v>14743063.6</v>
      </c>
      <c r="E8" s="668">
        <v>5032763.78</v>
      </c>
      <c r="F8" s="668">
        <v>3193895.46</v>
      </c>
      <c r="G8" s="668">
        <v>2236119</v>
      </c>
      <c r="H8" s="668">
        <v>1397463.52</v>
      </c>
      <c r="I8" s="668">
        <v>2199825.0499999998</v>
      </c>
      <c r="J8" s="668">
        <v>111635268.73999999</v>
      </c>
    </row>
    <row r="9" spans="1:78">
      <c r="A9" s="668" t="s">
        <v>246</v>
      </c>
      <c r="B9" s="668">
        <v>48294142.939999998</v>
      </c>
      <c r="C9" s="668">
        <v>69136763.689999998</v>
      </c>
      <c r="D9" s="668">
        <v>16007889.369999999</v>
      </c>
      <c r="E9" s="668">
        <v>17053206.260000002</v>
      </c>
      <c r="F9" s="668">
        <v>3315649.3</v>
      </c>
      <c r="G9" s="668">
        <v>973563.87</v>
      </c>
      <c r="H9" s="668">
        <v>3417798.26</v>
      </c>
      <c r="I9" s="668">
        <v>682060.16</v>
      </c>
      <c r="J9" s="668">
        <v>158881073.84999999</v>
      </c>
    </row>
    <row r="10" spans="1:78">
      <c r="A10" s="668" t="s">
        <v>247</v>
      </c>
      <c r="B10" s="668">
        <v>2002112.79</v>
      </c>
      <c r="C10" s="668">
        <v>38180174.109999999</v>
      </c>
      <c r="D10" s="668">
        <v>8341198.4300000006</v>
      </c>
      <c r="E10" s="668">
        <v>6436.2</v>
      </c>
      <c r="F10" s="668">
        <v>67380</v>
      </c>
      <c r="G10" s="668">
        <v>236697.7</v>
      </c>
      <c r="H10" s="668">
        <v>3713886.02</v>
      </c>
      <c r="I10" s="668">
        <v>27522.98</v>
      </c>
      <c r="J10" s="668">
        <v>52575408.229999997</v>
      </c>
    </row>
    <row r="11" spans="1:78">
      <c r="A11" s="668" t="s">
        <v>248</v>
      </c>
      <c r="B11" s="668">
        <v>0</v>
      </c>
      <c r="C11" s="668">
        <v>0</v>
      </c>
      <c r="D11" s="668">
        <v>0</v>
      </c>
      <c r="E11" s="668">
        <v>0</v>
      </c>
      <c r="F11" s="668">
        <v>0</v>
      </c>
      <c r="G11" s="668">
        <v>0</v>
      </c>
      <c r="H11" s="668">
        <v>0</v>
      </c>
      <c r="I11" s="668">
        <v>0</v>
      </c>
      <c r="J11" s="668">
        <v>0</v>
      </c>
    </row>
    <row r="12" spans="1:78">
      <c r="A12" s="668" t="s">
        <v>249</v>
      </c>
      <c r="B12" s="668">
        <v>0</v>
      </c>
      <c r="C12" s="668">
        <v>0</v>
      </c>
      <c r="D12" s="668">
        <v>0</v>
      </c>
      <c r="E12" s="668">
        <v>0</v>
      </c>
      <c r="F12" s="668">
        <v>0</v>
      </c>
      <c r="G12" s="668">
        <v>0</v>
      </c>
      <c r="H12" s="668">
        <v>0</v>
      </c>
      <c r="I12" s="668">
        <v>0</v>
      </c>
      <c r="J12" s="668">
        <v>0</v>
      </c>
    </row>
    <row r="13" spans="1:78">
      <c r="A13" s="668" t="s">
        <v>250</v>
      </c>
      <c r="B13" s="668">
        <v>0</v>
      </c>
      <c r="C13" s="668">
        <v>0</v>
      </c>
      <c r="D13" s="668">
        <v>0</v>
      </c>
      <c r="E13" s="668">
        <v>0</v>
      </c>
      <c r="F13" s="668">
        <v>0</v>
      </c>
      <c r="G13" s="668">
        <v>0</v>
      </c>
      <c r="H13" s="668">
        <v>0</v>
      </c>
      <c r="I13" s="668">
        <v>0</v>
      </c>
      <c r="J13" s="668">
        <v>0</v>
      </c>
    </row>
    <row r="14" spans="1:78">
      <c r="A14" s="668" t="s">
        <v>251</v>
      </c>
      <c r="B14" s="668">
        <v>0</v>
      </c>
      <c r="C14" s="668">
        <v>0</v>
      </c>
      <c r="D14" s="668">
        <v>0</v>
      </c>
      <c r="E14" s="668">
        <v>0</v>
      </c>
      <c r="F14" s="668">
        <v>0</v>
      </c>
      <c r="G14" s="668">
        <v>0</v>
      </c>
      <c r="H14" s="668">
        <v>0</v>
      </c>
      <c r="I14" s="668">
        <v>0</v>
      </c>
      <c r="J14" s="668">
        <v>0</v>
      </c>
    </row>
    <row r="15" spans="1:78">
      <c r="A15" s="668" t="s">
        <v>252</v>
      </c>
      <c r="B15" s="668">
        <v>0</v>
      </c>
      <c r="C15" s="668">
        <v>0</v>
      </c>
      <c r="D15" s="668">
        <v>0</v>
      </c>
      <c r="E15" s="668">
        <v>0</v>
      </c>
      <c r="F15" s="668">
        <v>0</v>
      </c>
      <c r="G15" s="668">
        <v>0</v>
      </c>
      <c r="H15" s="668">
        <v>0</v>
      </c>
      <c r="I15" s="668">
        <v>0</v>
      </c>
      <c r="J15" s="668">
        <v>0</v>
      </c>
    </row>
    <row r="16" spans="1:78">
      <c r="A16" s="668" t="s">
        <v>81</v>
      </c>
      <c r="B16" s="668">
        <v>228821304.59999999</v>
      </c>
      <c r="C16" s="668">
        <v>105063717.56</v>
      </c>
      <c r="D16" s="668">
        <v>136060209.97</v>
      </c>
      <c r="E16" s="668">
        <v>40795415.5</v>
      </c>
      <c r="F16" s="668">
        <v>24020982.5</v>
      </c>
      <c r="G16" s="668">
        <v>13375079.949999999</v>
      </c>
      <c r="H16" s="668">
        <v>4679548.53</v>
      </c>
      <c r="I16" s="668">
        <v>1599995.16</v>
      </c>
      <c r="J16" s="668">
        <v>554416253.76999998</v>
      </c>
    </row>
    <row r="17" spans="1:10">
      <c r="A17" s="668" t="s">
        <v>253</v>
      </c>
      <c r="B17" s="668">
        <v>0</v>
      </c>
      <c r="C17" s="668">
        <v>0</v>
      </c>
      <c r="D17" s="668">
        <v>0</v>
      </c>
      <c r="E17" s="668">
        <v>0</v>
      </c>
      <c r="F17" s="668">
        <v>0</v>
      </c>
      <c r="G17" s="668">
        <v>0</v>
      </c>
      <c r="H17" s="668">
        <v>0</v>
      </c>
      <c r="I17" s="668">
        <v>0</v>
      </c>
      <c r="J17" s="668">
        <v>0</v>
      </c>
    </row>
    <row r="18" spans="1:10">
      <c r="A18" s="668" t="s">
        <v>254</v>
      </c>
      <c r="B18" s="668">
        <v>44004932.020000003</v>
      </c>
      <c r="C18" s="668">
        <v>9796672.6699999999</v>
      </c>
      <c r="D18" s="668">
        <v>11863211.189999999</v>
      </c>
      <c r="E18" s="668">
        <v>28833218.210000001</v>
      </c>
      <c r="F18" s="668">
        <v>8751819.2300000004</v>
      </c>
      <c r="G18" s="668">
        <v>4610419.46</v>
      </c>
      <c r="H18" s="668">
        <v>28275.7</v>
      </c>
      <c r="I18" s="668">
        <v>454535.24</v>
      </c>
      <c r="J18" s="668">
        <v>108343083.72</v>
      </c>
    </row>
    <row r="19" spans="1:10">
      <c r="A19" s="668" t="s">
        <v>255</v>
      </c>
      <c r="B19" s="668">
        <v>0</v>
      </c>
      <c r="C19" s="668">
        <v>0</v>
      </c>
      <c r="D19" s="668">
        <v>0</v>
      </c>
      <c r="E19" s="668">
        <v>0</v>
      </c>
      <c r="F19" s="668">
        <v>0</v>
      </c>
      <c r="G19" s="668">
        <v>0</v>
      </c>
      <c r="H19" s="668">
        <v>0</v>
      </c>
      <c r="I19" s="668">
        <v>0</v>
      </c>
      <c r="J19" s="668">
        <v>0</v>
      </c>
    </row>
    <row r="20" spans="1:10">
      <c r="A20" s="668" t="s">
        <v>256</v>
      </c>
      <c r="B20" s="668">
        <v>0</v>
      </c>
      <c r="C20" s="668">
        <v>0</v>
      </c>
      <c r="D20" s="668">
        <v>0</v>
      </c>
      <c r="E20" s="668">
        <v>0</v>
      </c>
      <c r="F20" s="668">
        <v>0</v>
      </c>
      <c r="G20" s="668">
        <v>0</v>
      </c>
      <c r="H20" s="668">
        <v>0</v>
      </c>
      <c r="I20" s="668">
        <v>0</v>
      </c>
      <c r="J20" s="668">
        <v>0</v>
      </c>
    </row>
    <row r="21" spans="1:10">
      <c r="A21" s="668" t="s">
        <v>257</v>
      </c>
      <c r="B21" s="668">
        <v>37957200.25</v>
      </c>
      <c r="C21" s="668">
        <v>11960517.630000001</v>
      </c>
      <c r="D21" s="668">
        <v>19578731.75</v>
      </c>
      <c r="E21" s="668">
        <v>0</v>
      </c>
      <c r="F21" s="668">
        <v>9404627.1699999999</v>
      </c>
      <c r="G21" s="668">
        <v>5294864.07</v>
      </c>
      <c r="H21" s="668">
        <v>0</v>
      </c>
      <c r="I21" s="668">
        <v>0</v>
      </c>
      <c r="J21" s="668">
        <v>84195940.870000005</v>
      </c>
    </row>
    <row r="22" spans="1:10">
      <c r="A22" s="668" t="s">
        <v>258</v>
      </c>
      <c r="B22" s="668">
        <v>146845784.66999999</v>
      </c>
      <c r="C22" s="668">
        <v>83306521.569999993</v>
      </c>
      <c r="D22" s="668">
        <v>104618267.03</v>
      </c>
      <c r="E22" s="668">
        <v>11733339.689999999</v>
      </c>
      <c r="F22" s="668">
        <v>5862802.4400000004</v>
      </c>
      <c r="G22" s="668">
        <v>3469796.42</v>
      </c>
      <c r="H22" s="668">
        <v>4651272.83</v>
      </c>
      <c r="I22" s="668">
        <v>1145459.92</v>
      </c>
      <c r="J22" s="668">
        <v>361633244.56999999</v>
      </c>
    </row>
    <row r="23" spans="1:10">
      <c r="A23" s="668" t="s">
        <v>259</v>
      </c>
      <c r="B23" s="668">
        <v>13387.66</v>
      </c>
      <c r="C23" s="668">
        <v>5.69</v>
      </c>
      <c r="D23" s="668">
        <v>0</v>
      </c>
      <c r="E23" s="668">
        <v>228857.60000000001</v>
      </c>
      <c r="F23" s="668">
        <v>1733.66</v>
      </c>
      <c r="G23" s="668">
        <v>0</v>
      </c>
      <c r="H23" s="668">
        <v>0</v>
      </c>
      <c r="I23" s="668">
        <v>0</v>
      </c>
      <c r="J23" s="668">
        <v>243984.61</v>
      </c>
    </row>
    <row r="24" spans="1:10">
      <c r="A24" s="668" t="s">
        <v>260</v>
      </c>
      <c r="B24" s="668">
        <v>0</v>
      </c>
      <c r="C24" s="668">
        <v>0</v>
      </c>
      <c r="D24" s="668">
        <v>0</v>
      </c>
      <c r="E24" s="668">
        <v>0</v>
      </c>
      <c r="F24" s="668">
        <v>0</v>
      </c>
      <c r="G24" s="668">
        <v>0</v>
      </c>
      <c r="H24" s="668">
        <v>0</v>
      </c>
      <c r="I24" s="668">
        <v>0</v>
      </c>
      <c r="J24" s="668">
        <v>0</v>
      </c>
    </row>
    <row r="25" spans="1:10">
      <c r="A25" s="668" t="s">
        <v>82</v>
      </c>
      <c r="B25" s="668">
        <v>1292952520.53</v>
      </c>
      <c r="C25" s="668">
        <v>748260972.54999995</v>
      </c>
      <c r="D25" s="668">
        <v>423560969.88</v>
      </c>
      <c r="E25" s="668">
        <v>151014764.81999999</v>
      </c>
      <c r="F25" s="668">
        <v>132988087.86</v>
      </c>
      <c r="G25" s="668">
        <v>69716922.439999998</v>
      </c>
      <c r="H25" s="668">
        <v>43796122.43</v>
      </c>
      <c r="I25" s="668">
        <v>39429617.670000002</v>
      </c>
      <c r="J25" s="668">
        <v>2901719978.1799998</v>
      </c>
    </row>
    <row r="26" spans="1:10">
      <c r="A26" s="668" t="s">
        <v>261</v>
      </c>
      <c r="B26" s="668">
        <v>1310104701.8</v>
      </c>
      <c r="C26" s="668">
        <v>764479284.02999997</v>
      </c>
      <c r="D26" s="668">
        <v>431950938.16000003</v>
      </c>
      <c r="E26" s="668">
        <v>163151793.77000001</v>
      </c>
      <c r="F26" s="668">
        <v>138041845.71000001</v>
      </c>
      <c r="G26" s="668">
        <v>72499505.629999995</v>
      </c>
      <c r="H26" s="668">
        <v>44028699.07</v>
      </c>
      <c r="I26" s="668">
        <v>41302796.670000002</v>
      </c>
      <c r="J26" s="668">
        <v>2965559564.8400002</v>
      </c>
    </row>
    <row r="27" spans="1:10">
      <c r="A27" s="668" t="s">
        <v>262</v>
      </c>
      <c r="B27" s="668">
        <v>1304630385.02</v>
      </c>
      <c r="C27" s="668">
        <v>756892091.38</v>
      </c>
      <c r="D27" s="668">
        <v>430178495.25</v>
      </c>
      <c r="E27" s="668">
        <v>160274103.75999999</v>
      </c>
      <c r="F27" s="668">
        <v>136425245.41999999</v>
      </c>
      <c r="G27" s="668">
        <v>72453200.400000006</v>
      </c>
      <c r="H27" s="668">
        <v>43376040.329999998</v>
      </c>
      <c r="I27" s="668">
        <v>40761760.109999999</v>
      </c>
      <c r="J27" s="668">
        <v>2944991321.6700001</v>
      </c>
    </row>
    <row r="28" spans="1:10">
      <c r="A28" s="668" t="s">
        <v>263</v>
      </c>
      <c r="B28" s="668">
        <v>5474316.7800000003</v>
      </c>
      <c r="C28" s="668">
        <v>7587192.6500000004</v>
      </c>
      <c r="D28" s="668">
        <v>1772442.91</v>
      </c>
      <c r="E28" s="668">
        <v>2877690.01</v>
      </c>
      <c r="F28" s="668">
        <v>1616600.29</v>
      </c>
      <c r="G28" s="668">
        <v>46305.23</v>
      </c>
      <c r="H28" s="668">
        <v>652658.74</v>
      </c>
      <c r="I28" s="668">
        <v>541036.56000000006</v>
      </c>
      <c r="J28" s="668">
        <v>20568243.170000002</v>
      </c>
    </row>
    <row r="29" spans="1:10">
      <c r="A29" s="668" t="s">
        <v>264</v>
      </c>
      <c r="B29" s="668">
        <v>0</v>
      </c>
      <c r="C29" s="668">
        <v>0</v>
      </c>
      <c r="D29" s="668">
        <v>0</v>
      </c>
      <c r="E29" s="668">
        <v>0</v>
      </c>
      <c r="F29" s="668">
        <v>0</v>
      </c>
      <c r="G29" s="668">
        <v>0</v>
      </c>
      <c r="H29" s="668">
        <v>0</v>
      </c>
      <c r="I29" s="668">
        <v>0</v>
      </c>
      <c r="J29" s="668">
        <v>0</v>
      </c>
    </row>
    <row r="30" spans="1:10">
      <c r="A30" s="668" t="s">
        <v>265</v>
      </c>
      <c r="B30" s="668">
        <v>2862412.59</v>
      </c>
      <c r="C30" s="668">
        <v>3635251.55</v>
      </c>
      <c r="D30" s="668">
        <v>2903854.26</v>
      </c>
      <c r="E30" s="668">
        <v>1894811.19</v>
      </c>
      <c r="F30" s="668">
        <v>346140.62</v>
      </c>
      <c r="G30" s="668">
        <v>157382.5</v>
      </c>
      <c r="H30" s="668">
        <v>786336.72</v>
      </c>
      <c r="I30" s="668">
        <v>131297.18</v>
      </c>
      <c r="J30" s="668">
        <v>12717486.609999999</v>
      </c>
    </row>
    <row r="31" spans="1:10">
      <c r="A31" s="668" t="s">
        <v>266</v>
      </c>
      <c r="B31" s="668">
        <v>2862412.59</v>
      </c>
      <c r="C31" s="668">
        <v>3141701.92</v>
      </c>
      <c r="D31" s="668">
        <v>2865874.77</v>
      </c>
      <c r="E31" s="668">
        <v>1513926.54</v>
      </c>
      <c r="F31" s="668">
        <v>346140.62</v>
      </c>
      <c r="G31" s="668">
        <v>151736.24</v>
      </c>
      <c r="H31" s="668">
        <v>757049.94</v>
      </c>
      <c r="I31" s="668">
        <v>131297.18</v>
      </c>
      <c r="J31" s="668">
        <v>11770139.800000001</v>
      </c>
    </row>
    <row r="32" spans="1:10">
      <c r="A32" s="668" t="s">
        <v>267</v>
      </c>
      <c r="B32" s="668">
        <v>0</v>
      </c>
      <c r="C32" s="668">
        <v>493549.63</v>
      </c>
      <c r="D32" s="668">
        <v>37979.49</v>
      </c>
      <c r="E32" s="668">
        <v>380884.65</v>
      </c>
      <c r="F32" s="668">
        <v>0</v>
      </c>
      <c r="G32" s="668">
        <v>5646.26</v>
      </c>
      <c r="H32" s="668">
        <v>29286.78</v>
      </c>
      <c r="I32" s="668">
        <v>0</v>
      </c>
      <c r="J32" s="668">
        <v>947346.81</v>
      </c>
    </row>
    <row r="33" spans="1:10">
      <c r="A33" s="668" t="s">
        <v>268</v>
      </c>
      <c r="B33" s="668">
        <v>0</v>
      </c>
      <c r="C33" s="668">
        <v>0</v>
      </c>
      <c r="D33" s="668">
        <v>0</v>
      </c>
      <c r="E33" s="668">
        <v>0</v>
      </c>
      <c r="F33" s="668">
        <v>0</v>
      </c>
      <c r="G33" s="668">
        <v>0</v>
      </c>
      <c r="H33" s="668">
        <v>0</v>
      </c>
      <c r="I33" s="668">
        <v>0</v>
      </c>
      <c r="J33" s="668">
        <v>0</v>
      </c>
    </row>
    <row r="34" spans="1:10">
      <c r="A34" s="668" t="s">
        <v>269</v>
      </c>
      <c r="B34" s="668">
        <v>13229126.6</v>
      </c>
      <c r="C34" s="668">
        <v>31941275.59</v>
      </c>
      <c r="D34" s="668">
        <v>1698596.94</v>
      </c>
      <c r="E34" s="668">
        <v>7505.22</v>
      </c>
      <c r="F34" s="668">
        <v>125297.49</v>
      </c>
      <c r="G34" s="668">
        <v>605716.92000000004</v>
      </c>
      <c r="H34" s="668">
        <v>1218088.46</v>
      </c>
      <c r="I34" s="668">
        <v>1747744.25</v>
      </c>
      <c r="J34" s="668">
        <v>50573351.469999999</v>
      </c>
    </row>
    <row r="35" spans="1:10">
      <c r="A35" s="668" t="s">
        <v>270</v>
      </c>
      <c r="B35" s="668">
        <v>13229126.6</v>
      </c>
      <c r="C35" s="668">
        <v>25876725.800000001</v>
      </c>
      <c r="D35" s="668">
        <v>1698596.94</v>
      </c>
      <c r="E35" s="668">
        <v>7505.23</v>
      </c>
      <c r="F35" s="668">
        <v>125297.49</v>
      </c>
      <c r="G35" s="668">
        <v>605716.92000000004</v>
      </c>
      <c r="H35" s="668">
        <v>1190544.43</v>
      </c>
      <c r="I35" s="668">
        <v>1635508.64</v>
      </c>
      <c r="J35" s="668">
        <v>44369022.049999997</v>
      </c>
    </row>
    <row r="36" spans="1:10">
      <c r="A36" s="668" t="s">
        <v>271</v>
      </c>
      <c r="B36" s="668">
        <v>0</v>
      </c>
      <c r="C36" s="668">
        <v>6064549.79</v>
      </c>
      <c r="D36" s="668">
        <v>0</v>
      </c>
      <c r="E36" s="668">
        <v>-0.01</v>
      </c>
      <c r="F36" s="668">
        <v>0</v>
      </c>
      <c r="G36" s="668">
        <v>0</v>
      </c>
      <c r="H36" s="668">
        <v>27544.03</v>
      </c>
      <c r="I36" s="668">
        <v>112235.61</v>
      </c>
      <c r="J36" s="668">
        <v>6204329.4199999999</v>
      </c>
    </row>
    <row r="37" spans="1:10">
      <c r="A37" s="668" t="s">
        <v>272</v>
      </c>
      <c r="B37" s="668">
        <v>0</v>
      </c>
      <c r="C37" s="668">
        <v>0</v>
      </c>
      <c r="D37" s="668">
        <v>0</v>
      </c>
      <c r="E37" s="668">
        <v>0</v>
      </c>
      <c r="F37" s="668">
        <v>0</v>
      </c>
      <c r="G37" s="668">
        <v>0</v>
      </c>
      <c r="H37" s="668">
        <v>0</v>
      </c>
      <c r="I37" s="668">
        <v>0</v>
      </c>
      <c r="J37" s="668">
        <v>0</v>
      </c>
    </row>
    <row r="38" spans="1:10">
      <c r="A38" s="668" t="s">
        <v>92</v>
      </c>
      <c r="B38" s="668">
        <v>4071997.58</v>
      </c>
      <c r="C38" s="668">
        <v>2615376.67</v>
      </c>
      <c r="D38" s="668">
        <v>1695514.03</v>
      </c>
      <c r="E38" s="668">
        <v>745680.56</v>
      </c>
      <c r="F38" s="668">
        <v>478603.45</v>
      </c>
      <c r="G38" s="668">
        <v>292597.56</v>
      </c>
      <c r="H38" s="668">
        <v>296771.59999999998</v>
      </c>
      <c r="I38" s="668">
        <v>209478.35</v>
      </c>
      <c r="J38" s="668">
        <v>10406019.800000001</v>
      </c>
    </row>
    <row r="39" spans="1:10">
      <c r="A39" s="668" t="s">
        <v>273</v>
      </c>
      <c r="B39" s="668">
        <v>4053887.6</v>
      </c>
      <c r="C39" s="668">
        <v>2563762.91</v>
      </c>
      <c r="D39" s="668">
        <v>1675173.55</v>
      </c>
      <c r="E39" s="668">
        <v>745680.56</v>
      </c>
      <c r="F39" s="668">
        <v>470649.15</v>
      </c>
      <c r="G39" s="668">
        <v>292597.56</v>
      </c>
      <c r="H39" s="668">
        <v>278637.96000000002</v>
      </c>
      <c r="I39" s="668">
        <v>205627.12</v>
      </c>
      <c r="J39" s="668">
        <v>10286016.41</v>
      </c>
    </row>
    <row r="40" spans="1:10">
      <c r="A40" s="668" t="s">
        <v>274</v>
      </c>
      <c r="B40" s="668">
        <v>3020.38</v>
      </c>
      <c r="C40" s="668">
        <v>26572.31</v>
      </c>
      <c r="D40" s="668">
        <v>2753.14</v>
      </c>
      <c r="E40" s="668">
        <v>0</v>
      </c>
      <c r="F40" s="668">
        <v>5847.42</v>
      </c>
      <c r="G40" s="668">
        <v>0</v>
      </c>
      <c r="H40" s="668">
        <v>8714.7800000000007</v>
      </c>
      <c r="I40" s="668">
        <v>3851.23</v>
      </c>
      <c r="J40" s="668">
        <v>50759.26</v>
      </c>
    </row>
    <row r="41" spans="1:10">
      <c r="A41" s="668" t="s">
        <v>275</v>
      </c>
      <c r="B41" s="668">
        <v>15089.6</v>
      </c>
      <c r="C41" s="668">
        <v>17127.62</v>
      </c>
      <c r="D41" s="668">
        <v>17587.34</v>
      </c>
      <c r="E41" s="668">
        <v>0</v>
      </c>
      <c r="F41" s="668">
        <v>2106.88</v>
      </c>
      <c r="G41" s="668">
        <v>0</v>
      </c>
      <c r="H41" s="668">
        <v>9043</v>
      </c>
      <c r="I41" s="668">
        <v>0</v>
      </c>
      <c r="J41" s="668">
        <v>60954.44</v>
      </c>
    </row>
    <row r="42" spans="1:10">
      <c r="A42" s="668" t="s">
        <v>276</v>
      </c>
      <c r="B42" s="668">
        <v>0</v>
      </c>
      <c r="C42" s="668">
        <v>6532.5</v>
      </c>
      <c r="D42" s="668">
        <v>0</v>
      </c>
      <c r="E42" s="668">
        <v>0</v>
      </c>
      <c r="F42" s="668">
        <v>0</v>
      </c>
      <c r="G42" s="668">
        <v>0</v>
      </c>
      <c r="H42" s="668">
        <v>375.86</v>
      </c>
      <c r="I42" s="668">
        <v>0</v>
      </c>
      <c r="J42" s="668">
        <v>6908.36</v>
      </c>
    </row>
    <row r="43" spans="1:10">
      <c r="A43" s="668" t="s">
        <v>277</v>
      </c>
      <c r="B43" s="668">
        <v>0</v>
      </c>
      <c r="C43" s="668">
        <v>0</v>
      </c>
      <c r="D43" s="668">
        <v>0</v>
      </c>
      <c r="E43" s="668">
        <v>0</v>
      </c>
      <c r="F43" s="668">
        <v>0</v>
      </c>
      <c r="G43" s="668">
        <v>0</v>
      </c>
      <c r="H43" s="668">
        <v>0</v>
      </c>
      <c r="I43" s="668">
        <v>0</v>
      </c>
      <c r="J43" s="668">
        <v>0</v>
      </c>
    </row>
    <row r="44" spans="1:10">
      <c r="A44" s="668" t="s">
        <v>278</v>
      </c>
      <c r="B44" s="668">
        <v>0</v>
      </c>
      <c r="C44" s="668">
        <v>1381.33</v>
      </c>
      <c r="D44" s="668">
        <v>0</v>
      </c>
      <c r="E44" s="668">
        <v>0</v>
      </c>
      <c r="F44" s="668">
        <v>0</v>
      </c>
      <c r="G44" s="668">
        <v>0</v>
      </c>
      <c r="H44" s="668">
        <v>0</v>
      </c>
      <c r="I44" s="668">
        <v>0</v>
      </c>
      <c r="J44" s="668">
        <v>1381.33</v>
      </c>
    </row>
    <row r="45" spans="1:10">
      <c r="A45" s="668" t="s">
        <v>279</v>
      </c>
      <c r="B45" s="668">
        <v>-37315718.039999999</v>
      </c>
      <c r="C45" s="668">
        <v>-54410215.289999999</v>
      </c>
      <c r="D45" s="668">
        <v>-14687933.51</v>
      </c>
      <c r="E45" s="668">
        <v>-14785025.92</v>
      </c>
      <c r="F45" s="668">
        <v>-6003799.4100000001</v>
      </c>
      <c r="G45" s="668">
        <v>-3838280.17</v>
      </c>
      <c r="H45" s="668">
        <v>-2533773.42</v>
      </c>
      <c r="I45" s="668">
        <v>-3961698.78</v>
      </c>
      <c r="J45" s="668">
        <v>-137536444.53999999</v>
      </c>
    </row>
    <row r="46" spans="1:10">
      <c r="A46" s="668" t="s">
        <v>280</v>
      </c>
      <c r="B46" s="668">
        <v>-7452066.7699999996</v>
      </c>
      <c r="C46" s="668">
        <v>-7552836.5800000001</v>
      </c>
      <c r="D46" s="668">
        <v>-5064730.66</v>
      </c>
      <c r="E46" s="668">
        <v>-3474576.63</v>
      </c>
      <c r="F46" s="668">
        <v>-1131378</v>
      </c>
      <c r="G46" s="668">
        <v>-784741.71</v>
      </c>
      <c r="H46" s="668">
        <v>-648902.35</v>
      </c>
      <c r="I46" s="668">
        <v>-278990.78999999998</v>
      </c>
      <c r="J46" s="668">
        <v>-26388223.489999998</v>
      </c>
    </row>
    <row r="47" spans="1:10">
      <c r="A47" s="668" t="s">
        <v>281</v>
      </c>
      <c r="B47" s="668">
        <v>-39440.54</v>
      </c>
      <c r="C47" s="668">
        <v>-77337.02</v>
      </c>
      <c r="D47" s="668">
        <v>-19829.28</v>
      </c>
      <c r="E47" s="668">
        <v>-222723.02</v>
      </c>
      <c r="F47" s="668">
        <v>-17108.34</v>
      </c>
      <c r="G47" s="668">
        <v>-1157.5899999999999</v>
      </c>
      <c r="H47" s="668">
        <v>-5676.17</v>
      </c>
      <c r="I47" s="668">
        <v>-13525.89</v>
      </c>
      <c r="J47" s="668">
        <v>-396797.85</v>
      </c>
    </row>
    <row r="48" spans="1:10">
      <c r="A48" s="668" t="s">
        <v>282</v>
      </c>
      <c r="B48" s="668">
        <v>-281735.19</v>
      </c>
      <c r="C48" s="668">
        <v>-787124.66</v>
      </c>
      <c r="D48" s="668">
        <v>-296836.23</v>
      </c>
      <c r="E48" s="668">
        <v>-299890.95</v>
      </c>
      <c r="F48" s="668">
        <v>-48009.279999999999</v>
      </c>
      <c r="G48" s="668">
        <v>-83328.28</v>
      </c>
      <c r="H48" s="668">
        <v>-182775.99</v>
      </c>
      <c r="I48" s="668">
        <v>-44924.07</v>
      </c>
      <c r="J48" s="668">
        <v>-2024624.65</v>
      </c>
    </row>
    <row r="49" spans="1:10">
      <c r="A49" s="668" t="s">
        <v>283</v>
      </c>
      <c r="B49" s="668">
        <v>0</v>
      </c>
      <c r="C49" s="668">
        <v>-91199.78</v>
      </c>
      <c r="D49" s="668">
        <v>-9617.41</v>
      </c>
      <c r="E49" s="668">
        <v>-104062.14</v>
      </c>
      <c r="F49" s="668">
        <v>0</v>
      </c>
      <c r="G49" s="668">
        <v>-4517.04</v>
      </c>
      <c r="H49" s="668">
        <v>-2928.67</v>
      </c>
      <c r="I49" s="668">
        <v>0</v>
      </c>
      <c r="J49" s="668">
        <v>-212325.04</v>
      </c>
    </row>
    <row r="50" spans="1:10">
      <c r="A50" s="668" t="s">
        <v>286</v>
      </c>
      <c r="B50" s="668">
        <v>-21278496.789999999</v>
      </c>
      <c r="C50" s="668">
        <v>-26592021.48</v>
      </c>
      <c r="D50" s="668">
        <v>-8725920</v>
      </c>
      <c r="E50" s="668">
        <v>-10680020.57</v>
      </c>
      <c r="F50" s="668">
        <v>-4595661.01</v>
      </c>
      <c r="G50" s="668">
        <v>-2493904.9700000002</v>
      </c>
      <c r="H50" s="668">
        <v>-685545.58</v>
      </c>
      <c r="I50" s="668">
        <v>-2917190.78</v>
      </c>
      <c r="J50" s="668">
        <v>-77968761.180000007</v>
      </c>
    </row>
    <row r="51" spans="1:10">
      <c r="A51" s="668" t="s">
        <v>284</v>
      </c>
      <c r="B51" s="668">
        <v>-8263978.75</v>
      </c>
      <c r="C51" s="668">
        <v>-16191902.09</v>
      </c>
      <c r="D51" s="668">
        <v>-570999.93000000005</v>
      </c>
      <c r="E51" s="668">
        <v>-3752.61</v>
      </c>
      <c r="F51" s="668">
        <v>-125297.49</v>
      </c>
      <c r="G51" s="668">
        <v>-470630.58</v>
      </c>
      <c r="H51" s="668">
        <v>-948921.27</v>
      </c>
      <c r="I51" s="668">
        <v>-660468.68999999994</v>
      </c>
      <c r="J51" s="668">
        <v>-27235951.41</v>
      </c>
    </row>
    <row r="52" spans="1:10">
      <c r="A52" s="668" t="s">
        <v>287</v>
      </c>
      <c r="B52" s="668">
        <v>0</v>
      </c>
      <c r="C52" s="668">
        <v>0</v>
      </c>
      <c r="D52" s="668">
        <v>0</v>
      </c>
      <c r="E52" s="668">
        <v>0</v>
      </c>
      <c r="F52" s="668">
        <v>-86345.29</v>
      </c>
      <c r="G52" s="668">
        <v>0</v>
      </c>
      <c r="H52" s="668">
        <v>-31479.37</v>
      </c>
      <c r="I52" s="668">
        <v>0</v>
      </c>
      <c r="J52" s="668">
        <v>-117824.66</v>
      </c>
    </row>
    <row r="53" spans="1:10">
      <c r="A53" s="668" t="s">
        <v>288</v>
      </c>
      <c r="B53" s="668">
        <v>0</v>
      </c>
      <c r="C53" s="668">
        <v>0</v>
      </c>
      <c r="D53" s="668">
        <v>0</v>
      </c>
      <c r="E53" s="668">
        <v>0</v>
      </c>
      <c r="F53" s="668">
        <v>0</v>
      </c>
      <c r="G53" s="668">
        <v>0</v>
      </c>
      <c r="H53" s="668">
        <v>0</v>
      </c>
      <c r="I53" s="668">
        <v>0</v>
      </c>
      <c r="J53" s="668">
        <v>0</v>
      </c>
    </row>
    <row r="54" spans="1:10">
      <c r="A54" s="668" t="s">
        <v>285</v>
      </c>
      <c r="B54" s="668">
        <v>0</v>
      </c>
      <c r="C54" s="668">
        <v>-3117793.68</v>
      </c>
      <c r="D54" s="668">
        <v>0</v>
      </c>
      <c r="E54" s="668">
        <v>0</v>
      </c>
      <c r="F54" s="668">
        <v>0</v>
      </c>
      <c r="G54" s="668">
        <v>0</v>
      </c>
      <c r="H54" s="668">
        <v>-27544.02</v>
      </c>
      <c r="I54" s="668">
        <v>-46598.559999999998</v>
      </c>
      <c r="J54" s="668">
        <v>-3191936.26</v>
      </c>
    </row>
    <row r="55" spans="1:10">
      <c r="A55" s="668" t="s">
        <v>289</v>
      </c>
      <c r="B55" s="668">
        <v>0</v>
      </c>
      <c r="C55" s="668">
        <v>0</v>
      </c>
      <c r="D55" s="668">
        <v>0</v>
      </c>
      <c r="E55" s="668">
        <v>0</v>
      </c>
      <c r="F55" s="668">
        <v>0</v>
      </c>
      <c r="G55" s="668">
        <v>0</v>
      </c>
      <c r="H55" s="668">
        <v>0</v>
      </c>
      <c r="I55" s="668">
        <v>0</v>
      </c>
      <c r="J55" s="668">
        <v>0</v>
      </c>
    </row>
    <row r="56" spans="1:10">
      <c r="A56" s="668" t="s">
        <v>94</v>
      </c>
      <c r="B56" s="668">
        <v>8286930.7599999988</v>
      </c>
      <c r="C56" s="668">
        <v>10252566.189999999</v>
      </c>
      <c r="D56" s="668">
        <v>1376832.11</v>
      </c>
      <c r="E56" s="668">
        <v>395552.98</v>
      </c>
      <c r="F56" s="668">
        <v>312170.33</v>
      </c>
      <c r="G56" s="668">
        <v>429895.07</v>
      </c>
      <c r="H56" s="668">
        <v>226812.03</v>
      </c>
      <c r="I56" s="668">
        <v>180440.11</v>
      </c>
      <c r="J56" s="668">
        <v>21461199.579999998</v>
      </c>
    </row>
    <row r="57" spans="1:10">
      <c r="A57" s="668" t="s">
        <v>290</v>
      </c>
      <c r="B57" s="668">
        <v>0</v>
      </c>
      <c r="C57" s="668">
        <v>0</v>
      </c>
      <c r="D57" s="668">
        <v>0</v>
      </c>
      <c r="E57" s="668">
        <v>0</v>
      </c>
      <c r="F57" s="668">
        <v>0</v>
      </c>
      <c r="G57" s="668">
        <v>0</v>
      </c>
      <c r="H57" s="668">
        <v>0</v>
      </c>
      <c r="I57" s="668">
        <v>0</v>
      </c>
      <c r="J57" s="668">
        <v>0</v>
      </c>
    </row>
    <row r="58" spans="1:10">
      <c r="A58" s="668" t="s">
        <v>291</v>
      </c>
      <c r="B58" s="668">
        <v>8337788.9400000004</v>
      </c>
      <c r="C58" s="668">
        <v>3338804.92</v>
      </c>
      <c r="D58" s="668">
        <v>1216193.76</v>
      </c>
      <c r="E58" s="668">
        <v>68040.429999999993</v>
      </c>
      <c r="F58" s="668">
        <v>188583.66</v>
      </c>
      <c r="G58" s="668">
        <v>330669.61</v>
      </c>
      <c r="H58" s="668">
        <v>62295</v>
      </c>
      <c r="I58" s="668">
        <v>0</v>
      </c>
      <c r="J58" s="668">
        <v>13542376.32</v>
      </c>
    </row>
    <row r="59" spans="1:10">
      <c r="A59" s="668" t="s">
        <v>292</v>
      </c>
      <c r="B59" s="668">
        <v>573415.88</v>
      </c>
      <c r="C59" s="668">
        <v>43903395.740000002</v>
      </c>
      <c r="D59" s="668">
        <v>170995.79</v>
      </c>
      <c r="E59" s="668">
        <v>423494.91</v>
      </c>
      <c r="F59" s="668">
        <v>123753.79</v>
      </c>
      <c r="G59" s="668">
        <v>101052.43</v>
      </c>
      <c r="H59" s="668">
        <v>332281.21999999997</v>
      </c>
      <c r="I59" s="668">
        <v>211544.72</v>
      </c>
      <c r="J59" s="668">
        <v>45839934.479999997</v>
      </c>
    </row>
    <row r="60" spans="1:10">
      <c r="A60" s="668" t="s">
        <v>293</v>
      </c>
      <c r="B60" s="668">
        <v>0</v>
      </c>
      <c r="C60" s="668">
        <v>0</v>
      </c>
      <c r="D60" s="668">
        <v>0</v>
      </c>
      <c r="E60" s="668">
        <v>0</v>
      </c>
      <c r="F60" s="668">
        <v>0</v>
      </c>
      <c r="G60" s="668">
        <v>0</v>
      </c>
      <c r="H60" s="668">
        <v>0</v>
      </c>
      <c r="I60" s="668">
        <v>0</v>
      </c>
      <c r="J60" s="668">
        <v>0</v>
      </c>
    </row>
    <row r="61" spans="1:10">
      <c r="A61" s="668" t="s">
        <v>294</v>
      </c>
      <c r="B61" s="668">
        <v>-624274.06000000006</v>
      </c>
      <c r="C61" s="668">
        <v>-36989634.469999999</v>
      </c>
      <c r="D61" s="668">
        <v>-10357.44</v>
      </c>
      <c r="E61" s="668">
        <v>-95982.36</v>
      </c>
      <c r="F61" s="668">
        <v>-167.12</v>
      </c>
      <c r="G61" s="668">
        <v>-1826.97</v>
      </c>
      <c r="H61" s="668">
        <v>-167764.19</v>
      </c>
      <c r="I61" s="668">
        <v>-31104.61</v>
      </c>
      <c r="J61" s="668">
        <v>-37921111.219999999</v>
      </c>
    </row>
    <row r="62" spans="1:10">
      <c r="A62" s="668" t="s">
        <v>95</v>
      </c>
      <c r="B62" s="668">
        <v>100</v>
      </c>
      <c r="C62" s="668">
        <v>683591.35</v>
      </c>
      <c r="D62" s="668">
        <v>0</v>
      </c>
      <c r="E62" s="668">
        <v>30</v>
      </c>
      <c r="F62" s="668">
        <v>16.18</v>
      </c>
      <c r="G62" s="668">
        <v>0</v>
      </c>
      <c r="H62" s="668">
        <v>0</v>
      </c>
      <c r="I62" s="668">
        <v>259129.34000000003</v>
      </c>
      <c r="J62" s="668">
        <v>942866.87</v>
      </c>
    </row>
    <row r="63" spans="1:10">
      <c r="A63" s="668" t="s">
        <v>295</v>
      </c>
      <c r="B63" s="668">
        <v>5073670.1900000004</v>
      </c>
      <c r="C63" s="668">
        <v>9847234.5399999991</v>
      </c>
      <c r="D63" s="668">
        <v>279712.82</v>
      </c>
      <c r="E63" s="668">
        <v>342642.41</v>
      </c>
      <c r="F63" s="668">
        <v>0</v>
      </c>
      <c r="G63" s="668">
        <v>0</v>
      </c>
      <c r="H63" s="668">
        <v>7081.14</v>
      </c>
      <c r="I63" s="668">
        <v>0</v>
      </c>
      <c r="J63" s="668">
        <v>15550341.1</v>
      </c>
    </row>
    <row r="64" spans="1:10">
      <c r="A64" s="668" t="s">
        <v>296</v>
      </c>
      <c r="B64" s="668">
        <v>7083894.3799999999</v>
      </c>
      <c r="C64" s="668">
        <v>10301179.359999999</v>
      </c>
      <c r="D64" s="668">
        <v>225187.06</v>
      </c>
      <c r="E64" s="668">
        <v>31117.54</v>
      </c>
      <c r="F64" s="668">
        <v>2</v>
      </c>
      <c r="G64" s="668">
        <v>69272.600000000006</v>
      </c>
      <c r="H64" s="668">
        <v>120240.78</v>
      </c>
      <c r="I64" s="668">
        <v>539723.27</v>
      </c>
      <c r="J64" s="668">
        <v>18370616.989999998</v>
      </c>
    </row>
    <row r="65" spans="1:10">
      <c r="A65" s="668" t="s">
        <v>297</v>
      </c>
      <c r="B65" s="668">
        <v>0</v>
      </c>
      <c r="C65" s="668">
        <v>0</v>
      </c>
      <c r="D65" s="668">
        <v>88031.43</v>
      </c>
      <c r="E65" s="668">
        <v>756454.16</v>
      </c>
      <c r="F65" s="668">
        <v>32.36</v>
      </c>
      <c r="G65" s="668">
        <v>0</v>
      </c>
      <c r="H65" s="668">
        <v>0</v>
      </c>
      <c r="I65" s="668">
        <v>0</v>
      </c>
      <c r="J65" s="668">
        <v>844517.95</v>
      </c>
    </row>
    <row r="66" spans="1:10">
      <c r="A66" s="668" t="s">
        <v>298</v>
      </c>
      <c r="B66" s="668">
        <v>0</v>
      </c>
      <c r="C66" s="668">
        <v>0</v>
      </c>
      <c r="D66" s="668">
        <v>0</v>
      </c>
      <c r="E66" s="668">
        <v>5702.5</v>
      </c>
      <c r="F66" s="668">
        <v>0</v>
      </c>
      <c r="G66" s="668">
        <v>0</v>
      </c>
      <c r="H66" s="668">
        <v>7237.5</v>
      </c>
      <c r="I66" s="668">
        <v>0</v>
      </c>
      <c r="J66" s="668">
        <v>12940</v>
      </c>
    </row>
    <row r="67" spans="1:10">
      <c r="A67" s="668" t="s">
        <v>299</v>
      </c>
      <c r="B67" s="668">
        <v>-12157464.57</v>
      </c>
      <c r="C67" s="668">
        <v>-19464822.550000001</v>
      </c>
      <c r="D67" s="668">
        <v>-592931.31000000006</v>
      </c>
      <c r="E67" s="668">
        <v>-1135886.6100000001</v>
      </c>
      <c r="F67" s="668">
        <v>-18.18</v>
      </c>
      <c r="G67" s="668">
        <v>-69272.600000000006</v>
      </c>
      <c r="H67" s="668">
        <v>-134559.42000000001</v>
      </c>
      <c r="I67" s="668">
        <v>-280593.93</v>
      </c>
      <c r="J67" s="668">
        <v>-33835549.170000002</v>
      </c>
    </row>
    <row r="68" spans="1:10">
      <c r="A68" s="668" t="s">
        <v>300</v>
      </c>
      <c r="B68" s="668">
        <v>356940028.23000002</v>
      </c>
      <c r="C68" s="668">
        <v>7223729.9699999997</v>
      </c>
      <c r="D68" s="668">
        <v>8536353.4399999995</v>
      </c>
      <c r="E68" s="668">
        <v>59353671.920000002</v>
      </c>
      <c r="F68" s="668">
        <v>352059.9</v>
      </c>
      <c r="G68" s="668">
        <v>103081.91</v>
      </c>
      <c r="H68" s="668">
        <v>67378</v>
      </c>
      <c r="I68" s="668">
        <v>48020</v>
      </c>
      <c r="J68" s="668">
        <v>432624323.37</v>
      </c>
    </row>
    <row r="69" spans="1:10">
      <c r="A69" s="668" t="s">
        <v>253</v>
      </c>
      <c r="B69" s="668">
        <v>0</v>
      </c>
      <c r="C69" s="668">
        <v>0</v>
      </c>
      <c r="D69" s="668">
        <v>0</v>
      </c>
      <c r="E69" s="668">
        <v>0</v>
      </c>
      <c r="F69" s="668">
        <v>0</v>
      </c>
      <c r="G69" s="668">
        <v>0</v>
      </c>
      <c r="H69" s="668">
        <v>0</v>
      </c>
      <c r="I69" s="668">
        <v>0</v>
      </c>
      <c r="J69" s="668">
        <v>0</v>
      </c>
    </row>
    <row r="70" spans="1:10">
      <c r="A70" s="668" t="s">
        <v>254</v>
      </c>
      <c r="B70" s="668">
        <v>313429482.81</v>
      </c>
      <c r="C70" s="668">
        <v>4032170.99</v>
      </c>
      <c r="D70" s="668">
        <v>7803200</v>
      </c>
      <c r="E70" s="668">
        <v>58680388.899999999</v>
      </c>
      <c r="F70" s="668">
        <v>0</v>
      </c>
      <c r="G70" s="668">
        <v>59370.59</v>
      </c>
      <c r="H70" s="668">
        <v>0</v>
      </c>
      <c r="I70" s="668">
        <v>0</v>
      </c>
      <c r="J70" s="668">
        <v>384004613.29000002</v>
      </c>
    </row>
    <row r="71" spans="1:10">
      <c r="A71" s="668" t="s">
        <v>255</v>
      </c>
      <c r="B71" s="668">
        <v>0</v>
      </c>
      <c r="C71" s="668">
        <v>0</v>
      </c>
      <c r="D71" s="668">
        <v>6687.48</v>
      </c>
      <c r="E71" s="668">
        <v>0</v>
      </c>
      <c r="F71" s="668">
        <v>0</v>
      </c>
      <c r="G71" s="668">
        <v>0</v>
      </c>
      <c r="H71" s="668">
        <v>0</v>
      </c>
      <c r="I71" s="668">
        <v>0</v>
      </c>
      <c r="J71" s="668">
        <v>6687.48</v>
      </c>
    </row>
    <row r="72" spans="1:10">
      <c r="A72" s="668" t="s">
        <v>256</v>
      </c>
      <c r="B72" s="668">
        <v>31785293.350000001</v>
      </c>
      <c r="C72" s="668">
        <v>0</v>
      </c>
      <c r="D72" s="668">
        <v>0</v>
      </c>
      <c r="E72" s="668">
        <v>0</v>
      </c>
      <c r="F72" s="668">
        <v>0</v>
      </c>
      <c r="G72" s="668">
        <v>0</v>
      </c>
      <c r="H72" s="668">
        <v>0</v>
      </c>
      <c r="I72" s="668">
        <v>0</v>
      </c>
      <c r="J72" s="668">
        <v>31785293.350000001</v>
      </c>
    </row>
    <row r="73" spans="1:10">
      <c r="A73" s="668" t="s">
        <v>301</v>
      </c>
      <c r="B73" s="668">
        <v>289736.42</v>
      </c>
      <c r="C73" s="668">
        <v>0</v>
      </c>
      <c r="D73" s="668">
        <v>0</v>
      </c>
      <c r="E73" s="668">
        <v>7875.97</v>
      </c>
      <c r="F73" s="668">
        <v>0</v>
      </c>
      <c r="G73" s="668">
        <v>0</v>
      </c>
      <c r="H73" s="668">
        <v>0</v>
      </c>
      <c r="I73" s="668">
        <v>0</v>
      </c>
      <c r="J73" s="668">
        <v>297612.39</v>
      </c>
    </row>
    <row r="74" spans="1:10">
      <c r="A74" s="668" t="s">
        <v>302</v>
      </c>
      <c r="B74" s="668">
        <v>102686.59</v>
      </c>
      <c r="C74" s="668">
        <v>268052.44</v>
      </c>
      <c r="D74" s="668">
        <v>105571.56</v>
      </c>
      <c r="E74" s="668">
        <v>18522.07</v>
      </c>
      <c r="F74" s="668">
        <v>48706</v>
      </c>
      <c r="G74" s="668">
        <v>43698.2</v>
      </c>
      <c r="H74" s="668">
        <v>32613.999999999996</v>
      </c>
      <c r="I74" s="668">
        <v>48020</v>
      </c>
      <c r="J74" s="668">
        <v>667870.86</v>
      </c>
    </row>
    <row r="75" spans="1:10">
      <c r="A75" s="668" t="s">
        <v>258</v>
      </c>
      <c r="B75" s="668">
        <v>25450.080000000002</v>
      </c>
      <c r="C75" s="668">
        <v>2981862</v>
      </c>
      <c r="D75" s="668">
        <v>400100</v>
      </c>
      <c r="E75" s="668">
        <v>0</v>
      </c>
      <c r="F75" s="668">
        <v>313120</v>
      </c>
      <c r="G75" s="668">
        <v>0</v>
      </c>
      <c r="H75" s="668">
        <v>34300</v>
      </c>
      <c r="I75" s="668">
        <v>0</v>
      </c>
      <c r="J75" s="668">
        <v>3754832.08</v>
      </c>
    </row>
    <row r="76" spans="1:10">
      <c r="A76" s="668" t="s">
        <v>303</v>
      </c>
      <c r="B76" s="668">
        <v>11907337.08</v>
      </c>
      <c r="C76" s="668">
        <v>25426.41</v>
      </c>
      <c r="D76" s="668">
        <v>264453.44</v>
      </c>
      <c r="E76" s="668">
        <v>654760.94999999995</v>
      </c>
      <c r="F76" s="668">
        <v>523.9</v>
      </c>
      <c r="G76" s="668">
        <v>13.12</v>
      </c>
      <c r="H76" s="668">
        <v>464</v>
      </c>
      <c r="I76" s="668">
        <v>0</v>
      </c>
      <c r="J76" s="668">
        <v>12852978.9</v>
      </c>
    </row>
    <row r="77" spans="1:10">
      <c r="A77" s="668" t="s">
        <v>304</v>
      </c>
      <c r="B77" s="668">
        <v>-599958.1</v>
      </c>
      <c r="C77" s="668">
        <v>-83781.87</v>
      </c>
      <c r="D77" s="668">
        <v>-43659.040000000001</v>
      </c>
      <c r="E77" s="668">
        <v>-7875.97</v>
      </c>
      <c r="F77" s="668">
        <v>-10290</v>
      </c>
      <c r="G77" s="668">
        <v>0</v>
      </c>
      <c r="H77" s="668">
        <v>0</v>
      </c>
      <c r="I77" s="668">
        <v>0</v>
      </c>
      <c r="J77" s="668">
        <v>-745564.98</v>
      </c>
    </row>
    <row r="78" spans="1:10">
      <c r="A78" s="668" t="s">
        <v>97</v>
      </c>
      <c r="B78" s="668">
        <v>25768194.850000001</v>
      </c>
      <c r="C78" s="668">
        <v>14372637.6</v>
      </c>
      <c r="D78" s="668">
        <v>4583727.59</v>
      </c>
      <c r="E78" s="668">
        <v>1882572.07</v>
      </c>
      <c r="F78" s="668">
        <v>1669985.56</v>
      </c>
      <c r="G78" s="668">
        <v>3432899.79</v>
      </c>
      <c r="H78" s="668">
        <v>990107.76</v>
      </c>
      <c r="I78" s="668">
        <v>2055575.93</v>
      </c>
      <c r="J78" s="668">
        <v>54755701.149999999</v>
      </c>
    </row>
    <row r="79" spans="1:10">
      <c r="A79" s="668" t="s">
        <v>305</v>
      </c>
      <c r="B79" s="668">
        <v>5007775.79</v>
      </c>
      <c r="C79" s="668">
        <v>1693808.84</v>
      </c>
      <c r="D79" s="668">
        <v>1675765.93</v>
      </c>
      <c r="E79" s="668">
        <v>98908.26</v>
      </c>
      <c r="F79" s="668">
        <v>514644.94</v>
      </c>
      <c r="G79" s="668">
        <v>355958.88</v>
      </c>
      <c r="H79" s="668">
        <v>346776.55</v>
      </c>
      <c r="I79" s="668">
        <v>171068.29</v>
      </c>
      <c r="J79" s="668">
        <v>9864707.4800000004</v>
      </c>
    </row>
    <row r="80" spans="1:10">
      <c r="A80" s="668" t="s">
        <v>306</v>
      </c>
      <c r="B80" s="668">
        <v>14398273.6</v>
      </c>
      <c r="C80" s="668">
        <v>6737404.2800000003</v>
      </c>
      <c r="D80" s="668">
        <v>1271747.56</v>
      </c>
      <c r="E80" s="668">
        <v>1616692.6</v>
      </c>
      <c r="F80" s="668">
        <v>700328.54</v>
      </c>
      <c r="G80" s="668">
        <v>1798247.38</v>
      </c>
      <c r="H80" s="668">
        <v>145356.69</v>
      </c>
      <c r="I80" s="668">
        <v>1600116.61</v>
      </c>
      <c r="J80" s="668">
        <v>28268167.260000002</v>
      </c>
    </row>
    <row r="81" spans="1:10">
      <c r="A81" s="668" t="s">
        <v>307</v>
      </c>
      <c r="B81" s="668">
        <v>2236902.19</v>
      </c>
      <c r="C81" s="668">
        <v>1304297.99</v>
      </c>
      <c r="D81" s="668">
        <v>880116.63</v>
      </c>
      <c r="E81" s="668">
        <v>20063</v>
      </c>
      <c r="F81" s="668">
        <v>83811.34</v>
      </c>
      <c r="G81" s="668">
        <v>304810.09000000003</v>
      </c>
      <c r="H81" s="668">
        <v>126744.62</v>
      </c>
      <c r="I81" s="668">
        <v>186999.91</v>
      </c>
      <c r="J81" s="668">
        <v>5143745.7699999996</v>
      </c>
    </row>
    <row r="82" spans="1:10">
      <c r="A82" s="668" t="s">
        <v>308</v>
      </c>
      <c r="B82" s="668">
        <v>1513506.71</v>
      </c>
      <c r="C82" s="668">
        <v>1802535.15</v>
      </c>
      <c r="D82" s="668">
        <v>134133.65</v>
      </c>
      <c r="E82" s="668">
        <v>36891.68</v>
      </c>
      <c r="F82" s="668">
        <v>205439.94</v>
      </c>
      <c r="G82" s="668">
        <v>748024.77</v>
      </c>
      <c r="H82" s="668">
        <v>229125.25</v>
      </c>
      <c r="I82" s="668">
        <v>35858.050000000003</v>
      </c>
      <c r="J82" s="668">
        <v>4705515.2</v>
      </c>
    </row>
    <row r="83" spans="1:10">
      <c r="A83" s="668" t="s">
        <v>309</v>
      </c>
      <c r="B83" s="668">
        <v>1980167.13</v>
      </c>
      <c r="C83" s="668">
        <v>2764416.8</v>
      </c>
      <c r="D83" s="668">
        <v>611390.61</v>
      </c>
      <c r="E83" s="668">
        <v>110016.53</v>
      </c>
      <c r="F83" s="668">
        <v>163982</v>
      </c>
      <c r="G83" s="668">
        <v>158938.42000000001</v>
      </c>
      <c r="H83" s="668">
        <v>131652</v>
      </c>
      <c r="I83" s="668">
        <v>51033.07</v>
      </c>
      <c r="J83" s="668">
        <v>5971596.5599999996</v>
      </c>
    </row>
    <row r="84" spans="1:10">
      <c r="A84" s="668" t="s">
        <v>310</v>
      </c>
      <c r="B84" s="668">
        <v>1</v>
      </c>
      <c r="C84" s="668">
        <v>6439.39</v>
      </c>
      <c r="D84" s="668">
        <v>10573.21</v>
      </c>
      <c r="E84" s="668">
        <v>0</v>
      </c>
      <c r="F84" s="668">
        <v>0</v>
      </c>
      <c r="G84" s="668">
        <v>21447.88</v>
      </c>
      <c r="H84" s="668">
        <v>10452.65</v>
      </c>
      <c r="I84" s="668">
        <v>0</v>
      </c>
      <c r="J84" s="668">
        <v>48914.13</v>
      </c>
    </row>
    <row r="85" spans="1:10">
      <c r="A85" s="668" t="s">
        <v>311</v>
      </c>
      <c r="B85" s="668">
        <v>631568.43000000005</v>
      </c>
      <c r="C85" s="668">
        <v>63735.15</v>
      </c>
      <c r="D85" s="668">
        <v>0</v>
      </c>
      <c r="E85" s="668">
        <v>0</v>
      </c>
      <c r="F85" s="668">
        <v>1778.8</v>
      </c>
      <c r="G85" s="668">
        <v>5759.79</v>
      </c>
      <c r="H85" s="668">
        <v>0</v>
      </c>
      <c r="I85" s="668">
        <v>10500</v>
      </c>
      <c r="J85" s="668">
        <v>713342.17</v>
      </c>
    </row>
    <row r="86" spans="1:10">
      <c r="A86" s="668" t="s">
        <v>312</v>
      </c>
      <c r="B86" s="668">
        <v>0</v>
      </c>
      <c r="C86" s="668">
        <v>0</v>
      </c>
      <c r="D86" s="668">
        <v>0</v>
      </c>
      <c r="E86" s="668">
        <v>0</v>
      </c>
      <c r="F86" s="668">
        <v>0</v>
      </c>
      <c r="G86" s="668">
        <v>0</v>
      </c>
      <c r="H86" s="668">
        <v>0</v>
      </c>
      <c r="I86" s="668">
        <v>0</v>
      </c>
      <c r="J86" s="668">
        <v>0</v>
      </c>
    </row>
    <row r="87" spans="1:10">
      <c r="A87" s="668" t="s">
        <v>313</v>
      </c>
      <c r="B87" s="668">
        <v>0</v>
      </c>
      <c r="C87" s="668">
        <v>0</v>
      </c>
      <c r="D87" s="668">
        <v>0</v>
      </c>
      <c r="E87" s="668">
        <v>0</v>
      </c>
      <c r="F87" s="668">
        <v>0</v>
      </c>
      <c r="G87" s="668">
        <v>39712.58</v>
      </c>
      <c r="H87" s="668">
        <v>0</v>
      </c>
      <c r="I87" s="668">
        <v>0</v>
      </c>
      <c r="J87" s="668">
        <v>39712.58</v>
      </c>
    </row>
    <row r="88" spans="1:10">
      <c r="A88" s="668" t="s">
        <v>314</v>
      </c>
      <c r="B88" s="668">
        <v>935348.14</v>
      </c>
      <c r="C88" s="668">
        <v>1416790.92</v>
      </c>
      <c r="D88" s="668">
        <v>383319.55</v>
      </c>
      <c r="E88" s="668">
        <v>30063.56</v>
      </c>
      <c r="F88" s="668">
        <v>189172.87</v>
      </c>
      <c r="G88" s="668">
        <v>489513.78</v>
      </c>
      <c r="H88" s="668">
        <v>118732.65</v>
      </c>
      <c r="I88" s="668">
        <v>501648.84</v>
      </c>
      <c r="J88" s="668">
        <v>4064590.31</v>
      </c>
    </row>
    <row r="89" spans="1:10">
      <c r="A89" s="668" t="s">
        <v>315</v>
      </c>
      <c r="B89" s="668">
        <v>253360.84</v>
      </c>
      <c r="C89" s="668">
        <v>1016814.15</v>
      </c>
      <c r="D89" s="668">
        <v>116249.28</v>
      </c>
      <c r="E89" s="668">
        <v>30063.56</v>
      </c>
      <c r="F89" s="668">
        <v>51699.33</v>
      </c>
      <c r="G89" s="668">
        <v>228541.56</v>
      </c>
      <c r="H89" s="668">
        <v>27046.27</v>
      </c>
      <c r="I89" s="668">
        <v>0</v>
      </c>
      <c r="J89" s="668">
        <v>1723774.99</v>
      </c>
    </row>
    <row r="90" spans="1:10">
      <c r="A90" s="668" t="s">
        <v>316</v>
      </c>
      <c r="B90" s="668">
        <v>138191.4</v>
      </c>
      <c r="C90" s="668">
        <v>399976.77</v>
      </c>
      <c r="D90" s="668">
        <v>153861.71</v>
      </c>
      <c r="E90" s="668">
        <v>0</v>
      </c>
      <c r="F90" s="668">
        <v>0</v>
      </c>
      <c r="G90" s="668">
        <v>0</v>
      </c>
      <c r="H90" s="668">
        <v>9142.59</v>
      </c>
      <c r="I90" s="668">
        <v>0</v>
      </c>
      <c r="J90" s="668">
        <v>701172.47</v>
      </c>
    </row>
    <row r="91" spans="1:10">
      <c r="A91" s="668" t="s">
        <v>317</v>
      </c>
      <c r="B91" s="668">
        <v>67474.789999999994</v>
      </c>
      <c r="C91" s="668">
        <v>0</v>
      </c>
      <c r="D91" s="668">
        <v>0</v>
      </c>
      <c r="E91" s="668">
        <v>0</v>
      </c>
      <c r="F91" s="668">
        <v>1200.02</v>
      </c>
      <c r="G91" s="668">
        <v>187546.33</v>
      </c>
      <c r="H91" s="668">
        <v>-0.25</v>
      </c>
      <c r="I91" s="668">
        <v>0</v>
      </c>
      <c r="J91" s="668">
        <v>256220.88999999998</v>
      </c>
    </row>
    <row r="92" spans="1:10" ht="15" customHeight="1">
      <c r="A92" s="668" t="s">
        <v>318</v>
      </c>
      <c r="B92" s="668">
        <v>476321.11</v>
      </c>
      <c r="C92" s="668">
        <v>0</v>
      </c>
      <c r="D92" s="668">
        <v>113208.56</v>
      </c>
      <c r="E92" s="668">
        <v>0</v>
      </c>
      <c r="F92" s="668">
        <v>136273.51999999999</v>
      </c>
      <c r="G92" s="668">
        <v>73425.89</v>
      </c>
      <c r="H92" s="668">
        <v>82544.039999999994</v>
      </c>
      <c r="I92" s="668">
        <v>501648.84</v>
      </c>
      <c r="J92" s="668">
        <v>1383421.96</v>
      </c>
    </row>
    <row r="93" spans="1:10" ht="18" customHeight="1" thickBot="1">
      <c r="A93" s="668" t="s">
        <v>319</v>
      </c>
      <c r="B93" s="668">
        <v>0</v>
      </c>
      <c r="C93" s="668">
        <v>0</v>
      </c>
      <c r="D93" s="668">
        <v>0</v>
      </c>
      <c r="E93" s="668">
        <v>0</v>
      </c>
      <c r="F93" s="668">
        <v>0</v>
      </c>
      <c r="G93" s="668">
        <v>0</v>
      </c>
      <c r="H93" s="668">
        <v>0</v>
      </c>
      <c r="I93" s="668">
        <v>0</v>
      </c>
      <c r="J93" s="668">
        <v>0</v>
      </c>
    </row>
    <row r="94" spans="1:10" ht="15.75" thickTop="1">
      <c r="A94" s="1097" t="s">
        <v>320</v>
      </c>
      <c r="B94" s="1098">
        <v>1519986117.3399999</v>
      </c>
      <c r="C94" s="1098">
        <v>922317261.17999995</v>
      </c>
      <c r="D94" s="1098">
        <v>539071182.01999998</v>
      </c>
      <c r="E94" s="1098">
        <v>178358959.63999999</v>
      </c>
      <c r="F94" s="1098">
        <v>112923178.01000001</v>
      </c>
      <c r="G94" s="1099">
        <v>82778378.920000002</v>
      </c>
      <c r="H94" s="1098">
        <v>50746039.149999999</v>
      </c>
      <c r="I94" s="1098">
        <v>37712018.189999998</v>
      </c>
      <c r="J94" s="1098">
        <v>3443893134.4499998</v>
      </c>
    </row>
    <row r="95" spans="1:10">
      <c r="A95" s="668" t="s">
        <v>321</v>
      </c>
      <c r="B95" s="668">
        <v>1397000055.97</v>
      </c>
      <c r="C95" s="668">
        <v>841597285.07000005</v>
      </c>
      <c r="D95" s="668">
        <v>479122458.31999999</v>
      </c>
      <c r="E95" s="668">
        <v>163585442.31</v>
      </c>
      <c r="F95" s="668">
        <v>94387477.969999999</v>
      </c>
      <c r="G95" s="668">
        <v>78631034.799999997</v>
      </c>
      <c r="H95" s="668">
        <v>46613883.18</v>
      </c>
      <c r="I95" s="668">
        <v>36295757.68</v>
      </c>
      <c r="J95" s="668">
        <v>3137233395.3000002</v>
      </c>
    </row>
    <row r="96" spans="1:10">
      <c r="A96" s="668" t="s">
        <v>322</v>
      </c>
      <c r="B96" s="668">
        <v>139460.78</v>
      </c>
      <c r="C96" s="668">
        <v>2628902.86</v>
      </c>
      <c r="D96" s="668">
        <v>0</v>
      </c>
      <c r="E96" s="668">
        <v>0</v>
      </c>
      <c r="F96" s="668">
        <v>0</v>
      </c>
      <c r="G96" s="668">
        <v>0</v>
      </c>
      <c r="H96" s="668">
        <v>0</v>
      </c>
      <c r="I96" s="668">
        <v>0</v>
      </c>
      <c r="J96" s="668">
        <v>2768363.64</v>
      </c>
    </row>
    <row r="97" spans="1:10">
      <c r="A97" s="668" t="s">
        <v>323</v>
      </c>
      <c r="B97" s="668">
        <v>0</v>
      </c>
      <c r="C97" s="668">
        <v>0</v>
      </c>
      <c r="D97" s="668">
        <v>0</v>
      </c>
      <c r="E97" s="668">
        <v>0</v>
      </c>
      <c r="F97" s="668">
        <v>0</v>
      </c>
      <c r="G97" s="668">
        <v>0</v>
      </c>
      <c r="H97" s="668">
        <v>0</v>
      </c>
      <c r="I97" s="668">
        <v>0</v>
      </c>
      <c r="J97" s="668">
        <v>0</v>
      </c>
    </row>
    <row r="98" spans="1:10">
      <c r="A98" s="668" t="s">
        <v>324</v>
      </c>
      <c r="B98" s="668">
        <v>139460.78</v>
      </c>
      <c r="C98" s="668">
        <v>2628902.86</v>
      </c>
      <c r="D98" s="668">
        <v>0</v>
      </c>
      <c r="E98" s="668">
        <v>0</v>
      </c>
      <c r="F98" s="668">
        <v>0</v>
      </c>
      <c r="G98" s="668">
        <v>0</v>
      </c>
      <c r="H98" s="668">
        <v>0</v>
      </c>
      <c r="I98" s="668">
        <v>0</v>
      </c>
      <c r="J98" s="668">
        <v>2768363.64</v>
      </c>
    </row>
    <row r="99" spans="1:10">
      <c r="A99" s="668" t="s">
        <v>325</v>
      </c>
      <c r="B99" s="668">
        <v>1146127153.8399999</v>
      </c>
      <c r="C99" s="668">
        <v>451251559.81999999</v>
      </c>
      <c r="D99" s="668">
        <v>272214779.82999998</v>
      </c>
      <c r="E99" s="668">
        <v>143382897.12</v>
      </c>
      <c r="F99" s="668">
        <v>53646366.950000003</v>
      </c>
      <c r="G99" s="668">
        <v>37654254.090000004</v>
      </c>
      <c r="H99" s="668">
        <v>24440014.870000001</v>
      </c>
      <c r="I99" s="668">
        <v>17425494.82</v>
      </c>
      <c r="J99" s="668">
        <v>2146142521.3399999</v>
      </c>
    </row>
    <row r="100" spans="1:10">
      <c r="A100" s="668" t="s">
        <v>326</v>
      </c>
      <c r="B100" s="668">
        <v>246231292.5</v>
      </c>
      <c r="C100" s="668">
        <v>378167098.06</v>
      </c>
      <c r="D100" s="668">
        <v>197283750.28999999</v>
      </c>
      <c r="E100" s="668">
        <v>20097689.149999999</v>
      </c>
      <c r="F100" s="668">
        <v>36178049.039999999</v>
      </c>
      <c r="G100" s="668">
        <v>39938759.729999997</v>
      </c>
      <c r="H100" s="668">
        <v>17469190.16</v>
      </c>
      <c r="I100" s="668">
        <v>18458224</v>
      </c>
      <c r="J100" s="668">
        <v>953824052.92999995</v>
      </c>
    </row>
    <row r="101" spans="1:10">
      <c r="A101" s="668" t="s">
        <v>327</v>
      </c>
      <c r="B101" s="668">
        <v>61703684.140000001</v>
      </c>
      <c r="C101" s="668">
        <v>69284049.469999999</v>
      </c>
      <c r="D101" s="668">
        <v>5932101.0599999996</v>
      </c>
      <c r="E101" s="668">
        <v>5682384.5199999996</v>
      </c>
      <c r="F101" s="668">
        <v>2780592.79</v>
      </c>
      <c r="G101" s="668">
        <v>4853877.84</v>
      </c>
      <c r="H101" s="668">
        <v>139074.26999999999</v>
      </c>
      <c r="I101" s="668">
        <v>101218</v>
      </c>
      <c r="J101" s="668">
        <v>150476982.09</v>
      </c>
    </row>
    <row r="102" spans="1:10">
      <c r="A102" s="668" t="s">
        <v>328</v>
      </c>
      <c r="B102" s="668">
        <v>1479635.75</v>
      </c>
      <c r="C102" s="668">
        <v>2747331.42</v>
      </c>
      <c r="D102" s="668">
        <v>0</v>
      </c>
      <c r="E102" s="668">
        <v>0</v>
      </c>
      <c r="F102" s="668">
        <v>5554.89</v>
      </c>
      <c r="G102" s="668">
        <v>0</v>
      </c>
      <c r="H102" s="668">
        <v>0</v>
      </c>
      <c r="I102" s="668">
        <v>0</v>
      </c>
      <c r="J102" s="668">
        <v>4232522.0599999996</v>
      </c>
    </row>
    <row r="103" spans="1:10">
      <c r="A103" s="668" t="s">
        <v>329</v>
      </c>
      <c r="B103" s="668">
        <v>37869976.549999997</v>
      </c>
      <c r="C103" s="668">
        <v>42076580.719999999</v>
      </c>
      <c r="D103" s="668">
        <v>1553909.94</v>
      </c>
      <c r="E103" s="668">
        <v>4197255.18</v>
      </c>
      <c r="F103" s="668">
        <v>1177002.6599999999</v>
      </c>
      <c r="G103" s="668">
        <v>1134122.55</v>
      </c>
      <c r="H103" s="668">
        <v>0</v>
      </c>
      <c r="I103" s="668">
        <v>44181.8</v>
      </c>
      <c r="J103" s="668">
        <v>88053029.400000006</v>
      </c>
    </row>
    <row r="104" spans="1:10">
      <c r="A104" s="668" t="s">
        <v>330</v>
      </c>
      <c r="B104" s="668">
        <v>70596026.459999993</v>
      </c>
      <c r="C104" s="668">
        <v>85723892.959999993</v>
      </c>
      <c r="D104" s="668">
        <v>8939971.5899999999</v>
      </c>
      <c r="E104" s="668">
        <v>5837767.1399999997</v>
      </c>
      <c r="F104" s="668">
        <v>8297608.3700000001</v>
      </c>
      <c r="G104" s="668">
        <v>6004380.6900000004</v>
      </c>
      <c r="H104" s="668">
        <v>1132482.19</v>
      </c>
      <c r="I104" s="668">
        <v>315560</v>
      </c>
      <c r="J104" s="668">
        <v>186847689.40000001</v>
      </c>
    </row>
    <row r="105" spans="1:10">
      <c r="A105" s="668" t="s">
        <v>331</v>
      </c>
      <c r="B105" s="668">
        <v>48251563.32</v>
      </c>
      <c r="C105" s="668">
        <v>25570348.699999999</v>
      </c>
      <c r="D105" s="668">
        <v>20216694.82</v>
      </c>
      <c r="E105" s="668">
        <v>3996764.55</v>
      </c>
      <c r="F105" s="668">
        <v>2451299.96</v>
      </c>
      <c r="G105" s="668">
        <v>1898365.87</v>
      </c>
      <c r="H105" s="668">
        <v>1295709.51</v>
      </c>
      <c r="I105" s="668">
        <v>0</v>
      </c>
      <c r="J105" s="668">
        <v>103680746.73</v>
      </c>
    </row>
    <row r="106" spans="1:10">
      <c r="A106" s="668" t="s">
        <v>332</v>
      </c>
      <c r="B106" s="668">
        <v>18921313.75</v>
      </c>
      <c r="C106" s="668">
        <v>112654122.76000001</v>
      </c>
      <c r="D106" s="668">
        <v>114759223.09</v>
      </c>
      <c r="E106" s="668">
        <v>383517.76</v>
      </c>
      <c r="F106" s="668">
        <v>16867894.82</v>
      </c>
      <c r="G106" s="668">
        <v>25042191.379999999</v>
      </c>
      <c r="H106" s="668">
        <v>1856722.08</v>
      </c>
      <c r="I106" s="668">
        <v>2057288.2</v>
      </c>
      <c r="J106" s="668">
        <v>292542273.83999997</v>
      </c>
    </row>
    <row r="107" spans="1:10">
      <c r="A107" s="668" t="s">
        <v>333</v>
      </c>
      <c r="B107" s="668">
        <v>0</v>
      </c>
      <c r="C107" s="668">
        <v>21281126.98</v>
      </c>
      <c r="D107" s="668">
        <v>43456950.009999998</v>
      </c>
      <c r="E107" s="668">
        <v>0</v>
      </c>
      <c r="F107" s="668">
        <v>635818</v>
      </c>
      <c r="G107" s="668">
        <v>306281.40000000002</v>
      </c>
      <c r="H107" s="668">
        <v>355918.29</v>
      </c>
      <c r="I107" s="668">
        <v>13939976</v>
      </c>
      <c r="J107" s="668">
        <v>79976070.680000007</v>
      </c>
    </row>
    <row r="108" spans="1:10">
      <c r="A108" s="668" t="s">
        <v>334</v>
      </c>
      <c r="B108" s="668">
        <v>7409092.5300000003</v>
      </c>
      <c r="C108" s="668">
        <v>18829645.050000001</v>
      </c>
      <c r="D108" s="668">
        <v>2424899.7799999998</v>
      </c>
      <c r="E108" s="668">
        <v>0</v>
      </c>
      <c r="F108" s="668">
        <v>3962277.55</v>
      </c>
      <c r="G108" s="668">
        <v>699540</v>
      </c>
      <c r="H108" s="668">
        <v>12689283.82</v>
      </c>
      <c r="I108" s="668">
        <v>2000000</v>
      </c>
      <c r="J108" s="668">
        <v>48014738.729999997</v>
      </c>
    </row>
    <row r="109" spans="1:10">
      <c r="A109" s="668" t="s">
        <v>335</v>
      </c>
      <c r="B109" s="668">
        <v>3585825.14</v>
      </c>
      <c r="C109" s="668">
        <v>5481838.3799999999</v>
      </c>
      <c r="D109" s="668">
        <v>6321829.4699999997</v>
      </c>
      <c r="E109" s="668">
        <v>48292.35</v>
      </c>
      <c r="F109" s="668">
        <v>4345134.4800000004</v>
      </c>
      <c r="G109" s="668">
        <v>440144.7</v>
      </c>
      <c r="H109" s="668">
        <v>4045577.51</v>
      </c>
      <c r="I109" s="668">
        <v>0</v>
      </c>
      <c r="J109" s="668">
        <v>24268642.030000001</v>
      </c>
    </row>
    <row r="110" spans="1:10">
      <c r="A110" s="668" t="s">
        <v>336</v>
      </c>
      <c r="B110" s="668">
        <v>0</v>
      </c>
      <c r="C110" s="668">
        <v>0</v>
      </c>
      <c r="D110" s="668">
        <v>0</v>
      </c>
      <c r="E110" s="668">
        <v>0</v>
      </c>
      <c r="F110" s="668">
        <v>0</v>
      </c>
      <c r="G110" s="668">
        <v>0</v>
      </c>
      <c r="H110" s="668">
        <v>0</v>
      </c>
      <c r="I110" s="668">
        <v>0</v>
      </c>
      <c r="J110" s="668">
        <v>0</v>
      </c>
    </row>
    <row r="111" spans="1:10">
      <c r="A111" s="668" t="s">
        <v>337</v>
      </c>
      <c r="B111" s="668">
        <v>916323.71</v>
      </c>
      <c r="C111" s="668">
        <v>4067885.95</v>
      </c>
      <c r="D111" s="668">
        <v>3302098.73</v>
      </c>
      <c r="E111" s="668">
        <v>56563.69</v>
      </c>
      <c r="F111" s="668">
        <v>217927.5</v>
      </c>
      <c r="G111" s="668">
        <v>597876.28</v>
      </c>
      <c r="H111" s="668">
        <v>659100.64</v>
      </c>
      <c r="I111" s="668">
        <v>412038.86</v>
      </c>
      <c r="J111" s="668">
        <v>10229815.359999999</v>
      </c>
    </row>
    <row r="112" spans="1:10">
      <c r="A112" s="668" t="s">
        <v>338</v>
      </c>
      <c r="B112" s="668">
        <v>407073.77</v>
      </c>
      <c r="C112" s="668">
        <v>2611004.65</v>
      </c>
      <c r="D112" s="668">
        <v>4176.3999999999996</v>
      </c>
      <c r="E112" s="668">
        <v>0</v>
      </c>
      <c r="F112" s="668">
        <v>553.19000000000005</v>
      </c>
      <c r="G112" s="668">
        <v>0</v>
      </c>
      <c r="H112" s="668">
        <v>0</v>
      </c>
      <c r="I112" s="668">
        <v>0</v>
      </c>
      <c r="J112" s="668">
        <v>3022808.01</v>
      </c>
    </row>
    <row r="113" spans="1:10">
      <c r="A113" s="668" t="s">
        <v>113</v>
      </c>
      <c r="B113" s="668">
        <v>0</v>
      </c>
      <c r="C113" s="668">
        <v>0</v>
      </c>
      <c r="D113" s="668">
        <v>0</v>
      </c>
      <c r="E113" s="668">
        <v>0</v>
      </c>
      <c r="F113" s="668">
        <v>0</v>
      </c>
      <c r="G113" s="668">
        <v>0</v>
      </c>
      <c r="H113" s="668">
        <v>0</v>
      </c>
      <c r="I113" s="668">
        <v>0</v>
      </c>
      <c r="J113" s="668">
        <v>0</v>
      </c>
    </row>
    <row r="114" spans="1:10">
      <c r="A114" s="668" t="s">
        <v>339</v>
      </c>
      <c r="B114" s="668">
        <v>0</v>
      </c>
      <c r="C114" s="668">
        <v>0</v>
      </c>
      <c r="D114" s="668">
        <v>0</v>
      </c>
      <c r="E114" s="668">
        <v>0</v>
      </c>
      <c r="F114" s="668">
        <v>0</v>
      </c>
      <c r="G114" s="668">
        <v>0</v>
      </c>
      <c r="H114" s="668">
        <v>0</v>
      </c>
      <c r="I114" s="668">
        <v>0</v>
      </c>
      <c r="J114" s="668">
        <v>0</v>
      </c>
    </row>
    <row r="115" spans="1:10">
      <c r="A115" s="668" t="s">
        <v>340</v>
      </c>
      <c r="B115" s="668">
        <v>0</v>
      </c>
      <c r="C115" s="668">
        <v>0</v>
      </c>
      <c r="D115" s="668">
        <v>0</v>
      </c>
      <c r="E115" s="668">
        <v>0</v>
      </c>
      <c r="F115" s="668">
        <v>0</v>
      </c>
      <c r="G115" s="668">
        <v>0</v>
      </c>
      <c r="H115" s="668">
        <v>0</v>
      </c>
      <c r="I115" s="668">
        <v>0</v>
      </c>
      <c r="J115" s="668">
        <v>0</v>
      </c>
    </row>
    <row r="116" spans="1:10">
      <c r="A116" s="668" t="s">
        <v>341</v>
      </c>
      <c r="B116" s="668">
        <v>0</v>
      </c>
      <c r="C116" s="668">
        <v>0</v>
      </c>
      <c r="D116" s="668">
        <v>0</v>
      </c>
      <c r="E116" s="668">
        <v>0</v>
      </c>
      <c r="F116" s="668">
        <v>0</v>
      </c>
      <c r="G116" s="668">
        <v>0</v>
      </c>
      <c r="H116" s="668">
        <v>0</v>
      </c>
      <c r="I116" s="668">
        <v>0</v>
      </c>
      <c r="J116" s="668">
        <v>0</v>
      </c>
    </row>
    <row r="117" spans="1:10">
      <c r="A117" s="668" t="s">
        <v>342</v>
      </c>
      <c r="B117" s="668">
        <v>0</v>
      </c>
      <c r="C117" s="668">
        <v>0</v>
      </c>
      <c r="D117" s="668">
        <v>0</v>
      </c>
      <c r="E117" s="668">
        <v>0</v>
      </c>
      <c r="F117" s="668">
        <v>0</v>
      </c>
      <c r="G117" s="668">
        <v>0</v>
      </c>
      <c r="H117" s="668">
        <v>0</v>
      </c>
      <c r="I117" s="668">
        <v>0</v>
      </c>
      <c r="J117" s="668">
        <v>0</v>
      </c>
    </row>
    <row r="118" spans="1:10">
      <c r="A118" s="668" t="s">
        <v>343</v>
      </c>
      <c r="B118" s="668">
        <v>0</v>
      </c>
      <c r="C118" s="668">
        <v>0</v>
      </c>
      <c r="D118" s="668">
        <v>0</v>
      </c>
      <c r="E118" s="668">
        <v>0</v>
      </c>
      <c r="F118" s="668">
        <v>0</v>
      </c>
      <c r="G118" s="668">
        <v>0</v>
      </c>
      <c r="H118" s="668">
        <v>0</v>
      </c>
      <c r="I118" s="668">
        <v>0</v>
      </c>
      <c r="J118" s="668">
        <v>0</v>
      </c>
    </row>
    <row r="119" spans="1:10">
      <c r="A119" s="668" t="s">
        <v>344</v>
      </c>
      <c r="B119" s="668">
        <v>0</v>
      </c>
      <c r="C119" s="668">
        <v>0</v>
      </c>
      <c r="D119" s="668">
        <v>0</v>
      </c>
      <c r="E119" s="668">
        <v>0</v>
      </c>
      <c r="F119" s="668">
        <v>0</v>
      </c>
      <c r="G119" s="668">
        <v>0</v>
      </c>
      <c r="H119" s="668">
        <v>0</v>
      </c>
      <c r="I119" s="668">
        <v>0</v>
      </c>
      <c r="J119" s="668">
        <v>0</v>
      </c>
    </row>
    <row r="120" spans="1:10">
      <c r="A120" s="668" t="s">
        <v>345</v>
      </c>
      <c r="B120" s="668">
        <v>1867536.81</v>
      </c>
      <c r="C120" s="668">
        <v>49113438.469999999</v>
      </c>
      <c r="D120" s="668">
        <v>46332231.859999999</v>
      </c>
      <c r="E120" s="668">
        <v>3244167.59</v>
      </c>
      <c r="F120" s="668">
        <v>15518144.689999999</v>
      </c>
      <c r="G120" s="668">
        <v>1326852.23</v>
      </c>
      <c r="H120" s="668">
        <v>3009500</v>
      </c>
      <c r="I120" s="668">
        <v>239915.11</v>
      </c>
      <c r="J120" s="668">
        <v>120651786.76000001</v>
      </c>
    </row>
    <row r="121" spans="1:10">
      <c r="A121" s="668" t="s">
        <v>346</v>
      </c>
      <c r="B121" s="668">
        <v>0</v>
      </c>
      <c r="C121" s="668">
        <v>0</v>
      </c>
      <c r="D121" s="668">
        <v>0</v>
      </c>
      <c r="E121" s="668">
        <v>0</v>
      </c>
      <c r="F121" s="668">
        <v>0</v>
      </c>
      <c r="G121" s="668">
        <v>0</v>
      </c>
      <c r="H121" s="668">
        <v>0</v>
      </c>
      <c r="I121" s="668">
        <v>0</v>
      </c>
      <c r="J121" s="668">
        <v>0</v>
      </c>
    </row>
    <row r="122" spans="1:10">
      <c r="A122" s="668" t="s">
        <v>347</v>
      </c>
      <c r="B122" s="668">
        <v>0</v>
      </c>
      <c r="C122" s="668">
        <v>0</v>
      </c>
      <c r="D122" s="668">
        <v>0</v>
      </c>
      <c r="E122" s="668">
        <v>0</v>
      </c>
      <c r="F122" s="668">
        <v>0</v>
      </c>
      <c r="G122" s="668">
        <v>0</v>
      </c>
      <c r="H122" s="668">
        <v>0</v>
      </c>
      <c r="I122" s="668">
        <v>0</v>
      </c>
      <c r="J122" s="668">
        <v>0</v>
      </c>
    </row>
    <row r="123" spans="1:10">
      <c r="A123" s="668" t="s">
        <v>348</v>
      </c>
      <c r="B123" s="668">
        <v>0</v>
      </c>
      <c r="C123" s="668">
        <v>0</v>
      </c>
      <c r="D123" s="668">
        <v>0</v>
      </c>
      <c r="E123" s="668">
        <v>0</v>
      </c>
      <c r="F123" s="668">
        <v>0</v>
      </c>
      <c r="G123" s="668">
        <v>0</v>
      </c>
      <c r="H123" s="668">
        <v>0</v>
      </c>
      <c r="I123" s="668">
        <v>0</v>
      </c>
      <c r="J123" s="668">
        <v>0</v>
      </c>
    </row>
    <row r="124" spans="1:10">
      <c r="A124" s="668" t="s">
        <v>349</v>
      </c>
      <c r="B124" s="668">
        <v>0</v>
      </c>
      <c r="C124" s="668">
        <v>0</v>
      </c>
      <c r="D124" s="668">
        <v>0</v>
      </c>
      <c r="E124" s="668">
        <v>0</v>
      </c>
      <c r="F124" s="668">
        <v>0</v>
      </c>
      <c r="G124" s="668">
        <v>0</v>
      </c>
      <c r="H124" s="668">
        <v>0</v>
      </c>
      <c r="I124" s="668">
        <v>0</v>
      </c>
      <c r="J124" s="668">
        <v>0</v>
      </c>
    </row>
    <row r="125" spans="1:10">
      <c r="A125" s="668" t="s">
        <v>350</v>
      </c>
      <c r="B125" s="668">
        <v>1867536.81</v>
      </c>
      <c r="C125" s="668">
        <v>48272981.340000004</v>
      </c>
      <c r="D125" s="668">
        <v>45950994.509999998</v>
      </c>
      <c r="E125" s="668">
        <v>3085419.51</v>
      </c>
      <c r="F125" s="668">
        <v>15420161.359999999</v>
      </c>
      <c r="G125" s="668">
        <v>1326852.23</v>
      </c>
      <c r="H125" s="668">
        <v>3000000</v>
      </c>
      <c r="I125" s="668">
        <v>239915.11</v>
      </c>
      <c r="J125" s="668">
        <v>119163860.87</v>
      </c>
    </row>
    <row r="126" spans="1:10">
      <c r="A126" s="668" t="s">
        <v>351</v>
      </c>
      <c r="B126" s="668">
        <v>0</v>
      </c>
      <c r="C126" s="668">
        <v>0</v>
      </c>
      <c r="D126" s="668">
        <v>0</v>
      </c>
      <c r="E126" s="668">
        <v>0</v>
      </c>
      <c r="F126" s="668">
        <v>0</v>
      </c>
      <c r="G126" s="668">
        <v>0</v>
      </c>
      <c r="H126" s="668">
        <v>0</v>
      </c>
      <c r="I126" s="668">
        <v>0</v>
      </c>
      <c r="J126" s="668">
        <v>0</v>
      </c>
    </row>
    <row r="127" spans="1:10">
      <c r="A127" s="668" t="s">
        <v>352</v>
      </c>
      <c r="B127" s="668">
        <v>0</v>
      </c>
      <c r="C127" s="668">
        <v>0</v>
      </c>
      <c r="D127" s="668">
        <v>0</v>
      </c>
      <c r="E127" s="668">
        <v>0</v>
      </c>
      <c r="F127" s="668">
        <v>0</v>
      </c>
      <c r="G127" s="668">
        <v>0</v>
      </c>
      <c r="H127" s="668">
        <v>0</v>
      </c>
      <c r="I127" s="668">
        <v>0</v>
      </c>
      <c r="J127" s="668">
        <v>0</v>
      </c>
    </row>
    <row r="128" spans="1:10">
      <c r="A128" s="668" t="s">
        <v>353</v>
      </c>
      <c r="B128" s="668">
        <v>0</v>
      </c>
      <c r="C128" s="668">
        <v>840457.13</v>
      </c>
      <c r="D128" s="668">
        <v>381237.35</v>
      </c>
      <c r="E128" s="668">
        <v>158748.07999999999</v>
      </c>
      <c r="F128" s="668">
        <v>97983.33</v>
      </c>
      <c r="G128" s="668">
        <v>0</v>
      </c>
      <c r="H128" s="668">
        <v>9500</v>
      </c>
      <c r="I128" s="668">
        <v>0</v>
      </c>
      <c r="J128" s="668">
        <v>1487925.89</v>
      </c>
    </row>
    <row r="129" spans="1:10">
      <c r="A129" s="668" t="s">
        <v>354</v>
      </c>
      <c r="B129" s="668">
        <v>24359877.739999998</v>
      </c>
      <c r="C129" s="668">
        <v>22708645.710000001</v>
      </c>
      <c r="D129" s="668">
        <v>6641997.0499999998</v>
      </c>
      <c r="E129" s="668">
        <v>1980480.3</v>
      </c>
      <c r="F129" s="668">
        <v>1687400.25</v>
      </c>
      <c r="G129" s="668">
        <v>2104607.56</v>
      </c>
      <c r="H129" s="668">
        <v>718880.1</v>
      </c>
      <c r="I129" s="668">
        <v>889001.68</v>
      </c>
      <c r="J129" s="668">
        <v>61090890.390000001</v>
      </c>
    </row>
    <row r="130" spans="1:10">
      <c r="A130" s="668" t="s">
        <v>290</v>
      </c>
      <c r="B130" s="668">
        <v>71420.91</v>
      </c>
      <c r="C130" s="668">
        <v>0</v>
      </c>
      <c r="D130" s="668">
        <v>0</v>
      </c>
      <c r="E130" s="668">
        <v>0</v>
      </c>
      <c r="F130" s="668">
        <v>0</v>
      </c>
      <c r="G130" s="668">
        <v>0</v>
      </c>
      <c r="H130" s="668">
        <v>0</v>
      </c>
      <c r="I130" s="668">
        <v>0</v>
      </c>
      <c r="J130" s="668">
        <v>71420.91</v>
      </c>
    </row>
    <row r="131" spans="1:10">
      <c r="A131" s="668" t="s">
        <v>292</v>
      </c>
      <c r="B131" s="668">
        <v>4540118.09</v>
      </c>
      <c r="C131" s="668">
        <v>15901028.869999999</v>
      </c>
      <c r="D131" s="668">
        <v>3234349.51</v>
      </c>
      <c r="E131" s="668">
        <v>1291935.07</v>
      </c>
      <c r="F131" s="668">
        <v>364437.58</v>
      </c>
      <c r="G131" s="668">
        <v>637346.96</v>
      </c>
      <c r="H131" s="668">
        <v>206879.24</v>
      </c>
      <c r="I131" s="668">
        <v>238974.84</v>
      </c>
      <c r="J131" s="668">
        <v>26415070.16</v>
      </c>
    </row>
    <row r="132" spans="1:10">
      <c r="A132" s="668" t="s">
        <v>355</v>
      </c>
      <c r="B132" s="668">
        <v>19690309.27</v>
      </c>
      <c r="C132" s="668">
        <v>6807616.8399999999</v>
      </c>
      <c r="D132" s="668">
        <v>3307199.24</v>
      </c>
      <c r="E132" s="668">
        <v>688545.23</v>
      </c>
      <c r="F132" s="668">
        <v>1321251.43</v>
      </c>
      <c r="G132" s="668">
        <v>1157510.55</v>
      </c>
      <c r="H132" s="668">
        <v>492762.02</v>
      </c>
      <c r="I132" s="668">
        <v>650026.84</v>
      </c>
      <c r="J132" s="668">
        <v>34115221.420000002</v>
      </c>
    </row>
    <row r="133" spans="1:10">
      <c r="A133" s="668" t="s">
        <v>317</v>
      </c>
      <c r="B133" s="668">
        <v>58029.47</v>
      </c>
      <c r="C133" s="668">
        <v>0</v>
      </c>
      <c r="D133" s="668">
        <v>100448.3</v>
      </c>
      <c r="E133" s="668">
        <v>0</v>
      </c>
      <c r="F133" s="668">
        <v>1711.24</v>
      </c>
      <c r="G133" s="668">
        <v>309750.05</v>
      </c>
      <c r="H133" s="668">
        <v>19238.84</v>
      </c>
      <c r="I133" s="668">
        <v>0</v>
      </c>
      <c r="J133" s="668">
        <v>489177.9</v>
      </c>
    </row>
    <row r="134" spans="1:10">
      <c r="A134" s="668" t="s">
        <v>356</v>
      </c>
      <c r="B134" s="668">
        <v>0</v>
      </c>
      <c r="C134" s="668">
        <v>0</v>
      </c>
      <c r="D134" s="668">
        <v>0</v>
      </c>
      <c r="E134" s="668">
        <v>0</v>
      </c>
      <c r="F134" s="668">
        <v>0</v>
      </c>
      <c r="G134" s="668">
        <v>0</v>
      </c>
      <c r="H134" s="668">
        <v>0</v>
      </c>
      <c r="I134" s="668">
        <v>0</v>
      </c>
      <c r="J134" s="668">
        <v>0</v>
      </c>
    </row>
    <row r="135" spans="1:10">
      <c r="A135" s="668" t="s">
        <v>110</v>
      </c>
      <c r="B135" s="668">
        <v>96351573.049999997</v>
      </c>
      <c r="C135" s="668">
        <v>6286887.2800000003</v>
      </c>
      <c r="D135" s="668">
        <v>6970318.3899999997</v>
      </c>
      <c r="E135" s="668">
        <v>9548869.4399999995</v>
      </c>
      <c r="F135" s="668">
        <v>1329601.9099999999</v>
      </c>
      <c r="G135" s="668">
        <v>715884.33</v>
      </c>
      <c r="H135" s="668">
        <v>403775.87</v>
      </c>
      <c r="I135" s="668">
        <v>287343.71999999997</v>
      </c>
      <c r="J135" s="668">
        <v>121894253.98999999</v>
      </c>
    </row>
    <row r="136" spans="1:10">
      <c r="A136" s="668" t="s">
        <v>357</v>
      </c>
      <c r="B136" s="668">
        <v>43224.23</v>
      </c>
      <c r="C136" s="668">
        <v>0</v>
      </c>
      <c r="D136" s="668">
        <v>0</v>
      </c>
      <c r="E136" s="668">
        <v>0</v>
      </c>
      <c r="F136" s="668">
        <v>9829.84</v>
      </c>
      <c r="G136" s="668">
        <v>262.5</v>
      </c>
      <c r="H136" s="668">
        <v>0</v>
      </c>
      <c r="I136" s="668">
        <v>0</v>
      </c>
      <c r="J136" s="668">
        <v>53316.57</v>
      </c>
    </row>
    <row r="137" spans="1:10">
      <c r="A137" s="668" t="s">
        <v>358</v>
      </c>
      <c r="B137" s="668">
        <v>0</v>
      </c>
      <c r="C137" s="668">
        <v>0</v>
      </c>
      <c r="D137" s="668">
        <v>0</v>
      </c>
      <c r="E137" s="668">
        <v>0</v>
      </c>
      <c r="F137" s="668">
        <v>0</v>
      </c>
      <c r="G137" s="668">
        <v>0</v>
      </c>
      <c r="H137" s="668">
        <v>0</v>
      </c>
      <c r="I137" s="668">
        <v>0</v>
      </c>
      <c r="J137" s="668">
        <v>0</v>
      </c>
    </row>
    <row r="138" spans="1:10">
      <c r="A138" s="668" t="s">
        <v>359</v>
      </c>
      <c r="B138" s="668">
        <v>87694607.189999998</v>
      </c>
      <c r="C138" s="668">
        <v>0</v>
      </c>
      <c r="D138" s="668">
        <v>1562956.19</v>
      </c>
      <c r="E138" s="668">
        <v>5283884.0599999996</v>
      </c>
      <c r="F138" s="668">
        <v>103806.32</v>
      </c>
      <c r="G138" s="668">
        <v>131110.14000000001</v>
      </c>
      <c r="H138" s="668">
        <v>34482.949999999997</v>
      </c>
      <c r="I138" s="668">
        <v>0</v>
      </c>
      <c r="J138" s="668">
        <v>94810846.849999994</v>
      </c>
    </row>
    <row r="139" spans="1:10">
      <c r="A139" s="668" t="s">
        <v>360</v>
      </c>
      <c r="B139" s="668">
        <v>8613741.6300000008</v>
      </c>
      <c r="C139" s="668">
        <v>6077492.9400000004</v>
      </c>
      <c r="D139" s="668">
        <v>4587419.3499999996</v>
      </c>
      <c r="E139" s="668">
        <v>2188918.06</v>
      </c>
      <c r="F139" s="668">
        <v>1215965.75</v>
      </c>
      <c r="G139" s="668">
        <v>584511.68999999994</v>
      </c>
      <c r="H139" s="668">
        <v>369292.92</v>
      </c>
      <c r="I139" s="668">
        <v>287343.71999999997</v>
      </c>
      <c r="J139" s="668">
        <v>23924686.059999999</v>
      </c>
    </row>
    <row r="140" spans="1:10">
      <c r="A140" s="668" t="s">
        <v>361</v>
      </c>
      <c r="B140" s="668">
        <v>0</v>
      </c>
      <c r="C140" s="668">
        <v>209394.34</v>
      </c>
      <c r="D140" s="668">
        <v>819942.85</v>
      </c>
      <c r="E140" s="668">
        <v>2076067.32</v>
      </c>
      <c r="F140" s="668">
        <v>0</v>
      </c>
      <c r="G140" s="668">
        <v>0</v>
      </c>
      <c r="H140" s="668">
        <v>0</v>
      </c>
      <c r="I140" s="668">
        <v>0</v>
      </c>
      <c r="J140" s="668">
        <v>3105404.51</v>
      </c>
    </row>
    <row r="141" spans="1:10" ht="15" customHeight="1">
      <c r="A141" s="668" t="s">
        <v>111</v>
      </c>
      <c r="B141" s="668">
        <v>0</v>
      </c>
      <c r="C141" s="668">
        <v>0</v>
      </c>
      <c r="D141" s="668">
        <v>0</v>
      </c>
      <c r="E141" s="668">
        <v>0</v>
      </c>
      <c r="F141" s="668">
        <v>0</v>
      </c>
      <c r="G141" s="668">
        <v>0</v>
      </c>
      <c r="H141" s="668">
        <v>0</v>
      </c>
      <c r="I141" s="668">
        <v>0</v>
      </c>
      <c r="J141" s="668">
        <v>0</v>
      </c>
    </row>
    <row r="142" spans="1:10">
      <c r="A142" s="668" t="s">
        <v>362</v>
      </c>
      <c r="B142" s="668">
        <v>0</v>
      </c>
      <c r="C142" s="668">
        <v>0</v>
      </c>
      <c r="D142" s="668">
        <v>0</v>
      </c>
      <c r="E142" s="668">
        <v>0</v>
      </c>
      <c r="F142" s="668">
        <v>0</v>
      </c>
      <c r="G142" s="668">
        <v>0</v>
      </c>
      <c r="H142" s="668">
        <v>0</v>
      </c>
      <c r="I142" s="668">
        <v>0</v>
      </c>
      <c r="J142" s="668">
        <v>0</v>
      </c>
    </row>
    <row r="143" spans="1:10">
      <c r="A143" s="668" t="s">
        <v>363</v>
      </c>
      <c r="B143" s="668">
        <v>0</v>
      </c>
      <c r="C143" s="668">
        <v>0</v>
      </c>
      <c r="D143" s="668">
        <v>0</v>
      </c>
      <c r="E143" s="668">
        <v>0</v>
      </c>
      <c r="F143" s="668">
        <v>0</v>
      </c>
      <c r="G143" s="668">
        <v>0</v>
      </c>
      <c r="H143" s="668">
        <v>0</v>
      </c>
      <c r="I143" s="668">
        <v>0</v>
      </c>
      <c r="J143" s="668">
        <v>0</v>
      </c>
    </row>
    <row r="144" spans="1:10">
      <c r="A144" s="668" t="s">
        <v>364</v>
      </c>
      <c r="B144" s="668">
        <v>0</v>
      </c>
      <c r="C144" s="668">
        <v>0</v>
      </c>
      <c r="D144" s="668">
        <v>0</v>
      </c>
      <c r="E144" s="668">
        <v>0</v>
      </c>
      <c r="F144" s="668">
        <v>0</v>
      </c>
      <c r="G144" s="668">
        <v>0</v>
      </c>
      <c r="H144" s="668">
        <v>0</v>
      </c>
      <c r="I144" s="668">
        <v>0</v>
      </c>
      <c r="J144" s="668">
        <v>0</v>
      </c>
    </row>
    <row r="145" spans="1:10">
      <c r="A145" s="668" t="s">
        <v>365</v>
      </c>
      <c r="B145" s="668">
        <v>0</v>
      </c>
      <c r="C145" s="668">
        <v>0</v>
      </c>
      <c r="D145" s="668">
        <v>0</v>
      </c>
      <c r="E145" s="668">
        <v>0</v>
      </c>
      <c r="F145" s="668">
        <v>0</v>
      </c>
      <c r="G145" s="668">
        <v>0</v>
      </c>
      <c r="H145" s="668">
        <v>0</v>
      </c>
      <c r="I145" s="668">
        <v>0</v>
      </c>
      <c r="J145" s="668">
        <v>0</v>
      </c>
    </row>
    <row r="146" spans="1:10">
      <c r="A146" s="668" t="s">
        <v>366</v>
      </c>
      <c r="B146" s="668">
        <v>0</v>
      </c>
      <c r="C146" s="668">
        <v>0</v>
      </c>
      <c r="D146" s="668">
        <v>0</v>
      </c>
      <c r="E146" s="668">
        <v>0</v>
      </c>
      <c r="F146" s="668">
        <v>0</v>
      </c>
      <c r="G146" s="668">
        <v>0</v>
      </c>
      <c r="H146" s="668">
        <v>0</v>
      </c>
      <c r="I146" s="668">
        <v>0</v>
      </c>
      <c r="J146" s="668">
        <v>0</v>
      </c>
    </row>
    <row r="147" spans="1:10">
      <c r="A147" s="668" t="s">
        <v>367</v>
      </c>
      <c r="B147" s="668">
        <v>0</v>
      </c>
      <c r="C147" s="668">
        <v>0</v>
      </c>
      <c r="D147" s="668">
        <v>0</v>
      </c>
      <c r="E147" s="668">
        <v>0</v>
      </c>
      <c r="F147" s="668">
        <v>0</v>
      </c>
      <c r="G147" s="668">
        <v>0</v>
      </c>
      <c r="H147" s="668">
        <v>0</v>
      </c>
      <c r="I147" s="668">
        <v>0</v>
      </c>
      <c r="J147" s="668">
        <v>0</v>
      </c>
    </row>
    <row r="148" spans="1:10">
      <c r="A148" s="668" t="s">
        <v>373</v>
      </c>
      <c r="B148" s="668">
        <v>0</v>
      </c>
      <c r="C148" s="668">
        <v>0</v>
      </c>
      <c r="D148" s="668">
        <v>0</v>
      </c>
      <c r="E148" s="668">
        <v>0</v>
      </c>
      <c r="F148" s="668">
        <v>0</v>
      </c>
      <c r="G148" s="668">
        <v>0</v>
      </c>
      <c r="H148" s="668">
        <v>0</v>
      </c>
      <c r="I148" s="668">
        <v>0</v>
      </c>
      <c r="J148" s="668">
        <v>0</v>
      </c>
    </row>
    <row r="149" spans="1:10" ht="18" customHeight="1" thickBot="1">
      <c r="A149" s="668" t="s">
        <v>374</v>
      </c>
      <c r="B149" s="668">
        <v>0</v>
      </c>
      <c r="C149" s="668">
        <v>0</v>
      </c>
      <c r="D149" s="668">
        <v>0</v>
      </c>
      <c r="E149" s="668">
        <v>0</v>
      </c>
      <c r="F149" s="668">
        <v>0</v>
      </c>
      <c r="G149" s="668">
        <v>0</v>
      </c>
      <c r="H149" s="668">
        <v>0</v>
      </c>
      <c r="I149" s="668">
        <v>0</v>
      </c>
      <c r="J149" s="668">
        <v>0</v>
      </c>
    </row>
    <row r="150" spans="1:10" ht="15.75" thickTop="1">
      <c r="A150" s="1097" t="s">
        <v>375</v>
      </c>
      <c r="B150" s="1098">
        <v>487129143.92000002</v>
      </c>
      <c r="C150" s="1098">
        <v>111991242.66</v>
      </c>
      <c r="D150" s="1098">
        <v>74522381.920000002</v>
      </c>
      <c r="E150" s="1098">
        <v>97205517.489999995</v>
      </c>
      <c r="F150" s="1098">
        <v>53186221.950000003</v>
      </c>
      <c r="G150" s="1099">
        <v>8215394.5999999996</v>
      </c>
      <c r="H150" s="1098">
        <v>7661810.0499999998</v>
      </c>
      <c r="I150" s="1098">
        <v>9271817.0600000005</v>
      </c>
      <c r="J150" s="1098">
        <v>849183529.64999998</v>
      </c>
    </row>
    <row r="151" spans="1:10">
      <c r="A151" s="668" t="s">
        <v>115</v>
      </c>
      <c r="B151" s="668">
        <v>645822</v>
      </c>
      <c r="C151" s="668">
        <v>688650</v>
      </c>
      <c r="D151" s="668">
        <v>0</v>
      </c>
      <c r="E151" s="668">
        <v>0</v>
      </c>
      <c r="F151" s="668">
        <v>0</v>
      </c>
      <c r="G151" s="668">
        <v>632536.29</v>
      </c>
      <c r="H151" s="668">
        <v>449577.71</v>
      </c>
      <c r="I151" s="668">
        <v>486738.47</v>
      </c>
      <c r="J151" s="668">
        <v>2903324.47</v>
      </c>
    </row>
    <row r="152" spans="1:10">
      <c r="A152" s="668" t="s">
        <v>376</v>
      </c>
      <c r="B152" s="668">
        <v>645822</v>
      </c>
      <c r="C152" s="668">
        <v>688650</v>
      </c>
      <c r="D152" s="668">
        <v>0</v>
      </c>
      <c r="E152" s="668">
        <v>0</v>
      </c>
      <c r="F152" s="668">
        <v>0</v>
      </c>
      <c r="G152" s="668">
        <v>632536.29</v>
      </c>
      <c r="H152" s="668">
        <v>449577.71</v>
      </c>
      <c r="I152" s="668">
        <v>486738.47</v>
      </c>
      <c r="J152" s="668">
        <v>2903324.47</v>
      </c>
    </row>
    <row r="153" spans="1:10">
      <c r="A153" s="668" t="s">
        <v>377</v>
      </c>
      <c r="B153" s="668">
        <v>0</v>
      </c>
      <c r="C153" s="668">
        <v>0</v>
      </c>
      <c r="D153" s="668">
        <v>0</v>
      </c>
      <c r="E153" s="668">
        <v>0</v>
      </c>
      <c r="F153" s="668">
        <v>0</v>
      </c>
      <c r="G153" s="668">
        <v>0</v>
      </c>
      <c r="H153" s="668">
        <v>0</v>
      </c>
      <c r="I153" s="668">
        <v>0</v>
      </c>
      <c r="J153" s="668">
        <v>0</v>
      </c>
    </row>
    <row r="154" spans="1:10">
      <c r="A154" s="668" t="s">
        <v>378</v>
      </c>
      <c r="B154" s="668">
        <v>0</v>
      </c>
      <c r="C154" s="668">
        <v>0</v>
      </c>
      <c r="D154" s="668">
        <v>0</v>
      </c>
      <c r="E154" s="668">
        <v>0</v>
      </c>
      <c r="F154" s="668">
        <v>0</v>
      </c>
      <c r="G154" s="668">
        <v>0</v>
      </c>
      <c r="H154" s="668">
        <v>0</v>
      </c>
      <c r="I154" s="668">
        <v>0</v>
      </c>
      <c r="J154" s="668">
        <v>0</v>
      </c>
    </row>
    <row r="155" spans="1:10">
      <c r="A155" s="668" t="s">
        <v>116</v>
      </c>
      <c r="B155" s="668">
        <v>10867114.75</v>
      </c>
      <c r="C155" s="668">
        <v>9397322.4499999993</v>
      </c>
      <c r="D155" s="668">
        <v>3274098.82</v>
      </c>
      <c r="E155" s="668">
        <v>1730060.09</v>
      </c>
      <c r="F155" s="668">
        <v>2678780.54</v>
      </c>
      <c r="G155" s="668">
        <v>6513383.5300000003</v>
      </c>
      <c r="H155" s="668">
        <v>1683854.32</v>
      </c>
      <c r="I155" s="668">
        <v>1580149.6</v>
      </c>
      <c r="J155" s="668">
        <v>37724764.100000001</v>
      </c>
    </row>
    <row r="156" spans="1:10">
      <c r="A156" s="668" t="s">
        <v>379</v>
      </c>
      <c r="B156" s="668">
        <v>0</v>
      </c>
      <c r="C156" s="668">
        <v>0</v>
      </c>
      <c r="D156" s="668">
        <v>0</v>
      </c>
      <c r="E156" s="668">
        <v>0</v>
      </c>
      <c r="F156" s="668">
        <v>0</v>
      </c>
      <c r="G156" s="668">
        <v>0</v>
      </c>
      <c r="H156" s="668">
        <v>0</v>
      </c>
      <c r="I156" s="668">
        <v>0</v>
      </c>
      <c r="J156" s="668">
        <v>0</v>
      </c>
    </row>
    <row r="157" spans="1:10">
      <c r="A157" s="668" t="s">
        <v>380</v>
      </c>
      <c r="B157" s="668">
        <v>0</v>
      </c>
      <c r="C157" s="668">
        <v>0</v>
      </c>
      <c r="D157" s="668">
        <v>0</v>
      </c>
      <c r="E157" s="668">
        <v>0</v>
      </c>
      <c r="F157" s="668">
        <v>0</v>
      </c>
      <c r="G157" s="668">
        <v>0</v>
      </c>
      <c r="H157" s="668">
        <v>0</v>
      </c>
      <c r="I157" s="668">
        <v>0</v>
      </c>
      <c r="J157" s="668">
        <v>0</v>
      </c>
    </row>
    <row r="158" spans="1:10">
      <c r="A158" s="668" t="s">
        <v>381</v>
      </c>
      <c r="B158" s="668">
        <v>10867114.75</v>
      </c>
      <c r="C158" s="668">
        <v>9397322.4499999993</v>
      </c>
      <c r="D158" s="668">
        <v>3274098.82</v>
      </c>
      <c r="E158" s="668">
        <v>1730060.09</v>
      </c>
      <c r="F158" s="668">
        <v>2678780.54</v>
      </c>
      <c r="G158" s="668">
        <v>6513383.5300000003</v>
      </c>
      <c r="H158" s="668">
        <v>1683854.32</v>
      </c>
      <c r="I158" s="668">
        <v>1580149.6</v>
      </c>
      <c r="J158" s="668">
        <v>37724764.100000001</v>
      </c>
    </row>
    <row r="159" spans="1:10">
      <c r="A159" s="668" t="s">
        <v>117</v>
      </c>
      <c r="B159" s="668">
        <v>0</v>
      </c>
      <c r="C159" s="668">
        <v>0</v>
      </c>
      <c r="D159" s="668">
        <v>0</v>
      </c>
      <c r="E159" s="668">
        <v>0</v>
      </c>
      <c r="F159" s="668">
        <v>0</v>
      </c>
      <c r="G159" s="668">
        <v>0</v>
      </c>
      <c r="H159" s="668">
        <v>0</v>
      </c>
      <c r="I159" s="668">
        <v>0</v>
      </c>
      <c r="J159" s="668">
        <v>0</v>
      </c>
    </row>
    <row r="160" spans="1:10">
      <c r="A160" s="668" t="s">
        <v>382</v>
      </c>
      <c r="B160" s="668">
        <v>0</v>
      </c>
      <c r="C160" s="668">
        <v>0</v>
      </c>
      <c r="D160" s="668">
        <v>0</v>
      </c>
      <c r="E160" s="668">
        <v>0</v>
      </c>
      <c r="F160" s="668">
        <v>0</v>
      </c>
      <c r="G160" s="668">
        <v>0</v>
      </c>
      <c r="H160" s="668">
        <v>0</v>
      </c>
      <c r="I160" s="668">
        <v>0</v>
      </c>
      <c r="J160" s="668">
        <v>0</v>
      </c>
    </row>
    <row r="161" spans="1:10">
      <c r="A161" s="668" t="s">
        <v>383</v>
      </c>
      <c r="B161" s="668">
        <v>0</v>
      </c>
      <c r="C161" s="668">
        <v>0</v>
      </c>
      <c r="D161" s="668">
        <v>0</v>
      </c>
      <c r="E161" s="668">
        <v>0</v>
      </c>
      <c r="F161" s="668">
        <v>0</v>
      </c>
      <c r="G161" s="668">
        <v>0</v>
      </c>
      <c r="H161" s="668">
        <v>0</v>
      </c>
      <c r="I161" s="668">
        <v>0</v>
      </c>
      <c r="J161" s="668">
        <v>0</v>
      </c>
    </row>
    <row r="162" spans="1:10">
      <c r="A162" s="668" t="s">
        <v>384</v>
      </c>
      <c r="B162" s="668">
        <v>0</v>
      </c>
      <c r="C162" s="668">
        <v>0</v>
      </c>
      <c r="D162" s="668">
        <v>0</v>
      </c>
      <c r="E162" s="668">
        <v>0</v>
      </c>
      <c r="F162" s="668">
        <v>0</v>
      </c>
      <c r="G162" s="668">
        <v>0</v>
      </c>
      <c r="H162" s="668">
        <v>0</v>
      </c>
      <c r="I162" s="668">
        <v>0</v>
      </c>
      <c r="J162" s="668">
        <v>0</v>
      </c>
    </row>
    <row r="163" spans="1:10">
      <c r="A163" s="668" t="s">
        <v>51</v>
      </c>
      <c r="B163" s="668">
        <v>451055432.14999998</v>
      </c>
      <c r="C163" s="668">
        <v>109590337.16</v>
      </c>
      <c r="D163" s="668">
        <v>69002297.290000007</v>
      </c>
      <c r="E163" s="668">
        <v>86507201.349999994</v>
      </c>
      <c r="F163" s="668">
        <v>49373885.990000002</v>
      </c>
      <c r="G163" s="668">
        <v>1419754.58</v>
      </c>
      <c r="H163" s="668">
        <v>3999971.69</v>
      </c>
      <c r="I163" s="668">
        <v>7023310.5099999998</v>
      </c>
      <c r="J163" s="668">
        <v>777972190.72000003</v>
      </c>
    </row>
    <row r="164" spans="1:10">
      <c r="A164" s="668" t="s">
        <v>385</v>
      </c>
      <c r="B164" s="668">
        <v>54980634.060000002</v>
      </c>
      <c r="C164" s="668">
        <v>12094598.59</v>
      </c>
      <c r="D164" s="668">
        <v>4616208.53</v>
      </c>
      <c r="E164" s="668">
        <v>8961642.3300000001</v>
      </c>
      <c r="F164" s="668">
        <v>4077370.47</v>
      </c>
      <c r="G164" s="668">
        <v>157440.24</v>
      </c>
      <c r="H164" s="668">
        <v>2445759.65</v>
      </c>
      <c r="I164" s="668">
        <v>6091591.9100000001</v>
      </c>
      <c r="J164" s="668">
        <v>93425245.780000001</v>
      </c>
    </row>
    <row r="165" spans="1:10">
      <c r="A165" s="668" t="s">
        <v>386</v>
      </c>
      <c r="B165" s="668">
        <v>60434300.560000002</v>
      </c>
      <c r="C165" s="668">
        <v>46010832.539999999</v>
      </c>
      <c r="D165" s="668">
        <v>15408020.41</v>
      </c>
      <c r="E165" s="668">
        <v>15533679.699999999</v>
      </c>
      <c r="F165" s="668">
        <v>10184242.74</v>
      </c>
      <c r="G165" s="668">
        <v>1262314.3400000001</v>
      </c>
      <c r="H165" s="668">
        <v>1554212.04</v>
      </c>
      <c r="I165" s="668">
        <v>931718.6</v>
      </c>
      <c r="J165" s="668">
        <v>151319320.93000001</v>
      </c>
    </row>
    <row r="166" spans="1:10">
      <c r="A166" s="668" t="s">
        <v>387</v>
      </c>
      <c r="B166" s="668">
        <v>335640497.52999997</v>
      </c>
      <c r="C166" s="668">
        <v>51484906.030000001</v>
      </c>
      <c r="D166" s="668">
        <v>48978068.350000001</v>
      </c>
      <c r="E166" s="668">
        <v>62011879.32</v>
      </c>
      <c r="F166" s="668">
        <v>35112272.780000001</v>
      </c>
      <c r="G166" s="668">
        <v>0</v>
      </c>
      <c r="H166" s="668">
        <v>0</v>
      </c>
      <c r="I166" s="668">
        <v>0</v>
      </c>
      <c r="J166" s="668">
        <v>533227624.01000005</v>
      </c>
    </row>
    <row r="167" spans="1:10">
      <c r="A167" s="668" t="s">
        <v>119</v>
      </c>
      <c r="B167" s="668">
        <v>24560775.02</v>
      </c>
      <c r="C167" s="668">
        <v>-7685066.9500000002</v>
      </c>
      <c r="D167" s="668">
        <v>2245985.81</v>
      </c>
      <c r="E167" s="668">
        <v>8968256.0500000007</v>
      </c>
      <c r="F167" s="668">
        <v>1133555.42</v>
      </c>
      <c r="G167" s="668">
        <v>-350279.8</v>
      </c>
      <c r="H167" s="668">
        <v>1528406.33</v>
      </c>
      <c r="I167" s="668">
        <v>181618.48</v>
      </c>
      <c r="J167" s="668">
        <v>30583250.359999999</v>
      </c>
    </row>
    <row r="168" spans="1:10">
      <c r="A168" s="668" t="s">
        <v>388</v>
      </c>
      <c r="B168" s="668">
        <v>0</v>
      </c>
      <c r="C168" s="668">
        <v>0</v>
      </c>
      <c r="D168" s="668">
        <v>0</v>
      </c>
      <c r="E168" s="668">
        <v>0</v>
      </c>
      <c r="F168" s="668">
        <v>0</v>
      </c>
      <c r="G168" s="668">
        <v>-887556.6</v>
      </c>
      <c r="H168" s="668">
        <v>223866.81</v>
      </c>
      <c r="I168" s="668">
        <v>0</v>
      </c>
      <c r="J168" s="668">
        <v>-663689.79</v>
      </c>
    </row>
    <row r="169" spans="1:10">
      <c r="A169" s="668" t="s">
        <v>389</v>
      </c>
      <c r="B169" s="668">
        <v>24560775.02</v>
      </c>
      <c r="C169" s="668">
        <v>-7685066.9500000002</v>
      </c>
      <c r="D169" s="668">
        <v>2245985.81</v>
      </c>
      <c r="E169" s="668">
        <v>8968256.0500000007</v>
      </c>
      <c r="F169" s="668">
        <v>1133555.42</v>
      </c>
      <c r="G169" s="668">
        <v>537276.80000000005</v>
      </c>
      <c r="H169" s="668">
        <v>1304539.52</v>
      </c>
      <c r="I169" s="668">
        <v>181618.48</v>
      </c>
      <c r="J169" s="668">
        <v>31246940.149999999</v>
      </c>
    </row>
    <row r="170" spans="1:10">
      <c r="A170" s="668" t="s">
        <v>390</v>
      </c>
      <c r="B170" s="668">
        <v>2007115261.26</v>
      </c>
      <c r="C170" s="668">
        <v>1034308503.84</v>
      </c>
      <c r="D170" s="668">
        <v>613593563.94000006</v>
      </c>
      <c r="E170" s="668">
        <v>275564477.13</v>
      </c>
      <c r="F170" s="668">
        <v>166109399.96000001</v>
      </c>
      <c r="G170" s="668">
        <v>90993773.519999996</v>
      </c>
      <c r="H170" s="668">
        <v>58407849.200000003</v>
      </c>
      <c r="I170" s="668">
        <v>46983835.25</v>
      </c>
      <c r="J170" s="668">
        <v>4293076664.0999999</v>
      </c>
    </row>
    <row r="171" spans="1:10">
      <c r="A171" s="668" t="s">
        <v>391</v>
      </c>
      <c r="B171" s="668">
        <v>3311920.64</v>
      </c>
      <c r="C171" s="668">
        <v>0</v>
      </c>
      <c r="D171" s="668">
        <v>0</v>
      </c>
      <c r="E171" s="668">
        <v>0</v>
      </c>
      <c r="F171" s="668">
        <v>6995162.4400000004</v>
      </c>
      <c r="G171" s="668">
        <v>210000</v>
      </c>
      <c r="H171" s="668">
        <v>0</v>
      </c>
      <c r="I171" s="668">
        <v>0</v>
      </c>
      <c r="J171" s="668">
        <v>10517083.08</v>
      </c>
    </row>
    <row r="172" spans="1:10">
      <c r="A172" s="668" t="s">
        <v>392</v>
      </c>
      <c r="B172" s="668">
        <v>0</v>
      </c>
      <c r="C172" s="668">
        <v>0</v>
      </c>
      <c r="D172" s="668">
        <v>0</v>
      </c>
      <c r="E172" s="668">
        <v>0</v>
      </c>
      <c r="F172" s="668">
        <v>0</v>
      </c>
      <c r="G172" s="668">
        <v>0</v>
      </c>
      <c r="H172" s="668">
        <v>0</v>
      </c>
      <c r="I172" s="668">
        <v>0</v>
      </c>
      <c r="J172" s="668">
        <v>0</v>
      </c>
    </row>
    <row r="173" spans="1:10">
      <c r="A173" s="668" t="s">
        <v>393</v>
      </c>
      <c r="B173" s="668">
        <v>0</v>
      </c>
      <c r="C173" s="668">
        <v>0</v>
      </c>
      <c r="D173" s="668">
        <v>0</v>
      </c>
      <c r="E173" s="668">
        <v>0</v>
      </c>
      <c r="F173" s="668">
        <v>0</v>
      </c>
      <c r="G173" s="668">
        <v>0</v>
      </c>
      <c r="H173" s="668">
        <v>0</v>
      </c>
      <c r="I173" s="668">
        <v>0</v>
      </c>
      <c r="J173" s="668">
        <v>0</v>
      </c>
    </row>
    <row r="174" spans="1:10">
      <c r="A174" s="668" t="s">
        <v>394</v>
      </c>
      <c r="B174" s="668">
        <v>0</v>
      </c>
      <c r="C174" s="668">
        <v>0</v>
      </c>
      <c r="D174" s="668">
        <v>0</v>
      </c>
      <c r="E174" s="668">
        <v>0</v>
      </c>
      <c r="F174" s="668">
        <v>0</v>
      </c>
      <c r="G174" s="668">
        <v>0</v>
      </c>
      <c r="H174" s="668">
        <v>0</v>
      </c>
      <c r="I174" s="668">
        <v>0</v>
      </c>
      <c r="J174" s="668">
        <v>0</v>
      </c>
    </row>
    <row r="175" spans="1:10">
      <c r="A175" s="668" t="s">
        <v>395</v>
      </c>
      <c r="B175" s="668">
        <v>0</v>
      </c>
      <c r="C175" s="668">
        <v>0</v>
      </c>
      <c r="D175" s="668">
        <v>0</v>
      </c>
      <c r="E175" s="668">
        <v>0</v>
      </c>
      <c r="F175" s="668">
        <v>0</v>
      </c>
      <c r="G175" s="668">
        <v>0</v>
      </c>
      <c r="H175" s="668">
        <v>0</v>
      </c>
      <c r="I175" s="668">
        <v>0</v>
      </c>
      <c r="J175" s="668">
        <v>0</v>
      </c>
    </row>
    <row r="176" spans="1:10">
      <c r="A176" s="668" t="s">
        <v>396</v>
      </c>
      <c r="B176" s="668">
        <v>0</v>
      </c>
      <c r="C176" s="668">
        <v>0</v>
      </c>
      <c r="D176" s="668">
        <v>0</v>
      </c>
      <c r="E176" s="668">
        <v>0</v>
      </c>
      <c r="F176" s="668">
        <v>0</v>
      </c>
      <c r="G176" s="668">
        <v>0</v>
      </c>
      <c r="H176" s="668">
        <v>0</v>
      </c>
      <c r="I176" s="668">
        <v>0</v>
      </c>
      <c r="J176" s="668">
        <v>0</v>
      </c>
    </row>
    <row r="177" spans="1:10">
      <c r="A177" s="668" t="s">
        <v>397</v>
      </c>
      <c r="B177" s="668">
        <v>0</v>
      </c>
      <c r="C177" s="668">
        <v>0</v>
      </c>
      <c r="D177" s="668">
        <v>0</v>
      </c>
      <c r="E177" s="668">
        <v>0</v>
      </c>
      <c r="F177" s="668">
        <v>0</v>
      </c>
      <c r="G177" s="668">
        <v>0</v>
      </c>
      <c r="H177" s="668">
        <v>0</v>
      </c>
      <c r="I177" s="668">
        <v>0</v>
      </c>
      <c r="J177" s="668">
        <v>0</v>
      </c>
    </row>
    <row r="178" spans="1:10">
      <c r="A178" s="668" t="s">
        <v>398</v>
      </c>
      <c r="B178" s="668">
        <v>0</v>
      </c>
      <c r="C178" s="668">
        <v>0</v>
      </c>
      <c r="D178" s="668">
        <v>0</v>
      </c>
      <c r="E178" s="668">
        <v>0</v>
      </c>
      <c r="F178" s="668">
        <v>6995162.4400000004</v>
      </c>
      <c r="G178" s="668">
        <v>210000</v>
      </c>
      <c r="H178" s="668">
        <v>0</v>
      </c>
      <c r="I178" s="668">
        <v>0</v>
      </c>
      <c r="J178" s="668">
        <v>7205162.4400000004</v>
      </c>
    </row>
    <row r="179" spans="1:10">
      <c r="A179" s="668" t="s">
        <v>399</v>
      </c>
      <c r="B179" s="668">
        <v>0</v>
      </c>
      <c r="C179" s="668">
        <v>0</v>
      </c>
      <c r="D179" s="668">
        <v>0</v>
      </c>
      <c r="E179" s="668">
        <v>0</v>
      </c>
      <c r="F179" s="668">
        <v>0</v>
      </c>
      <c r="G179" s="668">
        <v>0</v>
      </c>
      <c r="H179" s="668">
        <v>0</v>
      </c>
      <c r="I179" s="668">
        <v>0</v>
      </c>
      <c r="J179" s="668">
        <v>0</v>
      </c>
    </row>
    <row r="180" spans="1:10">
      <c r="A180" s="668" t="s">
        <v>400</v>
      </c>
      <c r="B180" s="668">
        <v>0</v>
      </c>
      <c r="C180" s="668">
        <v>0</v>
      </c>
      <c r="D180" s="668">
        <v>0</v>
      </c>
      <c r="E180" s="668">
        <v>0</v>
      </c>
      <c r="F180" s="668">
        <v>0</v>
      </c>
      <c r="G180" s="668">
        <v>0</v>
      </c>
      <c r="H180" s="668">
        <v>0</v>
      </c>
      <c r="I180" s="668">
        <v>0</v>
      </c>
      <c r="J180" s="668">
        <v>0</v>
      </c>
    </row>
    <row r="181" spans="1:10">
      <c r="A181" s="668" t="s">
        <v>401</v>
      </c>
      <c r="B181" s="668">
        <v>0</v>
      </c>
      <c r="C181" s="668">
        <v>0</v>
      </c>
      <c r="D181" s="668">
        <v>0</v>
      </c>
      <c r="E181" s="668">
        <v>0</v>
      </c>
      <c r="F181" s="668">
        <v>6995162.4400000004</v>
      </c>
      <c r="G181" s="668">
        <v>210000</v>
      </c>
      <c r="H181" s="668">
        <v>0</v>
      </c>
      <c r="I181" s="668">
        <v>0</v>
      </c>
      <c r="J181" s="668">
        <v>7205162.4400000004</v>
      </c>
    </row>
    <row r="182" spans="1:10">
      <c r="A182" s="668" t="s">
        <v>402</v>
      </c>
      <c r="B182" s="668">
        <v>0</v>
      </c>
      <c r="C182" s="668">
        <v>0</v>
      </c>
      <c r="D182" s="668">
        <v>0</v>
      </c>
      <c r="E182" s="668">
        <v>0</v>
      </c>
      <c r="F182" s="668">
        <v>0</v>
      </c>
      <c r="G182" s="668">
        <v>0</v>
      </c>
      <c r="H182" s="668">
        <v>0</v>
      </c>
      <c r="I182" s="668">
        <v>0</v>
      </c>
      <c r="J182" s="668">
        <v>0</v>
      </c>
    </row>
    <row r="183" spans="1:10">
      <c r="A183" s="668" t="s">
        <v>403</v>
      </c>
      <c r="B183" s="668">
        <v>0</v>
      </c>
      <c r="C183" s="668">
        <v>0</v>
      </c>
      <c r="D183" s="668">
        <v>0</v>
      </c>
      <c r="E183" s="668">
        <v>0</v>
      </c>
      <c r="F183" s="668">
        <v>0</v>
      </c>
      <c r="G183" s="668">
        <v>0</v>
      </c>
      <c r="H183" s="668">
        <v>0</v>
      </c>
      <c r="I183" s="668">
        <v>0</v>
      </c>
      <c r="J183" s="668">
        <v>0</v>
      </c>
    </row>
    <row r="184" spans="1:10">
      <c r="A184" s="668" t="s">
        <v>404</v>
      </c>
      <c r="B184" s="668">
        <v>0</v>
      </c>
      <c r="C184" s="668">
        <v>0</v>
      </c>
      <c r="D184" s="668">
        <v>0</v>
      </c>
      <c r="E184" s="668">
        <v>0</v>
      </c>
      <c r="F184" s="668">
        <v>0</v>
      </c>
      <c r="G184" s="668">
        <v>0</v>
      </c>
      <c r="H184" s="668">
        <v>0</v>
      </c>
      <c r="I184" s="668">
        <v>0</v>
      </c>
      <c r="J184" s="668">
        <v>0</v>
      </c>
    </row>
    <row r="185" spans="1:10">
      <c r="A185" s="668" t="s">
        <v>405</v>
      </c>
      <c r="B185" s="668">
        <v>3311920.64</v>
      </c>
      <c r="C185" s="668">
        <v>0</v>
      </c>
      <c r="D185" s="668">
        <v>0</v>
      </c>
      <c r="E185" s="668">
        <v>0</v>
      </c>
      <c r="F185" s="668">
        <v>0</v>
      </c>
      <c r="G185" s="668">
        <v>0</v>
      </c>
      <c r="H185" s="668">
        <v>0</v>
      </c>
      <c r="I185" s="668">
        <v>0</v>
      </c>
      <c r="J185" s="668">
        <v>3311920.64</v>
      </c>
    </row>
    <row r="186" spans="1:10">
      <c r="A186" s="668" t="s">
        <v>406</v>
      </c>
      <c r="B186" s="668">
        <v>0</v>
      </c>
      <c r="C186" s="668">
        <v>0</v>
      </c>
      <c r="D186" s="668">
        <v>0</v>
      </c>
      <c r="E186" s="668">
        <v>0</v>
      </c>
      <c r="F186" s="668">
        <v>0</v>
      </c>
      <c r="G186" s="668">
        <v>0</v>
      </c>
      <c r="H186" s="668">
        <v>0</v>
      </c>
      <c r="I186" s="668">
        <v>0</v>
      </c>
      <c r="J186" s="668">
        <v>0</v>
      </c>
    </row>
    <row r="187" spans="1:10">
      <c r="A187" s="668" t="s">
        <v>407</v>
      </c>
      <c r="B187" s="668">
        <v>3311920.64</v>
      </c>
      <c r="C187" s="668">
        <v>0</v>
      </c>
      <c r="D187" s="668">
        <v>0</v>
      </c>
      <c r="E187" s="668">
        <v>0</v>
      </c>
      <c r="F187" s="668">
        <v>0</v>
      </c>
      <c r="G187" s="668">
        <v>0</v>
      </c>
      <c r="H187" s="668">
        <v>0</v>
      </c>
      <c r="I187" s="668">
        <v>0</v>
      </c>
      <c r="J187" s="668">
        <v>3311920.64</v>
      </c>
    </row>
    <row r="188" spans="1:10">
      <c r="A188" s="668" t="s">
        <v>408</v>
      </c>
      <c r="B188" s="668">
        <v>0</v>
      </c>
      <c r="C188" s="668">
        <v>0</v>
      </c>
      <c r="D188" s="668">
        <v>0</v>
      </c>
      <c r="E188" s="668">
        <v>0</v>
      </c>
      <c r="F188" s="668">
        <v>0</v>
      </c>
      <c r="G188" s="668">
        <v>0</v>
      </c>
      <c r="H188" s="668">
        <v>0</v>
      </c>
      <c r="I188" s="668">
        <v>0</v>
      </c>
      <c r="J188" s="668">
        <v>0</v>
      </c>
    </row>
    <row r="189" spans="1:10">
      <c r="A189" s="668" t="s">
        <v>409</v>
      </c>
      <c r="B189" s="668">
        <v>0</v>
      </c>
      <c r="C189" s="668">
        <v>0</v>
      </c>
      <c r="D189" s="668">
        <v>0</v>
      </c>
      <c r="E189" s="668">
        <v>0</v>
      </c>
      <c r="F189" s="668">
        <v>0</v>
      </c>
      <c r="G189" s="668">
        <v>0</v>
      </c>
      <c r="H189" s="668">
        <v>0</v>
      </c>
      <c r="I189" s="668">
        <v>0</v>
      </c>
      <c r="J189" s="668">
        <v>0</v>
      </c>
    </row>
    <row r="190" spans="1:10">
      <c r="A190" s="668" t="s">
        <v>410</v>
      </c>
      <c r="B190" s="668">
        <v>0</v>
      </c>
      <c r="C190" s="668">
        <v>0</v>
      </c>
      <c r="D190" s="668">
        <v>0</v>
      </c>
      <c r="E190" s="668">
        <v>0</v>
      </c>
      <c r="F190" s="668">
        <v>0</v>
      </c>
      <c r="G190" s="668">
        <v>0</v>
      </c>
      <c r="H190" s="668">
        <v>0</v>
      </c>
      <c r="I190" s="668">
        <v>0</v>
      </c>
      <c r="J190" s="668">
        <v>0</v>
      </c>
    </row>
    <row r="191" spans="1:10">
      <c r="A191" s="668" t="s">
        <v>411</v>
      </c>
      <c r="B191" s="668">
        <v>3042536791.6599998</v>
      </c>
      <c r="C191" s="668">
        <v>1729396314.53</v>
      </c>
      <c r="D191" s="668">
        <v>1123184127.6199999</v>
      </c>
      <c r="E191" s="668">
        <v>222445707.31</v>
      </c>
      <c r="F191" s="668">
        <v>388968164.31</v>
      </c>
      <c r="G191" s="668">
        <v>155156624.30000001</v>
      </c>
      <c r="H191" s="668">
        <v>97702723.569999993</v>
      </c>
      <c r="I191" s="668">
        <v>164198028.5</v>
      </c>
      <c r="J191" s="668">
        <v>6923588481.8000002</v>
      </c>
    </row>
    <row r="192" spans="1:10">
      <c r="A192" s="668" t="s">
        <v>412</v>
      </c>
      <c r="B192" s="668">
        <v>0</v>
      </c>
      <c r="C192" s="668">
        <v>108</v>
      </c>
      <c r="D192" s="668">
        <v>0</v>
      </c>
      <c r="E192" s="668">
        <v>0</v>
      </c>
      <c r="F192" s="668">
        <v>0</v>
      </c>
      <c r="G192" s="668">
        <v>0</v>
      </c>
      <c r="H192" s="668">
        <v>0</v>
      </c>
      <c r="I192" s="668">
        <v>0</v>
      </c>
      <c r="J192" s="668">
        <v>108</v>
      </c>
    </row>
    <row r="193" spans="1:10">
      <c r="A193" s="668" t="s">
        <v>413</v>
      </c>
      <c r="B193" s="668">
        <v>0</v>
      </c>
      <c r="C193" s="668">
        <v>0</v>
      </c>
      <c r="D193" s="668">
        <v>0</v>
      </c>
      <c r="E193" s="668">
        <v>0</v>
      </c>
      <c r="F193" s="668">
        <v>0</v>
      </c>
      <c r="G193" s="668">
        <v>0</v>
      </c>
      <c r="H193" s="668">
        <v>0</v>
      </c>
      <c r="I193" s="668">
        <v>0</v>
      </c>
      <c r="J193" s="668">
        <v>0</v>
      </c>
    </row>
    <row r="194" spans="1:10">
      <c r="A194" s="668" t="s">
        <v>414</v>
      </c>
      <c r="B194" s="668">
        <v>0</v>
      </c>
      <c r="C194" s="668">
        <v>0</v>
      </c>
      <c r="D194" s="668">
        <v>0</v>
      </c>
      <c r="E194" s="668">
        <v>0</v>
      </c>
      <c r="F194" s="668">
        <v>0</v>
      </c>
      <c r="G194" s="668">
        <v>0</v>
      </c>
      <c r="H194" s="668">
        <v>0</v>
      </c>
      <c r="I194" s="668">
        <v>0</v>
      </c>
      <c r="J194" s="668">
        <v>0</v>
      </c>
    </row>
    <row r="195" spans="1:10">
      <c r="A195" s="668" t="s">
        <v>415</v>
      </c>
      <c r="B195" s="668">
        <v>0</v>
      </c>
      <c r="C195" s="668">
        <v>108</v>
      </c>
      <c r="D195" s="668">
        <v>0</v>
      </c>
      <c r="E195" s="668">
        <v>0</v>
      </c>
      <c r="F195" s="668">
        <v>0</v>
      </c>
      <c r="G195" s="668">
        <v>0</v>
      </c>
      <c r="H195" s="668">
        <v>0</v>
      </c>
      <c r="I195" s="668">
        <v>0</v>
      </c>
      <c r="J195" s="668">
        <v>108</v>
      </c>
    </row>
    <row r="196" spans="1:10">
      <c r="A196" s="668" t="s">
        <v>416</v>
      </c>
      <c r="B196" s="668">
        <v>0</v>
      </c>
      <c r="C196" s="668">
        <v>7488727.0300000003</v>
      </c>
      <c r="D196" s="668">
        <v>0</v>
      </c>
      <c r="E196" s="668">
        <v>289088.90000000002</v>
      </c>
      <c r="F196" s="668">
        <v>0</v>
      </c>
      <c r="G196" s="668">
        <v>0</v>
      </c>
      <c r="H196" s="668">
        <v>599263.29</v>
      </c>
      <c r="I196" s="668">
        <v>332439.78000000003</v>
      </c>
      <c r="J196" s="668">
        <v>8709519</v>
      </c>
    </row>
    <row r="197" spans="1:10">
      <c r="A197" s="668" t="s">
        <v>417</v>
      </c>
      <c r="B197" s="668">
        <v>0</v>
      </c>
      <c r="C197" s="668">
        <v>0</v>
      </c>
      <c r="D197" s="668">
        <v>0</v>
      </c>
      <c r="E197" s="668">
        <v>0</v>
      </c>
      <c r="F197" s="668">
        <v>0</v>
      </c>
      <c r="G197" s="668">
        <v>0</v>
      </c>
      <c r="H197" s="668">
        <v>0</v>
      </c>
      <c r="I197" s="668">
        <v>0</v>
      </c>
      <c r="J197" s="668">
        <v>0</v>
      </c>
    </row>
    <row r="198" spans="1:10">
      <c r="A198" s="668" t="s">
        <v>418</v>
      </c>
      <c r="B198" s="668">
        <v>0</v>
      </c>
      <c r="C198" s="668">
        <v>0</v>
      </c>
      <c r="D198" s="668">
        <v>0</v>
      </c>
      <c r="E198" s="668">
        <v>289088.90000000002</v>
      </c>
      <c r="F198" s="668">
        <v>0</v>
      </c>
      <c r="G198" s="668">
        <v>0</v>
      </c>
      <c r="H198" s="668">
        <v>599263.29</v>
      </c>
      <c r="I198" s="668">
        <v>332439.78000000003</v>
      </c>
      <c r="J198" s="668">
        <v>1220791.97</v>
      </c>
    </row>
    <row r="199" spans="1:10">
      <c r="A199" s="668" t="s">
        <v>419</v>
      </c>
      <c r="B199" s="668">
        <v>0</v>
      </c>
      <c r="C199" s="668">
        <v>0</v>
      </c>
      <c r="D199" s="668">
        <v>0</v>
      </c>
      <c r="E199" s="668">
        <v>0</v>
      </c>
      <c r="F199" s="668">
        <v>0</v>
      </c>
      <c r="G199" s="668">
        <v>0</v>
      </c>
      <c r="H199" s="668">
        <v>0</v>
      </c>
      <c r="I199" s="668">
        <v>0</v>
      </c>
      <c r="J199" s="668">
        <v>0</v>
      </c>
    </row>
    <row r="200" spans="1:10">
      <c r="A200" s="668" t="s">
        <v>420</v>
      </c>
      <c r="B200" s="668">
        <v>0</v>
      </c>
      <c r="C200" s="668">
        <v>0</v>
      </c>
      <c r="D200" s="668">
        <v>0</v>
      </c>
      <c r="E200" s="668">
        <v>0</v>
      </c>
      <c r="F200" s="668">
        <v>0</v>
      </c>
      <c r="G200" s="668">
        <v>0</v>
      </c>
      <c r="H200" s="668">
        <v>0</v>
      </c>
      <c r="I200" s="668">
        <v>0</v>
      </c>
      <c r="J200" s="668">
        <v>0</v>
      </c>
    </row>
    <row r="201" spans="1:10">
      <c r="A201" s="668" t="s">
        <v>421</v>
      </c>
      <c r="B201" s="668">
        <v>0</v>
      </c>
      <c r="C201" s="668">
        <v>7488727.0300000003</v>
      </c>
      <c r="D201" s="668">
        <v>0</v>
      </c>
      <c r="E201" s="668">
        <v>0</v>
      </c>
      <c r="F201" s="668">
        <v>0</v>
      </c>
      <c r="G201" s="668">
        <v>0</v>
      </c>
      <c r="H201" s="668">
        <v>0</v>
      </c>
      <c r="I201" s="668">
        <v>0</v>
      </c>
      <c r="J201" s="668">
        <v>7488727.0300000003</v>
      </c>
    </row>
    <row r="202" spans="1:10">
      <c r="A202" s="668" t="s">
        <v>422</v>
      </c>
      <c r="B202" s="668">
        <v>0</v>
      </c>
      <c r="C202" s="668">
        <v>0</v>
      </c>
      <c r="D202" s="668">
        <v>0</v>
      </c>
      <c r="E202" s="668">
        <v>0</v>
      </c>
      <c r="F202" s="668">
        <v>0</v>
      </c>
      <c r="G202" s="668">
        <v>0</v>
      </c>
      <c r="H202" s="668">
        <v>0</v>
      </c>
      <c r="I202" s="668">
        <v>0</v>
      </c>
      <c r="J202" s="668">
        <v>0</v>
      </c>
    </row>
    <row r="203" spans="1:10">
      <c r="A203" s="668" t="s">
        <v>423</v>
      </c>
      <c r="B203" s="668">
        <v>0</v>
      </c>
      <c r="C203" s="668">
        <v>0</v>
      </c>
      <c r="D203" s="668">
        <v>0</v>
      </c>
      <c r="E203" s="668">
        <v>0</v>
      </c>
      <c r="F203" s="668">
        <v>0</v>
      </c>
      <c r="G203" s="668">
        <v>0</v>
      </c>
      <c r="H203" s="668">
        <v>0</v>
      </c>
      <c r="I203" s="668">
        <v>0</v>
      </c>
      <c r="J203" s="668">
        <v>0</v>
      </c>
    </row>
    <row r="204" spans="1:10">
      <c r="A204" s="668" t="s">
        <v>424</v>
      </c>
      <c r="B204" s="668">
        <v>0</v>
      </c>
      <c r="C204" s="668">
        <v>0</v>
      </c>
      <c r="D204" s="668">
        <v>0</v>
      </c>
      <c r="E204" s="668">
        <v>0</v>
      </c>
      <c r="F204" s="668">
        <v>0</v>
      </c>
      <c r="G204" s="668">
        <v>0</v>
      </c>
      <c r="H204" s="668">
        <v>0</v>
      </c>
      <c r="I204" s="668">
        <v>0</v>
      </c>
      <c r="J204" s="668">
        <v>0</v>
      </c>
    </row>
    <row r="205" spans="1:10">
      <c r="A205" s="668" t="s">
        <v>425</v>
      </c>
      <c r="B205" s="668">
        <v>0</v>
      </c>
      <c r="C205" s="668">
        <v>0</v>
      </c>
      <c r="D205" s="668">
        <v>0</v>
      </c>
      <c r="E205" s="668">
        <v>0</v>
      </c>
      <c r="F205" s="668">
        <v>0</v>
      </c>
      <c r="G205" s="668">
        <v>0</v>
      </c>
      <c r="H205" s="668">
        <v>36851.230000000003</v>
      </c>
      <c r="I205" s="668">
        <v>0</v>
      </c>
      <c r="J205" s="668">
        <v>36851.230000000003</v>
      </c>
    </row>
    <row r="206" spans="1:10">
      <c r="A206" s="668" t="s">
        <v>426</v>
      </c>
      <c r="B206" s="668">
        <v>0</v>
      </c>
      <c r="C206" s="668">
        <v>0</v>
      </c>
      <c r="D206" s="668">
        <v>0</v>
      </c>
      <c r="E206" s="668">
        <v>0</v>
      </c>
      <c r="F206" s="668">
        <v>0</v>
      </c>
      <c r="G206" s="668">
        <v>0</v>
      </c>
      <c r="H206" s="668">
        <v>0</v>
      </c>
      <c r="I206" s="668">
        <v>0</v>
      </c>
      <c r="J206" s="668">
        <v>0</v>
      </c>
    </row>
    <row r="207" spans="1:10">
      <c r="A207" s="668" t="s">
        <v>427</v>
      </c>
      <c r="B207" s="668">
        <v>0</v>
      </c>
      <c r="C207" s="668">
        <v>0</v>
      </c>
      <c r="D207" s="668">
        <v>0</v>
      </c>
      <c r="E207" s="668">
        <v>0</v>
      </c>
      <c r="F207" s="668">
        <v>0</v>
      </c>
      <c r="G207" s="668">
        <v>0</v>
      </c>
      <c r="H207" s="668">
        <v>36851.230000000003</v>
      </c>
      <c r="I207" s="668">
        <v>0</v>
      </c>
      <c r="J207" s="668">
        <v>36851.230000000003</v>
      </c>
    </row>
    <row r="208" spans="1:10">
      <c r="A208" s="668" t="s">
        <v>428</v>
      </c>
      <c r="B208" s="668">
        <v>2678070043.5799999</v>
      </c>
      <c r="C208" s="668">
        <v>1570071872.49</v>
      </c>
      <c r="D208" s="668">
        <v>1037255784.64</v>
      </c>
      <c r="E208" s="668">
        <v>203919279.43000001</v>
      </c>
      <c r="F208" s="668">
        <v>359769828.95999998</v>
      </c>
      <c r="G208" s="668">
        <v>132440704.36999999</v>
      </c>
      <c r="H208" s="668">
        <v>84382938.25</v>
      </c>
      <c r="I208" s="668">
        <v>163510815.03999999</v>
      </c>
      <c r="J208" s="668">
        <v>6229421266.7600002</v>
      </c>
    </row>
    <row r="209" spans="1:10">
      <c r="A209" s="668" t="s">
        <v>429</v>
      </c>
      <c r="B209" s="668">
        <v>2674265122.9699998</v>
      </c>
      <c r="C209" s="668">
        <v>1566558705.1900001</v>
      </c>
      <c r="D209" s="668">
        <v>1032674196.62</v>
      </c>
      <c r="E209" s="668">
        <v>203823259.43000001</v>
      </c>
      <c r="F209" s="668">
        <v>352850945.48000002</v>
      </c>
      <c r="G209" s="668">
        <v>132000559.66999999</v>
      </c>
      <c r="H209" s="668">
        <v>83168746.459999993</v>
      </c>
      <c r="I209" s="668">
        <v>162572066.46000001</v>
      </c>
      <c r="J209" s="668">
        <v>6207913602.2799997</v>
      </c>
    </row>
    <row r="210" spans="1:10">
      <c r="A210" s="668" t="s">
        <v>430</v>
      </c>
      <c r="B210" s="668">
        <v>0</v>
      </c>
      <c r="C210" s="668">
        <v>0</v>
      </c>
      <c r="D210" s="668">
        <v>0</v>
      </c>
      <c r="E210" s="668">
        <v>0</v>
      </c>
      <c r="F210" s="668">
        <v>0</v>
      </c>
      <c r="G210" s="668">
        <v>0</v>
      </c>
      <c r="H210" s="668">
        <v>0</v>
      </c>
      <c r="I210" s="668">
        <v>0</v>
      </c>
      <c r="J210" s="668">
        <v>0</v>
      </c>
    </row>
    <row r="211" spans="1:10">
      <c r="A211" s="668" t="s">
        <v>431</v>
      </c>
      <c r="B211" s="668">
        <v>0</v>
      </c>
      <c r="C211" s="668">
        <v>10305</v>
      </c>
      <c r="D211" s="668">
        <v>0</v>
      </c>
      <c r="E211" s="668">
        <v>0</v>
      </c>
      <c r="F211" s="668">
        <v>3387688</v>
      </c>
      <c r="G211" s="668">
        <v>0</v>
      </c>
      <c r="H211" s="668">
        <v>0</v>
      </c>
      <c r="I211" s="668">
        <v>263748.58</v>
      </c>
      <c r="J211" s="668">
        <v>3661741.58</v>
      </c>
    </row>
    <row r="212" spans="1:10">
      <c r="A212" s="668" t="s">
        <v>432</v>
      </c>
      <c r="B212" s="668">
        <v>0</v>
      </c>
      <c r="C212" s="668">
        <v>0</v>
      </c>
      <c r="D212" s="668">
        <v>0</v>
      </c>
      <c r="E212" s="668">
        <v>0</v>
      </c>
      <c r="F212" s="668">
        <v>0</v>
      </c>
      <c r="G212" s="668">
        <v>0</v>
      </c>
      <c r="H212" s="668">
        <v>0</v>
      </c>
      <c r="I212" s="668">
        <v>0</v>
      </c>
      <c r="J212" s="668">
        <v>0</v>
      </c>
    </row>
    <row r="213" spans="1:10">
      <c r="A213" s="668" t="s">
        <v>433</v>
      </c>
      <c r="B213" s="668">
        <v>3804920.61</v>
      </c>
      <c r="C213" s="668">
        <v>3420542.3</v>
      </c>
      <c r="D213" s="668">
        <v>0</v>
      </c>
      <c r="E213" s="668">
        <v>48020</v>
      </c>
      <c r="F213" s="668">
        <v>3531195.48</v>
      </c>
      <c r="G213" s="668">
        <v>440144.7</v>
      </c>
      <c r="H213" s="668">
        <v>1214191.79</v>
      </c>
      <c r="I213" s="668">
        <v>675000</v>
      </c>
      <c r="J213" s="668">
        <v>13134014.880000001</v>
      </c>
    </row>
    <row r="214" spans="1:10">
      <c r="A214" s="668" t="s">
        <v>434</v>
      </c>
      <c r="B214" s="668">
        <v>0</v>
      </c>
      <c r="C214" s="668">
        <v>82320</v>
      </c>
      <c r="D214" s="668">
        <v>4581588.0199999996</v>
      </c>
      <c r="E214" s="668">
        <v>0</v>
      </c>
      <c r="F214" s="668">
        <v>0</v>
      </c>
      <c r="G214" s="668">
        <v>0</v>
      </c>
      <c r="H214" s="668">
        <v>0</v>
      </c>
      <c r="I214" s="668">
        <v>0</v>
      </c>
      <c r="J214" s="668">
        <v>4663908.0199999996</v>
      </c>
    </row>
    <row r="215" spans="1:10">
      <c r="A215" s="668" t="s">
        <v>435</v>
      </c>
      <c r="B215" s="668">
        <v>0</v>
      </c>
      <c r="C215" s="668">
        <v>0</v>
      </c>
      <c r="D215" s="668">
        <v>0</v>
      </c>
      <c r="E215" s="668">
        <v>0</v>
      </c>
      <c r="F215" s="668">
        <v>0</v>
      </c>
      <c r="G215" s="668">
        <v>0</v>
      </c>
      <c r="H215" s="668">
        <v>0</v>
      </c>
      <c r="I215" s="668">
        <v>0</v>
      </c>
      <c r="J215" s="668">
        <v>0</v>
      </c>
    </row>
    <row r="216" spans="1:10">
      <c r="A216" s="668" t="s">
        <v>436</v>
      </c>
      <c r="B216" s="668">
        <v>0</v>
      </c>
      <c r="C216" s="668">
        <v>0</v>
      </c>
      <c r="D216" s="668">
        <v>0</v>
      </c>
      <c r="E216" s="668">
        <v>0</v>
      </c>
      <c r="F216" s="668">
        <v>0</v>
      </c>
      <c r="G216" s="668">
        <v>0</v>
      </c>
      <c r="H216" s="668">
        <v>0</v>
      </c>
      <c r="I216" s="668">
        <v>0</v>
      </c>
      <c r="J216" s="668">
        <v>0</v>
      </c>
    </row>
    <row r="217" spans="1:10">
      <c r="A217" s="668" t="s">
        <v>437</v>
      </c>
      <c r="B217" s="668">
        <v>0</v>
      </c>
      <c r="C217" s="668">
        <v>0</v>
      </c>
      <c r="D217" s="668">
        <v>0</v>
      </c>
      <c r="E217" s="668">
        <v>48000</v>
      </c>
      <c r="F217" s="668">
        <v>0</v>
      </c>
      <c r="G217" s="668">
        <v>0</v>
      </c>
      <c r="H217" s="668">
        <v>0</v>
      </c>
      <c r="I217" s="668">
        <v>0</v>
      </c>
      <c r="J217" s="668">
        <v>48000</v>
      </c>
    </row>
    <row r="218" spans="1:10">
      <c r="A218" s="668" t="s">
        <v>438</v>
      </c>
      <c r="B218" s="668">
        <v>364466748.07999998</v>
      </c>
      <c r="C218" s="668">
        <v>151835607.00999999</v>
      </c>
      <c r="D218" s="668">
        <v>85928342.980000004</v>
      </c>
      <c r="E218" s="668">
        <v>18237338.98</v>
      </c>
      <c r="F218" s="668">
        <v>29198335.350000001</v>
      </c>
      <c r="G218" s="668">
        <v>22715919.93</v>
      </c>
      <c r="H218" s="668">
        <v>6671051.5700000003</v>
      </c>
      <c r="I218" s="668">
        <v>354773.68</v>
      </c>
      <c r="J218" s="668">
        <v>679408117.58000004</v>
      </c>
    </row>
    <row r="219" spans="1:10">
      <c r="A219" s="668" t="s">
        <v>439</v>
      </c>
      <c r="B219" s="668">
        <v>6140665.4000000004</v>
      </c>
      <c r="C219" s="668">
        <v>56997605.130000003</v>
      </c>
      <c r="D219" s="668">
        <v>13919617.85</v>
      </c>
      <c r="E219" s="668">
        <v>0</v>
      </c>
      <c r="F219" s="668">
        <v>4215891.8</v>
      </c>
      <c r="G219" s="668">
        <v>0</v>
      </c>
      <c r="H219" s="668">
        <v>0</v>
      </c>
      <c r="I219" s="668">
        <v>0</v>
      </c>
      <c r="J219" s="668">
        <v>81273780.180000007</v>
      </c>
    </row>
    <row r="220" spans="1:10">
      <c r="A220" s="668" t="s">
        <v>440</v>
      </c>
      <c r="B220" s="668">
        <v>0</v>
      </c>
      <c r="C220" s="668">
        <v>0</v>
      </c>
      <c r="D220" s="668">
        <v>0</v>
      </c>
      <c r="E220" s="668">
        <v>0</v>
      </c>
      <c r="F220" s="668">
        <v>0</v>
      </c>
      <c r="G220" s="668">
        <v>0</v>
      </c>
      <c r="H220" s="668">
        <v>0</v>
      </c>
      <c r="I220" s="668">
        <v>0</v>
      </c>
      <c r="J220" s="668">
        <v>0</v>
      </c>
    </row>
    <row r="221" spans="1:10">
      <c r="A221" s="668" t="s">
        <v>441</v>
      </c>
      <c r="B221" s="668">
        <v>13660572.619999999</v>
      </c>
      <c r="C221" s="668">
        <v>27228615.989999998</v>
      </c>
      <c r="D221" s="668">
        <v>1903751.19</v>
      </c>
      <c r="E221" s="668">
        <v>347129.68</v>
      </c>
      <c r="F221" s="668">
        <v>2497904.91</v>
      </c>
      <c r="G221" s="668">
        <v>2118243.9</v>
      </c>
      <c r="H221" s="668">
        <v>522049.44</v>
      </c>
      <c r="I221" s="668">
        <v>43888.49</v>
      </c>
      <c r="J221" s="668">
        <v>48322156.219999999</v>
      </c>
    </row>
    <row r="222" spans="1:10">
      <c r="A222" s="668" t="s">
        <v>442</v>
      </c>
      <c r="B222" s="668">
        <v>13893609.74</v>
      </c>
      <c r="C222" s="668">
        <v>51541802.920000002</v>
      </c>
      <c r="D222" s="668">
        <v>231358.43</v>
      </c>
      <c r="E222" s="668">
        <v>706759.94</v>
      </c>
      <c r="F222" s="668">
        <v>16885.66</v>
      </c>
      <c r="G222" s="668">
        <v>239375.95</v>
      </c>
      <c r="H222" s="668">
        <v>237531.17</v>
      </c>
      <c r="I222" s="668">
        <v>310885.19</v>
      </c>
      <c r="J222" s="668">
        <v>67178209</v>
      </c>
    </row>
    <row r="223" spans="1:10">
      <c r="A223" s="668" t="s">
        <v>443</v>
      </c>
      <c r="B223" s="668">
        <v>0</v>
      </c>
      <c r="C223" s="668">
        <v>0</v>
      </c>
      <c r="D223" s="668">
        <v>0</v>
      </c>
      <c r="E223" s="668">
        <v>0</v>
      </c>
      <c r="F223" s="668">
        <v>0</v>
      </c>
      <c r="G223" s="668">
        <v>0</v>
      </c>
      <c r="H223" s="668">
        <v>0</v>
      </c>
      <c r="I223" s="668">
        <v>0</v>
      </c>
      <c r="J223" s="668">
        <v>0</v>
      </c>
    </row>
    <row r="224" spans="1:10">
      <c r="A224" s="668" t="s">
        <v>444</v>
      </c>
      <c r="B224" s="668">
        <v>330771900.31999999</v>
      </c>
      <c r="C224" s="668">
        <v>16067582.970000001</v>
      </c>
      <c r="D224" s="668">
        <v>69873615.510000005</v>
      </c>
      <c r="E224" s="668">
        <v>17183449.359999999</v>
      </c>
      <c r="F224" s="668">
        <v>22467652.98</v>
      </c>
      <c r="G224" s="668">
        <v>20358300.079999998</v>
      </c>
      <c r="H224" s="668">
        <v>5911470.96</v>
      </c>
      <c r="I224" s="668">
        <v>0</v>
      </c>
      <c r="J224" s="668">
        <v>482633972.18000001</v>
      </c>
    </row>
    <row r="225" spans="1:10" ht="12.75" customHeight="1">
      <c r="A225" s="668" t="s">
        <v>445</v>
      </c>
      <c r="B225" s="668">
        <v>0</v>
      </c>
      <c r="C225" s="668">
        <v>0</v>
      </c>
      <c r="D225" s="668">
        <v>0</v>
      </c>
      <c r="E225" s="668">
        <v>0</v>
      </c>
      <c r="F225" s="668">
        <v>0</v>
      </c>
      <c r="G225" s="668">
        <v>0</v>
      </c>
      <c r="H225" s="668">
        <v>0</v>
      </c>
      <c r="I225" s="668">
        <v>0</v>
      </c>
      <c r="J225" s="668">
        <v>0</v>
      </c>
    </row>
    <row r="226" spans="1:10">
      <c r="A226" s="668" t="s">
        <v>446</v>
      </c>
      <c r="B226" s="668">
        <v>0</v>
      </c>
      <c r="C226" s="668">
        <v>0</v>
      </c>
      <c r="D226" s="668">
        <v>0</v>
      </c>
      <c r="E226" s="668">
        <v>0</v>
      </c>
      <c r="F226" s="668">
        <v>0</v>
      </c>
      <c r="G226" s="668">
        <v>0</v>
      </c>
      <c r="H226" s="668">
        <v>95026.77</v>
      </c>
      <c r="I226" s="668">
        <v>0</v>
      </c>
      <c r="J226" s="668">
        <v>95026.77</v>
      </c>
    </row>
    <row r="227" spans="1:10">
      <c r="A227" s="668" t="s">
        <v>447</v>
      </c>
      <c r="B227" s="668">
        <v>0</v>
      </c>
      <c r="C227" s="668">
        <v>0</v>
      </c>
      <c r="D227" s="668">
        <v>0</v>
      </c>
      <c r="E227" s="668">
        <v>0</v>
      </c>
      <c r="F227" s="668">
        <v>0</v>
      </c>
      <c r="G227" s="668">
        <v>0</v>
      </c>
      <c r="H227" s="668">
        <v>95026.77</v>
      </c>
      <c r="I227" s="668">
        <v>0</v>
      </c>
      <c r="J227" s="668">
        <v>95026.77</v>
      </c>
    </row>
    <row r="228" spans="1:10">
      <c r="A228" s="668" t="s">
        <v>448</v>
      </c>
      <c r="B228" s="668">
        <v>0</v>
      </c>
      <c r="C228" s="668">
        <v>0</v>
      </c>
      <c r="D228" s="668">
        <v>0</v>
      </c>
      <c r="E228" s="668">
        <v>0</v>
      </c>
      <c r="F228" s="668">
        <v>0</v>
      </c>
      <c r="G228" s="668">
        <v>0</v>
      </c>
      <c r="H228" s="668">
        <v>0</v>
      </c>
      <c r="I228" s="668">
        <v>0</v>
      </c>
      <c r="J228" s="668">
        <v>0</v>
      </c>
    </row>
    <row r="229" spans="1:10">
      <c r="A229" s="668" t="s">
        <v>449</v>
      </c>
      <c r="B229" s="668">
        <v>0</v>
      </c>
      <c r="C229" s="668">
        <v>0</v>
      </c>
      <c r="D229" s="668">
        <v>0</v>
      </c>
      <c r="E229" s="668">
        <v>0</v>
      </c>
      <c r="F229" s="668">
        <v>0</v>
      </c>
      <c r="G229" s="668">
        <v>0</v>
      </c>
      <c r="H229" s="668">
        <v>5917592.46</v>
      </c>
      <c r="I229" s="668">
        <v>0</v>
      </c>
      <c r="J229" s="668">
        <v>5917592.46</v>
      </c>
    </row>
    <row r="230" spans="1:10">
      <c r="A230" s="668" t="s">
        <v>450</v>
      </c>
      <c r="B230" s="668">
        <v>0</v>
      </c>
      <c r="C230" s="668">
        <v>0</v>
      </c>
      <c r="D230" s="668">
        <v>0</v>
      </c>
      <c r="E230" s="668">
        <v>0</v>
      </c>
      <c r="F230" s="668">
        <v>0</v>
      </c>
      <c r="G230" s="668">
        <v>0</v>
      </c>
      <c r="H230" s="668">
        <v>5917592.46</v>
      </c>
      <c r="I230" s="668">
        <v>0</v>
      </c>
      <c r="J230" s="668">
        <v>5917592.46</v>
      </c>
    </row>
    <row r="231" spans="1:10">
      <c r="A231" s="668" t="s">
        <v>448</v>
      </c>
      <c r="B231" s="668">
        <v>0</v>
      </c>
      <c r="C231" s="668">
        <v>0</v>
      </c>
      <c r="D231" s="668">
        <v>0</v>
      </c>
      <c r="E231" s="668">
        <v>0</v>
      </c>
      <c r="F231" s="668">
        <v>0</v>
      </c>
      <c r="G231" s="668">
        <v>0</v>
      </c>
      <c r="H231" s="668">
        <v>0</v>
      </c>
      <c r="I231" s="668">
        <v>0</v>
      </c>
      <c r="J231" s="668">
        <v>0</v>
      </c>
    </row>
    <row r="232" spans="1:10">
      <c r="A232" s="668" t="s">
        <v>451</v>
      </c>
      <c r="B232" s="668">
        <v>0</v>
      </c>
      <c r="C232" s="668">
        <v>0</v>
      </c>
      <c r="D232" s="668">
        <v>0</v>
      </c>
      <c r="E232" s="668">
        <v>0</v>
      </c>
      <c r="F232" s="668">
        <v>0</v>
      </c>
      <c r="G232" s="668">
        <v>0</v>
      </c>
      <c r="H232" s="668">
        <v>95026.77</v>
      </c>
      <c r="I232" s="668">
        <v>0</v>
      </c>
      <c r="J232" s="668">
        <v>95026.77</v>
      </c>
    </row>
    <row r="233" spans="1:10" ht="18.75" customHeight="1" thickBot="1">
      <c r="A233" s="668" t="s">
        <v>452</v>
      </c>
      <c r="B233" s="668">
        <v>0</v>
      </c>
      <c r="C233" s="668">
        <v>0</v>
      </c>
      <c r="D233" s="668">
        <v>0</v>
      </c>
      <c r="E233" s="668">
        <v>0</v>
      </c>
      <c r="F233" s="668">
        <v>0</v>
      </c>
      <c r="G233" s="668">
        <v>0</v>
      </c>
      <c r="H233" s="668">
        <v>5917592.46</v>
      </c>
      <c r="I233" s="668">
        <v>0</v>
      </c>
      <c r="J233" s="668">
        <v>5917592.46</v>
      </c>
    </row>
    <row r="234" spans="1:10" ht="15.75" thickTop="1">
      <c r="A234" s="1097" t="s">
        <v>453</v>
      </c>
      <c r="B234" s="1098">
        <v>75883416.920000002</v>
      </c>
      <c r="C234" s="1098">
        <v>39511126.990000002</v>
      </c>
      <c r="D234" s="1098">
        <v>26840222.780000001</v>
      </c>
      <c r="E234" s="1098">
        <v>14112838.17</v>
      </c>
      <c r="F234" s="1098">
        <v>8279016.8099999996</v>
      </c>
      <c r="G234" s="1099">
        <v>5978434.2599999998</v>
      </c>
      <c r="H234" s="1098">
        <v>5683910.1299999999</v>
      </c>
      <c r="I234" s="1098">
        <v>4095741.4</v>
      </c>
      <c r="J234" s="1098">
        <v>180384707.46000001</v>
      </c>
    </row>
    <row r="235" spans="1:10">
      <c r="A235" s="668" t="s">
        <v>454</v>
      </c>
      <c r="B235" s="668">
        <v>0</v>
      </c>
      <c r="C235" s="668">
        <v>140869.32999999999</v>
      </c>
      <c r="D235" s="668">
        <v>118.24</v>
      </c>
      <c r="E235" s="668">
        <v>0</v>
      </c>
      <c r="F235" s="668">
        <v>0</v>
      </c>
      <c r="G235" s="668">
        <v>0</v>
      </c>
      <c r="H235" s="668">
        <v>75.430000000000007</v>
      </c>
      <c r="I235" s="668">
        <v>0</v>
      </c>
      <c r="J235" s="668">
        <v>141063</v>
      </c>
    </row>
    <row r="236" spans="1:10">
      <c r="A236" s="668" t="s">
        <v>455</v>
      </c>
      <c r="B236" s="668">
        <v>2186246.61</v>
      </c>
      <c r="C236" s="668">
        <v>562348.63</v>
      </c>
      <c r="D236" s="668">
        <v>726522.55</v>
      </c>
      <c r="E236" s="668">
        <v>77652.759999999995</v>
      </c>
      <c r="F236" s="668">
        <v>167839.14</v>
      </c>
      <c r="G236" s="668">
        <v>262217.40000000002</v>
      </c>
      <c r="H236" s="668">
        <v>17614.98</v>
      </c>
      <c r="I236" s="668">
        <v>8971.51</v>
      </c>
      <c r="J236" s="668">
        <v>4009413.58</v>
      </c>
    </row>
    <row r="237" spans="1:10">
      <c r="A237" s="668" t="s">
        <v>456</v>
      </c>
      <c r="B237" s="668">
        <v>65358696.039999999</v>
      </c>
      <c r="C237" s="668">
        <v>36831223.609999999</v>
      </c>
      <c r="D237" s="668">
        <v>23637017.010000002</v>
      </c>
      <c r="E237" s="668">
        <v>12059499.140000001</v>
      </c>
      <c r="F237" s="668">
        <v>7852153.1100000003</v>
      </c>
      <c r="G237" s="668">
        <v>5534182.3399999999</v>
      </c>
      <c r="H237" s="668">
        <v>5368658.46</v>
      </c>
      <c r="I237" s="668">
        <v>4032011.19</v>
      </c>
      <c r="J237" s="668">
        <v>160673440.90000001</v>
      </c>
    </row>
    <row r="238" spans="1:10">
      <c r="A238" s="668" t="s">
        <v>457</v>
      </c>
      <c r="B238" s="668">
        <v>0</v>
      </c>
      <c r="C238" s="668">
        <v>486844.03</v>
      </c>
      <c r="D238" s="668">
        <v>1149818.6200000001</v>
      </c>
      <c r="E238" s="668">
        <v>74410.02</v>
      </c>
      <c r="F238" s="668">
        <v>77513.460000000006</v>
      </c>
      <c r="G238" s="668">
        <v>4001.72</v>
      </c>
      <c r="H238" s="668">
        <v>55671.32</v>
      </c>
      <c r="I238" s="668">
        <v>0</v>
      </c>
      <c r="J238" s="668">
        <v>1848259.17</v>
      </c>
    </row>
    <row r="239" spans="1:10">
      <c r="A239" s="668" t="s">
        <v>458</v>
      </c>
      <c r="B239" s="668">
        <v>314753.55</v>
      </c>
      <c r="C239" s="668">
        <v>212214.68</v>
      </c>
      <c r="D239" s="668">
        <v>730088.79</v>
      </c>
      <c r="E239" s="668">
        <v>637838.4</v>
      </c>
      <c r="F239" s="668">
        <v>19716.3</v>
      </c>
      <c r="G239" s="668">
        <v>147752.35999999999</v>
      </c>
      <c r="H239" s="668">
        <v>81609.2</v>
      </c>
      <c r="I239" s="668">
        <v>33071.370000000003</v>
      </c>
      <c r="J239" s="668">
        <v>2177044.65</v>
      </c>
    </row>
    <row r="240" spans="1:10">
      <c r="A240" s="668" t="s">
        <v>459</v>
      </c>
      <c r="B240" s="668">
        <v>0</v>
      </c>
      <c r="C240" s="668">
        <v>17614.919999999998</v>
      </c>
      <c r="D240" s="668">
        <v>140378.87</v>
      </c>
      <c r="E240" s="668">
        <v>48882.6</v>
      </c>
      <c r="F240" s="668">
        <v>5104.95</v>
      </c>
      <c r="G240" s="668">
        <v>1350.19</v>
      </c>
      <c r="H240" s="668">
        <v>6086.19</v>
      </c>
      <c r="I240" s="668">
        <v>2105.19</v>
      </c>
      <c r="J240" s="668">
        <v>221522.91</v>
      </c>
    </row>
    <row r="241" spans="1:10">
      <c r="A241" s="668" t="s">
        <v>460</v>
      </c>
      <c r="B241" s="668">
        <v>481905.07</v>
      </c>
      <c r="C241" s="668">
        <v>1081879.5</v>
      </c>
      <c r="D241" s="668">
        <v>57273.38</v>
      </c>
      <c r="E241" s="668">
        <v>402.61</v>
      </c>
      <c r="F241" s="668">
        <v>20239.78</v>
      </c>
      <c r="G241" s="668">
        <v>28755.68</v>
      </c>
      <c r="H241" s="668">
        <v>139401.59</v>
      </c>
      <c r="I241" s="668">
        <v>16396.150000000001</v>
      </c>
      <c r="J241" s="668">
        <v>1826253.76</v>
      </c>
    </row>
    <row r="242" spans="1:10">
      <c r="A242" s="668" t="s">
        <v>461</v>
      </c>
      <c r="B242" s="668">
        <v>0</v>
      </c>
      <c r="C242" s="668">
        <v>47308.63</v>
      </c>
      <c r="D242" s="668">
        <v>1313.21</v>
      </c>
      <c r="E242" s="668">
        <v>0</v>
      </c>
      <c r="F242" s="668">
        <v>0</v>
      </c>
      <c r="G242" s="668">
        <v>0</v>
      </c>
      <c r="H242" s="668">
        <v>14508.76</v>
      </c>
      <c r="I242" s="668">
        <v>40.770000000000003</v>
      </c>
      <c r="J242" s="668">
        <v>63171.37</v>
      </c>
    </row>
    <row r="243" spans="1:10">
      <c r="A243" s="668" t="s">
        <v>462</v>
      </c>
      <c r="B243" s="668">
        <v>2161214.86</v>
      </c>
      <c r="C243" s="668">
        <v>0</v>
      </c>
      <c r="D243" s="668">
        <v>0</v>
      </c>
      <c r="E243" s="668">
        <v>0</v>
      </c>
      <c r="F243" s="668">
        <v>894.97</v>
      </c>
      <c r="G243" s="668">
        <v>0</v>
      </c>
      <c r="H243" s="668">
        <v>0</v>
      </c>
      <c r="I243" s="668">
        <v>3145.22</v>
      </c>
      <c r="J243" s="668">
        <v>2165255.0499999998</v>
      </c>
    </row>
    <row r="244" spans="1:10">
      <c r="A244" s="668" t="s">
        <v>463</v>
      </c>
      <c r="B244" s="668">
        <v>5380600.79</v>
      </c>
      <c r="C244" s="668">
        <v>130823.65999999999</v>
      </c>
      <c r="D244" s="668">
        <v>397692.11</v>
      </c>
      <c r="E244" s="668">
        <v>1214152.6399999999</v>
      </c>
      <c r="F244" s="668">
        <v>2328.33</v>
      </c>
      <c r="G244" s="668">
        <v>174.57</v>
      </c>
      <c r="H244" s="668">
        <v>284.2</v>
      </c>
      <c r="I244" s="668">
        <v>0</v>
      </c>
      <c r="J244" s="668">
        <v>7126056.2999999998</v>
      </c>
    </row>
    <row r="245" spans="1:10">
      <c r="A245" s="668" t="s">
        <v>464</v>
      </c>
      <c r="B245" s="668">
        <v>0</v>
      </c>
      <c r="C245" s="668">
        <v>0</v>
      </c>
      <c r="D245" s="668">
        <v>0</v>
      </c>
      <c r="E245" s="668">
        <v>0</v>
      </c>
      <c r="F245" s="668">
        <v>133226.76999999999</v>
      </c>
      <c r="G245" s="668">
        <v>0</v>
      </c>
      <c r="H245" s="668">
        <v>0</v>
      </c>
      <c r="I245" s="668">
        <v>0</v>
      </c>
      <c r="J245" s="668">
        <v>133226.76999999999</v>
      </c>
    </row>
    <row r="246" spans="1:10">
      <c r="A246" s="668" t="s">
        <v>465</v>
      </c>
      <c r="B246" s="668">
        <v>-12582350.050000001</v>
      </c>
      <c r="C246" s="668">
        <v>-10386396</v>
      </c>
      <c r="D246" s="668">
        <v>-9614143.3499999996</v>
      </c>
      <c r="E246" s="668">
        <v>-806571.88</v>
      </c>
      <c r="F246" s="668">
        <v>-1205362.8600000001</v>
      </c>
      <c r="G246" s="668">
        <v>-994658.62</v>
      </c>
      <c r="H246" s="668">
        <v>-1346538.72</v>
      </c>
      <c r="I246" s="668">
        <v>-894799.99</v>
      </c>
      <c r="J246" s="668">
        <v>-37830821.469999999</v>
      </c>
    </row>
    <row r="247" spans="1:10">
      <c r="A247" s="668" t="s">
        <v>466</v>
      </c>
      <c r="B247" s="668">
        <v>-9928844.0899999999</v>
      </c>
      <c r="C247" s="668">
        <v>-9470454.7200000007</v>
      </c>
      <c r="D247" s="668">
        <v>-9367229.7899999991</v>
      </c>
      <c r="E247" s="668">
        <v>-806571.88</v>
      </c>
      <c r="F247" s="668">
        <v>-976962.87</v>
      </c>
      <c r="G247" s="668">
        <v>-994658.62</v>
      </c>
      <c r="H247" s="668">
        <v>-1210038.72</v>
      </c>
      <c r="I247" s="668">
        <v>-894799.99</v>
      </c>
      <c r="J247" s="668">
        <v>-33649560.68</v>
      </c>
    </row>
    <row r="248" spans="1:10">
      <c r="A248" s="668" t="s">
        <v>467</v>
      </c>
      <c r="B248" s="668">
        <v>0</v>
      </c>
      <c r="C248" s="668">
        <v>0</v>
      </c>
      <c r="D248" s="668">
        <v>0</v>
      </c>
      <c r="E248" s="668">
        <v>0</v>
      </c>
      <c r="F248" s="668">
        <v>0</v>
      </c>
      <c r="G248" s="668">
        <v>0</v>
      </c>
      <c r="H248" s="668">
        <v>0</v>
      </c>
      <c r="I248" s="668">
        <v>0</v>
      </c>
      <c r="J248" s="668">
        <v>0</v>
      </c>
    </row>
    <row r="249" spans="1:10">
      <c r="A249" s="668" t="s">
        <v>468</v>
      </c>
      <c r="B249" s="668">
        <v>0</v>
      </c>
      <c r="C249" s="668">
        <v>-915941.28</v>
      </c>
      <c r="D249" s="668">
        <v>-246913.56</v>
      </c>
      <c r="E249" s="668">
        <v>0</v>
      </c>
      <c r="F249" s="668">
        <v>-228399.99</v>
      </c>
      <c r="G249" s="668">
        <v>0</v>
      </c>
      <c r="H249" s="668">
        <v>-136500</v>
      </c>
      <c r="I249" s="668">
        <v>0</v>
      </c>
      <c r="J249" s="668">
        <v>-1527754.83</v>
      </c>
    </row>
    <row r="250" spans="1:10">
      <c r="A250" s="668" t="s">
        <v>469</v>
      </c>
      <c r="B250" s="668">
        <v>-2653505.96</v>
      </c>
      <c r="C250" s="668">
        <v>0</v>
      </c>
      <c r="D250" s="668">
        <v>0</v>
      </c>
      <c r="E250" s="668">
        <v>0</v>
      </c>
      <c r="F250" s="668">
        <v>0</v>
      </c>
      <c r="G250" s="668">
        <v>0</v>
      </c>
      <c r="H250" s="668">
        <v>0</v>
      </c>
      <c r="I250" s="668">
        <v>0</v>
      </c>
      <c r="J250" s="668">
        <v>-2653505.96</v>
      </c>
    </row>
    <row r="251" spans="1:10">
      <c r="A251" s="668" t="s">
        <v>470</v>
      </c>
      <c r="B251" s="668">
        <v>0</v>
      </c>
      <c r="C251" s="668">
        <v>0</v>
      </c>
      <c r="D251" s="668">
        <v>0</v>
      </c>
      <c r="E251" s="668">
        <v>0</v>
      </c>
      <c r="F251" s="668">
        <v>0</v>
      </c>
      <c r="G251" s="668">
        <v>0</v>
      </c>
      <c r="H251" s="668">
        <v>0</v>
      </c>
      <c r="I251" s="668">
        <v>0</v>
      </c>
      <c r="J251" s="668">
        <v>0</v>
      </c>
    </row>
    <row r="252" spans="1:10">
      <c r="A252" s="668" t="s">
        <v>471</v>
      </c>
      <c r="B252" s="668">
        <v>0</v>
      </c>
      <c r="C252" s="668">
        <v>0</v>
      </c>
      <c r="D252" s="668">
        <v>0</v>
      </c>
      <c r="E252" s="668">
        <v>0</v>
      </c>
      <c r="F252" s="668">
        <v>0</v>
      </c>
      <c r="G252" s="668">
        <v>0</v>
      </c>
      <c r="H252" s="668">
        <v>0</v>
      </c>
      <c r="I252" s="668">
        <v>0</v>
      </c>
      <c r="J252" s="668">
        <v>0</v>
      </c>
    </row>
    <row r="253" spans="1:10">
      <c r="A253" s="668" t="s">
        <v>472</v>
      </c>
      <c r="B253" s="668">
        <v>0</v>
      </c>
      <c r="C253" s="668">
        <v>0</v>
      </c>
      <c r="D253" s="668">
        <v>0</v>
      </c>
      <c r="E253" s="668">
        <v>0</v>
      </c>
      <c r="F253" s="668">
        <v>0</v>
      </c>
      <c r="G253" s="668">
        <v>0</v>
      </c>
      <c r="H253" s="668">
        <v>0</v>
      </c>
      <c r="I253" s="668">
        <v>0</v>
      </c>
      <c r="J253" s="668">
        <v>0</v>
      </c>
    </row>
    <row r="254" spans="1:10">
      <c r="A254" s="668" t="s">
        <v>473</v>
      </c>
      <c r="B254" s="668">
        <v>63301066.869999997</v>
      </c>
      <c r="C254" s="668">
        <v>29124730.989999998</v>
      </c>
      <c r="D254" s="668">
        <v>17226079.43</v>
      </c>
      <c r="E254" s="668">
        <v>13306266.289999999</v>
      </c>
      <c r="F254" s="668">
        <v>7073653.9500000002</v>
      </c>
      <c r="G254" s="668">
        <v>4983775.6399999997</v>
      </c>
      <c r="H254" s="668">
        <v>4337371.41</v>
      </c>
      <c r="I254" s="668">
        <v>3200941.41</v>
      </c>
      <c r="J254" s="668">
        <v>142553885.99000001</v>
      </c>
    </row>
    <row r="255" spans="1:10">
      <c r="A255" s="668" t="s">
        <v>474</v>
      </c>
      <c r="B255" s="668">
        <v>16198038.9</v>
      </c>
      <c r="C255" s="668">
        <v>18058489.41</v>
      </c>
      <c r="D255" s="668">
        <v>697277.99</v>
      </c>
      <c r="E255" s="668">
        <v>380524.09</v>
      </c>
      <c r="F255" s="668">
        <v>305608.69</v>
      </c>
      <c r="G255" s="668">
        <v>468953.89</v>
      </c>
      <c r="H255" s="668">
        <v>891102.16</v>
      </c>
      <c r="I255" s="668">
        <v>726810.74</v>
      </c>
      <c r="J255" s="668">
        <v>37726805.869999997</v>
      </c>
    </row>
    <row r="256" spans="1:10">
      <c r="A256" s="668" t="s">
        <v>475</v>
      </c>
      <c r="B256" s="668">
        <v>1852373.43</v>
      </c>
      <c r="C256" s="668">
        <v>4704162.21</v>
      </c>
      <c r="D256" s="668">
        <v>308255.94</v>
      </c>
      <c r="E256" s="668">
        <v>90390.74</v>
      </c>
      <c r="F256" s="668">
        <v>168128.7</v>
      </c>
      <c r="G256" s="668">
        <v>235247.67</v>
      </c>
      <c r="H256" s="668">
        <v>792055.89</v>
      </c>
      <c r="I256" s="668">
        <v>122798.35</v>
      </c>
      <c r="J256" s="668">
        <v>8273412.9300000006</v>
      </c>
    </row>
    <row r="257" spans="1:10">
      <c r="A257" s="668" t="s">
        <v>476</v>
      </c>
      <c r="B257" s="668">
        <v>1239035.67</v>
      </c>
      <c r="C257" s="668">
        <v>1375643.3</v>
      </c>
      <c r="D257" s="668">
        <v>386277.07</v>
      </c>
      <c r="E257" s="668">
        <v>165082.47</v>
      </c>
      <c r="F257" s="668">
        <v>108233.53</v>
      </c>
      <c r="G257" s="668">
        <v>46341.67</v>
      </c>
      <c r="H257" s="668">
        <v>47444.09</v>
      </c>
      <c r="I257" s="668">
        <v>87982.93</v>
      </c>
      <c r="J257" s="668">
        <v>3456040.73</v>
      </c>
    </row>
    <row r="258" spans="1:10">
      <c r="A258" s="668" t="s">
        <v>477</v>
      </c>
      <c r="B258" s="668">
        <v>13028549.42</v>
      </c>
      <c r="C258" s="668">
        <v>11693033.449999999</v>
      </c>
      <c r="D258" s="668">
        <v>50</v>
      </c>
      <c r="E258" s="668">
        <v>37136.92</v>
      </c>
      <c r="F258" s="668">
        <v>18193.060000000001</v>
      </c>
      <c r="G258" s="668">
        <v>155991.21</v>
      </c>
      <c r="H258" s="668">
        <v>4459</v>
      </c>
      <c r="I258" s="668">
        <v>488748.96</v>
      </c>
      <c r="J258" s="668">
        <v>25426162.02</v>
      </c>
    </row>
    <row r="259" spans="1:10">
      <c r="A259" s="668" t="s">
        <v>478</v>
      </c>
      <c r="B259" s="668">
        <v>0</v>
      </c>
      <c r="C259" s="668">
        <v>0</v>
      </c>
      <c r="D259" s="668">
        <v>0</v>
      </c>
      <c r="E259" s="668">
        <v>0</v>
      </c>
      <c r="F259" s="668">
        <v>0</v>
      </c>
      <c r="G259" s="668">
        <v>0</v>
      </c>
      <c r="H259" s="668">
        <v>0</v>
      </c>
      <c r="I259" s="668">
        <v>0</v>
      </c>
      <c r="J259" s="668">
        <v>0</v>
      </c>
    </row>
    <row r="260" spans="1:10">
      <c r="A260" s="668" t="s">
        <v>479</v>
      </c>
      <c r="B260" s="668">
        <v>78080.38</v>
      </c>
      <c r="C260" s="668">
        <v>285650.45</v>
      </c>
      <c r="D260" s="668">
        <v>2694.98</v>
      </c>
      <c r="E260" s="668">
        <v>87913.96</v>
      </c>
      <c r="F260" s="668">
        <v>11053.4</v>
      </c>
      <c r="G260" s="668">
        <v>31373.34</v>
      </c>
      <c r="H260" s="668">
        <v>47143.18</v>
      </c>
      <c r="I260" s="668">
        <v>27280.5</v>
      </c>
      <c r="J260" s="668">
        <v>571190.18999999994</v>
      </c>
    </row>
    <row r="261" spans="1:10">
      <c r="A261" s="668" t="s">
        <v>480</v>
      </c>
      <c r="B261" s="668">
        <v>-2580589.56</v>
      </c>
      <c r="C261" s="668">
        <v>-4595684.74</v>
      </c>
      <c r="D261" s="668">
        <v>-292603.78999999998</v>
      </c>
      <c r="E261" s="668">
        <v>-58466.49</v>
      </c>
      <c r="F261" s="668">
        <v>-113693.6</v>
      </c>
      <c r="G261" s="668">
        <v>-218205.86</v>
      </c>
      <c r="H261" s="668">
        <v>-43842.52</v>
      </c>
      <c r="I261" s="668">
        <v>-73569.08</v>
      </c>
      <c r="J261" s="668">
        <v>-7976655.6399999997</v>
      </c>
    </row>
    <row r="262" spans="1:10">
      <c r="A262" s="668" t="s">
        <v>475</v>
      </c>
      <c r="B262" s="668">
        <v>-1002596.98</v>
      </c>
      <c r="C262" s="668">
        <v>-1003082.1</v>
      </c>
      <c r="D262" s="668">
        <v>-51841.21</v>
      </c>
      <c r="E262" s="668">
        <v>-58466.49</v>
      </c>
      <c r="F262" s="668">
        <v>-113364.13</v>
      </c>
      <c r="G262" s="668">
        <v>-173676.06</v>
      </c>
      <c r="H262" s="668">
        <v>-36775.35</v>
      </c>
      <c r="I262" s="668">
        <v>-25672.37</v>
      </c>
      <c r="J262" s="668">
        <v>-2465474.69</v>
      </c>
    </row>
    <row r="263" spans="1:10">
      <c r="A263" s="668" t="s">
        <v>481</v>
      </c>
      <c r="B263" s="668">
        <v>-1510241.86</v>
      </c>
      <c r="C263" s="668">
        <v>-3296742.4</v>
      </c>
      <c r="D263" s="668">
        <v>-3300</v>
      </c>
      <c r="E263" s="668">
        <v>0</v>
      </c>
      <c r="F263" s="668">
        <v>0</v>
      </c>
      <c r="G263" s="668">
        <v>-28132.89</v>
      </c>
      <c r="H263" s="668">
        <v>-52.28</v>
      </c>
      <c r="I263" s="668">
        <v>-13506.96</v>
      </c>
      <c r="J263" s="668">
        <v>-4851976.3899999997</v>
      </c>
    </row>
    <row r="264" spans="1:10">
      <c r="A264" s="668" t="s">
        <v>482</v>
      </c>
      <c r="B264" s="668">
        <v>0</v>
      </c>
      <c r="C264" s="668">
        <v>0</v>
      </c>
      <c r="D264" s="668">
        <v>0</v>
      </c>
      <c r="E264" s="668">
        <v>0</v>
      </c>
      <c r="F264" s="668">
        <v>0</v>
      </c>
      <c r="G264" s="668">
        <v>0</v>
      </c>
      <c r="H264" s="668">
        <v>0</v>
      </c>
      <c r="I264" s="668">
        <v>0</v>
      </c>
      <c r="J264" s="668">
        <v>0</v>
      </c>
    </row>
    <row r="265" spans="1:10">
      <c r="A265" s="668" t="s">
        <v>483</v>
      </c>
      <c r="B265" s="668">
        <v>0</v>
      </c>
      <c r="C265" s="668">
        <v>-11551.66</v>
      </c>
      <c r="D265" s="668">
        <v>0</v>
      </c>
      <c r="E265" s="668">
        <v>0</v>
      </c>
      <c r="F265" s="668">
        <v>0</v>
      </c>
      <c r="G265" s="668">
        <v>0</v>
      </c>
      <c r="H265" s="668">
        <v>0</v>
      </c>
      <c r="I265" s="668">
        <v>0</v>
      </c>
      <c r="J265" s="668">
        <v>-11551.66</v>
      </c>
    </row>
    <row r="266" spans="1:10">
      <c r="A266" s="668" t="s">
        <v>484</v>
      </c>
      <c r="B266" s="668">
        <v>-67750.720000000001</v>
      </c>
      <c r="C266" s="668">
        <v>-284308.58</v>
      </c>
      <c r="D266" s="668">
        <v>-237462.58</v>
      </c>
      <c r="E266" s="668">
        <v>0</v>
      </c>
      <c r="F266" s="668">
        <v>-329.47</v>
      </c>
      <c r="G266" s="668">
        <v>-16396.91</v>
      </c>
      <c r="H266" s="668">
        <v>-7014.89</v>
      </c>
      <c r="I266" s="668">
        <v>-34389.75</v>
      </c>
      <c r="J266" s="668">
        <v>-647652.9</v>
      </c>
    </row>
    <row r="267" spans="1:10">
      <c r="A267" s="668" t="s">
        <v>485</v>
      </c>
      <c r="B267" s="668">
        <v>76918516.209999993</v>
      </c>
      <c r="C267" s="668">
        <v>42587535.659999996</v>
      </c>
      <c r="D267" s="668">
        <v>17630753.629999999</v>
      </c>
      <c r="E267" s="668">
        <v>13628323.890000001</v>
      </c>
      <c r="F267" s="668">
        <v>7265569.04</v>
      </c>
      <c r="G267" s="668">
        <v>5234523.67</v>
      </c>
      <c r="H267" s="668">
        <v>5184631.05</v>
      </c>
      <c r="I267" s="668">
        <v>3854183.07</v>
      </c>
      <c r="J267" s="668">
        <v>172304036.22</v>
      </c>
    </row>
    <row r="268" spans="1:10">
      <c r="A268" s="668" t="s">
        <v>486</v>
      </c>
      <c r="B268" s="668">
        <v>2037440.22</v>
      </c>
      <c r="C268" s="668">
        <v>4603983.95</v>
      </c>
      <c r="D268" s="668">
        <v>20188386.050000001</v>
      </c>
      <c r="E268" s="668">
        <v>2477305.21</v>
      </c>
      <c r="F268" s="668">
        <v>336365.9</v>
      </c>
      <c r="G268" s="668">
        <v>940537.71</v>
      </c>
      <c r="H268" s="668">
        <v>1361005.72</v>
      </c>
      <c r="I268" s="668">
        <v>1245071.93</v>
      </c>
      <c r="J268" s="668">
        <v>33190096.689999998</v>
      </c>
    </row>
    <row r="269" spans="1:10">
      <c r="A269" s="668" t="s">
        <v>487</v>
      </c>
      <c r="B269" s="668">
        <v>2963.38</v>
      </c>
      <c r="C269" s="668">
        <v>522674.57</v>
      </c>
      <c r="D269" s="668">
        <v>28731.19</v>
      </c>
      <c r="E269" s="668">
        <v>0</v>
      </c>
      <c r="F269" s="668">
        <v>11193.8</v>
      </c>
      <c r="G269" s="668">
        <v>17293.25</v>
      </c>
      <c r="H269" s="668">
        <v>42149.91</v>
      </c>
      <c r="I269" s="668">
        <v>0</v>
      </c>
      <c r="J269" s="668">
        <v>625006.1</v>
      </c>
    </row>
    <row r="270" spans="1:10">
      <c r="A270" s="668" t="s">
        <v>488</v>
      </c>
      <c r="B270" s="668">
        <v>2005976.89</v>
      </c>
      <c r="C270" s="668">
        <v>4065865.94</v>
      </c>
      <c r="D270" s="668">
        <v>20159654.859999999</v>
      </c>
      <c r="E270" s="668">
        <v>2477305.21</v>
      </c>
      <c r="F270" s="668">
        <v>319534.40999999997</v>
      </c>
      <c r="G270" s="668">
        <v>923244.46</v>
      </c>
      <c r="H270" s="668">
        <v>1318855.81</v>
      </c>
      <c r="I270" s="668">
        <v>1245071.93</v>
      </c>
      <c r="J270" s="668">
        <v>32515509.510000002</v>
      </c>
    </row>
    <row r="271" spans="1:10">
      <c r="A271" s="668" t="s">
        <v>489</v>
      </c>
      <c r="B271" s="668">
        <v>0</v>
      </c>
      <c r="C271" s="668">
        <v>0</v>
      </c>
      <c r="D271" s="668">
        <v>0</v>
      </c>
      <c r="E271" s="668">
        <v>0</v>
      </c>
      <c r="F271" s="668">
        <v>0</v>
      </c>
      <c r="G271" s="668">
        <v>0</v>
      </c>
      <c r="H271" s="668">
        <v>0</v>
      </c>
      <c r="I271" s="668">
        <v>0</v>
      </c>
      <c r="J271" s="668">
        <v>0</v>
      </c>
    </row>
    <row r="272" spans="1:10">
      <c r="A272" s="668" t="s">
        <v>490</v>
      </c>
      <c r="B272" s="668">
        <v>28499.95</v>
      </c>
      <c r="C272" s="668">
        <v>15443.44</v>
      </c>
      <c r="D272" s="668">
        <v>0</v>
      </c>
      <c r="E272" s="668">
        <v>0</v>
      </c>
      <c r="F272" s="668">
        <v>5637.69</v>
      </c>
      <c r="G272" s="668">
        <v>0</v>
      </c>
      <c r="H272" s="668">
        <v>0</v>
      </c>
      <c r="I272" s="668">
        <v>0</v>
      </c>
      <c r="J272" s="668">
        <v>49581.08</v>
      </c>
    </row>
    <row r="273" spans="1:10">
      <c r="A273" s="668" t="s">
        <v>491</v>
      </c>
      <c r="B273" s="668">
        <v>0</v>
      </c>
      <c r="C273" s="668">
        <v>0</v>
      </c>
      <c r="D273" s="668">
        <v>0</v>
      </c>
      <c r="E273" s="668">
        <v>0</v>
      </c>
      <c r="F273" s="668">
        <v>0</v>
      </c>
      <c r="G273" s="668">
        <v>0</v>
      </c>
      <c r="H273" s="668">
        <v>0</v>
      </c>
      <c r="I273" s="668">
        <v>0</v>
      </c>
      <c r="J273" s="668">
        <v>0</v>
      </c>
    </row>
    <row r="274" spans="1:10">
      <c r="A274" s="668" t="s">
        <v>492</v>
      </c>
      <c r="B274" s="668">
        <v>0</v>
      </c>
      <c r="C274" s="668">
        <v>0</v>
      </c>
      <c r="D274" s="668">
        <v>0</v>
      </c>
      <c r="E274" s="668">
        <v>0</v>
      </c>
      <c r="F274" s="668">
        <v>0</v>
      </c>
      <c r="G274" s="668">
        <v>0</v>
      </c>
      <c r="H274" s="668">
        <v>0</v>
      </c>
      <c r="I274" s="668">
        <v>0</v>
      </c>
      <c r="J274" s="668">
        <v>0</v>
      </c>
    </row>
    <row r="275" spans="1:10">
      <c r="A275" s="668" t="s">
        <v>493</v>
      </c>
      <c r="B275" s="668">
        <v>-2584329.14</v>
      </c>
      <c r="C275" s="668">
        <v>-16707791.51</v>
      </c>
      <c r="D275" s="668">
        <v>-21001750.809999999</v>
      </c>
      <c r="E275" s="668">
        <v>-3164846.77</v>
      </c>
      <c r="F275" s="668">
        <v>-429506.82</v>
      </c>
      <c r="G275" s="668">
        <v>-1004684.56</v>
      </c>
      <c r="H275" s="668">
        <v>-1231207.1599999999</v>
      </c>
      <c r="I275" s="668">
        <v>-1239888.1200000001</v>
      </c>
      <c r="J275" s="668">
        <v>-47364004.890000001</v>
      </c>
    </row>
    <row r="276" spans="1:10">
      <c r="A276" s="668" t="s">
        <v>494</v>
      </c>
      <c r="B276" s="668">
        <v>-2352124.71</v>
      </c>
      <c r="C276" s="668">
        <v>-16456208.549999999</v>
      </c>
      <c r="D276" s="668">
        <v>-20984565.300000001</v>
      </c>
      <c r="E276" s="668">
        <v>-3164846.77</v>
      </c>
      <c r="F276" s="668">
        <v>-408509.18</v>
      </c>
      <c r="G276" s="668">
        <v>-1004684.56</v>
      </c>
      <c r="H276" s="668">
        <v>-1184704.73</v>
      </c>
      <c r="I276" s="668">
        <v>-1239888.1200000001</v>
      </c>
      <c r="J276" s="668">
        <v>-46795531.920000002</v>
      </c>
    </row>
    <row r="277" spans="1:10">
      <c r="A277" s="668" t="s">
        <v>495</v>
      </c>
      <c r="B277" s="668">
        <v>-210117.03</v>
      </c>
      <c r="C277" s="668">
        <v>-228533.91</v>
      </c>
      <c r="D277" s="668">
        <v>0</v>
      </c>
      <c r="E277" s="668">
        <v>0</v>
      </c>
      <c r="F277" s="668">
        <v>-8007.51</v>
      </c>
      <c r="G277" s="668">
        <v>0</v>
      </c>
      <c r="H277" s="668">
        <v>0</v>
      </c>
      <c r="I277" s="668">
        <v>0</v>
      </c>
      <c r="J277" s="668">
        <v>-446658.45</v>
      </c>
    </row>
    <row r="278" spans="1:10">
      <c r="A278" s="668" t="s">
        <v>496</v>
      </c>
      <c r="B278" s="668">
        <v>0</v>
      </c>
      <c r="C278" s="668">
        <v>0</v>
      </c>
      <c r="D278" s="668">
        <v>0</v>
      </c>
      <c r="E278" s="668">
        <v>0</v>
      </c>
      <c r="F278" s="668">
        <v>0</v>
      </c>
      <c r="G278" s="668">
        <v>0</v>
      </c>
      <c r="H278" s="668">
        <v>0</v>
      </c>
      <c r="I278" s="668">
        <v>0</v>
      </c>
      <c r="J278" s="668">
        <v>0</v>
      </c>
    </row>
    <row r="279" spans="1:10">
      <c r="A279" s="668" t="s">
        <v>497</v>
      </c>
      <c r="B279" s="668">
        <v>-22087.4</v>
      </c>
      <c r="C279" s="668">
        <v>-23049.05</v>
      </c>
      <c r="D279" s="668">
        <v>-17185.509999999998</v>
      </c>
      <c r="E279" s="668">
        <v>0</v>
      </c>
      <c r="F279" s="668">
        <v>-12990.13</v>
      </c>
      <c r="G279" s="668">
        <v>0</v>
      </c>
      <c r="H279" s="668">
        <v>-46502.43</v>
      </c>
      <c r="I279" s="668">
        <v>0</v>
      </c>
      <c r="J279" s="668">
        <v>-121814.52</v>
      </c>
    </row>
    <row r="280" spans="1:10">
      <c r="A280" s="668" t="s">
        <v>498</v>
      </c>
      <c r="B280" s="668">
        <v>0</v>
      </c>
      <c r="C280" s="668">
        <v>0</v>
      </c>
      <c r="D280" s="668">
        <v>0</v>
      </c>
      <c r="E280" s="668">
        <v>0</v>
      </c>
      <c r="F280" s="668">
        <v>0</v>
      </c>
      <c r="G280" s="668">
        <v>0</v>
      </c>
      <c r="H280" s="668">
        <v>0</v>
      </c>
      <c r="I280" s="668">
        <v>0</v>
      </c>
      <c r="J280" s="668">
        <v>0</v>
      </c>
    </row>
    <row r="281" spans="1:10">
      <c r="A281" s="668" t="s">
        <v>499</v>
      </c>
      <c r="B281" s="668">
        <v>0</v>
      </c>
      <c r="C281" s="668">
        <v>0</v>
      </c>
      <c r="D281" s="668">
        <v>0</v>
      </c>
      <c r="E281" s="668">
        <v>0</v>
      </c>
      <c r="F281" s="668">
        <v>0</v>
      </c>
      <c r="G281" s="668">
        <v>0</v>
      </c>
      <c r="H281" s="668">
        <v>0</v>
      </c>
      <c r="I281" s="668">
        <v>0</v>
      </c>
      <c r="J281" s="668">
        <v>0</v>
      </c>
    </row>
    <row r="282" spans="1:10">
      <c r="A282" s="668" t="s">
        <v>500</v>
      </c>
      <c r="B282" s="668">
        <v>76371627.290000007</v>
      </c>
      <c r="C282" s="668">
        <v>30483728.100000001</v>
      </c>
      <c r="D282" s="668">
        <v>16817388.870000001</v>
      </c>
      <c r="E282" s="668">
        <v>12940782.33</v>
      </c>
      <c r="F282" s="668">
        <v>7172428.1200000001</v>
      </c>
      <c r="G282" s="668">
        <v>5170376.82</v>
      </c>
      <c r="H282" s="668">
        <v>5314429.6100000003</v>
      </c>
      <c r="I282" s="668">
        <v>3859366.88</v>
      </c>
      <c r="J282" s="668">
        <v>158130128.02000001</v>
      </c>
    </row>
    <row r="283" spans="1:10">
      <c r="A283" s="668" t="s">
        <v>501</v>
      </c>
      <c r="B283" s="668">
        <v>-52661511.869999997</v>
      </c>
      <c r="C283" s="668">
        <v>-38170806.189999998</v>
      </c>
      <c r="D283" s="668">
        <v>-13964256.529999999</v>
      </c>
      <c r="E283" s="668">
        <v>-3679979.41</v>
      </c>
      <c r="F283" s="668">
        <v>-6037650.3700000001</v>
      </c>
      <c r="G283" s="668">
        <v>-4662823.05</v>
      </c>
      <c r="H283" s="668">
        <v>-3936839.79</v>
      </c>
      <c r="I283" s="668">
        <v>-3455093.91</v>
      </c>
      <c r="J283" s="668">
        <v>-126568961.12</v>
      </c>
    </row>
    <row r="284" spans="1:10">
      <c r="A284" s="668" t="s">
        <v>502</v>
      </c>
      <c r="B284" s="668">
        <v>-30813023.329999998</v>
      </c>
      <c r="C284" s="668">
        <v>-21585770</v>
      </c>
      <c r="D284" s="668">
        <v>-7220184.9199999999</v>
      </c>
      <c r="E284" s="668">
        <v>-1560431.19</v>
      </c>
      <c r="F284" s="668">
        <v>-4075782.62</v>
      </c>
      <c r="G284" s="668">
        <v>-2835802.46</v>
      </c>
      <c r="H284" s="668">
        <v>-2090986.01</v>
      </c>
      <c r="I284" s="668">
        <v>-2283192.77</v>
      </c>
      <c r="J284" s="668">
        <v>-72465173.299999997</v>
      </c>
    </row>
    <row r="285" spans="1:10">
      <c r="A285" s="668" t="s">
        <v>503</v>
      </c>
      <c r="B285" s="668">
        <v>-3695216.42</v>
      </c>
      <c r="C285" s="668">
        <v>-3005004.64</v>
      </c>
      <c r="D285" s="668">
        <v>-748304.03</v>
      </c>
      <c r="E285" s="668">
        <v>-146258.85999999999</v>
      </c>
      <c r="F285" s="668">
        <v>-273897.13</v>
      </c>
      <c r="G285" s="668">
        <v>-278245.87</v>
      </c>
      <c r="H285" s="668">
        <v>-329953.75</v>
      </c>
      <c r="I285" s="668">
        <v>-136738.5</v>
      </c>
      <c r="J285" s="668">
        <v>-8613619.1999999993</v>
      </c>
    </row>
    <row r="286" spans="1:10">
      <c r="A286" s="668" t="s">
        <v>504</v>
      </c>
      <c r="B286" s="668">
        <v>-396877.28</v>
      </c>
      <c r="C286" s="668">
        <v>-655366.39</v>
      </c>
      <c r="D286" s="668">
        <v>-383149.92</v>
      </c>
      <c r="E286" s="668">
        <v>-805849.13</v>
      </c>
      <c r="F286" s="668">
        <v>-102899.52</v>
      </c>
      <c r="G286" s="668">
        <v>-43726.28</v>
      </c>
      <c r="H286" s="668">
        <v>-126062.56</v>
      </c>
      <c r="I286" s="668">
        <v>-107885.57</v>
      </c>
      <c r="J286" s="668">
        <v>-2621816.65</v>
      </c>
    </row>
    <row r="287" spans="1:10">
      <c r="A287" s="668" t="s">
        <v>505</v>
      </c>
      <c r="B287" s="668">
        <v>-740781.22</v>
      </c>
      <c r="C287" s="668">
        <v>-975537.27</v>
      </c>
      <c r="D287" s="668">
        <v>-401020.63</v>
      </c>
      <c r="E287" s="668">
        <v>-36115.01</v>
      </c>
      <c r="F287" s="668">
        <v>-123603.48</v>
      </c>
      <c r="G287" s="668">
        <v>-131893.35</v>
      </c>
      <c r="H287" s="668">
        <v>-199037.28</v>
      </c>
      <c r="I287" s="668">
        <v>-131239.87</v>
      </c>
      <c r="J287" s="668">
        <v>-2739228.11</v>
      </c>
    </row>
    <row r="288" spans="1:10">
      <c r="A288" s="668" t="s">
        <v>506</v>
      </c>
      <c r="B288" s="668">
        <v>-3382441.65</v>
      </c>
      <c r="C288" s="668">
        <v>-2076257.47</v>
      </c>
      <c r="D288" s="668">
        <v>-1078714.31</v>
      </c>
      <c r="E288" s="668">
        <v>-216572</v>
      </c>
      <c r="F288" s="668">
        <v>-306402.94</v>
      </c>
      <c r="G288" s="668">
        <v>-211765.76000000001</v>
      </c>
      <c r="H288" s="668">
        <v>-334709.26</v>
      </c>
      <c r="I288" s="668">
        <v>-77918.14</v>
      </c>
      <c r="J288" s="668">
        <v>-7684781.5300000003</v>
      </c>
    </row>
    <row r="289" spans="1:10">
      <c r="A289" s="668" t="s">
        <v>507</v>
      </c>
      <c r="B289" s="668">
        <v>-960520.93</v>
      </c>
      <c r="C289" s="668">
        <v>-660226.48</v>
      </c>
      <c r="D289" s="668">
        <v>-198782.12</v>
      </c>
      <c r="E289" s="668">
        <v>-60478.79</v>
      </c>
      <c r="F289" s="668">
        <v>-76002.600000000006</v>
      </c>
      <c r="G289" s="668">
        <v>-46304.33</v>
      </c>
      <c r="H289" s="668">
        <v>-43580.12</v>
      </c>
      <c r="I289" s="668">
        <v>-62367.67</v>
      </c>
      <c r="J289" s="668">
        <v>-2108263.04</v>
      </c>
    </row>
    <row r="290" spans="1:10">
      <c r="A290" s="668" t="s">
        <v>508</v>
      </c>
      <c r="B290" s="668">
        <v>-1855123.99</v>
      </c>
      <c r="C290" s="668">
        <v>-1652359.82</v>
      </c>
      <c r="D290" s="668">
        <v>-363587.79</v>
      </c>
      <c r="E290" s="668">
        <v>-119878.96</v>
      </c>
      <c r="F290" s="668">
        <v>-139729.35999999999</v>
      </c>
      <c r="G290" s="668">
        <v>-390954.46</v>
      </c>
      <c r="H290" s="668">
        <v>-127435.81</v>
      </c>
      <c r="I290" s="668">
        <v>-63108.42</v>
      </c>
      <c r="J290" s="668">
        <v>-4712178.6100000003</v>
      </c>
    </row>
    <row r="291" spans="1:10">
      <c r="A291" s="668" t="s">
        <v>509</v>
      </c>
      <c r="B291" s="668">
        <v>-271751.2</v>
      </c>
      <c r="C291" s="668">
        <v>-272518.27</v>
      </c>
      <c r="D291" s="668">
        <v>-145893.54999999999</v>
      </c>
      <c r="E291" s="668">
        <v>0</v>
      </c>
      <c r="F291" s="668">
        <v>-34452.660000000003</v>
      </c>
      <c r="G291" s="668">
        <v>-26366.09</v>
      </c>
      <c r="H291" s="668">
        <v>-36290.080000000002</v>
      </c>
      <c r="I291" s="668">
        <v>0</v>
      </c>
      <c r="J291" s="668">
        <v>-787271.85</v>
      </c>
    </row>
    <row r="292" spans="1:10">
      <c r="A292" s="668" t="s">
        <v>510</v>
      </c>
      <c r="B292" s="668">
        <v>-10545775.85</v>
      </c>
      <c r="C292" s="668">
        <v>-7287765.8499999996</v>
      </c>
      <c r="D292" s="668">
        <v>-3424619.26</v>
      </c>
      <c r="E292" s="668">
        <v>-734395.47</v>
      </c>
      <c r="F292" s="668">
        <v>-904880.06</v>
      </c>
      <c r="G292" s="668">
        <v>-697764.45</v>
      </c>
      <c r="H292" s="668">
        <v>-648784.92000000004</v>
      </c>
      <c r="I292" s="668">
        <v>-592642.97</v>
      </c>
      <c r="J292" s="668">
        <v>-24836628.829999998</v>
      </c>
    </row>
    <row r="293" spans="1:10">
      <c r="A293" s="668" t="s">
        <v>511</v>
      </c>
      <c r="B293" s="668">
        <v>23710115.420000002</v>
      </c>
      <c r="C293" s="668">
        <v>-7687078.0899999999</v>
      </c>
      <c r="D293" s="668">
        <v>2853132.34</v>
      </c>
      <c r="E293" s="668">
        <v>9260802.9199999999</v>
      </c>
      <c r="F293" s="668">
        <v>1134777.75</v>
      </c>
      <c r="G293" s="668">
        <v>507553.77</v>
      </c>
      <c r="H293" s="668">
        <v>1377589.82</v>
      </c>
      <c r="I293" s="668">
        <v>404272.97</v>
      </c>
      <c r="J293" s="668">
        <v>31561166.899999999</v>
      </c>
    </row>
    <row r="294" spans="1:10">
      <c r="A294" s="668" t="s">
        <v>512</v>
      </c>
      <c r="B294" s="668">
        <v>381002.2</v>
      </c>
      <c r="C294" s="668">
        <v>288355.5</v>
      </c>
      <c r="D294" s="668">
        <v>0</v>
      </c>
      <c r="E294" s="668">
        <v>210.3</v>
      </c>
      <c r="F294" s="668">
        <v>-1261.77</v>
      </c>
      <c r="G294" s="668">
        <v>0.24</v>
      </c>
      <c r="H294" s="668">
        <v>0</v>
      </c>
      <c r="I294" s="668">
        <v>15684.43</v>
      </c>
      <c r="J294" s="668">
        <v>683990.9</v>
      </c>
    </row>
    <row r="295" spans="1:10">
      <c r="A295" s="668" t="s">
        <v>513</v>
      </c>
      <c r="B295" s="668">
        <v>0</v>
      </c>
      <c r="C295" s="668">
        <v>600.89</v>
      </c>
      <c r="D295" s="668">
        <v>0</v>
      </c>
      <c r="E295" s="668">
        <v>210.3</v>
      </c>
      <c r="F295" s="668">
        <v>-74.2</v>
      </c>
      <c r="G295" s="668">
        <v>0.25</v>
      </c>
      <c r="H295" s="668">
        <v>0</v>
      </c>
      <c r="I295" s="668">
        <v>15684.43</v>
      </c>
      <c r="J295" s="668">
        <v>16421.669999999998</v>
      </c>
    </row>
    <row r="296" spans="1:10">
      <c r="A296" s="668" t="s">
        <v>514</v>
      </c>
      <c r="B296" s="668">
        <v>381002.2</v>
      </c>
      <c r="C296" s="668">
        <v>287754.61</v>
      </c>
      <c r="D296" s="668">
        <v>0</v>
      </c>
      <c r="E296" s="668">
        <v>0</v>
      </c>
      <c r="F296" s="668">
        <v>-1187.57</v>
      </c>
      <c r="G296" s="668">
        <v>-0.01</v>
      </c>
      <c r="H296" s="668">
        <v>0</v>
      </c>
      <c r="I296" s="668">
        <v>0</v>
      </c>
      <c r="J296" s="668">
        <v>667569.23</v>
      </c>
    </row>
    <row r="297" spans="1:10">
      <c r="A297" s="668" t="s">
        <v>515</v>
      </c>
      <c r="B297" s="668">
        <v>0</v>
      </c>
      <c r="C297" s="668">
        <v>-1094.77</v>
      </c>
      <c r="D297" s="668">
        <v>0</v>
      </c>
      <c r="E297" s="668">
        <v>-200.17</v>
      </c>
      <c r="F297" s="668">
        <v>0.28999999999999998</v>
      </c>
      <c r="G297" s="668">
        <v>0.17</v>
      </c>
      <c r="H297" s="668">
        <v>0</v>
      </c>
      <c r="I297" s="668">
        <v>949.61</v>
      </c>
      <c r="J297" s="668">
        <v>-344.87</v>
      </c>
    </row>
    <row r="298" spans="1:10">
      <c r="A298" s="668" t="s">
        <v>516</v>
      </c>
      <c r="B298" s="668">
        <v>0</v>
      </c>
      <c r="C298" s="668">
        <v>-4.7300000000000004</v>
      </c>
      <c r="D298" s="668">
        <v>0</v>
      </c>
      <c r="E298" s="668">
        <v>-200.17</v>
      </c>
      <c r="F298" s="668">
        <v>0.36</v>
      </c>
      <c r="G298" s="668">
        <v>0.17</v>
      </c>
      <c r="H298" s="668">
        <v>0</v>
      </c>
      <c r="I298" s="668">
        <v>949.61</v>
      </c>
      <c r="J298" s="668">
        <v>745.24</v>
      </c>
    </row>
    <row r="299" spans="1:10">
      <c r="A299" s="668" t="s">
        <v>517</v>
      </c>
      <c r="B299" s="668">
        <v>0</v>
      </c>
      <c r="C299" s="668">
        <v>-1090.04</v>
      </c>
      <c r="D299" s="668">
        <v>0</v>
      </c>
      <c r="E299" s="668">
        <v>0</v>
      </c>
      <c r="F299" s="668">
        <v>-7.0000000000000007E-2</v>
      </c>
      <c r="G299" s="668">
        <v>0</v>
      </c>
      <c r="H299" s="668">
        <v>0</v>
      </c>
      <c r="I299" s="668">
        <v>0</v>
      </c>
      <c r="J299" s="668">
        <v>-1090.1099999999999</v>
      </c>
    </row>
    <row r="300" spans="1:10">
      <c r="A300" s="668" t="s">
        <v>518</v>
      </c>
      <c r="B300" s="668">
        <v>24091117.620000001</v>
      </c>
      <c r="C300" s="668">
        <v>-7399817.3600000003</v>
      </c>
      <c r="D300" s="668">
        <v>2853132.34</v>
      </c>
      <c r="E300" s="668">
        <v>9260813.0500000007</v>
      </c>
      <c r="F300" s="668">
        <v>1133516.27</v>
      </c>
      <c r="G300" s="668">
        <v>507554.18</v>
      </c>
      <c r="H300" s="668">
        <v>1377589.82</v>
      </c>
      <c r="I300" s="668">
        <v>420907.01</v>
      </c>
      <c r="J300" s="668">
        <v>32244812.93</v>
      </c>
    </row>
    <row r="301" spans="1:10">
      <c r="A301" s="668" t="s">
        <v>519</v>
      </c>
      <c r="B301" s="668">
        <v>0</v>
      </c>
      <c r="C301" s="668">
        <v>56887.54</v>
      </c>
      <c r="D301" s="668">
        <v>0</v>
      </c>
      <c r="E301" s="668">
        <v>0</v>
      </c>
      <c r="F301" s="668">
        <v>39.15</v>
      </c>
      <c r="G301" s="668">
        <v>36151.660000000003</v>
      </c>
      <c r="H301" s="668">
        <v>-6431.64</v>
      </c>
      <c r="I301" s="668">
        <v>0</v>
      </c>
      <c r="J301" s="668">
        <v>86646.71</v>
      </c>
    </row>
    <row r="302" spans="1:10">
      <c r="A302" s="668" t="s">
        <v>520</v>
      </c>
      <c r="B302" s="668">
        <v>24091117.620000001</v>
      </c>
      <c r="C302" s="668">
        <v>-7342929.8200000003</v>
      </c>
      <c r="D302" s="668">
        <v>2853132.34</v>
      </c>
      <c r="E302" s="668">
        <v>9260813.0500000007</v>
      </c>
      <c r="F302" s="668">
        <v>1133555.42</v>
      </c>
      <c r="G302" s="668">
        <v>543705.84</v>
      </c>
      <c r="H302" s="668">
        <v>1371158.18</v>
      </c>
      <c r="I302" s="668">
        <v>420907.01</v>
      </c>
      <c r="J302" s="668">
        <v>32331459.640000001</v>
      </c>
    </row>
    <row r="303" spans="1:10">
      <c r="A303" s="668" t="s">
        <v>521</v>
      </c>
      <c r="B303" s="668">
        <v>469657.4</v>
      </c>
      <c r="C303" s="668">
        <v>-342137.13</v>
      </c>
      <c r="D303" s="668">
        <v>-276008.61</v>
      </c>
      <c r="E303" s="668">
        <v>0</v>
      </c>
      <c r="F303" s="668">
        <v>0</v>
      </c>
      <c r="G303" s="668">
        <v>-6429.04</v>
      </c>
      <c r="H303" s="668">
        <v>-36618.660000000003</v>
      </c>
      <c r="I303" s="668">
        <v>-178749.04</v>
      </c>
      <c r="J303" s="668">
        <v>-370285.08</v>
      </c>
    </row>
    <row r="304" spans="1:10">
      <c r="A304" s="668" t="s">
        <v>522</v>
      </c>
      <c r="B304" s="668">
        <v>24560775.02</v>
      </c>
      <c r="C304" s="668">
        <v>-7685066.9500000002</v>
      </c>
      <c r="D304" s="668">
        <v>2577123.73</v>
      </c>
      <c r="E304" s="668">
        <v>9260813.0500000007</v>
      </c>
      <c r="F304" s="668">
        <v>1133555.42</v>
      </c>
      <c r="G304" s="668">
        <v>537276.80000000005</v>
      </c>
      <c r="H304" s="668">
        <v>1334539.52</v>
      </c>
      <c r="I304" s="668">
        <v>242157.97</v>
      </c>
      <c r="J304" s="668">
        <v>31961174.559999999</v>
      </c>
    </row>
    <row r="305" spans="1:10">
      <c r="A305" s="668" t="s">
        <v>523</v>
      </c>
      <c r="B305" s="668">
        <v>0</v>
      </c>
      <c r="C305" s="668">
        <v>0</v>
      </c>
      <c r="D305" s="668">
        <v>0</v>
      </c>
      <c r="E305" s="668">
        <v>0</v>
      </c>
      <c r="F305" s="668">
        <v>0</v>
      </c>
      <c r="G305" s="668">
        <v>0</v>
      </c>
      <c r="H305" s="668">
        <v>0</v>
      </c>
      <c r="I305" s="668">
        <v>0</v>
      </c>
      <c r="J305" s="668">
        <v>0</v>
      </c>
    </row>
    <row r="306" spans="1:10">
      <c r="A306" s="668" t="s">
        <v>524</v>
      </c>
      <c r="B306" s="668">
        <v>24560775.02</v>
      </c>
      <c r="C306" s="668">
        <v>-7685066.9500000002</v>
      </c>
      <c r="D306" s="668">
        <v>2577123.73</v>
      </c>
      <c r="E306" s="668">
        <v>9260813.0500000007</v>
      </c>
      <c r="F306" s="668">
        <v>1133555.42</v>
      </c>
      <c r="G306" s="668">
        <v>537276.80000000005</v>
      </c>
      <c r="H306" s="668">
        <v>1334539.52</v>
      </c>
      <c r="I306" s="668">
        <v>242157.97</v>
      </c>
      <c r="J306" s="668">
        <v>31961174.559999999</v>
      </c>
    </row>
    <row r="307" spans="1:10">
      <c r="A307" s="668" t="s">
        <v>525</v>
      </c>
      <c r="B307" s="668">
        <v>0</v>
      </c>
      <c r="C307" s="668">
        <v>0</v>
      </c>
      <c r="D307" s="668">
        <v>-331137.91999999998</v>
      </c>
      <c r="E307" s="668">
        <v>-292557</v>
      </c>
      <c r="F307" s="668">
        <v>0</v>
      </c>
      <c r="G307" s="668">
        <v>0</v>
      </c>
      <c r="H307" s="668">
        <v>-30000</v>
      </c>
      <c r="I307" s="668">
        <v>-60539.49</v>
      </c>
      <c r="J307" s="668">
        <v>-714234.41</v>
      </c>
    </row>
    <row r="308" spans="1:10">
      <c r="A308" s="668" t="s">
        <v>526</v>
      </c>
      <c r="B308" s="668">
        <v>24560775.02</v>
      </c>
      <c r="C308" s="668">
        <v>-7685066.9500000002</v>
      </c>
      <c r="D308" s="668">
        <v>2245985.81</v>
      </c>
      <c r="E308" s="668">
        <v>8968256.0500000007</v>
      </c>
      <c r="F308" s="668">
        <v>1133555.42</v>
      </c>
      <c r="G308" s="668">
        <v>537276.80000000005</v>
      </c>
      <c r="H308" s="668">
        <v>1304539.52</v>
      </c>
      <c r="I308" s="668">
        <v>181618.48</v>
      </c>
      <c r="J308" s="668">
        <v>31246940.149999999</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N616"/>
  <sheetViews>
    <sheetView workbookViewId="0">
      <selection activeCell="A64" sqref="A64:K64"/>
    </sheetView>
  </sheetViews>
  <sheetFormatPr defaultRowHeight="12.75"/>
  <cols>
    <col min="1" max="1" width="70" style="286" customWidth="1"/>
    <col min="2" max="2" width="7.85546875" style="69" customWidth="1"/>
    <col min="3" max="3" width="8.28515625" style="69" bestFit="1" customWidth="1"/>
    <col min="4" max="4" width="9.140625" style="69" customWidth="1"/>
    <col min="5" max="7" width="7.85546875" style="69" customWidth="1"/>
    <col min="8" max="8" width="8.28515625" style="69" bestFit="1" customWidth="1"/>
    <col min="9" max="10" width="7.85546875" style="69" customWidth="1"/>
    <col min="11" max="11" width="2.85546875" style="258" customWidth="1"/>
    <col min="12" max="256" width="9.140625" style="69"/>
    <col min="257" max="257" width="70" style="69" customWidth="1"/>
    <col min="258" max="258" width="7.85546875" style="69" customWidth="1"/>
    <col min="259" max="259" width="8.28515625" style="69" bestFit="1" customWidth="1"/>
    <col min="260" max="260" width="9.140625" style="69" customWidth="1"/>
    <col min="261" max="263" width="7.85546875" style="69" customWidth="1"/>
    <col min="264" max="264" width="8.28515625" style="69" bestFit="1" customWidth="1"/>
    <col min="265" max="266" width="7.85546875" style="69" customWidth="1"/>
    <col min="267" max="267" width="2.85546875" style="69" customWidth="1"/>
    <col min="268" max="512" width="9.140625" style="69"/>
    <col min="513" max="513" width="70" style="69" customWidth="1"/>
    <col min="514" max="514" width="7.85546875" style="69" customWidth="1"/>
    <col min="515" max="515" width="8.28515625" style="69" bestFit="1" customWidth="1"/>
    <col min="516" max="516" width="9.140625" style="69" customWidth="1"/>
    <col min="517" max="519" width="7.85546875" style="69" customWidth="1"/>
    <col min="520" max="520" width="8.28515625" style="69" bestFit="1" customWidth="1"/>
    <col min="521" max="522" width="7.85546875" style="69" customWidth="1"/>
    <col min="523" max="523" width="2.85546875" style="69" customWidth="1"/>
    <col min="524" max="768" width="9.140625" style="69"/>
    <col min="769" max="769" width="70" style="69" customWidth="1"/>
    <col min="770" max="770" width="7.85546875" style="69" customWidth="1"/>
    <col min="771" max="771" width="8.28515625" style="69" bestFit="1" customWidth="1"/>
    <col min="772" max="772" width="9.140625" style="69" customWidth="1"/>
    <col min="773" max="775" width="7.85546875" style="69" customWidth="1"/>
    <col min="776" max="776" width="8.28515625" style="69" bestFit="1" customWidth="1"/>
    <col min="777" max="778" width="7.85546875" style="69" customWidth="1"/>
    <col min="779" max="779" width="2.85546875" style="69" customWidth="1"/>
    <col min="780" max="1024" width="9.140625" style="69"/>
    <col min="1025" max="1025" width="70" style="69" customWidth="1"/>
    <col min="1026" max="1026" width="7.85546875" style="69" customWidth="1"/>
    <col min="1027" max="1027" width="8.28515625" style="69" bestFit="1" customWidth="1"/>
    <col min="1028" max="1028" width="9.140625" style="69" customWidth="1"/>
    <col min="1029" max="1031" width="7.85546875" style="69" customWidth="1"/>
    <col min="1032" max="1032" width="8.28515625" style="69" bestFit="1" customWidth="1"/>
    <col min="1033" max="1034" width="7.85546875" style="69" customWidth="1"/>
    <col min="1035" max="1035" width="2.85546875" style="69" customWidth="1"/>
    <col min="1036" max="1280" width="9.140625" style="69"/>
    <col min="1281" max="1281" width="70" style="69" customWidth="1"/>
    <col min="1282" max="1282" width="7.85546875" style="69" customWidth="1"/>
    <col min="1283" max="1283" width="8.28515625" style="69" bestFit="1" customWidth="1"/>
    <col min="1284" max="1284" width="9.140625" style="69" customWidth="1"/>
    <col min="1285" max="1287" width="7.85546875" style="69" customWidth="1"/>
    <col min="1288" max="1288" width="8.28515625" style="69" bestFit="1" customWidth="1"/>
    <col min="1289" max="1290" width="7.85546875" style="69" customWidth="1"/>
    <col min="1291" max="1291" width="2.85546875" style="69" customWidth="1"/>
    <col min="1292" max="1536" width="9.140625" style="69"/>
    <col min="1537" max="1537" width="70" style="69" customWidth="1"/>
    <col min="1538" max="1538" width="7.85546875" style="69" customWidth="1"/>
    <col min="1539" max="1539" width="8.28515625" style="69" bestFit="1" customWidth="1"/>
    <col min="1540" max="1540" width="9.140625" style="69" customWidth="1"/>
    <col min="1541" max="1543" width="7.85546875" style="69" customWidth="1"/>
    <col min="1544" max="1544" width="8.28515625" style="69" bestFit="1" customWidth="1"/>
    <col min="1545" max="1546" width="7.85546875" style="69" customWidth="1"/>
    <col min="1547" max="1547" width="2.85546875" style="69" customWidth="1"/>
    <col min="1548" max="1792" width="9.140625" style="69"/>
    <col min="1793" max="1793" width="70" style="69" customWidth="1"/>
    <col min="1794" max="1794" width="7.85546875" style="69" customWidth="1"/>
    <col min="1795" max="1795" width="8.28515625" style="69" bestFit="1" customWidth="1"/>
    <col min="1796" max="1796" width="9.140625" style="69" customWidth="1"/>
    <col min="1797" max="1799" width="7.85546875" style="69" customWidth="1"/>
    <col min="1800" max="1800" width="8.28515625" style="69" bestFit="1" customWidth="1"/>
    <col min="1801" max="1802" width="7.85546875" style="69" customWidth="1"/>
    <col min="1803" max="1803" width="2.85546875" style="69" customWidth="1"/>
    <col min="1804" max="2048" width="9.140625" style="69"/>
    <col min="2049" max="2049" width="70" style="69" customWidth="1"/>
    <col min="2050" max="2050" width="7.85546875" style="69" customWidth="1"/>
    <col min="2051" max="2051" width="8.28515625" style="69" bestFit="1" customWidth="1"/>
    <col min="2052" max="2052" width="9.140625" style="69" customWidth="1"/>
    <col min="2053" max="2055" width="7.85546875" style="69" customWidth="1"/>
    <col min="2056" max="2056" width="8.28515625" style="69" bestFit="1" customWidth="1"/>
    <col min="2057" max="2058" width="7.85546875" style="69" customWidth="1"/>
    <col min="2059" max="2059" width="2.85546875" style="69" customWidth="1"/>
    <col min="2060" max="2304" width="9.140625" style="69"/>
    <col min="2305" max="2305" width="70" style="69" customWidth="1"/>
    <col min="2306" max="2306" width="7.85546875" style="69" customWidth="1"/>
    <col min="2307" max="2307" width="8.28515625" style="69" bestFit="1" customWidth="1"/>
    <col min="2308" max="2308" width="9.140625" style="69" customWidth="1"/>
    <col min="2309" max="2311" width="7.85546875" style="69" customWidth="1"/>
    <col min="2312" max="2312" width="8.28515625" style="69" bestFit="1" customWidth="1"/>
    <col min="2313" max="2314" width="7.85546875" style="69" customWidth="1"/>
    <col min="2315" max="2315" width="2.85546875" style="69" customWidth="1"/>
    <col min="2316" max="2560" width="9.140625" style="69"/>
    <col min="2561" max="2561" width="70" style="69" customWidth="1"/>
    <col min="2562" max="2562" width="7.85546875" style="69" customWidth="1"/>
    <col min="2563" max="2563" width="8.28515625" style="69" bestFit="1" customWidth="1"/>
    <col min="2564" max="2564" width="9.140625" style="69" customWidth="1"/>
    <col min="2565" max="2567" width="7.85546875" style="69" customWidth="1"/>
    <col min="2568" max="2568" width="8.28515625" style="69" bestFit="1" customWidth="1"/>
    <col min="2569" max="2570" width="7.85546875" style="69" customWidth="1"/>
    <col min="2571" max="2571" width="2.85546875" style="69" customWidth="1"/>
    <col min="2572" max="2816" width="9.140625" style="69"/>
    <col min="2817" max="2817" width="70" style="69" customWidth="1"/>
    <col min="2818" max="2818" width="7.85546875" style="69" customWidth="1"/>
    <col min="2819" max="2819" width="8.28515625" style="69" bestFit="1" customWidth="1"/>
    <col min="2820" max="2820" width="9.140625" style="69" customWidth="1"/>
    <col min="2821" max="2823" width="7.85546875" style="69" customWidth="1"/>
    <col min="2824" max="2824" width="8.28515625" style="69" bestFit="1" customWidth="1"/>
    <col min="2825" max="2826" width="7.85546875" style="69" customWidth="1"/>
    <col min="2827" max="2827" width="2.85546875" style="69" customWidth="1"/>
    <col min="2828" max="3072" width="9.140625" style="69"/>
    <col min="3073" max="3073" width="70" style="69" customWidth="1"/>
    <col min="3074" max="3074" width="7.85546875" style="69" customWidth="1"/>
    <col min="3075" max="3075" width="8.28515625" style="69" bestFit="1" customWidth="1"/>
    <col min="3076" max="3076" width="9.140625" style="69" customWidth="1"/>
    <col min="3077" max="3079" width="7.85546875" style="69" customWidth="1"/>
    <col min="3080" max="3080" width="8.28515625" style="69" bestFit="1" customWidth="1"/>
    <col min="3081" max="3082" width="7.85546875" style="69" customWidth="1"/>
    <col min="3083" max="3083" width="2.85546875" style="69" customWidth="1"/>
    <col min="3084" max="3328" width="9.140625" style="69"/>
    <col min="3329" max="3329" width="70" style="69" customWidth="1"/>
    <col min="3330" max="3330" width="7.85546875" style="69" customWidth="1"/>
    <col min="3331" max="3331" width="8.28515625" style="69" bestFit="1" customWidth="1"/>
    <col min="3332" max="3332" width="9.140625" style="69" customWidth="1"/>
    <col min="3333" max="3335" width="7.85546875" style="69" customWidth="1"/>
    <col min="3336" max="3336" width="8.28515625" style="69" bestFit="1" customWidth="1"/>
    <col min="3337" max="3338" width="7.85546875" style="69" customWidth="1"/>
    <col min="3339" max="3339" width="2.85546875" style="69" customWidth="1"/>
    <col min="3340" max="3584" width="9.140625" style="69"/>
    <col min="3585" max="3585" width="70" style="69" customWidth="1"/>
    <col min="3586" max="3586" width="7.85546875" style="69" customWidth="1"/>
    <col min="3587" max="3587" width="8.28515625" style="69" bestFit="1" customWidth="1"/>
    <col min="3588" max="3588" width="9.140625" style="69" customWidth="1"/>
    <col min="3589" max="3591" width="7.85546875" style="69" customWidth="1"/>
    <col min="3592" max="3592" width="8.28515625" style="69" bestFit="1" customWidth="1"/>
    <col min="3593" max="3594" width="7.85546875" style="69" customWidth="1"/>
    <col min="3595" max="3595" width="2.85546875" style="69" customWidth="1"/>
    <col min="3596" max="3840" width="9.140625" style="69"/>
    <col min="3841" max="3841" width="70" style="69" customWidth="1"/>
    <col min="3842" max="3842" width="7.85546875" style="69" customWidth="1"/>
    <col min="3843" max="3843" width="8.28515625" style="69" bestFit="1" customWidth="1"/>
    <col min="3844" max="3844" width="9.140625" style="69" customWidth="1"/>
    <col min="3845" max="3847" width="7.85546875" style="69" customWidth="1"/>
    <col min="3848" max="3848" width="8.28515625" style="69" bestFit="1" customWidth="1"/>
    <col min="3849" max="3850" width="7.85546875" style="69" customWidth="1"/>
    <col min="3851" max="3851" width="2.85546875" style="69" customWidth="1"/>
    <col min="3852" max="4096" width="9.140625" style="69"/>
    <col min="4097" max="4097" width="70" style="69" customWidth="1"/>
    <col min="4098" max="4098" width="7.85546875" style="69" customWidth="1"/>
    <col min="4099" max="4099" width="8.28515625" style="69" bestFit="1" customWidth="1"/>
    <col min="4100" max="4100" width="9.140625" style="69" customWidth="1"/>
    <col min="4101" max="4103" width="7.85546875" style="69" customWidth="1"/>
    <col min="4104" max="4104" width="8.28515625" style="69" bestFit="1" customWidth="1"/>
    <col min="4105" max="4106" width="7.85546875" style="69" customWidth="1"/>
    <col min="4107" max="4107" width="2.85546875" style="69" customWidth="1"/>
    <col min="4108" max="4352" width="9.140625" style="69"/>
    <col min="4353" max="4353" width="70" style="69" customWidth="1"/>
    <col min="4354" max="4354" width="7.85546875" style="69" customWidth="1"/>
    <col min="4355" max="4355" width="8.28515625" style="69" bestFit="1" customWidth="1"/>
    <col min="4356" max="4356" width="9.140625" style="69" customWidth="1"/>
    <col min="4357" max="4359" width="7.85546875" style="69" customWidth="1"/>
    <col min="4360" max="4360" width="8.28515625" style="69" bestFit="1" customWidth="1"/>
    <col min="4361" max="4362" width="7.85546875" style="69" customWidth="1"/>
    <col min="4363" max="4363" width="2.85546875" style="69" customWidth="1"/>
    <col min="4364" max="4608" width="9.140625" style="69"/>
    <col min="4609" max="4609" width="70" style="69" customWidth="1"/>
    <col min="4610" max="4610" width="7.85546875" style="69" customWidth="1"/>
    <col min="4611" max="4611" width="8.28515625" style="69" bestFit="1" customWidth="1"/>
    <col min="4612" max="4612" width="9.140625" style="69" customWidth="1"/>
    <col min="4613" max="4615" width="7.85546875" style="69" customWidth="1"/>
    <col min="4616" max="4616" width="8.28515625" style="69" bestFit="1" customWidth="1"/>
    <col min="4617" max="4618" width="7.85546875" style="69" customWidth="1"/>
    <col min="4619" max="4619" width="2.85546875" style="69" customWidth="1"/>
    <col min="4620" max="4864" width="9.140625" style="69"/>
    <col min="4865" max="4865" width="70" style="69" customWidth="1"/>
    <col min="4866" max="4866" width="7.85546875" style="69" customWidth="1"/>
    <col min="4867" max="4867" width="8.28515625" style="69" bestFit="1" customWidth="1"/>
    <col min="4868" max="4868" width="9.140625" style="69" customWidth="1"/>
    <col min="4869" max="4871" width="7.85546875" style="69" customWidth="1"/>
    <col min="4872" max="4872" width="8.28515625" style="69" bestFit="1" customWidth="1"/>
    <col min="4873" max="4874" width="7.85546875" style="69" customWidth="1"/>
    <col min="4875" max="4875" width="2.85546875" style="69" customWidth="1"/>
    <col min="4876" max="5120" width="9.140625" style="69"/>
    <col min="5121" max="5121" width="70" style="69" customWidth="1"/>
    <col min="5122" max="5122" width="7.85546875" style="69" customWidth="1"/>
    <col min="5123" max="5123" width="8.28515625" style="69" bestFit="1" customWidth="1"/>
    <col min="5124" max="5124" width="9.140625" style="69" customWidth="1"/>
    <col min="5125" max="5127" width="7.85546875" style="69" customWidth="1"/>
    <col min="5128" max="5128" width="8.28515625" style="69" bestFit="1" customWidth="1"/>
    <col min="5129" max="5130" width="7.85546875" style="69" customWidth="1"/>
    <col min="5131" max="5131" width="2.85546875" style="69" customWidth="1"/>
    <col min="5132" max="5376" width="9.140625" style="69"/>
    <col min="5377" max="5377" width="70" style="69" customWidth="1"/>
    <col min="5378" max="5378" width="7.85546875" style="69" customWidth="1"/>
    <col min="5379" max="5379" width="8.28515625" style="69" bestFit="1" customWidth="1"/>
    <col min="5380" max="5380" width="9.140625" style="69" customWidth="1"/>
    <col min="5381" max="5383" width="7.85546875" style="69" customWidth="1"/>
    <col min="5384" max="5384" width="8.28515625" style="69" bestFit="1" customWidth="1"/>
    <col min="5385" max="5386" width="7.85546875" style="69" customWidth="1"/>
    <col min="5387" max="5387" width="2.85546875" style="69" customWidth="1"/>
    <col min="5388" max="5632" width="9.140625" style="69"/>
    <col min="5633" max="5633" width="70" style="69" customWidth="1"/>
    <col min="5634" max="5634" width="7.85546875" style="69" customWidth="1"/>
    <col min="5635" max="5635" width="8.28515625" style="69" bestFit="1" customWidth="1"/>
    <col min="5636" max="5636" width="9.140625" style="69" customWidth="1"/>
    <col min="5637" max="5639" width="7.85546875" style="69" customWidth="1"/>
    <col min="5640" max="5640" width="8.28515625" style="69" bestFit="1" customWidth="1"/>
    <col min="5641" max="5642" width="7.85546875" style="69" customWidth="1"/>
    <col min="5643" max="5643" width="2.85546875" style="69" customWidth="1"/>
    <col min="5644" max="5888" width="9.140625" style="69"/>
    <col min="5889" max="5889" width="70" style="69" customWidth="1"/>
    <col min="5890" max="5890" width="7.85546875" style="69" customWidth="1"/>
    <col min="5891" max="5891" width="8.28515625" style="69" bestFit="1" customWidth="1"/>
    <col min="5892" max="5892" width="9.140625" style="69" customWidth="1"/>
    <col min="5893" max="5895" width="7.85546875" style="69" customWidth="1"/>
    <col min="5896" max="5896" width="8.28515625" style="69" bestFit="1" customWidth="1"/>
    <col min="5897" max="5898" width="7.85546875" style="69" customWidth="1"/>
    <col min="5899" max="5899" width="2.85546875" style="69" customWidth="1"/>
    <col min="5900" max="6144" width="9.140625" style="69"/>
    <col min="6145" max="6145" width="70" style="69" customWidth="1"/>
    <col min="6146" max="6146" width="7.85546875" style="69" customWidth="1"/>
    <col min="6147" max="6147" width="8.28515625" style="69" bestFit="1" customWidth="1"/>
    <col min="6148" max="6148" width="9.140625" style="69" customWidth="1"/>
    <col min="6149" max="6151" width="7.85546875" style="69" customWidth="1"/>
    <col min="6152" max="6152" width="8.28515625" style="69" bestFit="1" customWidth="1"/>
    <col min="6153" max="6154" width="7.85546875" style="69" customWidth="1"/>
    <col min="6155" max="6155" width="2.85546875" style="69" customWidth="1"/>
    <col min="6156" max="6400" width="9.140625" style="69"/>
    <col min="6401" max="6401" width="70" style="69" customWidth="1"/>
    <col min="6402" max="6402" width="7.85546875" style="69" customWidth="1"/>
    <col min="6403" max="6403" width="8.28515625" style="69" bestFit="1" customWidth="1"/>
    <col min="6404" max="6404" width="9.140625" style="69" customWidth="1"/>
    <col min="6405" max="6407" width="7.85546875" style="69" customWidth="1"/>
    <col min="6408" max="6408" width="8.28515625" style="69" bestFit="1" customWidth="1"/>
    <col min="6409" max="6410" width="7.85546875" style="69" customWidth="1"/>
    <col min="6411" max="6411" width="2.85546875" style="69" customWidth="1"/>
    <col min="6412" max="6656" width="9.140625" style="69"/>
    <col min="6657" max="6657" width="70" style="69" customWidth="1"/>
    <col min="6658" max="6658" width="7.85546875" style="69" customWidth="1"/>
    <col min="6659" max="6659" width="8.28515625" style="69" bestFit="1" customWidth="1"/>
    <col min="6660" max="6660" width="9.140625" style="69" customWidth="1"/>
    <col min="6661" max="6663" width="7.85546875" style="69" customWidth="1"/>
    <col min="6664" max="6664" width="8.28515625" style="69" bestFit="1" customWidth="1"/>
    <col min="6665" max="6666" width="7.85546875" style="69" customWidth="1"/>
    <col min="6667" max="6667" width="2.85546875" style="69" customWidth="1"/>
    <col min="6668" max="6912" width="9.140625" style="69"/>
    <col min="6913" max="6913" width="70" style="69" customWidth="1"/>
    <col min="6914" max="6914" width="7.85546875" style="69" customWidth="1"/>
    <col min="6915" max="6915" width="8.28515625" style="69" bestFit="1" customWidth="1"/>
    <col min="6916" max="6916" width="9.140625" style="69" customWidth="1"/>
    <col min="6917" max="6919" width="7.85546875" style="69" customWidth="1"/>
    <col min="6920" max="6920" width="8.28515625" style="69" bestFit="1" customWidth="1"/>
    <col min="6921" max="6922" width="7.85546875" style="69" customWidth="1"/>
    <col min="6923" max="6923" width="2.85546875" style="69" customWidth="1"/>
    <col min="6924" max="7168" width="9.140625" style="69"/>
    <col min="7169" max="7169" width="70" style="69" customWidth="1"/>
    <col min="7170" max="7170" width="7.85546875" style="69" customWidth="1"/>
    <col min="7171" max="7171" width="8.28515625" style="69" bestFit="1" customWidth="1"/>
    <col min="7172" max="7172" width="9.140625" style="69" customWidth="1"/>
    <col min="7173" max="7175" width="7.85546875" style="69" customWidth="1"/>
    <col min="7176" max="7176" width="8.28515625" style="69" bestFit="1" customWidth="1"/>
    <col min="7177" max="7178" width="7.85546875" style="69" customWidth="1"/>
    <col min="7179" max="7179" width="2.85546875" style="69" customWidth="1"/>
    <col min="7180" max="7424" width="9.140625" style="69"/>
    <col min="7425" max="7425" width="70" style="69" customWidth="1"/>
    <col min="7426" max="7426" width="7.85546875" style="69" customWidth="1"/>
    <col min="7427" max="7427" width="8.28515625" style="69" bestFit="1" customWidth="1"/>
    <col min="7428" max="7428" width="9.140625" style="69" customWidth="1"/>
    <col min="7429" max="7431" width="7.85546875" style="69" customWidth="1"/>
    <col min="7432" max="7432" width="8.28515625" style="69" bestFit="1" customWidth="1"/>
    <col min="7433" max="7434" width="7.85546875" style="69" customWidth="1"/>
    <col min="7435" max="7435" width="2.85546875" style="69" customWidth="1"/>
    <col min="7436" max="7680" width="9.140625" style="69"/>
    <col min="7681" max="7681" width="70" style="69" customWidth="1"/>
    <col min="7682" max="7682" width="7.85546875" style="69" customWidth="1"/>
    <col min="7683" max="7683" width="8.28515625" style="69" bestFit="1" customWidth="1"/>
    <col min="7684" max="7684" width="9.140625" style="69" customWidth="1"/>
    <col min="7685" max="7687" width="7.85546875" style="69" customWidth="1"/>
    <col min="7688" max="7688" width="8.28515625" style="69" bestFit="1" customWidth="1"/>
    <col min="7689" max="7690" width="7.85546875" style="69" customWidth="1"/>
    <col min="7691" max="7691" width="2.85546875" style="69" customWidth="1"/>
    <col min="7692" max="7936" width="9.140625" style="69"/>
    <col min="7937" max="7937" width="70" style="69" customWidth="1"/>
    <col min="7938" max="7938" width="7.85546875" style="69" customWidth="1"/>
    <col min="7939" max="7939" width="8.28515625" style="69" bestFit="1" customWidth="1"/>
    <col min="7940" max="7940" width="9.140625" style="69" customWidth="1"/>
    <col min="7941" max="7943" width="7.85546875" style="69" customWidth="1"/>
    <col min="7944" max="7944" width="8.28515625" style="69" bestFit="1" customWidth="1"/>
    <col min="7945" max="7946" width="7.85546875" style="69" customWidth="1"/>
    <col min="7947" max="7947" width="2.85546875" style="69" customWidth="1"/>
    <col min="7948" max="8192" width="9.140625" style="69"/>
    <col min="8193" max="8193" width="70" style="69" customWidth="1"/>
    <col min="8194" max="8194" width="7.85546875" style="69" customWidth="1"/>
    <col min="8195" max="8195" width="8.28515625" style="69" bestFit="1" customWidth="1"/>
    <col min="8196" max="8196" width="9.140625" style="69" customWidth="1"/>
    <col min="8197" max="8199" width="7.85546875" style="69" customWidth="1"/>
    <col min="8200" max="8200" width="8.28515625" style="69" bestFit="1" customWidth="1"/>
    <col min="8201" max="8202" width="7.85546875" style="69" customWidth="1"/>
    <col min="8203" max="8203" width="2.85546875" style="69" customWidth="1"/>
    <col min="8204" max="8448" width="9.140625" style="69"/>
    <col min="8449" max="8449" width="70" style="69" customWidth="1"/>
    <col min="8450" max="8450" width="7.85546875" style="69" customWidth="1"/>
    <col min="8451" max="8451" width="8.28515625" style="69" bestFit="1" customWidth="1"/>
    <col min="8452" max="8452" width="9.140625" style="69" customWidth="1"/>
    <col min="8453" max="8455" width="7.85546875" style="69" customWidth="1"/>
    <col min="8456" max="8456" width="8.28515625" style="69" bestFit="1" customWidth="1"/>
    <col min="8457" max="8458" width="7.85546875" style="69" customWidth="1"/>
    <col min="8459" max="8459" width="2.85546875" style="69" customWidth="1"/>
    <col min="8460" max="8704" width="9.140625" style="69"/>
    <col min="8705" max="8705" width="70" style="69" customWidth="1"/>
    <col min="8706" max="8706" width="7.85546875" style="69" customWidth="1"/>
    <col min="8707" max="8707" width="8.28515625" style="69" bestFit="1" customWidth="1"/>
    <col min="8708" max="8708" width="9.140625" style="69" customWidth="1"/>
    <col min="8709" max="8711" width="7.85546875" style="69" customWidth="1"/>
    <col min="8712" max="8712" width="8.28515625" style="69" bestFit="1" customWidth="1"/>
    <col min="8713" max="8714" width="7.85546875" style="69" customWidth="1"/>
    <col min="8715" max="8715" width="2.85546875" style="69" customWidth="1"/>
    <col min="8716" max="8960" width="9.140625" style="69"/>
    <col min="8961" max="8961" width="70" style="69" customWidth="1"/>
    <col min="8962" max="8962" width="7.85546875" style="69" customWidth="1"/>
    <col min="8963" max="8963" width="8.28515625" style="69" bestFit="1" customWidth="1"/>
    <col min="8964" max="8964" width="9.140625" style="69" customWidth="1"/>
    <col min="8965" max="8967" width="7.85546875" style="69" customWidth="1"/>
    <col min="8968" max="8968" width="8.28515625" style="69" bestFit="1" customWidth="1"/>
    <col min="8969" max="8970" width="7.85546875" style="69" customWidth="1"/>
    <col min="8971" max="8971" width="2.85546875" style="69" customWidth="1"/>
    <col min="8972" max="9216" width="9.140625" style="69"/>
    <col min="9217" max="9217" width="70" style="69" customWidth="1"/>
    <col min="9218" max="9218" width="7.85546875" style="69" customWidth="1"/>
    <col min="9219" max="9219" width="8.28515625" style="69" bestFit="1" customWidth="1"/>
    <col min="9220" max="9220" width="9.140625" style="69" customWidth="1"/>
    <col min="9221" max="9223" width="7.85546875" style="69" customWidth="1"/>
    <col min="9224" max="9224" width="8.28515625" style="69" bestFit="1" customWidth="1"/>
    <col min="9225" max="9226" width="7.85546875" style="69" customWidth="1"/>
    <col min="9227" max="9227" width="2.85546875" style="69" customWidth="1"/>
    <col min="9228" max="9472" width="9.140625" style="69"/>
    <col min="9473" max="9473" width="70" style="69" customWidth="1"/>
    <col min="9474" max="9474" width="7.85546875" style="69" customWidth="1"/>
    <col min="9475" max="9475" width="8.28515625" style="69" bestFit="1" customWidth="1"/>
    <col min="9476" max="9476" width="9.140625" style="69" customWidth="1"/>
    <col min="9477" max="9479" width="7.85546875" style="69" customWidth="1"/>
    <col min="9480" max="9480" width="8.28515625" style="69" bestFit="1" customWidth="1"/>
    <col min="9481" max="9482" width="7.85546875" style="69" customWidth="1"/>
    <col min="9483" max="9483" width="2.85546875" style="69" customWidth="1"/>
    <col min="9484" max="9728" width="9.140625" style="69"/>
    <col min="9729" max="9729" width="70" style="69" customWidth="1"/>
    <col min="9730" max="9730" width="7.85546875" style="69" customWidth="1"/>
    <col min="9731" max="9731" width="8.28515625" style="69" bestFit="1" customWidth="1"/>
    <col min="9732" max="9732" width="9.140625" style="69" customWidth="1"/>
    <col min="9733" max="9735" width="7.85546875" style="69" customWidth="1"/>
    <col min="9736" max="9736" width="8.28515625" style="69" bestFit="1" customWidth="1"/>
    <col min="9737" max="9738" width="7.85546875" style="69" customWidth="1"/>
    <col min="9739" max="9739" width="2.85546875" style="69" customWidth="1"/>
    <col min="9740" max="9984" width="9.140625" style="69"/>
    <col min="9985" max="9985" width="70" style="69" customWidth="1"/>
    <col min="9986" max="9986" width="7.85546875" style="69" customWidth="1"/>
    <col min="9987" max="9987" width="8.28515625" style="69" bestFit="1" customWidth="1"/>
    <col min="9988" max="9988" width="9.140625" style="69" customWidth="1"/>
    <col min="9989" max="9991" width="7.85546875" style="69" customWidth="1"/>
    <col min="9992" max="9992" width="8.28515625" style="69" bestFit="1" customWidth="1"/>
    <col min="9993" max="9994" width="7.85546875" style="69" customWidth="1"/>
    <col min="9995" max="9995" width="2.85546875" style="69" customWidth="1"/>
    <col min="9996" max="10240" width="9.140625" style="69"/>
    <col min="10241" max="10241" width="70" style="69" customWidth="1"/>
    <col min="10242" max="10242" width="7.85546875" style="69" customWidth="1"/>
    <col min="10243" max="10243" width="8.28515625" style="69" bestFit="1" customWidth="1"/>
    <col min="10244" max="10244" width="9.140625" style="69" customWidth="1"/>
    <col min="10245" max="10247" width="7.85546875" style="69" customWidth="1"/>
    <col min="10248" max="10248" width="8.28515625" style="69" bestFit="1" customWidth="1"/>
    <col min="10249" max="10250" width="7.85546875" style="69" customWidth="1"/>
    <col min="10251" max="10251" width="2.85546875" style="69" customWidth="1"/>
    <col min="10252" max="10496" width="9.140625" style="69"/>
    <col min="10497" max="10497" width="70" style="69" customWidth="1"/>
    <col min="10498" max="10498" width="7.85546875" style="69" customWidth="1"/>
    <col min="10499" max="10499" width="8.28515625" style="69" bestFit="1" customWidth="1"/>
    <col min="10500" max="10500" width="9.140625" style="69" customWidth="1"/>
    <col min="10501" max="10503" width="7.85546875" style="69" customWidth="1"/>
    <col min="10504" max="10504" width="8.28515625" style="69" bestFit="1" customWidth="1"/>
    <col min="10505" max="10506" width="7.85546875" style="69" customWidth="1"/>
    <col min="10507" max="10507" width="2.85546875" style="69" customWidth="1"/>
    <col min="10508" max="10752" width="9.140625" style="69"/>
    <col min="10753" max="10753" width="70" style="69" customWidth="1"/>
    <col min="10754" max="10754" width="7.85546875" style="69" customWidth="1"/>
    <col min="10755" max="10755" width="8.28515625" style="69" bestFit="1" customWidth="1"/>
    <col min="10756" max="10756" width="9.140625" style="69" customWidth="1"/>
    <col min="10757" max="10759" width="7.85546875" style="69" customWidth="1"/>
    <col min="10760" max="10760" width="8.28515625" style="69" bestFit="1" customWidth="1"/>
    <col min="10761" max="10762" width="7.85546875" style="69" customWidth="1"/>
    <col min="10763" max="10763" width="2.85546875" style="69" customWidth="1"/>
    <col min="10764" max="11008" width="9.140625" style="69"/>
    <col min="11009" max="11009" width="70" style="69" customWidth="1"/>
    <col min="11010" max="11010" width="7.85546875" style="69" customWidth="1"/>
    <col min="11011" max="11011" width="8.28515625" style="69" bestFit="1" customWidth="1"/>
    <col min="11012" max="11012" width="9.140625" style="69" customWidth="1"/>
    <col min="11013" max="11015" width="7.85546875" style="69" customWidth="1"/>
    <col min="11016" max="11016" width="8.28515625" style="69" bestFit="1" customWidth="1"/>
    <col min="11017" max="11018" width="7.85546875" style="69" customWidth="1"/>
    <col min="11019" max="11019" width="2.85546875" style="69" customWidth="1"/>
    <col min="11020" max="11264" width="9.140625" style="69"/>
    <col min="11265" max="11265" width="70" style="69" customWidth="1"/>
    <col min="11266" max="11266" width="7.85546875" style="69" customWidth="1"/>
    <col min="11267" max="11267" width="8.28515625" style="69" bestFit="1" customWidth="1"/>
    <col min="11268" max="11268" width="9.140625" style="69" customWidth="1"/>
    <col min="11269" max="11271" width="7.85546875" style="69" customWidth="1"/>
    <col min="11272" max="11272" width="8.28515625" style="69" bestFit="1" customWidth="1"/>
    <col min="11273" max="11274" width="7.85546875" style="69" customWidth="1"/>
    <col min="11275" max="11275" width="2.85546875" style="69" customWidth="1"/>
    <col min="11276" max="11520" width="9.140625" style="69"/>
    <col min="11521" max="11521" width="70" style="69" customWidth="1"/>
    <col min="11522" max="11522" width="7.85546875" style="69" customWidth="1"/>
    <col min="11523" max="11523" width="8.28515625" style="69" bestFit="1" customWidth="1"/>
    <col min="11524" max="11524" width="9.140625" style="69" customWidth="1"/>
    <col min="11525" max="11527" width="7.85546875" style="69" customWidth="1"/>
    <col min="11528" max="11528" width="8.28515625" style="69" bestFit="1" customWidth="1"/>
    <col min="11529" max="11530" width="7.85546875" style="69" customWidth="1"/>
    <col min="11531" max="11531" width="2.85546875" style="69" customWidth="1"/>
    <col min="11532" max="11776" width="9.140625" style="69"/>
    <col min="11777" max="11777" width="70" style="69" customWidth="1"/>
    <col min="11778" max="11778" width="7.85546875" style="69" customWidth="1"/>
    <col min="11779" max="11779" width="8.28515625" style="69" bestFit="1" customWidth="1"/>
    <col min="11780" max="11780" width="9.140625" style="69" customWidth="1"/>
    <col min="11781" max="11783" width="7.85546875" style="69" customWidth="1"/>
    <col min="11784" max="11784" width="8.28515625" style="69" bestFit="1" customWidth="1"/>
    <col min="11785" max="11786" width="7.85546875" style="69" customWidth="1"/>
    <col min="11787" max="11787" width="2.85546875" style="69" customWidth="1"/>
    <col min="11788" max="12032" width="9.140625" style="69"/>
    <col min="12033" max="12033" width="70" style="69" customWidth="1"/>
    <col min="12034" max="12034" width="7.85546875" style="69" customWidth="1"/>
    <col min="12035" max="12035" width="8.28515625" style="69" bestFit="1" customWidth="1"/>
    <col min="12036" max="12036" width="9.140625" style="69" customWidth="1"/>
    <col min="12037" max="12039" width="7.85546875" style="69" customWidth="1"/>
    <col min="12040" max="12040" width="8.28515625" style="69" bestFit="1" customWidth="1"/>
    <col min="12041" max="12042" width="7.85546875" style="69" customWidth="1"/>
    <col min="12043" max="12043" width="2.85546875" style="69" customWidth="1"/>
    <col min="12044" max="12288" width="9.140625" style="69"/>
    <col min="12289" max="12289" width="70" style="69" customWidth="1"/>
    <col min="12290" max="12290" width="7.85546875" style="69" customWidth="1"/>
    <col min="12291" max="12291" width="8.28515625" style="69" bestFit="1" customWidth="1"/>
    <col min="12292" max="12292" width="9.140625" style="69" customWidth="1"/>
    <col min="12293" max="12295" width="7.85546875" style="69" customWidth="1"/>
    <col min="12296" max="12296" width="8.28515625" style="69" bestFit="1" customWidth="1"/>
    <col min="12297" max="12298" width="7.85546875" style="69" customWidth="1"/>
    <col min="12299" max="12299" width="2.85546875" style="69" customWidth="1"/>
    <col min="12300" max="12544" width="9.140625" style="69"/>
    <col min="12545" max="12545" width="70" style="69" customWidth="1"/>
    <col min="12546" max="12546" width="7.85546875" style="69" customWidth="1"/>
    <col min="12547" max="12547" width="8.28515625" style="69" bestFit="1" customWidth="1"/>
    <col min="12548" max="12548" width="9.140625" style="69" customWidth="1"/>
    <col min="12549" max="12551" width="7.85546875" style="69" customWidth="1"/>
    <col min="12552" max="12552" width="8.28515625" style="69" bestFit="1" customWidth="1"/>
    <col min="12553" max="12554" width="7.85546875" style="69" customWidth="1"/>
    <col min="12555" max="12555" width="2.85546875" style="69" customWidth="1"/>
    <col min="12556" max="12800" width="9.140625" style="69"/>
    <col min="12801" max="12801" width="70" style="69" customWidth="1"/>
    <col min="12802" max="12802" width="7.85546875" style="69" customWidth="1"/>
    <col min="12803" max="12803" width="8.28515625" style="69" bestFit="1" customWidth="1"/>
    <col min="12804" max="12804" width="9.140625" style="69" customWidth="1"/>
    <col min="12805" max="12807" width="7.85546875" style="69" customWidth="1"/>
    <col min="12808" max="12808" width="8.28515625" style="69" bestFit="1" customWidth="1"/>
    <col min="12809" max="12810" width="7.85546875" style="69" customWidth="1"/>
    <col min="12811" max="12811" width="2.85546875" style="69" customWidth="1"/>
    <col min="12812" max="13056" width="9.140625" style="69"/>
    <col min="13057" max="13057" width="70" style="69" customWidth="1"/>
    <col min="13058" max="13058" width="7.85546875" style="69" customWidth="1"/>
    <col min="13059" max="13059" width="8.28515625" style="69" bestFit="1" customWidth="1"/>
    <col min="13060" max="13060" width="9.140625" style="69" customWidth="1"/>
    <col min="13061" max="13063" width="7.85546875" style="69" customWidth="1"/>
    <col min="13064" max="13064" width="8.28515625" style="69" bestFit="1" customWidth="1"/>
    <col min="13065" max="13066" width="7.85546875" style="69" customWidth="1"/>
    <col min="13067" max="13067" width="2.85546875" style="69" customWidth="1"/>
    <col min="13068" max="13312" width="9.140625" style="69"/>
    <col min="13313" max="13313" width="70" style="69" customWidth="1"/>
    <col min="13314" max="13314" width="7.85546875" style="69" customWidth="1"/>
    <col min="13315" max="13315" width="8.28515625" style="69" bestFit="1" customWidth="1"/>
    <col min="13316" max="13316" width="9.140625" style="69" customWidth="1"/>
    <col min="13317" max="13319" width="7.85546875" style="69" customWidth="1"/>
    <col min="13320" max="13320" width="8.28515625" style="69" bestFit="1" customWidth="1"/>
    <col min="13321" max="13322" width="7.85546875" style="69" customWidth="1"/>
    <col min="13323" max="13323" width="2.85546875" style="69" customWidth="1"/>
    <col min="13324" max="13568" width="9.140625" style="69"/>
    <col min="13569" max="13569" width="70" style="69" customWidth="1"/>
    <col min="13570" max="13570" width="7.85546875" style="69" customWidth="1"/>
    <col min="13571" max="13571" width="8.28515625" style="69" bestFit="1" customWidth="1"/>
    <col min="13572" max="13572" width="9.140625" style="69" customWidth="1"/>
    <col min="13573" max="13575" width="7.85546875" style="69" customWidth="1"/>
    <col min="13576" max="13576" width="8.28515625" style="69" bestFit="1" customWidth="1"/>
    <col min="13577" max="13578" width="7.85546875" style="69" customWidth="1"/>
    <col min="13579" max="13579" width="2.85546875" style="69" customWidth="1"/>
    <col min="13580" max="13824" width="9.140625" style="69"/>
    <col min="13825" max="13825" width="70" style="69" customWidth="1"/>
    <col min="13826" max="13826" width="7.85546875" style="69" customWidth="1"/>
    <col min="13827" max="13827" width="8.28515625" style="69" bestFit="1" customWidth="1"/>
    <col min="13828" max="13828" width="9.140625" style="69" customWidth="1"/>
    <col min="13829" max="13831" width="7.85546875" style="69" customWidth="1"/>
    <col min="13832" max="13832" width="8.28515625" style="69" bestFit="1" customWidth="1"/>
    <col min="13833" max="13834" width="7.85546875" style="69" customWidth="1"/>
    <col min="13835" max="13835" width="2.85546875" style="69" customWidth="1"/>
    <col min="13836" max="14080" width="9.140625" style="69"/>
    <col min="14081" max="14081" width="70" style="69" customWidth="1"/>
    <col min="14082" max="14082" width="7.85546875" style="69" customWidth="1"/>
    <col min="14083" max="14083" width="8.28515625" style="69" bestFit="1" customWidth="1"/>
    <col min="14084" max="14084" width="9.140625" style="69" customWidth="1"/>
    <col min="14085" max="14087" width="7.85546875" style="69" customWidth="1"/>
    <col min="14088" max="14088" width="8.28515625" style="69" bestFit="1" customWidth="1"/>
    <col min="14089" max="14090" width="7.85546875" style="69" customWidth="1"/>
    <col min="14091" max="14091" width="2.85546875" style="69" customWidth="1"/>
    <col min="14092" max="14336" width="9.140625" style="69"/>
    <col min="14337" max="14337" width="70" style="69" customWidth="1"/>
    <col min="14338" max="14338" width="7.85546875" style="69" customWidth="1"/>
    <col min="14339" max="14339" width="8.28515625" style="69" bestFit="1" customWidth="1"/>
    <col min="14340" max="14340" width="9.140625" style="69" customWidth="1"/>
    <col min="14341" max="14343" width="7.85546875" style="69" customWidth="1"/>
    <col min="14344" max="14344" width="8.28515625" style="69" bestFit="1" customWidth="1"/>
    <col min="14345" max="14346" width="7.85546875" style="69" customWidth="1"/>
    <col min="14347" max="14347" width="2.85546875" style="69" customWidth="1"/>
    <col min="14348" max="14592" width="9.140625" style="69"/>
    <col min="14593" max="14593" width="70" style="69" customWidth="1"/>
    <col min="14594" max="14594" width="7.85546875" style="69" customWidth="1"/>
    <col min="14595" max="14595" width="8.28515625" style="69" bestFit="1" customWidth="1"/>
    <col min="14596" max="14596" width="9.140625" style="69" customWidth="1"/>
    <col min="14597" max="14599" width="7.85546875" style="69" customWidth="1"/>
    <col min="14600" max="14600" width="8.28515625" style="69" bestFit="1" customWidth="1"/>
    <col min="14601" max="14602" width="7.85546875" style="69" customWidth="1"/>
    <col min="14603" max="14603" width="2.85546875" style="69" customWidth="1"/>
    <col min="14604" max="14848" width="9.140625" style="69"/>
    <col min="14849" max="14849" width="70" style="69" customWidth="1"/>
    <col min="14850" max="14850" width="7.85546875" style="69" customWidth="1"/>
    <col min="14851" max="14851" width="8.28515625" style="69" bestFit="1" customWidth="1"/>
    <col min="14852" max="14852" width="9.140625" style="69" customWidth="1"/>
    <col min="14853" max="14855" width="7.85546875" style="69" customWidth="1"/>
    <col min="14856" max="14856" width="8.28515625" style="69" bestFit="1" customWidth="1"/>
    <col min="14857" max="14858" width="7.85546875" style="69" customWidth="1"/>
    <col min="14859" max="14859" width="2.85546875" style="69" customWidth="1"/>
    <col min="14860" max="15104" width="9.140625" style="69"/>
    <col min="15105" max="15105" width="70" style="69" customWidth="1"/>
    <col min="15106" max="15106" width="7.85546875" style="69" customWidth="1"/>
    <col min="15107" max="15107" width="8.28515625" style="69" bestFit="1" customWidth="1"/>
    <col min="15108" max="15108" width="9.140625" style="69" customWidth="1"/>
    <col min="15109" max="15111" width="7.85546875" style="69" customWidth="1"/>
    <col min="15112" max="15112" width="8.28515625" style="69" bestFit="1" customWidth="1"/>
    <col min="15113" max="15114" width="7.85546875" style="69" customWidth="1"/>
    <col min="15115" max="15115" width="2.85546875" style="69" customWidth="1"/>
    <col min="15116" max="15360" width="9.140625" style="69"/>
    <col min="15361" max="15361" width="70" style="69" customWidth="1"/>
    <col min="15362" max="15362" width="7.85546875" style="69" customWidth="1"/>
    <col min="15363" max="15363" width="8.28515625" style="69" bestFit="1" customWidth="1"/>
    <col min="15364" max="15364" width="9.140625" style="69" customWidth="1"/>
    <col min="15365" max="15367" width="7.85546875" style="69" customWidth="1"/>
    <col min="15368" max="15368" width="8.28515625" style="69" bestFit="1" customWidth="1"/>
    <col min="15369" max="15370" width="7.85546875" style="69" customWidth="1"/>
    <col min="15371" max="15371" width="2.85546875" style="69" customWidth="1"/>
    <col min="15372" max="15616" width="9.140625" style="69"/>
    <col min="15617" max="15617" width="70" style="69" customWidth="1"/>
    <col min="15618" max="15618" width="7.85546875" style="69" customWidth="1"/>
    <col min="15619" max="15619" width="8.28515625" style="69" bestFit="1" customWidth="1"/>
    <col min="15620" max="15620" width="9.140625" style="69" customWidth="1"/>
    <col min="15621" max="15623" width="7.85546875" style="69" customWidth="1"/>
    <col min="15624" max="15624" width="8.28515625" style="69" bestFit="1" customWidth="1"/>
    <col min="15625" max="15626" width="7.85546875" style="69" customWidth="1"/>
    <col min="15627" max="15627" width="2.85546875" style="69" customWidth="1"/>
    <col min="15628" max="15872" width="9.140625" style="69"/>
    <col min="15873" max="15873" width="70" style="69" customWidth="1"/>
    <col min="15874" max="15874" width="7.85546875" style="69" customWidth="1"/>
    <col min="15875" max="15875" width="8.28515625" style="69" bestFit="1" customWidth="1"/>
    <col min="15876" max="15876" width="9.140625" style="69" customWidth="1"/>
    <col min="15877" max="15879" width="7.85546875" style="69" customWidth="1"/>
    <col min="15880" max="15880" width="8.28515625" style="69" bestFit="1" customWidth="1"/>
    <col min="15881" max="15882" width="7.85546875" style="69" customWidth="1"/>
    <col min="15883" max="15883" width="2.85546875" style="69" customWidth="1"/>
    <col min="15884" max="16128" width="9.140625" style="69"/>
    <col min="16129" max="16129" width="70" style="69" customWidth="1"/>
    <col min="16130" max="16130" width="7.85546875" style="69" customWidth="1"/>
    <col min="16131" max="16131" width="8.28515625" style="69" bestFit="1" customWidth="1"/>
    <col min="16132" max="16132" width="9.140625" style="69" customWidth="1"/>
    <col min="16133" max="16135" width="7.85546875" style="69" customWidth="1"/>
    <col min="16136" max="16136" width="8.28515625" style="69" bestFit="1" customWidth="1"/>
    <col min="16137" max="16138" width="7.85546875" style="69" customWidth="1"/>
    <col min="16139" max="16139" width="2.85546875" style="69" customWidth="1"/>
    <col min="16140" max="16384" width="9.140625" style="69"/>
  </cols>
  <sheetData>
    <row r="1" spans="1:222" s="366" customFormat="1" ht="17.25" customHeight="1">
      <c r="A1" s="564"/>
      <c r="B1" s="281"/>
      <c r="C1" s="281"/>
      <c r="D1" s="281"/>
      <c r="E1" s="281"/>
      <c r="F1" s="281"/>
      <c r="G1" s="281"/>
      <c r="H1" s="281"/>
      <c r="I1" s="281"/>
      <c r="J1" s="281"/>
    </row>
    <row r="2" spans="1:222" s="473" customFormat="1" ht="27" customHeight="1">
      <c r="A2" s="111" t="s">
        <v>1092</v>
      </c>
      <c r="B2" s="111"/>
      <c r="C2" s="111"/>
      <c r="D2" s="111"/>
      <c r="E2" s="111"/>
      <c r="F2" s="111"/>
      <c r="G2" s="111"/>
      <c r="H2" s="111"/>
      <c r="I2" s="111"/>
      <c r="J2" s="111"/>
    </row>
    <row r="3" spans="1:222" s="473" customFormat="1" ht="27.75" customHeight="1">
      <c r="A3" s="111" t="s">
        <v>529</v>
      </c>
      <c r="B3" s="111"/>
      <c r="C3" s="111"/>
      <c r="D3" s="111"/>
      <c r="E3" s="111"/>
      <c r="F3" s="111"/>
      <c r="G3" s="111"/>
      <c r="H3" s="111"/>
      <c r="I3" s="111"/>
      <c r="J3" s="111"/>
    </row>
    <row r="4" spans="1:222" s="534" customFormat="1" ht="28.5" customHeight="1">
      <c r="A4" s="565" t="s">
        <v>2</v>
      </c>
      <c r="B4" s="565"/>
      <c r="C4" s="565"/>
      <c r="D4" s="565"/>
      <c r="E4" s="565"/>
      <c r="F4" s="565"/>
      <c r="G4" s="565"/>
      <c r="H4" s="565"/>
      <c r="I4" s="565"/>
      <c r="J4" s="565"/>
    </row>
    <row r="5" spans="1:222" s="473" customFormat="1" ht="9" customHeight="1">
      <c r="A5" s="111"/>
      <c r="B5" s="111"/>
      <c r="C5" s="111"/>
      <c r="D5" s="111"/>
      <c r="E5" s="111"/>
      <c r="F5" s="111"/>
      <c r="G5" s="111"/>
      <c r="H5" s="111"/>
      <c r="I5" s="111"/>
      <c r="J5" s="111"/>
    </row>
    <row r="6" spans="1:222" ht="6.75" customHeight="1">
      <c r="A6" s="566"/>
      <c r="K6" s="69"/>
    </row>
    <row r="7" spans="1:222" ht="5.25" customHeight="1" thickBot="1">
      <c r="A7" s="566"/>
      <c r="B7" s="567"/>
      <c r="C7" s="567"/>
      <c r="D7" s="567"/>
      <c r="E7" s="567"/>
      <c r="F7" s="567"/>
      <c r="G7" s="567"/>
      <c r="H7" s="567"/>
      <c r="I7" s="567"/>
      <c r="J7" s="567"/>
      <c r="K7" s="69"/>
    </row>
    <row r="8" spans="1:222" ht="28.5" customHeight="1" thickTop="1" thickBot="1">
      <c r="A8" s="131"/>
      <c r="B8" s="423" t="s">
        <v>180</v>
      </c>
      <c r="C8" s="423" t="s">
        <v>181</v>
      </c>
      <c r="D8" s="423" t="s">
        <v>185</v>
      </c>
      <c r="E8" s="423" t="s">
        <v>183</v>
      </c>
      <c r="F8" s="423" t="s">
        <v>184</v>
      </c>
      <c r="G8" s="423" t="s">
        <v>186</v>
      </c>
      <c r="H8" s="423" t="s">
        <v>187</v>
      </c>
      <c r="I8" s="423" t="s">
        <v>182</v>
      </c>
      <c r="J8" s="568" t="s">
        <v>220</v>
      </c>
      <c r="K8" s="69"/>
    </row>
    <row r="9" spans="1:222" ht="12" customHeight="1" thickTop="1" thickBot="1">
      <c r="A9" s="569"/>
      <c r="B9" s="570"/>
      <c r="C9" s="570"/>
      <c r="D9" s="570"/>
      <c r="E9" s="570"/>
      <c r="F9" s="570"/>
      <c r="G9" s="570"/>
      <c r="H9" s="570"/>
      <c r="I9" s="570"/>
      <c r="J9" s="571"/>
      <c r="K9" s="69"/>
    </row>
    <row r="10" spans="1:222" ht="18" customHeight="1" thickTop="1" thickBot="1">
      <c r="A10" s="572" t="s">
        <v>530</v>
      </c>
      <c r="B10" s="423"/>
      <c r="C10" s="423"/>
      <c r="D10" s="423"/>
      <c r="E10" s="423"/>
      <c r="F10" s="423"/>
      <c r="G10" s="423"/>
      <c r="H10" s="423"/>
      <c r="I10" s="423"/>
      <c r="J10" s="568"/>
      <c r="K10" s="69"/>
    </row>
    <row r="11" spans="1:222" ht="18" customHeight="1" thickTop="1">
      <c r="A11" s="569" t="s">
        <v>531</v>
      </c>
      <c r="B11" s="573">
        <v>4.65E-2</v>
      </c>
      <c r="C11" s="573">
        <v>0.14219999999999999</v>
      </c>
      <c r="D11" s="573">
        <v>6.3700000000000007E-2</v>
      </c>
      <c r="E11" s="573">
        <v>8.0199999999999994E-2</v>
      </c>
      <c r="F11" s="573">
        <v>3.9600000000000003E-2</v>
      </c>
      <c r="G11" s="573">
        <v>3.7900000000000003E-2</v>
      </c>
      <c r="H11" s="573">
        <v>0.14599999999999999</v>
      </c>
      <c r="I11" s="573">
        <v>6.1899999999999997E-2</v>
      </c>
      <c r="J11" s="573">
        <v>7.5300000000000006E-2</v>
      </c>
      <c r="K11" s="574"/>
      <c r="L11" s="574"/>
      <c r="M11" s="574"/>
      <c r="N11" s="574"/>
      <c r="O11" s="574"/>
      <c r="P11" s="574"/>
      <c r="Q11" s="574"/>
      <c r="R11" s="574"/>
      <c r="S11" s="574"/>
      <c r="T11" s="574"/>
      <c r="U11" s="574"/>
      <c r="V11" s="574"/>
      <c r="W11" s="574"/>
      <c r="X11" s="574"/>
      <c r="Y11" s="574"/>
      <c r="Z11" s="574"/>
      <c r="AA11" s="574"/>
      <c r="AB11" s="574"/>
      <c r="AC11" s="574"/>
      <c r="AD11" s="574"/>
      <c r="AE11" s="574"/>
      <c r="AF11" s="574"/>
      <c r="AG11" s="574"/>
      <c r="AH11" s="574"/>
      <c r="AI11" s="574"/>
      <c r="AJ11" s="574"/>
      <c r="AK11" s="574"/>
      <c r="AL11" s="574"/>
      <c r="AM11" s="574"/>
      <c r="AN11" s="574"/>
      <c r="AO11" s="574"/>
      <c r="AP11" s="574"/>
      <c r="AQ11" s="574"/>
      <c r="AR11" s="574"/>
      <c r="AS11" s="574"/>
      <c r="AT11" s="574"/>
      <c r="AU11" s="574"/>
      <c r="AV11" s="574"/>
      <c r="AW11" s="574"/>
      <c r="AX11" s="574"/>
      <c r="AY11" s="574"/>
      <c r="AZ11" s="574"/>
      <c r="BA11" s="574"/>
      <c r="BB11" s="574"/>
      <c r="BC11" s="574"/>
      <c r="BD11" s="574"/>
      <c r="BE11" s="574"/>
      <c r="BF11" s="574"/>
      <c r="BG11" s="574"/>
      <c r="BH11" s="574"/>
      <c r="BI11" s="574"/>
      <c r="BJ11" s="574"/>
      <c r="BK11" s="574"/>
      <c r="BL11" s="574"/>
      <c r="BM11" s="574"/>
      <c r="BN11" s="574"/>
      <c r="BO11" s="574"/>
      <c r="BP11" s="574"/>
      <c r="BQ11" s="574"/>
      <c r="BR11" s="574"/>
      <c r="BS11" s="574"/>
      <c r="BT11" s="574"/>
      <c r="BU11" s="574"/>
      <c r="BV11" s="574"/>
      <c r="BW11" s="574"/>
      <c r="BX11" s="574"/>
      <c r="BY11" s="574"/>
      <c r="BZ11" s="574"/>
      <c r="CA11" s="574"/>
      <c r="CB11" s="574"/>
      <c r="CC11" s="574"/>
      <c r="CD11" s="574"/>
      <c r="CE11" s="574"/>
      <c r="CF11" s="574"/>
      <c r="CG11" s="574"/>
      <c r="CH11" s="574"/>
      <c r="CI11" s="574"/>
      <c r="CJ11" s="574"/>
      <c r="CK11" s="574"/>
      <c r="CL11" s="574"/>
      <c r="CM11" s="574"/>
      <c r="CN11" s="574"/>
      <c r="CO11" s="574"/>
      <c r="CP11" s="574"/>
      <c r="CQ11" s="574"/>
      <c r="CR11" s="574"/>
      <c r="CS11" s="574"/>
      <c r="CT11" s="574"/>
      <c r="CU11" s="574"/>
      <c r="CV11" s="574"/>
      <c r="CW11" s="574"/>
      <c r="CX11" s="574"/>
      <c r="CY11" s="574"/>
      <c r="CZ11" s="574"/>
      <c r="DA11" s="574"/>
      <c r="DB11" s="574"/>
      <c r="DC11" s="574"/>
      <c r="DD11" s="574"/>
      <c r="DE11" s="574"/>
      <c r="DF11" s="574"/>
      <c r="DG11" s="574"/>
      <c r="DH11" s="574"/>
      <c r="DI11" s="574"/>
      <c r="DJ11" s="574"/>
      <c r="DK11" s="574"/>
      <c r="DL11" s="574"/>
      <c r="DM11" s="574"/>
      <c r="DN11" s="574"/>
      <c r="DO11" s="574"/>
      <c r="DP11" s="574"/>
      <c r="DQ11" s="574"/>
      <c r="DR11" s="574"/>
      <c r="DS11" s="574"/>
      <c r="DT11" s="574"/>
      <c r="DU11" s="574"/>
      <c r="DV11" s="574"/>
      <c r="DW11" s="574"/>
      <c r="DX11" s="574"/>
      <c r="DY11" s="574"/>
      <c r="DZ11" s="574"/>
      <c r="EA11" s="574"/>
      <c r="EB11" s="574"/>
      <c r="EC11" s="574"/>
      <c r="ED11" s="574"/>
      <c r="EE11" s="574"/>
      <c r="EF11" s="574"/>
      <c r="EG11" s="574"/>
      <c r="EH11" s="574"/>
      <c r="EI11" s="574"/>
      <c r="EJ11" s="574"/>
      <c r="EK11" s="574"/>
      <c r="EL11" s="574"/>
      <c r="EM11" s="574"/>
      <c r="EN11" s="574"/>
      <c r="EO11" s="574"/>
      <c r="EP11" s="574"/>
      <c r="EQ11" s="574"/>
      <c r="ER11" s="574"/>
      <c r="ES11" s="574"/>
      <c r="ET11" s="574"/>
      <c r="EU11" s="574"/>
      <c r="EV11" s="574"/>
      <c r="EW11" s="574"/>
      <c r="EX11" s="574"/>
      <c r="EY11" s="574"/>
      <c r="EZ11" s="574"/>
      <c r="FA11" s="574"/>
      <c r="FB11" s="574"/>
      <c r="FC11" s="574"/>
      <c r="FD11" s="574"/>
      <c r="FE11" s="574"/>
      <c r="FF11" s="574"/>
      <c r="FG11" s="574"/>
      <c r="FH11" s="574"/>
      <c r="FI11" s="574"/>
      <c r="FJ11" s="574"/>
      <c r="FK11" s="574"/>
      <c r="FL11" s="574"/>
      <c r="FM11" s="574"/>
      <c r="FN11" s="574"/>
      <c r="FO11" s="574"/>
      <c r="FP11" s="574"/>
      <c r="FQ11" s="574"/>
      <c r="FR11" s="574"/>
      <c r="FS11" s="574"/>
      <c r="FT11" s="574"/>
      <c r="FU11" s="574"/>
      <c r="FV11" s="574"/>
      <c r="FW11" s="574"/>
      <c r="FX11" s="574"/>
      <c r="FY11" s="574"/>
      <c r="FZ11" s="574"/>
      <c r="GA11" s="574"/>
      <c r="GB11" s="574"/>
      <c r="GC11" s="574"/>
      <c r="GD11" s="574"/>
      <c r="GE11" s="574"/>
      <c r="GF11" s="574"/>
      <c r="GG11" s="574"/>
      <c r="GH11" s="574"/>
      <c r="GI11" s="574"/>
      <c r="GJ11" s="574"/>
      <c r="GK11" s="574"/>
      <c r="GL11" s="574"/>
      <c r="GM11" s="574"/>
      <c r="GN11" s="574"/>
      <c r="GO11" s="574"/>
      <c r="GP11" s="574"/>
      <c r="GQ11" s="574"/>
      <c r="GR11" s="574"/>
      <c r="GS11" s="574"/>
      <c r="GT11" s="574"/>
      <c r="GU11" s="574"/>
      <c r="GV11" s="574"/>
      <c r="GW11" s="574"/>
      <c r="GX11" s="574"/>
      <c r="GY11" s="574"/>
      <c r="GZ11" s="574"/>
      <c r="HA11" s="574"/>
      <c r="HB11" s="574"/>
      <c r="HC11" s="574"/>
      <c r="HD11" s="574"/>
      <c r="HE11" s="574"/>
      <c r="HF11" s="574"/>
      <c r="HG11" s="574"/>
      <c r="HH11" s="574"/>
      <c r="HI11" s="574"/>
      <c r="HJ11" s="574"/>
      <c r="HK11" s="574"/>
      <c r="HL11" s="574"/>
      <c r="HM11" s="574"/>
      <c r="HN11" s="574"/>
    </row>
    <row r="12" spans="1:222" ht="20.25" customHeight="1">
      <c r="A12" s="569" t="s">
        <v>532</v>
      </c>
      <c r="B12" s="573">
        <v>0.64419999999999999</v>
      </c>
      <c r="C12" s="573">
        <v>0.72340000000000004</v>
      </c>
      <c r="D12" s="573">
        <v>0.69030000000000002</v>
      </c>
      <c r="E12" s="573">
        <v>0.54800000000000004</v>
      </c>
      <c r="F12" s="573">
        <v>0.80059999999999998</v>
      </c>
      <c r="G12" s="573">
        <v>0.76619999999999999</v>
      </c>
      <c r="H12" s="573">
        <v>0.74980000000000002</v>
      </c>
      <c r="I12" s="573">
        <v>0.83919999999999995</v>
      </c>
      <c r="J12" s="573">
        <v>0.67589999999999995</v>
      </c>
      <c r="K12" s="69"/>
    </row>
    <row r="13" spans="1:222" ht="12" customHeight="1" thickBot="1">
      <c r="A13" s="569"/>
      <c r="B13" s="573"/>
      <c r="C13" s="573"/>
      <c r="D13" s="573"/>
      <c r="E13" s="573"/>
      <c r="F13" s="573"/>
      <c r="G13" s="573"/>
      <c r="H13" s="573"/>
      <c r="I13" s="573"/>
      <c r="J13" s="573"/>
      <c r="K13" s="69"/>
    </row>
    <row r="14" spans="1:222" ht="15" customHeight="1" thickTop="1" thickBot="1">
      <c r="A14" s="572" t="s">
        <v>533</v>
      </c>
      <c r="B14" s="575"/>
      <c r="C14" s="575"/>
      <c r="D14" s="575"/>
      <c r="E14" s="575"/>
      <c r="F14" s="575"/>
      <c r="G14" s="575"/>
      <c r="H14" s="575"/>
      <c r="I14" s="575"/>
      <c r="J14" s="575"/>
      <c r="K14" s="69"/>
    </row>
    <row r="15" spans="1:222" ht="20.25" customHeight="1" thickTop="1">
      <c r="A15" s="576" t="s">
        <v>534</v>
      </c>
      <c r="B15" s="573">
        <v>0.69599999999999995</v>
      </c>
      <c r="C15" s="573">
        <v>0.81369999999999998</v>
      </c>
      <c r="D15" s="573">
        <v>0.78080000000000005</v>
      </c>
      <c r="E15" s="573">
        <v>0.59360000000000002</v>
      </c>
      <c r="F15" s="573">
        <v>0.56820000000000004</v>
      </c>
      <c r="G15" s="573">
        <v>0.86409999999999998</v>
      </c>
      <c r="H15" s="573">
        <v>0.79810000000000003</v>
      </c>
      <c r="I15" s="573">
        <v>0.77249999999999996</v>
      </c>
      <c r="J15" s="573">
        <v>0.73080000000000001</v>
      </c>
      <c r="K15" s="69"/>
    </row>
    <row r="16" spans="1:222" ht="18" customHeight="1">
      <c r="A16" s="576" t="s">
        <v>535</v>
      </c>
      <c r="B16" s="573">
        <v>0.69599999999999995</v>
      </c>
      <c r="C16" s="573">
        <v>0.81369999999999998</v>
      </c>
      <c r="D16" s="573">
        <v>0.78080000000000005</v>
      </c>
      <c r="E16" s="573">
        <v>0.59360000000000002</v>
      </c>
      <c r="F16" s="573">
        <v>0.56820000000000004</v>
      </c>
      <c r="G16" s="573">
        <v>0.86409999999999998</v>
      </c>
      <c r="H16" s="573">
        <v>0.79810000000000003</v>
      </c>
      <c r="I16" s="573">
        <v>0.77249999999999996</v>
      </c>
      <c r="J16" s="573">
        <v>0.73080000000000001</v>
      </c>
      <c r="K16" s="69"/>
    </row>
    <row r="17" spans="1:11" ht="20.25" customHeight="1">
      <c r="A17" s="569" t="s">
        <v>536</v>
      </c>
      <c r="B17" s="573">
        <v>8.9999999999999998E-4</v>
      </c>
      <c r="C17" s="573">
        <v>4.7500000000000001E-2</v>
      </c>
      <c r="D17" s="573">
        <v>7.5499999999999998E-2</v>
      </c>
      <c r="E17" s="573">
        <v>1.18E-2</v>
      </c>
      <c r="F17" s="573">
        <v>9.3399999999999997E-2</v>
      </c>
      <c r="G17" s="573">
        <v>1.46E-2</v>
      </c>
      <c r="H17" s="573">
        <v>5.1499999999999997E-2</v>
      </c>
      <c r="I17" s="573">
        <v>5.1000000000000004E-3</v>
      </c>
      <c r="J17" s="573">
        <v>2.81E-2</v>
      </c>
      <c r="K17" s="69"/>
    </row>
    <row r="18" spans="1:11" ht="20.25" customHeight="1">
      <c r="A18" s="576" t="s">
        <v>537</v>
      </c>
      <c r="B18" s="573">
        <v>0</v>
      </c>
      <c r="C18" s="573">
        <v>0</v>
      </c>
      <c r="D18" s="573">
        <v>0</v>
      </c>
      <c r="E18" s="573">
        <v>0</v>
      </c>
      <c r="F18" s="573">
        <v>0</v>
      </c>
      <c r="G18" s="573">
        <v>0</v>
      </c>
      <c r="H18" s="573">
        <v>0</v>
      </c>
      <c r="I18" s="573">
        <v>0</v>
      </c>
      <c r="J18" s="573">
        <v>0</v>
      </c>
      <c r="K18" s="69"/>
    </row>
    <row r="19" spans="1:11" ht="12" customHeight="1" thickBot="1">
      <c r="A19" s="576"/>
      <c r="B19" s="573"/>
      <c r="C19" s="573"/>
      <c r="D19" s="573"/>
      <c r="E19" s="573"/>
      <c r="F19" s="573"/>
      <c r="G19" s="573"/>
      <c r="H19" s="573"/>
      <c r="I19" s="573"/>
      <c r="J19" s="573"/>
      <c r="K19" s="69"/>
    </row>
    <row r="20" spans="1:11" ht="16.5" customHeight="1" thickTop="1" thickBot="1">
      <c r="A20" s="577" t="s">
        <v>538</v>
      </c>
      <c r="B20" s="575"/>
      <c r="C20" s="575"/>
      <c r="D20" s="575"/>
      <c r="E20" s="575"/>
      <c r="F20" s="575"/>
      <c r="G20" s="575"/>
      <c r="H20" s="575"/>
      <c r="I20" s="575"/>
      <c r="J20" s="575"/>
      <c r="K20" s="69"/>
    </row>
    <row r="21" spans="1:11" ht="20.25" customHeight="1" thickTop="1">
      <c r="A21" s="576" t="s">
        <v>539</v>
      </c>
      <c r="B21" s="573">
        <v>8.2000000000000007E-3</v>
      </c>
      <c r="C21" s="573">
        <v>6.4799999999999996E-2</v>
      </c>
      <c r="D21" s="573">
        <v>5.21E-2</v>
      </c>
      <c r="E21" s="573">
        <v>6.4999999999999997E-3</v>
      </c>
      <c r="F21" s="573">
        <v>4.2900000000000001E-2</v>
      </c>
      <c r="G21" s="573">
        <v>9.5500000000000002E-2</v>
      </c>
      <c r="H21" s="573">
        <v>0.1825</v>
      </c>
      <c r="I21" s="573">
        <v>3.3500000000000002E-2</v>
      </c>
      <c r="J21" s="573">
        <v>3.61E-2</v>
      </c>
      <c r="K21" s="69"/>
    </row>
    <row r="22" spans="1:11" ht="20.25" customHeight="1">
      <c r="A22" s="576" t="s">
        <v>540</v>
      </c>
      <c r="B22" s="573">
        <v>0.99180000000000001</v>
      </c>
      <c r="C22" s="573">
        <v>0.93520000000000003</v>
      </c>
      <c r="D22" s="573">
        <v>0.94789999999999996</v>
      </c>
      <c r="E22" s="573">
        <v>0.99350000000000005</v>
      </c>
      <c r="F22" s="573">
        <v>0.95709999999999995</v>
      </c>
      <c r="G22" s="573">
        <v>0.90449999999999997</v>
      </c>
      <c r="H22" s="573">
        <v>0.8175</v>
      </c>
      <c r="I22" s="573">
        <v>0.96650000000000003</v>
      </c>
      <c r="J22" s="573">
        <v>0.96389999999999998</v>
      </c>
      <c r="K22" s="69"/>
    </row>
    <row r="23" spans="1:11" ht="18" customHeight="1">
      <c r="A23" s="576" t="s">
        <v>541</v>
      </c>
      <c r="B23" s="431">
        <v>187.32749999999999</v>
      </c>
      <c r="C23" s="431">
        <v>330.09010000000001</v>
      </c>
      <c r="D23" s="431">
        <v>561.03629999999998</v>
      </c>
      <c r="E23" s="431">
        <v>130.49010000000001</v>
      </c>
      <c r="F23" s="431">
        <v>440.37389999999999</v>
      </c>
      <c r="G23" s="431">
        <v>403.73759999999999</v>
      </c>
      <c r="H23" s="431">
        <v>889.23879999999997</v>
      </c>
      <c r="I23" s="431">
        <v>859.59119999999996</v>
      </c>
      <c r="J23" s="431">
        <v>364.55200000000002</v>
      </c>
      <c r="K23" s="69"/>
    </row>
    <row r="24" spans="1:11" ht="12" customHeight="1" thickBot="1">
      <c r="A24" s="576"/>
      <c r="B24" s="431"/>
      <c r="C24" s="431"/>
      <c r="D24" s="431"/>
      <c r="E24" s="431"/>
      <c r="F24" s="431"/>
      <c r="G24" s="431"/>
      <c r="H24" s="431"/>
      <c r="I24" s="431"/>
      <c r="J24" s="431"/>
      <c r="K24" s="69"/>
    </row>
    <row r="25" spans="1:11" ht="17.25" customHeight="1" thickTop="1" thickBot="1">
      <c r="A25" s="578" t="s">
        <v>542</v>
      </c>
      <c r="B25" s="436"/>
      <c r="C25" s="436"/>
      <c r="D25" s="436"/>
      <c r="E25" s="436"/>
      <c r="F25" s="436"/>
      <c r="G25" s="436"/>
      <c r="H25" s="436"/>
      <c r="I25" s="436"/>
      <c r="J25" s="436"/>
      <c r="K25" s="69"/>
    </row>
    <row r="26" spans="1:11" ht="20.25" customHeight="1" thickTop="1">
      <c r="A26" s="569" t="s">
        <v>543</v>
      </c>
      <c r="B26" s="573">
        <v>0.9879</v>
      </c>
      <c r="C26" s="573">
        <v>0.95550000000000002</v>
      </c>
      <c r="D26" s="573">
        <v>0.98950000000000005</v>
      </c>
      <c r="E26" s="573">
        <v>0.98850000000000005</v>
      </c>
      <c r="F26" s="573">
        <v>0.99660000000000004</v>
      </c>
      <c r="G26" s="573">
        <v>0.98960000000000004</v>
      </c>
      <c r="H26" s="573">
        <v>0.95650000000000002</v>
      </c>
      <c r="I26" s="573">
        <v>0.95650000000000002</v>
      </c>
      <c r="J26" s="573">
        <v>0.97909999999999997</v>
      </c>
      <c r="K26" s="69"/>
    </row>
    <row r="27" spans="1:11" ht="20.25" customHeight="1">
      <c r="A27" s="569" t="s">
        <v>544</v>
      </c>
      <c r="B27" s="573">
        <v>4.1000000000000003E-3</v>
      </c>
      <c r="C27" s="573">
        <v>1.77E-2</v>
      </c>
      <c r="D27" s="573">
        <v>4.1000000000000003E-3</v>
      </c>
      <c r="E27" s="573">
        <v>1.9699999999999999E-2</v>
      </c>
      <c r="F27" s="573">
        <v>1.17E-2</v>
      </c>
      <c r="G27" s="573">
        <v>6.9999999999999999E-4</v>
      </c>
      <c r="H27" s="573">
        <v>1.54E-2</v>
      </c>
      <c r="I27" s="573">
        <v>1.5100000000000001E-2</v>
      </c>
      <c r="J27" s="573">
        <v>9.1999999999999998E-3</v>
      </c>
      <c r="K27" s="69"/>
    </row>
    <row r="28" spans="1:11" ht="20.25" customHeight="1">
      <c r="A28" s="576" t="s">
        <v>545</v>
      </c>
      <c r="B28" s="573">
        <v>1.21E-2</v>
      </c>
      <c r="C28" s="573">
        <v>4.4499999999999998E-2</v>
      </c>
      <c r="D28" s="573">
        <v>1.0500000000000001E-2</v>
      </c>
      <c r="E28" s="573">
        <v>1.15E-2</v>
      </c>
      <c r="F28" s="573">
        <v>3.3999999999999998E-3</v>
      </c>
      <c r="G28" s="573">
        <v>1.04E-2</v>
      </c>
      <c r="H28" s="573">
        <v>4.3499999999999997E-2</v>
      </c>
      <c r="I28" s="573">
        <v>4.3499999999999997E-2</v>
      </c>
      <c r="J28" s="573">
        <v>2.0899999999999998E-2</v>
      </c>
      <c r="K28" s="69"/>
    </row>
    <row r="29" spans="1:11" ht="18" customHeight="1">
      <c r="A29" s="576" t="s">
        <v>546</v>
      </c>
      <c r="B29" s="573">
        <v>4.1999999999999997E-3</v>
      </c>
      <c r="C29" s="573">
        <v>9.9000000000000008E-3</v>
      </c>
      <c r="D29" s="573">
        <v>4.1000000000000003E-3</v>
      </c>
      <c r="E29" s="573">
        <v>1.7600000000000001E-2</v>
      </c>
      <c r="F29" s="573">
        <v>1.17E-2</v>
      </c>
      <c r="G29" s="573">
        <v>5.9999999999999995E-4</v>
      </c>
      <c r="H29" s="573">
        <v>1.4800000000000001E-2</v>
      </c>
      <c r="I29" s="573">
        <v>1.3100000000000001E-2</v>
      </c>
      <c r="J29" s="573">
        <v>6.8999999999999999E-3</v>
      </c>
      <c r="K29" s="69"/>
    </row>
    <row r="30" spans="1:11" ht="20.25" customHeight="1">
      <c r="A30" s="576" t="s">
        <v>547</v>
      </c>
      <c r="B30" s="573">
        <v>0</v>
      </c>
      <c r="C30" s="573">
        <v>0.46360000000000001</v>
      </c>
      <c r="D30" s="573">
        <v>2.1000000000000001E-2</v>
      </c>
      <c r="E30" s="573">
        <v>0.1169</v>
      </c>
      <c r="F30" s="573">
        <v>0</v>
      </c>
      <c r="G30" s="573">
        <v>0.1087</v>
      </c>
      <c r="H30" s="573">
        <v>8.0100000000000005E-2</v>
      </c>
      <c r="I30" s="573">
        <v>0.17180000000000001</v>
      </c>
      <c r="J30" s="573">
        <v>0.25800000000000001</v>
      </c>
      <c r="K30" s="69"/>
    </row>
    <row r="31" spans="1:11" ht="20.25" customHeight="1">
      <c r="A31" s="576" t="s">
        <v>548</v>
      </c>
      <c r="B31" s="573">
        <v>3.0999999999999999E-3</v>
      </c>
      <c r="C31" s="573">
        <v>3.3E-3</v>
      </c>
      <c r="D31" s="573">
        <v>3.8999999999999998E-3</v>
      </c>
      <c r="E31" s="573">
        <v>4.4999999999999997E-3</v>
      </c>
      <c r="F31" s="573">
        <v>3.5000000000000001E-3</v>
      </c>
      <c r="G31" s="573">
        <v>4.0000000000000001E-3</v>
      </c>
      <c r="H31" s="573">
        <v>6.4000000000000003E-3</v>
      </c>
      <c r="I31" s="573">
        <v>4.8999999999999998E-3</v>
      </c>
      <c r="J31" s="573">
        <v>3.3999999999999998E-3</v>
      </c>
      <c r="K31" s="69"/>
    </row>
    <row r="32" spans="1:11" ht="20.25" customHeight="1">
      <c r="A32" s="576" t="s">
        <v>549</v>
      </c>
      <c r="B32" s="573">
        <v>9.4299999999999995E-2</v>
      </c>
      <c r="C32" s="573">
        <v>6.8000000000000005E-2</v>
      </c>
      <c r="D32" s="573">
        <v>3.7199999999999997E-2</v>
      </c>
      <c r="E32" s="573">
        <v>0.1216</v>
      </c>
      <c r="F32" s="573">
        <v>4.41E-2</v>
      </c>
      <c r="G32" s="573">
        <v>5.4199999999999998E-2</v>
      </c>
      <c r="H32" s="573">
        <v>5.5800000000000002E-2</v>
      </c>
      <c r="I32" s="573">
        <v>9.1700000000000004E-2</v>
      </c>
      <c r="J32" s="573">
        <v>7.6700000000000004E-2</v>
      </c>
      <c r="K32" s="69"/>
    </row>
    <row r="33" spans="1:11" ht="20.25" customHeight="1">
      <c r="A33" s="576" t="s">
        <v>550</v>
      </c>
      <c r="B33" s="573">
        <v>0.97289999999999999</v>
      </c>
      <c r="C33" s="573">
        <v>0.93759999999999999</v>
      </c>
      <c r="D33" s="573">
        <v>0.98799999999999999</v>
      </c>
      <c r="E33" s="573">
        <v>0.90049999999999997</v>
      </c>
      <c r="F33" s="573">
        <v>0.97260000000000002</v>
      </c>
      <c r="G33" s="573">
        <v>0.98419999999999996</v>
      </c>
      <c r="H33" s="573">
        <v>0.90990000000000004</v>
      </c>
      <c r="I33" s="573">
        <v>0.93320000000000003</v>
      </c>
      <c r="J33" s="573">
        <v>0.96060000000000001</v>
      </c>
      <c r="K33" s="69"/>
    </row>
    <row r="34" spans="1:11" ht="20.25" customHeight="1">
      <c r="A34" s="576" t="s">
        <v>551</v>
      </c>
      <c r="B34" s="573">
        <v>1.4800000000000001E-2</v>
      </c>
      <c r="C34" s="573">
        <v>1.5900000000000001E-2</v>
      </c>
      <c r="D34" s="573">
        <v>5.5999999999999999E-3</v>
      </c>
      <c r="E34" s="573">
        <v>8.0600000000000005E-2</v>
      </c>
      <c r="F34" s="573">
        <v>2.5700000000000001E-2</v>
      </c>
      <c r="G34" s="573">
        <v>5.4000000000000003E-3</v>
      </c>
      <c r="H34" s="573">
        <v>4.9299999999999997E-2</v>
      </c>
      <c r="I34" s="573">
        <v>2.4299999999999999E-2</v>
      </c>
      <c r="J34" s="573">
        <v>1.83E-2</v>
      </c>
      <c r="K34" s="69"/>
    </row>
    <row r="35" spans="1:11" ht="20.25" customHeight="1">
      <c r="A35" s="576" t="s">
        <v>552</v>
      </c>
      <c r="B35" s="573">
        <v>1.9E-3</v>
      </c>
      <c r="C35" s="573">
        <v>4.1999999999999997E-3</v>
      </c>
      <c r="D35" s="573">
        <v>3.3E-3</v>
      </c>
      <c r="E35" s="573">
        <v>1.0999999999999999E-2</v>
      </c>
      <c r="F35" s="573">
        <v>2.0000000000000001E-4</v>
      </c>
      <c r="G35" s="573">
        <v>0</v>
      </c>
      <c r="H35" s="573">
        <v>1.11E-2</v>
      </c>
      <c r="I35" s="573">
        <v>8.8999999999999999E-3</v>
      </c>
      <c r="J35" s="573">
        <v>3.3E-3</v>
      </c>
      <c r="K35" s="69"/>
    </row>
    <row r="36" spans="1:11" ht="20.25" customHeight="1">
      <c r="A36" s="576" t="s">
        <v>553</v>
      </c>
      <c r="B36" s="573">
        <v>4.0000000000000002E-4</v>
      </c>
      <c r="C36" s="573">
        <v>1.1999999999999999E-3</v>
      </c>
      <c r="D36" s="573">
        <v>1E-4</v>
      </c>
      <c r="E36" s="573">
        <v>7.1000000000000004E-3</v>
      </c>
      <c r="F36" s="573">
        <v>2.9999999999999997E-4</v>
      </c>
      <c r="G36" s="573">
        <v>1.1999999999999999E-3</v>
      </c>
      <c r="H36" s="573">
        <v>5.1999999999999998E-3</v>
      </c>
      <c r="I36" s="573">
        <v>7.3000000000000001E-3</v>
      </c>
      <c r="J36" s="573">
        <v>1.1000000000000001E-3</v>
      </c>
      <c r="K36" s="69"/>
    </row>
    <row r="37" spans="1:11" ht="20.25" customHeight="1">
      <c r="A37" s="576" t="s">
        <v>554</v>
      </c>
      <c r="B37" s="573">
        <v>1E-4</v>
      </c>
      <c r="C37" s="573">
        <v>5.9999999999999995E-4</v>
      </c>
      <c r="D37" s="573">
        <v>4.0000000000000002E-4</v>
      </c>
      <c r="E37" s="573">
        <v>0</v>
      </c>
      <c r="F37" s="573">
        <v>2.0000000000000001E-4</v>
      </c>
      <c r="G37" s="573">
        <v>1E-4</v>
      </c>
      <c r="H37" s="573">
        <v>1.1999999999999999E-3</v>
      </c>
      <c r="I37" s="573">
        <v>0</v>
      </c>
      <c r="J37" s="573">
        <v>2.9999999999999997E-4</v>
      </c>
      <c r="K37" s="69"/>
    </row>
    <row r="38" spans="1:11" ht="20.25" customHeight="1">
      <c r="A38" s="576" t="s">
        <v>555</v>
      </c>
      <c r="B38" s="573">
        <v>9.9000000000000008E-3</v>
      </c>
      <c r="C38" s="573">
        <v>4.0399999999999998E-2</v>
      </c>
      <c r="D38" s="573">
        <v>2.7000000000000001E-3</v>
      </c>
      <c r="E38" s="573">
        <v>6.9999999999999999E-4</v>
      </c>
      <c r="F38" s="573">
        <v>1E-3</v>
      </c>
      <c r="G38" s="573">
        <v>9.1000000000000004E-3</v>
      </c>
      <c r="H38" s="573">
        <v>2.3300000000000001E-2</v>
      </c>
      <c r="I38" s="573">
        <v>2.63E-2</v>
      </c>
      <c r="J38" s="573">
        <v>1.6400000000000001E-2</v>
      </c>
      <c r="K38" s="69"/>
    </row>
    <row r="39" spans="1:11" ht="12" customHeight="1" thickBot="1">
      <c r="A39" s="576"/>
      <c r="B39" s="573"/>
      <c r="C39" s="573"/>
      <c r="D39" s="573"/>
      <c r="E39" s="573"/>
      <c r="F39" s="573"/>
      <c r="G39" s="573"/>
      <c r="H39" s="573"/>
      <c r="I39" s="573"/>
      <c r="J39" s="573"/>
      <c r="K39" s="69"/>
    </row>
    <row r="40" spans="1:11" ht="17.25" customHeight="1" thickTop="1" thickBot="1">
      <c r="A40" s="578" t="s">
        <v>556</v>
      </c>
      <c r="B40" s="575"/>
      <c r="C40" s="575"/>
      <c r="D40" s="575"/>
      <c r="E40" s="575"/>
      <c r="F40" s="575"/>
      <c r="G40" s="575"/>
      <c r="H40" s="575"/>
      <c r="I40" s="575"/>
      <c r="J40" s="575"/>
      <c r="K40" s="69"/>
    </row>
    <row r="41" spans="1:11" ht="20.25" customHeight="1" thickTop="1">
      <c r="A41" s="576" t="s">
        <v>557</v>
      </c>
      <c r="B41" s="573">
        <v>7.7299999999999994E-2</v>
      </c>
      <c r="C41" s="573">
        <v>0.2797</v>
      </c>
      <c r="D41" s="573">
        <v>0.14050000000000001</v>
      </c>
      <c r="E41" s="573">
        <v>0.1482</v>
      </c>
      <c r="F41" s="573">
        <v>0.1166</v>
      </c>
      <c r="G41" s="573">
        <v>8.1100000000000005E-2</v>
      </c>
      <c r="H41" s="573">
        <v>0.34699999999999998</v>
      </c>
      <c r="I41" s="573">
        <v>0.16600000000000001</v>
      </c>
      <c r="J41" s="573">
        <v>0.14030000000000001</v>
      </c>
      <c r="K41" s="69"/>
    </row>
    <row r="42" spans="1:11" ht="20.25" customHeight="1">
      <c r="A42" s="576" t="s">
        <v>558</v>
      </c>
      <c r="B42" s="573">
        <v>0.26669999999999999</v>
      </c>
      <c r="C42" s="573">
        <v>0.47949999999999998</v>
      </c>
      <c r="D42" s="573">
        <v>0.62970000000000004</v>
      </c>
      <c r="E42" s="573">
        <v>0.4219</v>
      </c>
      <c r="F42" s="573">
        <v>0.5423</v>
      </c>
      <c r="G42" s="573">
        <v>0.3957</v>
      </c>
      <c r="H42" s="573">
        <v>0.53739999999999999</v>
      </c>
      <c r="I42" s="573">
        <v>0.25729999999999997</v>
      </c>
      <c r="J42" s="573">
        <v>0.38109999999999999</v>
      </c>
      <c r="K42" s="69"/>
    </row>
    <row r="43" spans="1:11" ht="20.25" customHeight="1">
      <c r="A43" s="576" t="s">
        <v>559</v>
      </c>
      <c r="B43" s="573">
        <v>0.21199999999999999</v>
      </c>
      <c r="C43" s="573">
        <v>0.27329999999999999</v>
      </c>
      <c r="D43" s="573">
        <v>0.32490000000000002</v>
      </c>
      <c r="E43" s="573">
        <v>0.35260000000000002</v>
      </c>
      <c r="F43" s="573">
        <v>0.27100000000000002</v>
      </c>
      <c r="G43" s="573">
        <v>0.20319999999999999</v>
      </c>
      <c r="H43" s="573">
        <v>0.26029999999999998</v>
      </c>
      <c r="I43" s="573">
        <v>0.1196</v>
      </c>
      <c r="J43" s="573">
        <v>0.25480000000000003</v>
      </c>
      <c r="K43" s="69"/>
    </row>
    <row r="44" spans="1:11" ht="20.25" customHeight="1">
      <c r="A44" s="576" t="s">
        <v>560</v>
      </c>
      <c r="B44" s="573">
        <v>0.1605</v>
      </c>
      <c r="C44" s="573">
        <v>0.2437</v>
      </c>
      <c r="D44" s="573">
        <v>0.28549999999999998</v>
      </c>
      <c r="E44" s="573">
        <v>0.22819999999999999</v>
      </c>
      <c r="F44" s="573">
        <v>0.1842</v>
      </c>
      <c r="G44" s="573">
        <v>0.18490000000000001</v>
      </c>
      <c r="H44" s="573">
        <v>0.2261</v>
      </c>
      <c r="I44" s="573">
        <v>9.6000000000000002E-2</v>
      </c>
      <c r="J44" s="573">
        <v>0.2044</v>
      </c>
      <c r="K44" s="69"/>
    </row>
    <row r="45" spans="1:11" ht="12" customHeight="1" thickBot="1">
      <c r="A45" s="576"/>
      <c r="B45" s="573"/>
      <c r="C45" s="573"/>
      <c r="D45" s="573"/>
      <c r="E45" s="573"/>
      <c r="F45" s="573"/>
      <c r="G45" s="573"/>
      <c r="H45" s="573"/>
      <c r="I45" s="573"/>
      <c r="J45" s="573"/>
      <c r="K45" s="69"/>
    </row>
    <row r="46" spans="1:11" ht="17.25" customHeight="1" thickTop="1" thickBot="1">
      <c r="A46" s="578" t="s">
        <v>561</v>
      </c>
      <c r="B46" s="575"/>
      <c r="C46" s="575"/>
      <c r="D46" s="575"/>
      <c r="E46" s="575"/>
      <c r="F46" s="575"/>
      <c r="G46" s="575"/>
      <c r="H46" s="575"/>
      <c r="I46" s="575"/>
      <c r="J46" s="575"/>
      <c r="K46" s="69"/>
    </row>
    <row r="47" spans="1:11" ht="20.25" customHeight="1" thickTop="1">
      <c r="A47" s="569" t="s">
        <v>562</v>
      </c>
      <c r="B47" s="573">
        <v>0.2427</v>
      </c>
      <c r="C47" s="573">
        <v>0.10829999999999999</v>
      </c>
      <c r="D47" s="573">
        <v>0.1215</v>
      </c>
      <c r="E47" s="573">
        <v>0.3528</v>
      </c>
      <c r="F47" s="573">
        <v>0.32019999999999998</v>
      </c>
      <c r="G47" s="573">
        <v>9.0300000000000005E-2</v>
      </c>
      <c r="H47" s="573">
        <v>0.13120000000000001</v>
      </c>
      <c r="I47" s="573">
        <v>0.1973</v>
      </c>
      <c r="J47" s="573">
        <v>0.1978</v>
      </c>
      <c r="K47" s="69"/>
    </row>
    <row r="48" spans="1:11" ht="18" customHeight="1">
      <c r="A48" s="576" t="s">
        <v>563</v>
      </c>
      <c r="B48" s="573">
        <v>0.24229999999999999</v>
      </c>
      <c r="C48" s="573">
        <v>0.10829999999999999</v>
      </c>
      <c r="D48" s="573">
        <v>0.1215</v>
      </c>
      <c r="E48" s="573">
        <v>0.3528</v>
      </c>
      <c r="F48" s="573">
        <v>0.30719999999999997</v>
      </c>
      <c r="G48" s="573">
        <v>9.01E-2</v>
      </c>
      <c r="H48" s="573">
        <v>0.13120000000000001</v>
      </c>
      <c r="I48" s="573">
        <v>0.1973</v>
      </c>
      <c r="J48" s="573">
        <v>0.1973</v>
      </c>
      <c r="K48" s="69"/>
    </row>
    <row r="49" spans="1:11" ht="20.25" customHeight="1">
      <c r="A49" s="576" t="s">
        <v>564</v>
      </c>
      <c r="B49" s="573">
        <v>3.3000000000000002E-2</v>
      </c>
      <c r="C49" s="573">
        <v>0.31769999999999998</v>
      </c>
      <c r="D49" s="573">
        <v>6.1800000000000001E-2</v>
      </c>
      <c r="E49" s="573">
        <v>1.9599999999999999E-2</v>
      </c>
      <c r="F49" s="573">
        <v>8.8999999999999999E-3</v>
      </c>
      <c r="G49" s="573">
        <v>9.2899999999999996E-2</v>
      </c>
      <c r="H49" s="573">
        <v>0.2616</v>
      </c>
      <c r="I49" s="573">
        <v>0.20269999999999999</v>
      </c>
      <c r="J49" s="573">
        <v>7.4499999999999997E-2</v>
      </c>
      <c r="K49" s="69"/>
    </row>
    <row r="50" spans="1:11" ht="20.25" customHeight="1">
      <c r="A50" s="576" t="s">
        <v>565</v>
      </c>
      <c r="B50" s="573">
        <v>0</v>
      </c>
      <c r="C50" s="573">
        <v>5.8599999999999999E-2</v>
      </c>
      <c r="D50" s="573">
        <v>5.0000000000000001E-4</v>
      </c>
      <c r="E50" s="573">
        <v>3.8999999999999998E-3</v>
      </c>
      <c r="F50" s="573">
        <v>0</v>
      </c>
      <c r="G50" s="573">
        <v>6.9999999999999999E-4</v>
      </c>
      <c r="H50" s="573">
        <v>7.4000000000000003E-3</v>
      </c>
      <c r="I50" s="573">
        <v>1.21E-2</v>
      </c>
      <c r="J50" s="573">
        <v>8.3999999999999995E-3</v>
      </c>
      <c r="K50" s="69"/>
    </row>
    <row r="51" spans="1:11" ht="18" customHeight="1">
      <c r="A51" s="576" t="s">
        <v>566</v>
      </c>
      <c r="B51" s="573">
        <v>1.55E-2</v>
      </c>
      <c r="C51" s="573">
        <v>0.13739999999999999</v>
      </c>
      <c r="D51" s="573">
        <v>0.05</v>
      </c>
      <c r="E51" s="573">
        <v>1.54E-2</v>
      </c>
      <c r="F51" s="573">
        <v>5.5999999999999999E-3</v>
      </c>
      <c r="G51" s="573">
        <v>2.4899999999999999E-2</v>
      </c>
      <c r="H51" s="573">
        <v>0.1099</v>
      </c>
      <c r="I51" s="573">
        <v>0.1216</v>
      </c>
      <c r="J51" s="573">
        <v>3.61E-2</v>
      </c>
      <c r="K51" s="69"/>
    </row>
    <row r="52" spans="1:11" ht="18" customHeight="1">
      <c r="A52" s="576" t="s">
        <v>567</v>
      </c>
      <c r="B52" s="573">
        <v>0.48470000000000002</v>
      </c>
      <c r="C52" s="573">
        <v>0.19589999999999999</v>
      </c>
      <c r="D52" s="573">
        <v>0.19939999999999999</v>
      </c>
      <c r="E52" s="573">
        <v>0.70389999999999997</v>
      </c>
      <c r="F52" s="573">
        <v>0.45950000000000002</v>
      </c>
      <c r="G52" s="573">
        <v>0.11890000000000001</v>
      </c>
      <c r="H52" s="573">
        <v>0.1678</v>
      </c>
      <c r="I52" s="573">
        <v>0.32829999999999998</v>
      </c>
      <c r="J52" s="573">
        <v>0.36409999999999998</v>
      </c>
      <c r="K52" s="69"/>
    </row>
    <row r="53" spans="1:11" ht="12" customHeight="1" thickBot="1">
      <c r="A53" s="576"/>
      <c r="B53" s="573"/>
      <c r="C53" s="573"/>
      <c r="D53" s="573"/>
      <c r="E53" s="573"/>
      <c r="F53" s="573"/>
      <c r="G53" s="573"/>
      <c r="H53" s="573"/>
      <c r="I53" s="573"/>
      <c r="J53" s="573"/>
      <c r="K53" s="69"/>
    </row>
    <row r="54" spans="1:11" ht="17.25" customHeight="1" thickTop="1" thickBot="1">
      <c r="A54" s="578" t="s">
        <v>568</v>
      </c>
      <c r="B54" s="575"/>
      <c r="C54" s="575"/>
      <c r="D54" s="575"/>
      <c r="E54" s="575"/>
      <c r="F54" s="575"/>
      <c r="G54" s="575"/>
      <c r="H54" s="575"/>
      <c r="I54" s="575"/>
      <c r="J54" s="575"/>
      <c r="K54" s="69"/>
    </row>
    <row r="55" spans="1:11" ht="18" customHeight="1" thickTop="1">
      <c r="A55" s="576" t="s">
        <v>569</v>
      </c>
      <c r="B55" s="573">
        <v>0.93500000000000005</v>
      </c>
      <c r="C55" s="573">
        <v>0.84030000000000005</v>
      </c>
      <c r="D55" s="573">
        <v>0.93069999999999997</v>
      </c>
      <c r="E55" s="573">
        <v>0.93879999999999997</v>
      </c>
      <c r="F55" s="573">
        <v>0.97170000000000001</v>
      </c>
      <c r="G55" s="573">
        <v>0.93589999999999995</v>
      </c>
      <c r="H55" s="573">
        <v>0.82330000000000003</v>
      </c>
      <c r="I55" s="573">
        <v>0.90690000000000004</v>
      </c>
      <c r="J55" s="573">
        <v>0.91149999999999998</v>
      </c>
      <c r="K55" s="69"/>
    </row>
    <row r="56" spans="1:11" ht="18" customHeight="1">
      <c r="A56" s="576" t="s">
        <v>570</v>
      </c>
      <c r="B56" s="573">
        <v>0.91759999999999997</v>
      </c>
      <c r="C56" s="573">
        <v>0.95409999999999995</v>
      </c>
      <c r="D56" s="573">
        <v>0.96530000000000005</v>
      </c>
      <c r="E56" s="573">
        <v>0.93420000000000003</v>
      </c>
      <c r="F56" s="573">
        <v>0.91390000000000005</v>
      </c>
      <c r="G56" s="573">
        <v>0.95630000000000004</v>
      </c>
      <c r="H56" s="573">
        <v>0.92049999999999998</v>
      </c>
      <c r="I56" s="573">
        <v>0.95789999999999997</v>
      </c>
      <c r="J56" s="573">
        <v>0.93689999999999996</v>
      </c>
      <c r="K56" s="69"/>
    </row>
    <row r="57" spans="1:11" ht="18" customHeight="1">
      <c r="A57" s="576" t="s">
        <v>571</v>
      </c>
      <c r="B57" s="573">
        <v>0.34470000000000001</v>
      </c>
      <c r="C57" s="573">
        <v>-1.23E-2</v>
      </c>
      <c r="D57" s="573">
        <v>9.7500000000000003E-2</v>
      </c>
      <c r="E57" s="573">
        <v>0.55269999999999997</v>
      </c>
      <c r="F57" s="573">
        <v>0.53490000000000004</v>
      </c>
      <c r="G57" s="573">
        <v>7.5600000000000001E-2</v>
      </c>
      <c r="H57" s="573">
        <v>2.9499999999999998E-2</v>
      </c>
      <c r="I57" s="573">
        <v>0.17960000000000001</v>
      </c>
      <c r="J57" s="573">
        <v>0.21210000000000001</v>
      </c>
      <c r="K57" s="69"/>
    </row>
    <row r="58" spans="1:11" ht="18" customHeight="1">
      <c r="A58" s="576" t="s">
        <v>572</v>
      </c>
      <c r="B58" s="573">
        <v>0.26840000000000003</v>
      </c>
      <c r="C58" s="573">
        <v>1.4745999999999999</v>
      </c>
      <c r="D58" s="573">
        <v>0.57030000000000003</v>
      </c>
      <c r="E58" s="573">
        <v>0.17349999999999999</v>
      </c>
      <c r="F58" s="573">
        <v>9.1999999999999998E-2</v>
      </c>
      <c r="G58" s="573">
        <v>0.71160000000000001</v>
      </c>
      <c r="H58" s="573">
        <v>1.3469</v>
      </c>
      <c r="I58" s="573">
        <v>0.47170000000000001</v>
      </c>
      <c r="J58" s="573">
        <v>0.44829999999999998</v>
      </c>
      <c r="K58" s="69"/>
    </row>
    <row r="59" spans="1:11" ht="9.75" customHeight="1" thickBot="1">
      <c r="A59" s="579"/>
      <c r="B59" s="580"/>
      <c r="C59" s="580"/>
      <c r="D59" s="580"/>
      <c r="E59" s="580"/>
      <c r="F59" s="580"/>
      <c r="G59" s="580"/>
      <c r="H59" s="580"/>
      <c r="I59" s="580"/>
      <c r="J59" s="580"/>
      <c r="K59" s="69"/>
    </row>
    <row r="60" spans="1:11" s="229" customFormat="1" ht="12" customHeight="1" thickTop="1">
      <c r="A60" s="581" t="s">
        <v>573</v>
      </c>
      <c r="B60" s="226"/>
      <c r="C60" s="582"/>
      <c r="D60" s="582"/>
      <c r="E60" s="582"/>
      <c r="F60" s="582"/>
      <c r="G60" s="582"/>
      <c r="H60" s="582"/>
      <c r="I60" s="582"/>
      <c r="J60" s="582"/>
    </row>
    <row r="61" spans="1:11" s="229" customFormat="1" ht="45.75" customHeight="1">
      <c r="A61" s="583" t="s">
        <v>574</v>
      </c>
      <c r="B61" s="584"/>
      <c r="C61" s="584"/>
      <c r="D61" s="584"/>
      <c r="E61" s="584"/>
      <c r="F61" s="584"/>
      <c r="G61" s="584"/>
      <c r="H61" s="584"/>
      <c r="I61" s="584"/>
      <c r="J61" s="584"/>
    </row>
    <row r="62" spans="1:11" s="229" customFormat="1" ht="35.25" customHeight="1">
      <c r="A62" s="583" t="s">
        <v>575</v>
      </c>
      <c r="B62" s="584"/>
      <c r="C62" s="584"/>
      <c r="D62" s="584"/>
      <c r="E62" s="584"/>
      <c r="F62" s="584"/>
      <c r="G62" s="584"/>
      <c r="H62" s="584"/>
      <c r="I62" s="584"/>
      <c r="J62" s="584"/>
    </row>
    <row r="63" spans="1:11" s="229" customFormat="1" ht="11.25">
      <c r="A63" s="585" t="s">
        <v>1095</v>
      </c>
      <c r="B63" s="586"/>
      <c r="C63" s="587"/>
      <c r="D63" s="587"/>
      <c r="E63" s="587"/>
      <c r="F63" s="587"/>
      <c r="G63" s="587"/>
      <c r="H63" s="587"/>
      <c r="I63" s="587"/>
      <c r="J63" s="587"/>
    </row>
    <row r="64" spans="1:11" ht="13.5" thickBot="1">
      <c r="A64" s="231" t="s">
        <v>576</v>
      </c>
      <c r="B64" s="231"/>
      <c r="C64" s="231"/>
      <c r="D64" s="231"/>
      <c r="E64" s="231"/>
      <c r="F64" s="231"/>
      <c r="G64" s="231"/>
      <c r="H64" s="231"/>
      <c r="I64" s="231"/>
      <c r="J64" s="231"/>
      <c r="K64" s="231"/>
    </row>
    <row r="65" spans="1:11" ht="14.25" thickTop="1" thickBot="1">
      <c r="A65" s="588"/>
      <c r="B65" s="589" t="s">
        <v>180</v>
      </c>
      <c r="C65" s="589" t="s">
        <v>181</v>
      </c>
      <c r="D65" s="589" t="s">
        <v>185</v>
      </c>
      <c r="E65" s="589" t="s">
        <v>183</v>
      </c>
      <c r="F65" s="589" t="s">
        <v>184</v>
      </c>
      <c r="G65" s="589" t="s">
        <v>186</v>
      </c>
      <c r="H65" s="589" t="s">
        <v>187</v>
      </c>
      <c r="I65" s="590" t="s">
        <v>182</v>
      </c>
      <c r="J65" s="590" t="s">
        <v>220</v>
      </c>
      <c r="K65" s="69"/>
    </row>
    <row r="66" spans="1:11" ht="14.25" thickTop="1" thickBot="1">
      <c r="A66" s="578" t="s">
        <v>577</v>
      </c>
      <c r="B66" s="591"/>
      <c r="C66" s="591"/>
      <c r="D66" s="591"/>
      <c r="E66" s="591"/>
      <c r="F66" s="591"/>
      <c r="G66" s="591"/>
      <c r="H66" s="591"/>
      <c r="I66" s="592"/>
      <c r="J66" s="592"/>
      <c r="K66" s="69"/>
    </row>
    <row r="67" spans="1:11" ht="17.25" customHeight="1" thickTop="1">
      <c r="A67" s="576" t="s">
        <v>578</v>
      </c>
      <c r="B67" s="593">
        <v>4.2200000000000001E-2</v>
      </c>
      <c r="C67" s="593">
        <v>3.8300000000000001E-2</v>
      </c>
      <c r="D67" s="593">
        <v>3.9E-2</v>
      </c>
      <c r="E67" s="593">
        <v>6.6000000000000003E-2</v>
      </c>
      <c r="F67" s="593">
        <v>5.4399999999999997E-2</v>
      </c>
      <c r="G67" s="593">
        <v>7.3599999999999999E-2</v>
      </c>
      <c r="H67" s="593">
        <v>0.1008</v>
      </c>
      <c r="I67" s="593">
        <v>8.9899999999999994E-2</v>
      </c>
      <c r="J67" s="593">
        <v>4.48E-2</v>
      </c>
      <c r="K67" s="69"/>
    </row>
    <row r="68" spans="1:11" ht="17.25" customHeight="1">
      <c r="A68" s="576" t="s">
        <v>579</v>
      </c>
      <c r="B68" s="593">
        <v>5.1200000000000002E-2</v>
      </c>
      <c r="C68" s="593">
        <v>5.6099999999999997E-2</v>
      </c>
      <c r="D68" s="593">
        <v>3.9899999999999998E-2</v>
      </c>
      <c r="E68" s="593">
        <v>6.7599999999999993E-2</v>
      </c>
      <c r="F68" s="593">
        <v>5.5899999999999998E-2</v>
      </c>
      <c r="G68" s="593">
        <v>7.7299999999999994E-2</v>
      </c>
      <c r="H68" s="593">
        <v>0.1205</v>
      </c>
      <c r="I68" s="593">
        <v>0.10829999999999999</v>
      </c>
      <c r="J68" s="593">
        <v>5.4199999999999998E-2</v>
      </c>
      <c r="K68" s="69"/>
    </row>
    <row r="69" spans="1:11" ht="17.25" customHeight="1">
      <c r="A69" s="576" t="s">
        <v>580</v>
      </c>
      <c r="B69" s="593">
        <v>5.0900000000000001E-2</v>
      </c>
      <c r="C69" s="593">
        <v>4.0099999999999997E-2</v>
      </c>
      <c r="D69" s="593">
        <v>3.7999999999999999E-2</v>
      </c>
      <c r="E69" s="593">
        <v>6.4199999999999993E-2</v>
      </c>
      <c r="F69" s="593">
        <v>5.5199999999999999E-2</v>
      </c>
      <c r="G69" s="593">
        <v>7.6399999999999996E-2</v>
      </c>
      <c r="H69" s="593">
        <v>0.1235</v>
      </c>
      <c r="I69" s="593">
        <v>0.1084</v>
      </c>
      <c r="J69" s="593">
        <v>4.9700000000000001E-2</v>
      </c>
      <c r="K69" s="69"/>
    </row>
    <row r="70" spans="1:11" ht="17.25" customHeight="1">
      <c r="A70" s="576" t="s">
        <v>581</v>
      </c>
      <c r="B70" s="593">
        <v>1.5800000000000002E-2</v>
      </c>
      <c r="C70" s="593">
        <v>-1.01E-2</v>
      </c>
      <c r="D70" s="593">
        <v>6.4999999999999997E-3</v>
      </c>
      <c r="E70" s="593">
        <v>4.5900000000000003E-2</v>
      </c>
      <c r="F70" s="593">
        <v>8.6999999999999994E-3</v>
      </c>
      <c r="G70" s="593">
        <v>7.4999999999999997E-3</v>
      </c>
      <c r="H70" s="593">
        <v>3.2000000000000001E-2</v>
      </c>
      <c r="I70" s="593">
        <v>1.14E-2</v>
      </c>
      <c r="J70" s="593">
        <v>9.9000000000000008E-3</v>
      </c>
      <c r="K70" s="69"/>
    </row>
    <row r="71" spans="1:11" ht="17.25" customHeight="1">
      <c r="A71" s="576" t="s">
        <v>582</v>
      </c>
      <c r="B71" s="593">
        <v>1.6400000000000001E-2</v>
      </c>
      <c r="C71" s="593">
        <v>-1.01E-2</v>
      </c>
      <c r="D71" s="593">
        <v>5.7999999999999996E-3</v>
      </c>
      <c r="E71" s="593">
        <v>4.5900000000000003E-2</v>
      </c>
      <c r="F71" s="593">
        <v>8.6999999999999994E-3</v>
      </c>
      <c r="G71" s="593">
        <v>7.9000000000000008E-3</v>
      </c>
      <c r="H71" s="593">
        <v>3.1E-2</v>
      </c>
      <c r="I71" s="593">
        <v>6.7999999999999996E-3</v>
      </c>
      <c r="J71" s="593">
        <v>0.01</v>
      </c>
      <c r="K71" s="69"/>
    </row>
    <row r="72" spans="1:11" ht="17.25" customHeight="1">
      <c r="A72" s="576" t="s">
        <v>583</v>
      </c>
      <c r="B72" s="593">
        <v>1.6400000000000001E-2</v>
      </c>
      <c r="C72" s="593">
        <v>-1.01E-2</v>
      </c>
      <c r="D72" s="593">
        <v>5.1000000000000004E-3</v>
      </c>
      <c r="E72" s="593">
        <v>4.4499999999999998E-2</v>
      </c>
      <c r="F72" s="593">
        <v>8.6999999999999994E-3</v>
      </c>
      <c r="G72" s="593">
        <v>7.9000000000000008E-3</v>
      </c>
      <c r="H72" s="593">
        <v>3.0300000000000001E-2</v>
      </c>
      <c r="I72" s="593">
        <v>5.1000000000000004E-3</v>
      </c>
      <c r="J72" s="593">
        <v>9.7999999999999997E-3</v>
      </c>
      <c r="K72" s="69"/>
    </row>
    <row r="73" spans="1:11" ht="17.25" customHeight="1" thickBot="1">
      <c r="A73" s="576" t="s">
        <v>584</v>
      </c>
      <c r="B73" s="593">
        <v>6.8900000000000003E-2</v>
      </c>
      <c r="C73" s="593">
        <v>-8.8499999999999995E-2</v>
      </c>
      <c r="D73" s="593">
        <v>4.0800000000000003E-2</v>
      </c>
      <c r="E73" s="593">
        <v>0.129</v>
      </c>
      <c r="F73" s="593">
        <v>2.87E-2</v>
      </c>
      <c r="G73" s="593">
        <v>9.01E-2</v>
      </c>
      <c r="H73" s="593">
        <v>0.2492</v>
      </c>
      <c r="I73" s="593">
        <v>2.64E-2</v>
      </c>
      <c r="J73" s="593">
        <v>0.05</v>
      </c>
      <c r="K73" s="69"/>
    </row>
    <row r="74" spans="1:11" ht="17.25" customHeight="1" thickTop="1" thickBot="1">
      <c r="A74" s="578" t="s">
        <v>585</v>
      </c>
      <c r="B74" s="591"/>
      <c r="C74" s="591"/>
      <c r="D74" s="591"/>
      <c r="E74" s="591"/>
      <c r="F74" s="591"/>
      <c r="G74" s="591"/>
      <c r="H74" s="591"/>
      <c r="I74" s="592"/>
      <c r="J74" s="592"/>
      <c r="K74" s="69"/>
    </row>
    <row r="75" spans="1:11" ht="17.25" customHeight="1" thickTop="1">
      <c r="A75" s="576" t="s">
        <v>586</v>
      </c>
      <c r="B75" s="593">
        <v>5.0500000000000003E-2</v>
      </c>
      <c r="C75" s="593">
        <v>5.1999999999999998E-2</v>
      </c>
      <c r="D75" s="593">
        <v>6.0699999999999997E-2</v>
      </c>
      <c r="E75" s="593">
        <v>7.0000000000000007E-2</v>
      </c>
      <c r="F75" s="593">
        <v>6.3700000000000007E-2</v>
      </c>
      <c r="G75" s="593">
        <v>8.8300000000000003E-2</v>
      </c>
      <c r="H75" s="593">
        <v>0.1321</v>
      </c>
      <c r="I75" s="593">
        <v>0.11509999999999999</v>
      </c>
      <c r="J75" s="593">
        <v>5.67E-2</v>
      </c>
      <c r="K75" s="69"/>
    </row>
    <row r="76" spans="1:11" ht="17.25" customHeight="1">
      <c r="A76" s="576" t="s">
        <v>587</v>
      </c>
      <c r="B76" s="593">
        <v>-8.3999999999999995E-3</v>
      </c>
      <c r="C76" s="593">
        <v>-1.37E-2</v>
      </c>
      <c r="D76" s="593">
        <v>-2.1700000000000001E-2</v>
      </c>
      <c r="E76" s="593">
        <v>-4.0000000000000001E-3</v>
      </c>
      <c r="F76" s="593">
        <v>-9.2999999999999992E-3</v>
      </c>
      <c r="G76" s="593">
        <v>-1.47E-2</v>
      </c>
      <c r="H76" s="593">
        <v>-3.1300000000000001E-2</v>
      </c>
      <c r="I76" s="593">
        <v>-2.5100000000000001E-2</v>
      </c>
      <c r="J76" s="593">
        <v>-1.1900000000000001E-2</v>
      </c>
      <c r="K76" s="69"/>
    </row>
    <row r="77" spans="1:11" ht="17.25" customHeight="1">
      <c r="A77" s="576" t="s">
        <v>588</v>
      </c>
      <c r="B77" s="593">
        <v>1.2E-2</v>
      </c>
      <c r="C77" s="593">
        <v>1.61E-2</v>
      </c>
      <c r="D77" s="593">
        <v>2.5700000000000001E-2</v>
      </c>
      <c r="E77" s="593">
        <v>6.6E-3</v>
      </c>
      <c r="F77" s="593">
        <v>1.43E-2</v>
      </c>
      <c r="G77" s="593">
        <v>1.6799999999999999E-2</v>
      </c>
      <c r="H77" s="593">
        <v>3.8600000000000002E-2</v>
      </c>
      <c r="I77" s="593">
        <v>3.2500000000000001E-2</v>
      </c>
      <c r="J77" s="593">
        <v>1.5800000000000002E-2</v>
      </c>
      <c r="K77" s="69"/>
    </row>
    <row r="78" spans="1:11" ht="17.25" customHeight="1">
      <c r="A78" s="576" t="s">
        <v>589</v>
      </c>
      <c r="B78" s="593">
        <v>2.9999999999999997E-4</v>
      </c>
      <c r="C78" s="593">
        <v>4.0000000000000002E-4</v>
      </c>
      <c r="D78" s="593">
        <v>0</v>
      </c>
      <c r="E78" s="593">
        <v>0</v>
      </c>
      <c r="F78" s="593">
        <v>0</v>
      </c>
      <c r="G78" s="593">
        <v>0</v>
      </c>
      <c r="H78" s="593">
        <v>0</v>
      </c>
      <c r="I78" s="593">
        <v>5.0000000000000001E-4</v>
      </c>
      <c r="J78" s="593">
        <v>2.0000000000000001E-4</v>
      </c>
      <c r="K78" s="69"/>
    </row>
    <row r="79" spans="1:11" ht="17.25" customHeight="1">
      <c r="A79" s="576" t="s">
        <v>590</v>
      </c>
      <c r="B79" s="593">
        <v>-4.0000000000000002E-4</v>
      </c>
      <c r="C79" s="593">
        <v>-1.5900000000000001E-2</v>
      </c>
      <c r="D79" s="593">
        <v>-1.8E-3</v>
      </c>
      <c r="E79" s="593">
        <v>-3.3999999999999998E-3</v>
      </c>
      <c r="F79" s="593">
        <v>-6.9999999999999999E-4</v>
      </c>
      <c r="G79" s="593">
        <v>-8.9999999999999998E-4</v>
      </c>
      <c r="H79" s="593">
        <v>3.0000000000000001E-3</v>
      </c>
      <c r="I79" s="593">
        <v>1E-4</v>
      </c>
      <c r="J79" s="593">
        <v>-4.4999999999999997E-3</v>
      </c>
      <c r="K79" s="69"/>
    </row>
    <row r="80" spans="1:11" ht="17.25" customHeight="1">
      <c r="A80" s="576" t="s">
        <v>591</v>
      </c>
      <c r="B80" s="593">
        <v>9.1000000000000004E-3</v>
      </c>
      <c r="C80" s="593">
        <v>1.77E-2</v>
      </c>
      <c r="D80" s="593">
        <v>8.9999999999999998E-4</v>
      </c>
      <c r="E80" s="593">
        <v>1.6000000000000001E-3</v>
      </c>
      <c r="F80" s="593">
        <v>1.5E-3</v>
      </c>
      <c r="G80" s="593">
        <v>3.7000000000000002E-3</v>
      </c>
      <c r="H80" s="593">
        <v>1.9699999999999999E-2</v>
      </c>
      <c r="I80" s="593">
        <v>1.84E-2</v>
      </c>
      <c r="J80" s="593">
        <v>9.4000000000000004E-3</v>
      </c>
      <c r="K80" s="69"/>
    </row>
    <row r="81" spans="1:11" ht="17.25" customHeight="1">
      <c r="A81" s="576" t="s">
        <v>592</v>
      </c>
      <c r="B81" s="593">
        <v>-3.5099999999999999E-2</v>
      </c>
      <c r="C81" s="593">
        <v>-5.0299999999999997E-2</v>
      </c>
      <c r="D81" s="593">
        <v>-3.1600000000000003E-2</v>
      </c>
      <c r="E81" s="593">
        <v>-1.8200000000000001E-2</v>
      </c>
      <c r="F81" s="593">
        <v>-4.65E-2</v>
      </c>
      <c r="G81" s="593">
        <v>-6.8900000000000003E-2</v>
      </c>
      <c r="H81" s="593">
        <v>-9.1499999999999998E-2</v>
      </c>
      <c r="I81" s="594">
        <v>-9.7100000000000006E-2</v>
      </c>
      <c r="J81" s="594">
        <v>-3.9800000000000002E-2</v>
      </c>
      <c r="K81" s="69"/>
    </row>
    <row r="82" spans="1:11" ht="17.25" customHeight="1">
      <c r="A82" s="576" t="s">
        <v>593</v>
      </c>
      <c r="B82" s="593">
        <v>2.9999999999999997E-4</v>
      </c>
      <c r="C82" s="593">
        <v>-4.0000000000000002E-4</v>
      </c>
      <c r="D82" s="593">
        <v>-5.9999999999999995E-4</v>
      </c>
      <c r="E82" s="593">
        <v>0</v>
      </c>
      <c r="F82" s="593">
        <v>0</v>
      </c>
      <c r="G82" s="593">
        <v>4.0000000000000002E-4</v>
      </c>
      <c r="H82" s="593">
        <v>-1E-3</v>
      </c>
      <c r="I82" s="593">
        <v>-5.0000000000000001E-3</v>
      </c>
      <c r="J82" s="593">
        <v>-1E-4</v>
      </c>
      <c r="K82" s="69"/>
    </row>
    <row r="83" spans="1:11" ht="17.25" customHeight="1" thickBot="1">
      <c r="A83" s="576" t="s">
        <v>594</v>
      </c>
      <c r="B83" s="593">
        <v>0.1164</v>
      </c>
      <c r="C83" s="593">
        <v>0.17280000000000001</v>
      </c>
      <c r="D83" s="593">
        <v>0.15909999999999999</v>
      </c>
      <c r="E83" s="593">
        <v>8.7300000000000003E-2</v>
      </c>
      <c r="F83" s="593">
        <v>0.15720000000000001</v>
      </c>
      <c r="G83" s="593">
        <v>0.16289999999999999</v>
      </c>
      <c r="H83" s="593">
        <v>0.25779999999999997</v>
      </c>
      <c r="I83" s="593">
        <v>4.1399999999999999E-2</v>
      </c>
      <c r="J83" s="593">
        <v>0.13669999999999999</v>
      </c>
      <c r="K83" s="69"/>
    </row>
    <row r="84" spans="1:11" ht="17.25" customHeight="1" thickTop="1" thickBot="1">
      <c r="A84" s="578" t="s">
        <v>595</v>
      </c>
      <c r="B84" s="591"/>
      <c r="C84" s="591"/>
      <c r="D84" s="591"/>
      <c r="E84" s="591"/>
      <c r="F84" s="591"/>
      <c r="G84" s="591"/>
      <c r="H84" s="591"/>
      <c r="I84" s="592"/>
      <c r="J84" s="592"/>
      <c r="K84" s="69"/>
    </row>
    <row r="85" spans="1:11" ht="17.25" customHeight="1" thickTop="1">
      <c r="A85" s="576" t="s">
        <v>596</v>
      </c>
      <c r="B85" s="593">
        <v>6.8699999999999997E-2</v>
      </c>
      <c r="C85" s="593">
        <v>6.7000000000000004E-2</v>
      </c>
      <c r="D85" s="593">
        <v>7.7799999999999994E-2</v>
      </c>
      <c r="E85" s="593">
        <v>0.1014</v>
      </c>
      <c r="F85" s="593">
        <v>7.5600000000000001E-2</v>
      </c>
      <c r="G85" s="593">
        <v>0.10680000000000001</v>
      </c>
      <c r="H85" s="593">
        <v>0.15989999999999999</v>
      </c>
      <c r="I85" s="593">
        <v>0.12920000000000001</v>
      </c>
      <c r="J85" s="593">
        <v>7.4899999999999994E-2</v>
      </c>
      <c r="K85" s="69"/>
    </row>
    <row r="86" spans="1:11" ht="17.25" customHeight="1">
      <c r="A86" s="576" t="s">
        <v>597</v>
      </c>
      <c r="B86" s="593">
        <v>0</v>
      </c>
      <c r="C86" s="593">
        <v>7.3999999999999996E-2</v>
      </c>
      <c r="D86" s="593">
        <v>0.75249999999999995</v>
      </c>
      <c r="E86" s="593">
        <v>3.8399999999999997E-2</v>
      </c>
      <c r="F86" s="593">
        <v>6.1800000000000001E-2</v>
      </c>
      <c r="G86" s="593">
        <v>9.5299999999999996E-2</v>
      </c>
      <c r="H86" s="593">
        <v>0.12690000000000001</v>
      </c>
      <c r="I86" s="593">
        <v>0</v>
      </c>
      <c r="J86" s="593">
        <v>0.1221</v>
      </c>
      <c r="K86" s="69"/>
    </row>
    <row r="87" spans="1:11" ht="17.25" customHeight="1">
      <c r="A87" s="576" t="s">
        <v>598</v>
      </c>
      <c r="B87" s="593">
        <v>6.5500000000000003E-2</v>
      </c>
      <c r="C87" s="593">
        <v>5.6899999999999999E-2</v>
      </c>
      <c r="D87" s="593">
        <v>0.30580000000000002</v>
      </c>
      <c r="E87" s="593">
        <v>0.94169999999999998</v>
      </c>
      <c r="F87" s="593">
        <v>0.1457</v>
      </c>
      <c r="G87" s="593">
        <v>0.21929999999999999</v>
      </c>
      <c r="H87" s="593">
        <v>0.1867</v>
      </c>
      <c r="I87" s="593">
        <v>3.8600000000000002E-2</v>
      </c>
      <c r="J87" s="593">
        <v>9.6000000000000002E-2</v>
      </c>
      <c r="K87" s="69"/>
    </row>
    <row r="88" spans="1:11" ht="17.25" customHeight="1">
      <c r="A88" s="576" t="s">
        <v>599</v>
      </c>
      <c r="B88" s="593">
        <v>0</v>
      </c>
      <c r="C88" s="593">
        <v>1.2999999999999999E-2</v>
      </c>
      <c r="D88" s="593">
        <v>3.0268000000000002</v>
      </c>
      <c r="E88" s="593">
        <v>0.21740000000000001</v>
      </c>
      <c r="F88" s="593">
        <v>0</v>
      </c>
      <c r="G88" s="593">
        <v>0.25369999999999998</v>
      </c>
      <c r="H88" s="593">
        <v>0.34870000000000001</v>
      </c>
      <c r="I88" s="593">
        <v>2.4199999999999999E-2</v>
      </c>
      <c r="J88" s="593">
        <v>5.2499999999999998E-2</v>
      </c>
      <c r="K88" s="69"/>
    </row>
    <row r="89" spans="1:11" ht="17.25" customHeight="1">
      <c r="A89" s="576" t="s">
        <v>600</v>
      </c>
      <c r="B89" s="593">
        <v>7.3000000000000001E-3</v>
      </c>
      <c r="C89" s="593">
        <v>0</v>
      </c>
      <c r="D89" s="593">
        <v>2.6200000000000001E-2</v>
      </c>
      <c r="E89" s="593">
        <v>5.0000000000000001E-4</v>
      </c>
      <c r="F89" s="593">
        <v>4.7999999999999996E-3</v>
      </c>
      <c r="G89" s="593">
        <v>2.0999999999999999E-3</v>
      </c>
      <c r="H89" s="593">
        <v>4.4000000000000003E-3</v>
      </c>
      <c r="I89" s="593">
        <v>1.6999999999999999E-3</v>
      </c>
      <c r="J89" s="593">
        <v>1.0999999999999999E-2</v>
      </c>
      <c r="K89" s="69"/>
    </row>
    <row r="90" spans="1:11" ht="17.25" customHeight="1">
      <c r="A90" s="576" t="s">
        <v>601</v>
      </c>
      <c r="B90" s="593">
        <v>6.1999999999999998E-3</v>
      </c>
      <c r="C90" s="593">
        <v>0</v>
      </c>
      <c r="D90" s="593">
        <v>4.5999999999999999E-2</v>
      </c>
      <c r="E90" s="593">
        <v>0</v>
      </c>
      <c r="F90" s="593">
        <v>0.24410000000000001</v>
      </c>
      <c r="G90" s="593">
        <v>1.5599999999999999E-2</v>
      </c>
      <c r="H90" s="593">
        <v>1.6999999999999999E-3</v>
      </c>
      <c r="I90" s="593">
        <v>0.104</v>
      </c>
      <c r="J90" s="593">
        <v>6.8999999999999999E-3</v>
      </c>
      <c r="K90" s="69"/>
    </row>
    <row r="91" spans="1:11" ht="17.25" customHeight="1">
      <c r="A91" s="576" t="s">
        <v>602</v>
      </c>
      <c r="B91" s="593">
        <v>6.6E-3</v>
      </c>
      <c r="C91" s="593">
        <v>0</v>
      </c>
      <c r="D91" s="594">
        <v>2.75E-2</v>
      </c>
      <c r="E91" s="594">
        <v>5.0000000000000001E-4</v>
      </c>
      <c r="F91" s="594">
        <v>0.1123</v>
      </c>
      <c r="G91" s="594">
        <v>4.3E-3</v>
      </c>
      <c r="H91" s="593">
        <v>2.7000000000000001E-3</v>
      </c>
      <c r="I91" s="594">
        <v>3.4299999999999997E-2</v>
      </c>
      <c r="J91" s="594">
        <v>9.1999999999999998E-3</v>
      </c>
      <c r="K91" s="69"/>
    </row>
    <row r="92" spans="1:11" ht="17.25" customHeight="1">
      <c r="A92" s="576" t="s">
        <v>603</v>
      </c>
      <c r="B92" s="593">
        <v>0</v>
      </c>
      <c r="C92" s="593">
        <v>0</v>
      </c>
      <c r="D92" s="593">
        <v>0</v>
      </c>
      <c r="E92" s="593">
        <v>0</v>
      </c>
      <c r="F92" s="593">
        <v>0</v>
      </c>
      <c r="G92" s="593">
        <v>0</v>
      </c>
      <c r="H92" s="593">
        <v>0</v>
      </c>
      <c r="I92" s="593">
        <v>0</v>
      </c>
      <c r="J92" s="593">
        <v>0</v>
      </c>
      <c r="K92" s="69"/>
    </row>
    <row r="93" spans="1:11" ht="17.25" customHeight="1">
      <c r="A93" s="576" t="s">
        <v>604</v>
      </c>
      <c r="B93" s="593">
        <v>9.7000000000000003E-3</v>
      </c>
      <c r="C93" s="593">
        <v>8.6999999999999994E-3</v>
      </c>
      <c r="D93" s="593">
        <v>1.7000000000000001E-2</v>
      </c>
      <c r="E93" s="593">
        <v>6.4000000000000003E-3</v>
      </c>
      <c r="F93" s="593">
        <v>8.5000000000000006E-3</v>
      </c>
      <c r="G93" s="593">
        <v>0.01</v>
      </c>
      <c r="H93" s="593">
        <v>9.7000000000000003E-3</v>
      </c>
      <c r="I93" s="593">
        <v>4.0000000000000001E-3</v>
      </c>
      <c r="J93" s="593">
        <v>1.01E-2</v>
      </c>
      <c r="K93" s="69"/>
    </row>
    <row r="94" spans="1:11" ht="17.25" customHeight="1">
      <c r="A94" s="576" t="s">
        <v>605</v>
      </c>
      <c r="B94" s="593">
        <v>8.3999999999999995E-3</v>
      </c>
      <c r="C94" s="593">
        <v>2.4199999999999999E-2</v>
      </c>
      <c r="D94" s="593">
        <v>4.0599999999999997E-2</v>
      </c>
      <c r="E94" s="593">
        <v>9.1000000000000004E-3</v>
      </c>
      <c r="F94" s="593">
        <v>2.24E-2</v>
      </c>
      <c r="G94" s="593">
        <v>2.35E-2</v>
      </c>
      <c r="H94" s="593">
        <v>7.5499999999999998E-2</v>
      </c>
      <c r="I94" s="593">
        <v>5.7799999999999997E-2</v>
      </c>
      <c r="J94" s="593">
        <v>2.46E-2</v>
      </c>
      <c r="K94" s="69"/>
    </row>
    <row r="95" spans="1:11" ht="17.25" customHeight="1">
      <c r="A95" s="576" t="s">
        <v>606</v>
      </c>
      <c r="B95" s="593">
        <v>0</v>
      </c>
      <c r="C95" s="593">
        <v>0</v>
      </c>
      <c r="D95" s="593">
        <v>0</v>
      </c>
      <c r="E95" s="593">
        <v>0</v>
      </c>
      <c r="F95" s="593">
        <v>0</v>
      </c>
      <c r="G95" s="593">
        <v>0</v>
      </c>
      <c r="H95" s="593">
        <v>0</v>
      </c>
      <c r="I95" s="593">
        <v>0</v>
      </c>
      <c r="J95" s="593">
        <v>0</v>
      </c>
      <c r="K95" s="69"/>
    </row>
    <row r="96" spans="1:11" ht="17.25" customHeight="1" thickBot="1">
      <c r="A96" s="576" t="s">
        <v>607</v>
      </c>
      <c r="B96" s="593">
        <v>0</v>
      </c>
      <c r="C96" s="593">
        <v>0</v>
      </c>
      <c r="D96" s="593">
        <v>0</v>
      </c>
      <c r="E96" s="593">
        <v>0</v>
      </c>
      <c r="F96" s="593">
        <v>0</v>
      </c>
      <c r="G96" s="593">
        <v>0</v>
      </c>
      <c r="H96" s="593">
        <v>0</v>
      </c>
      <c r="I96" s="593">
        <v>0</v>
      </c>
      <c r="J96" s="593">
        <v>0</v>
      </c>
      <c r="K96" s="69"/>
    </row>
    <row r="97" spans="1:11" ht="17.25" customHeight="1" thickTop="1" thickBot="1">
      <c r="A97" s="595" t="s">
        <v>608</v>
      </c>
      <c r="B97" s="589"/>
      <c r="C97" s="589"/>
      <c r="D97" s="589"/>
      <c r="E97" s="589"/>
      <c r="F97" s="589"/>
      <c r="G97" s="589"/>
      <c r="H97" s="589"/>
      <c r="I97" s="590"/>
      <c r="J97" s="590"/>
      <c r="K97" s="69"/>
    </row>
    <row r="98" spans="1:11" ht="17.25" customHeight="1" thickTop="1" thickBot="1">
      <c r="A98" s="578" t="s">
        <v>609</v>
      </c>
      <c r="B98" s="591"/>
      <c r="C98" s="591"/>
      <c r="D98" s="591"/>
      <c r="E98" s="591"/>
      <c r="F98" s="591"/>
      <c r="G98" s="591"/>
      <c r="H98" s="591"/>
      <c r="I98" s="592"/>
      <c r="J98" s="592"/>
      <c r="K98" s="69"/>
    </row>
    <row r="99" spans="1:11" ht="17.25" customHeight="1" thickTop="1">
      <c r="A99" s="576" t="s">
        <v>610</v>
      </c>
      <c r="B99" s="593">
        <v>3.5099999999999999E-2</v>
      </c>
      <c r="C99" s="593">
        <v>5.0299999999999997E-2</v>
      </c>
      <c r="D99" s="593">
        <v>3.1600000000000003E-2</v>
      </c>
      <c r="E99" s="593">
        <v>1.8200000000000001E-2</v>
      </c>
      <c r="F99" s="593">
        <v>4.65E-2</v>
      </c>
      <c r="G99" s="593">
        <v>6.8900000000000003E-2</v>
      </c>
      <c r="H99" s="593">
        <v>9.1499999999999998E-2</v>
      </c>
      <c r="I99" s="593">
        <v>9.7100000000000006E-2</v>
      </c>
      <c r="J99" s="593">
        <v>3.9800000000000002E-2</v>
      </c>
      <c r="K99" s="69"/>
    </row>
    <row r="100" spans="1:11" ht="17.25" customHeight="1">
      <c r="A100" s="576" t="s">
        <v>611</v>
      </c>
      <c r="B100" s="593">
        <v>3.7600000000000001E-2</v>
      </c>
      <c r="C100" s="593">
        <v>5.9700000000000003E-2</v>
      </c>
      <c r="D100" s="593">
        <v>3.4099999999999998E-2</v>
      </c>
      <c r="E100" s="593">
        <v>1.9400000000000001E-2</v>
      </c>
      <c r="F100" s="593">
        <v>4.9399999999999999E-2</v>
      </c>
      <c r="G100" s="593">
        <v>7.3800000000000004E-2</v>
      </c>
      <c r="H100" s="593">
        <v>0.1071</v>
      </c>
      <c r="I100" s="593">
        <v>0.1057</v>
      </c>
      <c r="J100" s="593">
        <v>4.3700000000000003E-2</v>
      </c>
      <c r="K100" s="69"/>
    </row>
    <row r="101" spans="1:11" ht="17.25" customHeight="1">
      <c r="A101" s="576" t="s">
        <v>612</v>
      </c>
      <c r="B101" s="593">
        <v>5.4399999999999997E-2</v>
      </c>
      <c r="C101" s="593">
        <v>6.5299999999999997E-2</v>
      </c>
      <c r="D101" s="593">
        <v>4.5400000000000003E-2</v>
      </c>
      <c r="E101" s="593">
        <v>3.0200000000000001E-2</v>
      </c>
      <c r="F101" s="593">
        <v>5.5399999999999998E-2</v>
      </c>
      <c r="G101" s="593">
        <v>8.8200000000000001E-2</v>
      </c>
      <c r="H101" s="593">
        <v>0.1116</v>
      </c>
      <c r="I101" s="593">
        <v>0.1042</v>
      </c>
      <c r="J101" s="593">
        <v>5.7200000000000001E-2</v>
      </c>
      <c r="K101" s="69"/>
    </row>
    <row r="102" spans="1:11" ht="17.25" customHeight="1" thickBot="1">
      <c r="A102" s="576" t="s">
        <v>613</v>
      </c>
      <c r="B102" s="593">
        <v>5.04E-2</v>
      </c>
      <c r="C102" s="593">
        <v>6.3E-2</v>
      </c>
      <c r="D102" s="593">
        <v>4.0899999999999999E-2</v>
      </c>
      <c r="E102" s="593">
        <v>3.0499999999999999E-2</v>
      </c>
      <c r="F102" s="593">
        <v>8.8900000000000007E-2</v>
      </c>
      <c r="G102" s="593">
        <v>8.09E-2</v>
      </c>
      <c r="H102" s="593">
        <v>0.12659999999999999</v>
      </c>
      <c r="I102" s="593">
        <v>0.1263</v>
      </c>
      <c r="J102" s="593">
        <v>5.5100000000000003E-2</v>
      </c>
      <c r="K102" s="69"/>
    </row>
    <row r="103" spans="1:11" ht="17.25" customHeight="1" thickTop="1" thickBot="1">
      <c r="A103" s="578" t="s">
        <v>614</v>
      </c>
      <c r="B103" s="591"/>
      <c r="C103" s="591"/>
      <c r="D103" s="591"/>
      <c r="E103" s="591"/>
      <c r="F103" s="591"/>
      <c r="G103" s="591"/>
      <c r="H103" s="591"/>
      <c r="I103" s="592"/>
      <c r="J103" s="592"/>
      <c r="K103" s="69"/>
    </row>
    <row r="104" spans="1:11" ht="17.25" customHeight="1" thickTop="1">
      <c r="A104" s="576" t="s">
        <v>615</v>
      </c>
      <c r="B104" s="593">
        <v>0.58509999999999995</v>
      </c>
      <c r="C104" s="593">
        <v>0.5655</v>
      </c>
      <c r="D104" s="593">
        <v>0.51700000000000002</v>
      </c>
      <c r="E104" s="593">
        <v>0.42399999999999999</v>
      </c>
      <c r="F104" s="593">
        <v>0.67510000000000003</v>
      </c>
      <c r="G104" s="593">
        <v>0.60819999999999996</v>
      </c>
      <c r="H104" s="593">
        <v>0.53110000000000002</v>
      </c>
      <c r="I104" s="593">
        <v>0.66080000000000005</v>
      </c>
      <c r="J104" s="593">
        <v>0.57250000000000001</v>
      </c>
      <c r="K104" s="69"/>
    </row>
    <row r="105" spans="1:11" ht="17.25" customHeight="1">
      <c r="A105" s="576" t="s">
        <v>616</v>
      </c>
      <c r="B105" s="593">
        <v>4.0399999999999998E-2</v>
      </c>
      <c r="C105" s="593">
        <v>5.04E-2</v>
      </c>
      <c r="D105" s="593">
        <v>3.6499999999999998E-2</v>
      </c>
      <c r="E105" s="593">
        <v>3.2599999999999997E-2</v>
      </c>
      <c r="F105" s="593">
        <v>2.8799999999999999E-2</v>
      </c>
      <c r="G105" s="593">
        <v>8.9499999999999996E-2</v>
      </c>
      <c r="H105" s="593">
        <v>4.1599999999999998E-2</v>
      </c>
      <c r="I105" s="593">
        <v>1.83E-2</v>
      </c>
      <c r="J105" s="593">
        <v>4.3499999999999997E-2</v>
      </c>
      <c r="K105" s="69"/>
    </row>
    <row r="106" spans="1:11" ht="17.25" customHeight="1">
      <c r="A106" s="576" t="s">
        <v>617</v>
      </c>
      <c r="B106" s="593">
        <v>0.3745</v>
      </c>
      <c r="C106" s="593">
        <v>0.3841</v>
      </c>
      <c r="D106" s="593">
        <v>0.44650000000000001</v>
      </c>
      <c r="E106" s="593">
        <v>0.54339999999999999</v>
      </c>
      <c r="F106" s="593">
        <v>0.29609999999999997</v>
      </c>
      <c r="G106" s="593">
        <v>0.30230000000000001</v>
      </c>
      <c r="H106" s="593">
        <v>0.42730000000000001</v>
      </c>
      <c r="I106" s="593">
        <v>0.32090000000000002</v>
      </c>
      <c r="J106" s="593">
        <v>0.38400000000000001</v>
      </c>
      <c r="K106" s="69"/>
    </row>
    <row r="107" spans="1:11" ht="17.25" customHeight="1" thickBot="1">
      <c r="A107" s="576" t="s">
        <v>618</v>
      </c>
      <c r="B107" s="593">
        <v>0.74739999999999995</v>
      </c>
      <c r="C107" s="593">
        <v>0.54210000000000003</v>
      </c>
      <c r="D107" s="593">
        <v>0.30690000000000001</v>
      </c>
      <c r="E107" s="593">
        <v>0.45989999999999998</v>
      </c>
      <c r="F107" s="593">
        <v>0.77539999999999998</v>
      </c>
      <c r="G107" s="593">
        <v>0.67549999999999999</v>
      </c>
      <c r="H107" s="593">
        <v>0.59360000000000002</v>
      </c>
      <c r="I107" s="593">
        <v>0.58530000000000004</v>
      </c>
      <c r="J107" s="593">
        <v>0.57120000000000004</v>
      </c>
      <c r="K107" s="69"/>
    </row>
    <row r="108" spans="1:11" ht="17.25" customHeight="1" thickTop="1" thickBot="1">
      <c r="A108" s="578" t="s">
        <v>619</v>
      </c>
      <c r="B108" s="591"/>
      <c r="C108" s="591"/>
      <c r="D108" s="591"/>
      <c r="E108" s="591"/>
      <c r="F108" s="591"/>
      <c r="G108" s="591"/>
      <c r="H108" s="591"/>
      <c r="I108" s="592"/>
      <c r="J108" s="592"/>
      <c r="K108" s="69"/>
    </row>
    <row r="109" spans="1:11" ht="17.25" customHeight="1" thickTop="1">
      <c r="A109" s="576" t="s">
        <v>620</v>
      </c>
      <c r="B109" s="593">
        <v>5.0500000000000003E-2</v>
      </c>
      <c r="C109" s="593">
        <v>5.6000000000000001E-2</v>
      </c>
      <c r="D109" s="593">
        <v>3.9800000000000002E-2</v>
      </c>
      <c r="E109" s="593">
        <v>6.7599999999999993E-2</v>
      </c>
      <c r="F109" s="593">
        <v>5.74E-2</v>
      </c>
      <c r="G109" s="593">
        <v>7.7499999999999999E-2</v>
      </c>
      <c r="H109" s="593">
        <v>0.11940000000000001</v>
      </c>
      <c r="I109" s="593">
        <v>0.10829999999999999</v>
      </c>
      <c r="J109" s="593">
        <v>5.3900000000000003E-2</v>
      </c>
      <c r="K109" s="69"/>
    </row>
    <row r="110" spans="1:11" ht="17.25" customHeight="1">
      <c r="A110" s="576" t="s">
        <v>621</v>
      </c>
      <c r="B110" s="593">
        <v>4.1099999999999998E-2</v>
      </c>
      <c r="C110" s="593">
        <v>3.8300000000000001E-2</v>
      </c>
      <c r="D110" s="593">
        <v>3.8899999999999997E-2</v>
      </c>
      <c r="E110" s="593">
        <v>6.6000000000000003E-2</v>
      </c>
      <c r="F110" s="593">
        <v>5.4899999999999997E-2</v>
      </c>
      <c r="G110" s="593">
        <v>7.3800000000000004E-2</v>
      </c>
      <c r="H110" s="593">
        <v>9.9699999999999997E-2</v>
      </c>
      <c r="I110" s="593">
        <v>8.9899999999999994E-2</v>
      </c>
      <c r="J110" s="593">
        <v>4.4299999999999999E-2</v>
      </c>
      <c r="K110" s="69"/>
    </row>
    <row r="111" spans="1:11" ht="17.25" customHeight="1">
      <c r="A111" s="569" t="s">
        <v>622</v>
      </c>
      <c r="B111" s="593">
        <v>4.3999999999999997E-2</v>
      </c>
      <c r="C111" s="593">
        <v>4.58E-2</v>
      </c>
      <c r="D111" s="593">
        <v>4.1399999999999999E-2</v>
      </c>
      <c r="E111" s="593">
        <v>6.7000000000000004E-2</v>
      </c>
      <c r="F111" s="593">
        <v>5.6599999999999998E-2</v>
      </c>
      <c r="G111" s="593">
        <v>7.7100000000000002E-2</v>
      </c>
      <c r="H111" s="593">
        <v>0.11550000000000001</v>
      </c>
      <c r="I111" s="593">
        <v>9.8500000000000004E-2</v>
      </c>
      <c r="J111" s="593">
        <v>4.82E-2</v>
      </c>
      <c r="K111" s="69"/>
    </row>
    <row r="112" spans="1:11" ht="17.25" customHeight="1">
      <c r="A112" s="569" t="s">
        <v>623</v>
      </c>
      <c r="B112" s="593">
        <v>5.21E-2</v>
      </c>
      <c r="C112" s="593">
        <v>5.9499999999999997E-2</v>
      </c>
      <c r="D112" s="593">
        <v>6.3100000000000003E-2</v>
      </c>
      <c r="E112" s="593">
        <v>7.0999999999999994E-2</v>
      </c>
      <c r="F112" s="593">
        <v>6.6100000000000006E-2</v>
      </c>
      <c r="G112" s="593">
        <v>9.1899999999999996E-2</v>
      </c>
      <c r="H112" s="593">
        <v>0.1467</v>
      </c>
      <c r="I112" s="593">
        <v>0.1236</v>
      </c>
      <c r="J112" s="593">
        <v>0.06</v>
      </c>
      <c r="K112" s="69"/>
    </row>
    <row r="113" spans="1:11" ht="17.25" customHeight="1">
      <c r="A113" s="569" t="s">
        <v>624</v>
      </c>
      <c r="B113" s="593">
        <v>-8.0999999999999996E-3</v>
      </c>
      <c r="C113" s="593">
        <v>-1.37E-2</v>
      </c>
      <c r="D113" s="593">
        <v>-2.1700000000000001E-2</v>
      </c>
      <c r="E113" s="593">
        <v>-4.0000000000000001E-3</v>
      </c>
      <c r="F113" s="593">
        <v>-9.4999999999999998E-3</v>
      </c>
      <c r="G113" s="593">
        <v>-1.47E-2</v>
      </c>
      <c r="H113" s="593">
        <v>-3.1300000000000001E-2</v>
      </c>
      <c r="I113" s="593">
        <v>-2.5100000000000001E-2</v>
      </c>
      <c r="J113" s="593">
        <v>-1.18E-2</v>
      </c>
      <c r="K113" s="69"/>
    </row>
    <row r="114" spans="1:11" ht="17.25" customHeight="1">
      <c r="A114" s="569" t="s">
        <v>625</v>
      </c>
      <c r="B114" s="594">
        <v>-2.8999999999999998E-3</v>
      </c>
      <c r="C114" s="593">
        <v>-7.4999999999999997E-3</v>
      </c>
      <c r="D114" s="594">
        <v>-2.5000000000000001E-3</v>
      </c>
      <c r="E114" s="594">
        <v>-1E-3</v>
      </c>
      <c r="F114" s="594">
        <v>-1.6999999999999999E-3</v>
      </c>
      <c r="G114" s="594">
        <v>-3.3E-3</v>
      </c>
      <c r="H114" s="594">
        <v>-1.5800000000000002E-2</v>
      </c>
      <c r="I114" s="594">
        <v>-8.5000000000000006E-3</v>
      </c>
      <c r="J114" s="594">
        <v>-3.8999999999999998E-3</v>
      </c>
      <c r="K114" s="69"/>
    </row>
    <row r="115" spans="1:11" ht="17.25" customHeight="1" thickBot="1">
      <c r="A115" s="569" t="s">
        <v>626</v>
      </c>
      <c r="B115" s="593">
        <v>8.8000000000000005E-3</v>
      </c>
      <c r="C115" s="593">
        <v>1.77E-2</v>
      </c>
      <c r="D115" s="593">
        <v>8.9999999999999998E-4</v>
      </c>
      <c r="E115" s="593">
        <v>1.6000000000000001E-3</v>
      </c>
      <c r="F115" s="593">
        <v>2.5999999999999999E-3</v>
      </c>
      <c r="G115" s="593">
        <v>3.7000000000000002E-3</v>
      </c>
      <c r="H115" s="593">
        <v>1.9699999999999999E-2</v>
      </c>
      <c r="I115" s="594">
        <v>1.84E-2</v>
      </c>
      <c r="J115" s="594">
        <v>9.2999999999999992E-3</v>
      </c>
      <c r="K115" s="69"/>
    </row>
    <row r="116" spans="1:11" ht="17.25" customHeight="1" thickTop="1" thickBot="1">
      <c r="A116" s="578" t="s">
        <v>627</v>
      </c>
      <c r="B116" s="591"/>
      <c r="C116" s="591"/>
      <c r="D116" s="591"/>
      <c r="E116" s="591"/>
      <c r="F116" s="591"/>
      <c r="G116" s="591"/>
      <c r="H116" s="591"/>
      <c r="I116" s="592"/>
      <c r="J116" s="592"/>
      <c r="K116" s="69"/>
    </row>
    <row r="117" spans="1:11" ht="17.25" customHeight="1" thickTop="1">
      <c r="A117" s="569" t="s">
        <v>620</v>
      </c>
      <c r="B117" s="593">
        <v>5.0500000000000003E-2</v>
      </c>
      <c r="C117" s="593">
        <v>5.6000000000000001E-2</v>
      </c>
      <c r="D117" s="593">
        <v>3.9800000000000002E-2</v>
      </c>
      <c r="E117" s="593">
        <v>6.7599999999999993E-2</v>
      </c>
      <c r="F117" s="593">
        <v>5.74E-2</v>
      </c>
      <c r="G117" s="593">
        <v>7.7499999999999999E-2</v>
      </c>
      <c r="H117" s="593">
        <v>0.11940000000000001</v>
      </c>
      <c r="I117" s="593">
        <v>0.10829999999999999</v>
      </c>
      <c r="J117" s="593">
        <v>5.3900000000000003E-2</v>
      </c>
      <c r="K117" s="69"/>
    </row>
    <row r="118" spans="1:11" ht="17.25" customHeight="1">
      <c r="A118" s="569" t="s">
        <v>628</v>
      </c>
      <c r="B118" s="593">
        <v>-4.0000000000000002E-4</v>
      </c>
      <c r="C118" s="593">
        <v>-1.5900000000000001E-2</v>
      </c>
      <c r="D118" s="593">
        <v>-1.8E-3</v>
      </c>
      <c r="E118" s="593">
        <v>-3.3999999999999998E-3</v>
      </c>
      <c r="F118" s="593">
        <v>-5.9999999999999995E-4</v>
      </c>
      <c r="G118" s="593">
        <v>-8.9999999999999998E-4</v>
      </c>
      <c r="H118" s="593">
        <v>4.1000000000000003E-3</v>
      </c>
      <c r="I118" s="593">
        <v>1E-4</v>
      </c>
      <c r="J118" s="593">
        <v>-4.4000000000000003E-3</v>
      </c>
      <c r="K118" s="69"/>
    </row>
    <row r="119" spans="1:11" ht="17.25" customHeight="1">
      <c r="A119" s="569" t="s">
        <v>629</v>
      </c>
      <c r="B119" s="593">
        <v>-3.5099999999999999E-2</v>
      </c>
      <c r="C119" s="593">
        <v>-5.0299999999999997E-2</v>
      </c>
      <c r="D119" s="593">
        <v>-3.1600000000000003E-2</v>
      </c>
      <c r="E119" s="593">
        <v>-1.8200000000000001E-2</v>
      </c>
      <c r="F119" s="593">
        <v>-4.7800000000000002E-2</v>
      </c>
      <c r="G119" s="593">
        <v>-6.9000000000000006E-2</v>
      </c>
      <c r="H119" s="593">
        <v>-9.1499999999999998E-2</v>
      </c>
      <c r="I119" s="593">
        <v>-9.7100000000000006E-2</v>
      </c>
      <c r="J119" s="593">
        <v>-3.9899999999999998E-2</v>
      </c>
      <c r="K119" s="69"/>
    </row>
    <row r="120" spans="1:11" ht="17.25" customHeight="1">
      <c r="A120" s="569" t="s">
        <v>630</v>
      </c>
      <c r="B120" s="593">
        <v>0</v>
      </c>
      <c r="C120" s="593">
        <v>1E-4</v>
      </c>
      <c r="D120" s="593">
        <v>0</v>
      </c>
      <c r="E120" s="593">
        <v>0</v>
      </c>
      <c r="F120" s="593">
        <v>0</v>
      </c>
      <c r="G120" s="593">
        <v>5.0000000000000001E-4</v>
      </c>
      <c r="H120" s="593">
        <v>-1E-4</v>
      </c>
      <c r="I120" s="593">
        <v>0</v>
      </c>
      <c r="J120" s="593">
        <v>0</v>
      </c>
      <c r="K120" s="69"/>
    </row>
    <row r="121" spans="1:11" ht="17.25" customHeight="1">
      <c r="A121" s="569" t="s">
        <v>631</v>
      </c>
      <c r="B121" s="593">
        <v>2.9999999999999997E-4</v>
      </c>
      <c r="C121" s="593">
        <v>-5.0000000000000001E-4</v>
      </c>
      <c r="D121" s="593">
        <v>-5.9999999999999995E-4</v>
      </c>
      <c r="E121" s="593">
        <v>0</v>
      </c>
      <c r="F121" s="593">
        <v>0</v>
      </c>
      <c r="G121" s="593">
        <v>-1E-4</v>
      </c>
      <c r="H121" s="593">
        <v>-8.9999999999999998E-4</v>
      </c>
      <c r="I121" s="593">
        <v>-5.0000000000000001E-3</v>
      </c>
      <c r="J121" s="593">
        <v>-1E-4</v>
      </c>
      <c r="K121" s="69"/>
    </row>
    <row r="122" spans="1:11" ht="17.25" customHeight="1" thickBot="1">
      <c r="A122" s="569" t="s">
        <v>632</v>
      </c>
      <c r="B122" s="593">
        <v>2.9999999999999997E-4</v>
      </c>
      <c r="C122" s="593">
        <v>4.0000000000000002E-4</v>
      </c>
      <c r="D122" s="593">
        <v>0</v>
      </c>
      <c r="E122" s="593">
        <v>0</v>
      </c>
      <c r="F122" s="593">
        <v>0</v>
      </c>
      <c r="G122" s="593">
        <v>0</v>
      </c>
      <c r="H122" s="593">
        <v>0</v>
      </c>
      <c r="I122" s="593">
        <v>5.0000000000000001E-4</v>
      </c>
      <c r="J122" s="593">
        <v>2.0000000000000001E-4</v>
      </c>
      <c r="K122" s="69"/>
    </row>
    <row r="123" spans="1:11" ht="17.25" customHeight="1" thickTop="1" thickBot="1">
      <c r="A123" s="572" t="s">
        <v>633</v>
      </c>
      <c r="B123" s="596">
        <v>1.49E-2</v>
      </c>
      <c r="C123" s="596">
        <v>-1.01E-2</v>
      </c>
      <c r="D123" s="596">
        <v>5.7999999999999996E-3</v>
      </c>
      <c r="E123" s="596">
        <v>4.5900000000000003E-2</v>
      </c>
      <c r="F123" s="596">
        <v>8.9999999999999993E-3</v>
      </c>
      <c r="G123" s="596">
        <v>8.0000000000000002E-3</v>
      </c>
      <c r="H123" s="596">
        <v>3.1E-2</v>
      </c>
      <c r="I123" s="596">
        <v>6.7999999999999996E-3</v>
      </c>
      <c r="J123" s="596">
        <v>9.4000000000000004E-3</v>
      </c>
      <c r="K123" s="69"/>
    </row>
    <row r="124" spans="1:11" ht="14.25" thickTop="1" thickBot="1">
      <c r="A124" s="597"/>
      <c r="B124" s="598"/>
      <c r="C124" s="598"/>
      <c r="D124" s="598"/>
      <c r="E124" s="598"/>
      <c r="F124" s="598"/>
      <c r="G124" s="598"/>
      <c r="H124" s="598"/>
      <c r="I124" s="598"/>
      <c r="J124" s="598"/>
      <c r="K124" s="69"/>
    </row>
    <row r="125" spans="1:11" ht="13.5" thickTop="1">
      <c r="A125" s="225" t="s">
        <v>634</v>
      </c>
      <c r="B125" s="599"/>
      <c r="C125" s="599"/>
      <c r="D125" s="599"/>
      <c r="E125" s="599"/>
      <c r="F125" s="599"/>
      <c r="G125" s="599"/>
      <c r="H125" s="599"/>
      <c r="I125" s="599"/>
      <c r="J125" s="599"/>
      <c r="K125" s="69"/>
    </row>
    <row r="126" spans="1:11">
      <c r="A126" s="225" t="s">
        <v>635</v>
      </c>
      <c r="B126" s="599"/>
      <c r="C126" s="599"/>
      <c r="D126" s="599"/>
      <c r="E126" s="599"/>
      <c r="F126" s="599"/>
      <c r="G126" s="599"/>
      <c r="H126" s="599"/>
      <c r="I126" s="599"/>
      <c r="J126" s="599"/>
      <c r="K126" s="69"/>
    </row>
    <row r="127" spans="1:11">
      <c r="A127" s="225" t="s">
        <v>636</v>
      </c>
      <c r="B127" s="599"/>
      <c r="C127" s="599"/>
      <c r="D127" s="599"/>
      <c r="E127" s="599"/>
      <c r="F127" s="599"/>
      <c r="G127" s="599"/>
      <c r="H127" s="599"/>
      <c r="I127" s="599"/>
      <c r="J127" s="599"/>
      <c r="K127" s="69"/>
    </row>
    <row r="128" spans="1:11">
      <c r="A128" s="225" t="s">
        <v>637</v>
      </c>
      <c r="B128" s="599"/>
      <c r="C128" s="599"/>
      <c r="D128" s="599"/>
      <c r="E128" s="599"/>
      <c r="F128" s="599"/>
      <c r="G128" s="599"/>
      <c r="H128" s="599"/>
      <c r="I128" s="599"/>
      <c r="J128" s="599"/>
      <c r="K128" s="69"/>
    </row>
    <row r="129" spans="1:11">
      <c r="A129" s="225" t="s">
        <v>638</v>
      </c>
      <c r="B129" s="599"/>
      <c r="C129" s="599"/>
      <c r="D129" s="599"/>
      <c r="E129" s="599"/>
      <c r="F129" s="599"/>
      <c r="G129" s="599"/>
      <c r="H129" s="599"/>
      <c r="I129" s="599"/>
      <c r="J129" s="599"/>
      <c r="K129" s="69"/>
    </row>
    <row r="130" spans="1:11">
      <c r="A130" s="225" t="s">
        <v>639</v>
      </c>
      <c r="B130" s="599"/>
      <c r="C130" s="599"/>
      <c r="D130" s="599"/>
      <c r="E130" s="599"/>
      <c r="F130" s="599"/>
      <c r="G130" s="599"/>
      <c r="H130" s="599"/>
      <c r="I130" s="599"/>
      <c r="J130" s="599"/>
      <c r="K130" s="69"/>
    </row>
    <row r="131" spans="1:11">
      <c r="A131" s="225" t="s">
        <v>640</v>
      </c>
      <c r="B131" s="599"/>
      <c r="C131" s="599"/>
      <c r="D131" s="599"/>
      <c r="E131" s="599"/>
      <c r="F131" s="599"/>
      <c r="G131" s="599"/>
      <c r="H131" s="599"/>
      <c r="I131" s="599"/>
      <c r="J131" s="599"/>
      <c r="K131" s="69"/>
    </row>
    <row r="132" spans="1:11">
      <c r="A132" s="225" t="s">
        <v>641</v>
      </c>
      <c r="B132" s="599"/>
      <c r="C132" s="599"/>
      <c r="D132" s="599"/>
      <c r="E132" s="599"/>
      <c r="F132" s="599"/>
      <c r="G132" s="599"/>
      <c r="H132" s="599"/>
      <c r="I132" s="599"/>
      <c r="J132" s="599"/>
      <c r="K132" s="69"/>
    </row>
    <row r="133" spans="1:11">
      <c r="A133" s="225" t="s">
        <v>642</v>
      </c>
      <c r="B133" s="599"/>
      <c r="C133" s="599"/>
      <c r="D133" s="599"/>
      <c r="E133" s="599"/>
      <c r="F133" s="599"/>
      <c r="G133" s="599"/>
      <c r="H133" s="599"/>
      <c r="I133" s="599"/>
      <c r="J133" s="599"/>
      <c r="K133" s="69"/>
    </row>
    <row r="134" spans="1:11">
      <c r="A134" s="225" t="s">
        <v>1096</v>
      </c>
      <c r="B134" s="600"/>
      <c r="C134" s="600"/>
      <c r="D134" s="600"/>
      <c r="E134" s="600"/>
      <c r="F134" s="600"/>
      <c r="G134" s="600"/>
      <c r="H134" s="600"/>
      <c r="I134" s="600"/>
      <c r="J134" s="600"/>
      <c r="K134" s="69"/>
    </row>
    <row r="135" spans="1:11" ht="15">
      <c r="A135" s="601"/>
      <c r="B135" s="259"/>
      <c r="C135" s="259"/>
      <c r="D135" s="259"/>
      <c r="E135" s="259"/>
      <c r="F135" s="259"/>
      <c r="G135" s="259"/>
      <c r="H135" s="259"/>
      <c r="I135" s="259"/>
      <c r="J135" s="259"/>
      <c r="K135" s="69"/>
    </row>
    <row r="136" spans="1:11" ht="15">
      <c r="A136" s="601"/>
      <c r="B136" s="259"/>
      <c r="C136" s="259"/>
      <c r="D136" s="259"/>
      <c r="E136" s="259"/>
      <c r="F136" s="259"/>
      <c r="G136" s="259"/>
      <c r="H136" s="259"/>
      <c r="I136" s="259"/>
      <c r="J136" s="259"/>
      <c r="K136" s="69"/>
    </row>
    <row r="137" spans="1:11" ht="15">
      <c r="A137" s="601"/>
      <c r="B137" s="259"/>
      <c r="C137" s="259"/>
      <c r="D137" s="259"/>
      <c r="E137" s="259"/>
      <c r="F137" s="259"/>
      <c r="G137" s="259"/>
      <c r="H137" s="259"/>
      <c r="I137" s="259"/>
      <c r="J137" s="259"/>
      <c r="K137" s="69"/>
    </row>
    <row r="138" spans="1:11" ht="15">
      <c r="A138" s="601"/>
      <c r="B138" s="259"/>
      <c r="C138" s="259"/>
      <c r="D138" s="259"/>
      <c r="E138" s="259"/>
      <c r="F138" s="259"/>
      <c r="G138" s="259"/>
      <c r="H138" s="259"/>
      <c r="I138" s="259"/>
      <c r="J138" s="259"/>
      <c r="K138" s="69"/>
    </row>
    <row r="139" spans="1:11" ht="15">
      <c r="A139" s="601"/>
      <c r="B139" s="259"/>
      <c r="C139" s="259"/>
      <c r="D139" s="259"/>
      <c r="E139" s="259"/>
      <c r="F139" s="259"/>
      <c r="G139" s="259"/>
      <c r="H139" s="259"/>
      <c r="I139" s="259"/>
      <c r="J139" s="259"/>
      <c r="K139" s="69"/>
    </row>
    <row r="140" spans="1:11" ht="15">
      <c r="A140" s="601"/>
      <c r="B140" s="259"/>
      <c r="C140" s="259"/>
      <c r="D140" s="259"/>
      <c r="E140" s="259"/>
      <c r="F140" s="259"/>
      <c r="G140" s="259"/>
      <c r="H140" s="259"/>
      <c r="I140" s="259"/>
      <c r="J140" s="259"/>
      <c r="K140" s="69"/>
    </row>
    <row r="141" spans="1:11" ht="15">
      <c r="A141" s="601"/>
      <c r="B141" s="259"/>
      <c r="C141" s="259"/>
      <c r="D141" s="259"/>
      <c r="E141" s="259"/>
      <c r="F141" s="259"/>
      <c r="G141" s="259"/>
      <c r="H141" s="259"/>
      <c r="I141" s="259"/>
      <c r="J141" s="259"/>
      <c r="K141" s="69"/>
    </row>
    <row r="142" spans="1:11" ht="15">
      <c r="A142" s="601"/>
      <c r="B142" s="259"/>
      <c r="C142" s="259"/>
      <c r="D142" s="259"/>
      <c r="E142" s="259"/>
      <c r="F142" s="259"/>
      <c r="G142" s="259"/>
      <c r="H142" s="259"/>
      <c r="I142" s="259"/>
      <c r="J142" s="259"/>
      <c r="K142" s="69"/>
    </row>
    <row r="143" spans="1:11" ht="15">
      <c r="A143" s="601"/>
      <c r="B143" s="259"/>
      <c r="C143" s="259"/>
      <c r="D143" s="259"/>
      <c r="E143" s="259"/>
      <c r="F143" s="259"/>
      <c r="G143" s="259"/>
      <c r="H143" s="259"/>
      <c r="I143" s="259"/>
      <c r="J143" s="259"/>
      <c r="K143" s="69"/>
    </row>
    <row r="144" spans="1:11" ht="15">
      <c r="A144" s="601"/>
      <c r="B144" s="259"/>
      <c r="C144" s="259"/>
      <c r="D144" s="259"/>
      <c r="E144" s="259"/>
      <c r="F144" s="259"/>
      <c r="G144" s="259"/>
      <c r="H144" s="259"/>
      <c r="I144" s="259"/>
      <c r="J144" s="259"/>
      <c r="K144" s="69"/>
    </row>
    <row r="145" spans="1:11" ht="15">
      <c r="A145" s="601"/>
      <c r="B145" s="259"/>
      <c r="C145" s="259"/>
      <c r="D145" s="259"/>
      <c r="E145" s="259"/>
      <c r="F145" s="259"/>
      <c r="G145" s="259"/>
      <c r="H145" s="259"/>
      <c r="I145" s="259"/>
      <c r="J145" s="259"/>
      <c r="K145" s="69"/>
    </row>
    <row r="146" spans="1:11" ht="15">
      <c r="A146" s="601"/>
      <c r="B146" s="259"/>
      <c r="C146" s="259"/>
      <c r="D146" s="259"/>
      <c r="E146" s="259"/>
      <c r="F146" s="259"/>
      <c r="G146" s="259"/>
      <c r="H146" s="259"/>
      <c r="I146" s="259"/>
      <c r="J146" s="259"/>
      <c r="K146" s="69"/>
    </row>
    <row r="147" spans="1:11" ht="15.75">
      <c r="A147" s="414"/>
      <c r="K147" s="69"/>
    </row>
    <row r="148" spans="1:11" ht="15.75">
      <c r="A148" s="414"/>
      <c r="K148" s="69"/>
    </row>
    <row r="149" spans="1:11" ht="15.75">
      <c r="A149" s="414"/>
      <c r="K149" s="69"/>
    </row>
    <row r="150" spans="1:11" ht="15.75">
      <c r="A150" s="414"/>
      <c r="K150" s="69"/>
    </row>
    <row r="151" spans="1:11" ht="15.75">
      <c r="A151" s="414"/>
      <c r="K151" s="69"/>
    </row>
    <row r="152" spans="1:11" ht="15.75">
      <c r="A152" s="414"/>
      <c r="K152" s="69"/>
    </row>
    <row r="153" spans="1:11" ht="15.75">
      <c r="A153" s="414"/>
      <c r="K153" s="69"/>
    </row>
    <row r="154" spans="1:11" ht="15.75">
      <c r="A154" s="414"/>
      <c r="K154" s="69"/>
    </row>
    <row r="155" spans="1:11" ht="15.75">
      <c r="A155" s="414"/>
      <c r="K155" s="69"/>
    </row>
    <row r="156" spans="1:11" ht="15.75">
      <c r="A156" s="414"/>
      <c r="K156" s="69"/>
    </row>
    <row r="157" spans="1:11" ht="15.75">
      <c r="A157" s="414"/>
      <c r="K157" s="69"/>
    </row>
    <row r="158" spans="1:11" ht="15.75">
      <c r="A158" s="414"/>
      <c r="K158" s="69"/>
    </row>
    <row r="159" spans="1:11" ht="15.75">
      <c r="A159" s="414"/>
      <c r="K159" s="69"/>
    </row>
    <row r="160" spans="1:11" ht="15.75">
      <c r="A160" s="414"/>
      <c r="K160" s="69"/>
    </row>
    <row r="161" spans="1:11" ht="15.75">
      <c r="A161" s="414"/>
      <c r="K161" s="69"/>
    </row>
    <row r="162" spans="1:11" ht="15.75">
      <c r="A162" s="414"/>
      <c r="K162" s="69"/>
    </row>
    <row r="163" spans="1:11" ht="15.75">
      <c r="A163" s="414"/>
      <c r="K163" s="69"/>
    </row>
    <row r="164" spans="1:11" ht="15.75">
      <c r="A164" s="414"/>
      <c r="K164" s="69"/>
    </row>
    <row r="165" spans="1:11" ht="15.75">
      <c r="A165" s="414"/>
      <c r="K165" s="69"/>
    </row>
    <row r="166" spans="1:11" ht="15.75">
      <c r="A166" s="414"/>
      <c r="K166" s="69"/>
    </row>
    <row r="167" spans="1:11" ht="15.75">
      <c r="A167" s="414"/>
      <c r="K167" s="69"/>
    </row>
    <row r="168" spans="1:11" ht="15.75">
      <c r="A168" s="414"/>
      <c r="K168" s="69"/>
    </row>
    <row r="169" spans="1:11" ht="15.75">
      <c r="A169" s="414"/>
      <c r="K169" s="69"/>
    </row>
    <row r="170" spans="1:11" ht="15.75">
      <c r="A170" s="414"/>
      <c r="K170" s="69"/>
    </row>
    <row r="171" spans="1:11" ht="15.75">
      <c r="A171" s="414"/>
      <c r="K171" s="69"/>
    </row>
    <row r="172" spans="1:11" ht="15.75">
      <c r="A172" s="414"/>
      <c r="K172" s="69"/>
    </row>
    <row r="173" spans="1:11" ht="15.75">
      <c r="A173" s="414"/>
      <c r="K173" s="69"/>
    </row>
    <row r="174" spans="1:11" ht="15.75">
      <c r="A174" s="414"/>
      <c r="K174" s="69"/>
    </row>
    <row r="175" spans="1:11" ht="15.75">
      <c r="A175" s="414"/>
      <c r="K175" s="69"/>
    </row>
    <row r="176" spans="1:11" ht="15.75">
      <c r="A176" s="414"/>
      <c r="K176" s="69"/>
    </row>
    <row r="177" spans="1:11" ht="15.75">
      <c r="A177" s="414"/>
      <c r="K177" s="69"/>
    </row>
    <row r="178" spans="1:11" ht="15.75">
      <c r="A178" s="414"/>
      <c r="K178" s="69"/>
    </row>
    <row r="179" spans="1:11" ht="15.75">
      <c r="A179" s="414"/>
      <c r="K179" s="69"/>
    </row>
    <row r="180" spans="1:11" ht="15.75">
      <c r="A180" s="414"/>
      <c r="K180" s="69"/>
    </row>
    <row r="181" spans="1:11" ht="15.75">
      <c r="A181" s="414"/>
      <c r="K181" s="69"/>
    </row>
    <row r="182" spans="1:11" ht="15.75">
      <c r="A182" s="414"/>
      <c r="K182" s="69"/>
    </row>
    <row r="183" spans="1:11" ht="15.75">
      <c r="A183" s="414"/>
      <c r="K183" s="69"/>
    </row>
    <row r="184" spans="1:11" ht="15.75">
      <c r="A184" s="414"/>
      <c r="K184" s="69"/>
    </row>
    <row r="185" spans="1:11" ht="15.75">
      <c r="A185" s="414"/>
      <c r="K185" s="69"/>
    </row>
    <row r="186" spans="1:11" ht="15.75">
      <c r="A186" s="414"/>
      <c r="K186" s="69"/>
    </row>
    <row r="187" spans="1:11" ht="15.75">
      <c r="A187" s="414"/>
      <c r="K187" s="69"/>
    </row>
    <row r="188" spans="1:11" ht="15.75">
      <c r="A188" s="414"/>
      <c r="K188" s="69"/>
    </row>
    <row r="189" spans="1:11" ht="15.75">
      <c r="A189" s="414"/>
      <c r="K189" s="69"/>
    </row>
    <row r="190" spans="1:11" ht="15.75">
      <c r="A190" s="414"/>
      <c r="K190" s="69"/>
    </row>
    <row r="191" spans="1:11" ht="15.75">
      <c r="A191" s="414"/>
      <c r="K191" s="69"/>
    </row>
    <row r="192" spans="1:11" ht="15.75">
      <c r="A192" s="414"/>
      <c r="K192" s="69"/>
    </row>
    <row r="193" spans="1:11" ht="15.75">
      <c r="A193" s="414"/>
      <c r="K193" s="69"/>
    </row>
    <row r="194" spans="1:11" ht="15.75">
      <c r="A194" s="414"/>
      <c r="K194" s="69"/>
    </row>
    <row r="195" spans="1:11" ht="15.75">
      <c r="A195" s="414"/>
      <c r="K195" s="69"/>
    </row>
    <row r="196" spans="1:11" ht="15.75">
      <c r="A196" s="414"/>
      <c r="K196" s="69"/>
    </row>
    <row r="197" spans="1:11" ht="15.75">
      <c r="A197" s="414"/>
      <c r="K197" s="69"/>
    </row>
    <row r="198" spans="1:11" ht="15.75">
      <c r="A198" s="414"/>
      <c r="K198" s="69"/>
    </row>
    <row r="199" spans="1:11" ht="15.75">
      <c r="A199" s="414"/>
      <c r="K199" s="69"/>
    </row>
    <row r="200" spans="1:11" ht="15.75">
      <c r="A200" s="414"/>
      <c r="K200" s="69"/>
    </row>
    <row r="201" spans="1:11" ht="15.75">
      <c r="A201" s="414"/>
    </row>
    <row r="202" spans="1:11" ht="15.75">
      <c r="A202" s="414"/>
    </row>
    <row r="203" spans="1:11" ht="15.75">
      <c r="A203" s="414"/>
    </row>
    <row r="204" spans="1:11" ht="15.75">
      <c r="A204" s="414"/>
    </row>
    <row r="205" spans="1:11" ht="15.75">
      <c r="A205" s="414"/>
    </row>
    <row r="206" spans="1:11" ht="15.75">
      <c r="A206" s="414"/>
    </row>
    <row r="207" spans="1:11" ht="15.75">
      <c r="A207" s="414"/>
    </row>
    <row r="208" spans="1: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26"/>
  <sheetViews>
    <sheetView zoomScale="50" workbookViewId="0">
      <selection activeCell="B6" sqref="B1:I1048576"/>
    </sheetView>
  </sheetViews>
  <sheetFormatPr defaultRowHeight="18"/>
  <cols>
    <col min="1" max="1" width="132.28515625" style="49" customWidth="1"/>
    <col min="2" max="2" width="20.28515625" style="49" bestFit="1" customWidth="1"/>
    <col min="3" max="4" width="18" style="49" bestFit="1" customWidth="1"/>
    <col min="5" max="6" width="20.28515625" style="49" bestFit="1" customWidth="1"/>
    <col min="7" max="8" width="18" style="49" bestFit="1" customWidth="1"/>
    <col min="9" max="9" width="20.28515625" style="165" bestFit="1"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1092</v>
      </c>
      <c r="B1" s="48"/>
      <c r="C1" s="48"/>
      <c r="D1" s="48"/>
      <c r="E1" s="48"/>
      <c r="F1" s="48"/>
      <c r="G1" s="48"/>
      <c r="H1" s="48"/>
      <c r="I1" s="48"/>
    </row>
    <row r="2" spans="1:9" ht="43.5" customHeight="1">
      <c r="A2" s="48" t="s">
        <v>644</v>
      </c>
      <c r="B2" s="48"/>
      <c r="C2" s="48"/>
      <c r="D2" s="48"/>
      <c r="E2" s="48"/>
      <c r="F2" s="48"/>
      <c r="G2" s="48"/>
      <c r="H2" s="48"/>
      <c r="I2" s="48"/>
    </row>
    <row r="3" spans="1:9" ht="43.5" customHeight="1">
      <c r="A3" s="48"/>
      <c r="B3" s="48"/>
      <c r="C3" s="48"/>
      <c r="D3" s="48"/>
      <c r="E3" s="48"/>
      <c r="F3" s="48"/>
      <c r="G3" s="48"/>
      <c r="H3" s="48"/>
      <c r="I3" s="48"/>
    </row>
    <row r="4" spans="1:9" ht="43.5" customHeight="1">
      <c r="A4" s="50" t="s">
        <v>1097</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534650903.56935269</v>
      </c>
      <c r="C8" s="150">
        <v>531294803.9368723</v>
      </c>
      <c r="D8" s="150">
        <v>584849007.92969871</v>
      </c>
      <c r="E8" s="150">
        <v>574405470.31844389</v>
      </c>
      <c r="F8" s="150">
        <v>579446117.451895</v>
      </c>
      <c r="G8" s="150">
        <v>601200236.65160346</v>
      </c>
      <c r="H8" s="150">
        <v>608255523.50874639</v>
      </c>
      <c r="I8" s="150">
        <v>625812924.78862977</v>
      </c>
    </row>
    <row r="9" spans="1:9" s="153" customFormat="1" ht="21" customHeight="1" thickTop="1">
      <c r="A9" s="151" t="s">
        <v>80</v>
      </c>
      <c r="B9" s="152">
        <v>18576852.039630119</v>
      </c>
      <c r="C9" s="152">
        <v>19894648.06456241</v>
      </c>
      <c r="D9" s="152">
        <v>39533488.916786224</v>
      </c>
      <c r="E9" s="152">
        <v>24650375.396253601</v>
      </c>
      <c r="F9" s="152">
        <v>43138896.794460639</v>
      </c>
      <c r="G9" s="152">
        <v>45306008.606413998</v>
      </c>
      <c r="H9" s="152">
        <v>44600849.880466476</v>
      </c>
      <c r="I9" s="152">
        <v>47097922.860058308</v>
      </c>
    </row>
    <row r="10" spans="1:9" s="153" customFormat="1" ht="21" customHeight="1">
      <c r="A10" s="151" t="s">
        <v>81</v>
      </c>
      <c r="B10" s="152">
        <v>79883543.459709376</v>
      </c>
      <c r="C10" s="152">
        <v>99136744.652797714</v>
      </c>
      <c r="D10" s="152">
        <v>152178559.96700144</v>
      </c>
      <c r="E10" s="152">
        <v>91480692.965417862</v>
      </c>
      <c r="F10" s="152">
        <v>63632080.895043731</v>
      </c>
      <c r="G10" s="152">
        <v>78661169.218658894</v>
      </c>
      <c r="H10" s="152">
        <v>77105420.610787168</v>
      </c>
      <c r="I10" s="152">
        <v>80818695.884839654</v>
      </c>
    </row>
    <row r="11" spans="1:9" s="153" customFormat="1" ht="21" customHeight="1">
      <c r="A11" s="151" t="s">
        <v>82</v>
      </c>
      <c r="B11" s="152">
        <v>254708578.63143989</v>
      </c>
      <c r="C11" s="152">
        <v>247139340.47345766</v>
      </c>
      <c r="D11" s="152">
        <v>256346533.25394547</v>
      </c>
      <c r="E11" s="152">
        <v>295380564.46109509</v>
      </c>
      <c r="F11" s="152">
        <v>355659026.84402335</v>
      </c>
      <c r="G11" s="152">
        <v>387194274.2740525</v>
      </c>
      <c r="H11" s="152">
        <v>399419033.62099123</v>
      </c>
      <c r="I11" s="152">
        <v>422991250.46355683</v>
      </c>
    </row>
    <row r="12" spans="1:9" s="153" customFormat="1" ht="21" customHeight="1">
      <c r="A12" s="154" t="s">
        <v>83</v>
      </c>
      <c r="B12" s="152">
        <v>255145895.19682962</v>
      </c>
      <c r="C12" s="152">
        <v>250962341.97274032</v>
      </c>
      <c r="D12" s="152">
        <v>262353240.25824964</v>
      </c>
      <c r="E12" s="152">
        <v>303755860.3948127</v>
      </c>
      <c r="F12" s="152">
        <v>363578217.39650148</v>
      </c>
      <c r="G12" s="152">
        <v>393441873.82653058</v>
      </c>
      <c r="H12" s="152">
        <v>407379354.08163267</v>
      </c>
      <c r="I12" s="152">
        <v>432297312.65889215</v>
      </c>
    </row>
    <row r="13" spans="1:9" s="153" customFormat="1" ht="21" customHeight="1">
      <c r="A13" s="154" t="s">
        <v>84</v>
      </c>
      <c r="B13" s="152">
        <v>244242778.90885073</v>
      </c>
      <c r="C13" s="152">
        <v>245019486.54949784</v>
      </c>
      <c r="D13" s="152">
        <v>257428778.72309899</v>
      </c>
      <c r="E13" s="152">
        <v>299911612.91210371</v>
      </c>
      <c r="F13" s="152">
        <v>360109597.16909617</v>
      </c>
      <c r="G13" s="152">
        <v>390416487.54664725</v>
      </c>
      <c r="H13" s="152">
        <v>404491798.32798839</v>
      </c>
      <c r="I13" s="152">
        <v>429299026.48250729</v>
      </c>
    </row>
    <row r="14" spans="1:9" s="153" customFormat="1" ht="21" customHeight="1">
      <c r="A14" s="154" t="s">
        <v>85</v>
      </c>
      <c r="B14" s="152">
        <v>10903116.287978863</v>
      </c>
      <c r="C14" s="152">
        <v>5942855.4232424675</v>
      </c>
      <c r="D14" s="152">
        <v>4924461.5351506453</v>
      </c>
      <c r="E14" s="152">
        <v>3844247.4827089338</v>
      </c>
      <c r="F14" s="152">
        <v>3468620.2274052482</v>
      </c>
      <c r="G14" s="152">
        <v>3025386.2798833819</v>
      </c>
      <c r="H14" s="152">
        <v>2887555.7536443146</v>
      </c>
      <c r="I14" s="152">
        <v>2998286.1763848397</v>
      </c>
    </row>
    <row r="15" spans="1:9" s="153" customFormat="1" ht="21" customHeight="1">
      <c r="A15" s="154" t="s">
        <v>86</v>
      </c>
      <c r="B15" s="152">
        <v>6249697.0647291942</v>
      </c>
      <c r="C15" s="152">
        <v>1348544.8307030131</v>
      </c>
      <c r="D15" s="152">
        <v>1405878.724533716</v>
      </c>
      <c r="E15" s="152">
        <v>1150767.667146974</v>
      </c>
      <c r="F15" s="152">
        <v>1272597.193877551</v>
      </c>
      <c r="G15" s="152">
        <v>2871696.354227405</v>
      </c>
      <c r="H15" s="152">
        <v>1420177.163265306</v>
      </c>
      <c r="I15" s="152">
        <v>1853861.0218658892</v>
      </c>
    </row>
    <row r="16" spans="1:9" s="153" customFormat="1" ht="21" customHeight="1">
      <c r="A16" s="154" t="s">
        <v>87</v>
      </c>
      <c r="B16" s="152">
        <v>4935115.5389696173</v>
      </c>
      <c r="C16" s="152">
        <v>1235346.1262553802</v>
      </c>
      <c r="D16" s="152">
        <v>1236084.3730272597</v>
      </c>
      <c r="E16" s="152">
        <v>1070730.3501440922</v>
      </c>
      <c r="F16" s="152">
        <v>1226234.1020408163</v>
      </c>
      <c r="G16" s="152">
        <v>2813537.1370262392</v>
      </c>
      <c r="H16" s="152">
        <v>1327207.6355685133</v>
      </c>
      <c r="I16" s="152">
        <v>1715763.8192419827</v>
      </c>
    </row>
    <row r="17" spans="1:9" s="153" customFormat="1" ht="21" customHeight="1">
      <c r="A17" s="154" t="s">
        <v>88</v>
      </c>
      <c r="B17" s="152">
        <v>1314581.5257595773</v>
      </c>
      <c r="C17" s="152">
        <v>113198.70444763271</v>
      </c>
      <c r="D17" s="152">
        <v>169794.35150645624</v>
      </c>
      <c r="E17" s="152">
        <v>80037.317002881842</v>
      </c>
      <c r="F17" s="152">
        <v>46363.091836734697</v>
      </c>
      <c r="G17" s="152">
        <v>58159.217201166175</v>
      </c>
      <c r="H17" s="152">
        <v>92969.527696792997</v>
      </c>
      <c r="I17" s="152">
        <v>138097.20262390672</v>
      </c>
    </row>
    <row r="18" spans="1:9" s="153" customFormat="1" ht="21" customHeight="1">
      <c r="A18" s="154" t="s">
        <v>89</v>
      </c>
      <c r="B18" s="152">
        <v>16727994.379128138</v>
      </c>
      <c r="C18" s="152">
        <v>11931777.421807747</v>
      </c>
      <c r="D18" s="152">
        <v>9900408.8077474888</v>
      </c>
      <c r="E18" s="152">
        <v>9652880.9567723349</v>
      </c>
      <c r="F18" s="152">
        <v>8406649.319241982</v>
      </c>
      <c r="G18" s="152">
        <v>8169158.0947521869</v>
      </c>
      <c r="H18" s="152">
        <v>7668456.3206997085</v>
      </c>
      <c r="I18" s="152">
        <v>7372208.66909621</v>
      </c>
    </row>
    <row r="19" spans="1:9" s="153" customFormat="1" ht="21" customHeight="1">
      <c r="A19" s="154" t="s">
        <v>90</v>
      </c>
      <c r="B19" s="152">
        <v>14194680.586525761</v>
      </c>
      <c r="C19" s="152">
        <v>10623058.453371592</v>
      </c>
      <c r="D19" s="152">
        <v>8747361.6226685792</v>
      </c>
      <c r="E19" s="152">
        <v>8564025.3357348703</v>
      </c>
      <c r="F19" s="152">
        <v>7364482.0087463558</v>
      </c>
      <c r="G19" s="152">
        <v>7131070.6180758011</v>
      </c>
      <c r="H19" s="152">
        <v>6695743.8571428573</v>
      </c>
      <c r="I19" s="152">
        <v>6467787.4708454804</v>
      </c>
    </row>
    <row r="20" spans="1:9" s="153" customFormat="1" ht="21" customHeight="1">
      <c r="A20" s="154" t="s">
        <v>91</v>
      </c>
      <c r="B20" s="152">
        <v>2533313.7926023779</v>
      </c>
      <c r="C20" s="152">
        <v>1308718.968436155</v>
      </c>
      <c r="D20" s="152">
        <v>1153047.1850789096</v>
      </c>
      <c r="E20" s="152">
        <v>1088855.6210374639</v>
      </c>
      <c r="F20" s="152">
        <v>1042167.3104956269</v>
      </c>
      <c r="G20" s="152">
        <v>1038087.4766763848</v>
      </c>
      <c r="H20" s="152">
        <v>972712.46355685126</v>
      </c>
      <c r="I20" s="152">
        <v>904421.19825072889</v>
      </c>
    </row>
    <row r="21" spans="1:9" s="153" customFormat="1" ht="21" customHeight="1">
      <c r="A21" s="154" t="s">
        <v>92</v>
      </c>
      <c r="B21" s="152">
        <v>1251847.0937912813</v>
      </c>
      <c r="C21" s="152">
        <v>1214206.9081779053</v>
      </c>
      <c r="D21" s="152">
        <v>1033842.81205165</v>
      </c>
      <c r="E21" s="152">
        <v>1013959.386167147</v>
      </c>
      <c r="F21" s="152">
        <v>1205610.6472303206</v>
      </c>
      <c r="G21" s="152">
        <v>1351052.3134110786</v>
      </c>
      <c r="H21" s="152">
        <v>1409617.9052478133</v>
      </c>
      <c r="I21" s="152">
        <v>1516912.5072886299</v>
      </c>
    </row>
    <row r="22" spans="1:9" s="153" customFormat="1" ht="21" customHeight="1">
      <c r="A22" s="154" t="s">
        <v>93</v>
      </c>
      <c r="B22" s="152">
        <v>-24666855.103038307</v>
      </c>
      <c r="C22" s="152">
        <v>-18317530.659971304</v>
      </c>
      <c r="D22" s="152">
        <v>-18346837.348637015</v>
      </c>
      <c r="E22" s="152">
        <v>-20192903.943804037</v>
      </c>
      <c r="F22" s="152">
        <v>-18804047.712827988</v>
      </c>
      <c r="G22" s="152">
        <v>-18639506.314868804</v>
      </c>
      <c r="H22" s="152">
        <v>-18458571.849854227</v>
      </c>
      <c r="I22" s="152">
        <v>-20049044.393586006</v>
      </c>
    </row>
    <row r="23" spans="1:9" s="153" customFormat="1" ht="21" customHeight="1">
      <c r="A23" s="151" t="s">
        <v>94</v>
      </c>
      <c r="B23" s="152">
        <v>5274276.759577279</v>
      </c>
      <c r="C23" s="152">
        <v>4892038.9311334295</v>
      </c>
      <c r="D23" s="152">
        <v>1947762.718794835</v>
      </c>
      <c r="E23" s="152">
        <v>2210789.2708933717</v>
      </c>
      <c r="F23" s="152">
        <v>1515587.7142857143</v>
      </c>
      <c r="G23" s="152">
        <v>1419910.1880466472</v>
      </c>
      <c r="H23" s="152">
        <v>1999842.4169096211</v>
      </c>
      <c r="I23" s="152">
        <v>3128454.7492711367</v>
      </c>
    </row>
    <row r="24" spans="1:9" s="153" customFormat="1" ht="21" customHeight="1">
      <c r="A24" s="151" t="s">
        <v>95</v>
      </c>
      <c r="B24" s="152">
        <v>1989710.0951122853</v>
      </c>
      <c r="C24" s="152">
        <v>283391.90387374465</v>
      </c>
      <c r="D24" s="152">
        <v>204661.78192252512</v>
      </c>
      <c r="E24" s="152">
        <v>486052.17435158498</v>
      </c>
      <c r="F24" s="152">
        <v>230347.2842565598</v>
      </c>
      <c r="G24" s="152">
        <v>89756.529154518954</v>
      </c>
      <c r="H24" s="152">
        <v>149278.35422740525</v>
      </c>
      <c r="I24" s="152">
        <v>137444.15014577258</v>
      </c>
    </row>
    <row r="25" spans="1:9" s="153" customFormat="1" ht="21" customHeight="1">
      <c r="A25" s="151" t="s">
        <v>96</v>
      </c>
      <c r="B25" s="152">
        <v>167498512.62087187</v>
      </c>
      <c r="C25" s="152">
        <v>153567732.43902439</v>
      </c>
      <c r="D25" s="152">
        <v>127987837.54232424</v>
      </c>
      <c r="E25" s="152">
        <v>152352400.85734871</v>
      </c>
      <c r="F25" s="152">
        <v>106360611.44897959</v>
      </c>
      <c r="G25" s="152">
        <v>79774563.358600587</v>
      </c>
      <c r="H25" s="152">
        <v>76133371.868804663</v>
      </c>
      <c r="I25" s="152">
        <v>63064770.170553938</v>
      </c>
    </row>
    <row r="26" spans="1:9" s="153" customFormat="1" ht="21" customHeight="1">
      <c r="A26" s="151" t="s">
        <v>97</v>
      </c>
      <c r="B26" s="152">
        <v>6485718.2589167766</v>
      </c>
      <c r="C26" s="152">
        <v>6036760.4347202294</v>
      </c>
      <c r="D26" s="152">
        <v>6312004.8579626968</v>
      </c>
      <c r="E26" s="152">
        <v>7454313.4337175786</v>
      </c>
      <c r="F26" s="152">
        <v>8452383.3017492723</v>
      </c>
      <c r="G26" s="152">
        <v>8303962.594752186</v>
      </c>
      <c r="H26" s="152">
        <v>8289616.6720116613</v>
      </c>
      <c r="I26" s="152">
        <v>7981880.634110787</v>
      </c>
    </row>
    <row r="27" spans="1:9" s="157" customFormat="1" ht="43.5" customHeight="1" thickBot="1">
      <c r="A27" s="155" t="s">
        <v>98</v>
      </c>
      <c r="B27" s="156">
        <v>233711.70541611625</v>
      </c>
      <c r="C27" s="156">
        <v>344147.03730272601</v>
      </c>
      <c r="D27" s="156">
        <v>338158.89096126257</v>
      </c>
      <c r="E27" s="156">
        <v>390281.75936599425</v>
      </c>
      <c r="F27" s="156">
        <v>457183.16909620992</v>
      </c>
      <c r="G27" s="156">
        <v>450591.88192419824</v>
      </c>
      <c r="H27" s="156">
        <v>558110.08454810502</v>
      </c>
      <c r="I27" s="156">
        <v>592505.87609329447</v>
      </c>
    </row>
    <row r="28" spans="1:9" ht="24" customHeight="1" thickTop="1" thickBot="1">
      <c r="A28" s="56" t="s">
        <v>99</v>
      </c>
      <c r="B28" s="150">
        <v>471865859.80052841</v>
      </c>
      <c r="C28" s="150">
        <v>443047683.4992826</v>
      </c>
      <c r="D28" s="150">
        <v>489120565.60114777</v>
      </c>
      <c r="E28" s="150">
        <v>470718288.69596547</v>
      </c>
      <c r="F28" s="150">
        <v>466576072.37900877</v>
      </c>
      <c r="G28" s="150">
        <v>482248817.73469388</v>
      </c>
      <c r="H28" s="150">
        <v>488880928.08746356</v>
      </c>
      <c r="I28" s="150">
        <v>502025238.25801748</v>
      </c>
    </row>
    <row r="29" spans="1:9" s="153" customFormat="1" ht="21" customHeight="1" thickTop="1">
      <c r="A29" s="151" t="s">
        <v>100</v>
      </c>
      <c r="B29" s="152">
        <v>430000880.25231177</v>
      </c>
      <c r="C29" s="152">
        <v>409478704.18794835</v>
      </c>
      <c r="D29" s="152">
        <v>454237268.46341467</v>
      </c>
      <c r="E29" s="152">
        <v>427486541.09365994</v>
      </c>
      <c r="F29" s="152">
        <v>432322747.55393583</v>
      </c>
      <c r="G29" s="152">
        <v>444539514.35568511</v>
      </c>
      <c r="H29" s="152">
        <v>446337040.74489802</v>
      </c>
      <c r="I29" s="152">
        <v>457322652.37609333</v>
      </c>
    </row>
    <row r="30" spans="1:9" s="153" customFormat="1" ht="21" customHeight="1">
      <c r="A30" s="154" t="s">
        <v>101</v>
      </c>
      <c r="B30" s="152">
        <v>378675.09247027745</v>
      </c>
      <c r="C30" s="152">
        <v>407106.34720229561</v>
      </c>
      <c r="D30" s="152">
        <v>379672.16786226683</v>
      </c>
      <c r="E30" s="152">
        <v>400097.9783861672</v>
      </c>
      <c r="F30" s="152">
        <v>134044.77988338191</v>
      </c>
      <c r="G30" s="152">
        <v>158785.63119533527</v>
      </c>
      <c r="H30" s="152">
        <v>121330.63848396503</v>
      </c>
      <c r="I30" s="152">
        <v>403551.55102040817</v>
      </c>
    </row>
    <row r="31" spans="1:9" s="153" customFormat="1" ht="21" customHeight="1">
      <c r="A31" s="154" t="s">
        <v>102</v>
      </c>
      <c r="B31" s="152">
        <v>231782093.1704095</v>
      </c>
      <c r="C31" s="152">
        <v>259030128.24820662</v>
      </c>
      <c r="D31" s="152">
        <v>290273747.35724533</v>
      </c>
      <c r="E31" s="152">
        <v>290972753.81988472</v>
      </c>
      <c r="F31" s="152">
        <v>303881736.23760933</v>
      </c>
      <c r="G31" s="152">
        <v>305529998.72157437</v>
      </c>
      <c r="H31" s="152">
        <v>305053240.08600581</v>
      </c>
      <c r="I31" s="152">
        <v>312848764.04373175</v>
      </c>
    </row>
    <row r="32" spans="1:9" s="153" customFormat="1" ht="21" customHeight="1">
      <c r="A32" s="154" t="s">
        <v>103</v>
      </c>
      <c r="B32" s="152">
        <v>189464274.23249671</v>
      </c>
      <c r="C32" s="152">
        <v>145355481.25538021</v>
      </c>
      <c r="D32" s="152">
        <v>158993993.687231</v>
      </c>
      <c r="E32" s="152">
        <v>132721108.19884726</v>
      </c>
      <c r="F32" s="152">
        <v>123464753.70845482</v>
      </c>
      <c r="G32" s="152">
        <v>134483688.63994169</v>
      </c>
      <c r="H32" s="152">
        <v>136174823.69241983</v>
      </c>
      <c r="I32" s="152">
        <v>139041407.13265306</v>
      </c>
    </row>
    <row r="33" spans="1:9" s="153" customFormat="1" ht="21" customHeight="1">
      <c r="A33" s="154" t="s">
        <v>104</v>
      </c>
      <c r="B33" s="152">
        <v>6153899.5482166447</v>
      </c>
      <c r="C33" s="152">
        <v>2662436.487804878</v>
      </c>
      <c r="D33" s="152">
        <v>2756443.7804878047</v>
      </c>
      <c r="E33" s="152">
        <v>2575269.3458213257</v>
      </c>
      <c r="F33" s="152">
        <v>3853402.4883381925</v>
      </c>
      <c r="G33" s="152">
        <v>3106318.5</v>
      </c>
      <c r="H33" s="152">
        <v>3547087.6632653065</v>
      </c>
      <c r="I33" s="152">
        <v>3537702.9198250729</v>
      </c>
    </row>
    <row r="34" spans="1:9" s="153" customFormat="1" ht="21" customHeight="1">
      <c r="A34" s="154" t="s">
        <v>105</v>
      </c>
      <c r="B34" s="152">
        <v>0</v>
      </c>
      <c r="C34" s="152">
        <v>0</v>
      </c>
      <c r="D34" s="152">
        <v>0</v>
      </c>
      <c r="E34" s="152">
        <v>0</v>
      </c>
      <c r="F34" s="152">
        <v>0</v>
      </c>
      <c r="G34" s="152">
        <v>0</v>
      </c>
      <c r="H34" s="152">
        <v>0</v>
      </c>
      <c r="I34" s="152">
        <v>0</v>
      </c>
    </row>
    <row r="35" spans="1:9" s="153" customFormat="1" ht="21" customHeight="1">
      <c r="A35" s="154" t="s">
        <v>106</v>
      </c>
      <c r="B35" s="152">
        <v>2221938.2087186258</v>
      </c>
      <c r="C35" s="152">
        <v>2023551.8493543761</v>
      </c>
      <c r="D35" s="152">
        <v>1833411.4705882352</v>
      </c>
      <c r="E35" s="152">
        <v>817311.75072046102</v>
      </c>
      <c r="F35" s="152">
        <v>988810.33965014573</v>
      </c>
      <c r="G35" s="152">
        <v>1260722.8629737608</v>
      </c>
      <c r="H35" s="152">
        <v>1440558.6647230319</v>
      </c>
      <c r="I35" s="152">
        <v>1491226.7288629736</v>
      </c>
    </row>
    <row r="36" spans="1:9" s="153" customFormat="1" ht="21" customHeight="1">
      <c r="A36" s="151" t="s">
        <v>107</v>
      </c>
      <c r="B36" s="152">
        <v>697267.30383091152</v>
      </c>
      <c r="C36" s="152">
        <v>192795.37589670013</v>
      </c>
      <c r="D36" s="152">
        <v>260635.79340028693</v>
      </c>
      <c r="E36" s="152">
        <v>300510.2622478386</v>
      </c>
      <c r="F36" s="152">
        <v>360208.4664723032</v>
      </c>
      <c r="G36" s="152">
        <v>425068.40087463555</v>
      </c>
      <c r="H36" s="152">
        <v>523579.23323615163</v>
      </c>
      <c r="I36" s="152">
        <v>440642.56705539353</v>
      </c>
    </row>
    <row r="37" spans="1:9" s="153" customFormat="1" ht="21" customHeight="1">
      <c r="A37" s="151" t="s">
        <v>108</v>
      </c>
      <c r="B37" s="152">
        <v>14479543.61294584</v>
      </c>
      <c r="C37" s="152">
        <v>11969537.219512196</v>
      </c>
      <c r="D37" s="152">
        <v>9761362.8220946919</v>
      </c>
      <c r="E37" s="152">
        <v>17167455.796829972</v>
      </c>
      <c r="F37" s="152">
        <v>9983648.5437317789</v>
      </c>
      <c r="G37" s="152">
        <v>12957128.201166179</v>
      </c>
      <c r="H37" s="152">
        <v>16088582.218658892</v>
      </c>
      <c r="I37" s="152">
        <v>17587724.017492712</v>
      </c>
    </row>
    <row r="38" spans="1:9" s="153" customFormat="1" ht="21" customHeight="1">
      <c r="A38" s="151" t="s">
        <v>109</v>
      </c>
      <c r="B38" s="152">
        <v>8761214.6512549538</v>
      </c>
      <c r="C38" s="152">
        <v>6078549.0746054519</v>
      </c>
      <c r="D38" s="152">
        <v>7232746.8450502148</v>
      </c>
      <c r="E38" s="152">
        <v>7895888.0144092217</v>
      </c>
      <c r="F38" s="152">
        <v>6458567.3600583095</v>
      </c>
      <c r="G38" s="152">
        <v>7547090</v>
      </c>
      <c r="H38" s="152">
        <v>8065753.9664723035</v>
      </c>
      <c r="I38" s="152">
        <v>8905377.6078717206</v>
      </c>
    </row>
    <row r="39" spans="1:9" s="153" customFormat="1" ht="21" customHeight="1">
      <c r="A39" s="151" t="s">
        <v>110</v>
      </c>
      <c r="B39" s="152">
        <v>11638323.660501981</v>
      </c>
      <c r="C39" s="152">
        <v>13621138.641319942</v>
      </c>
      <c r="D39" s="152">
        <v>16478551.677187948</v>
      </c>
      <c r="E39" s="152">
        <v>17267893.528818443</v>
      </c>
      <c r="F39" s="152">
        <v>17400900.454810496</v>
      </c>
      <c r="G39" s="152">
        <v>16730016.77696793</v>
      </c>
      <c r="H39" s="152">
        <v>17865971.924198251</v>
      </c>
      <c r="I39" s="152">
        <v>17768841.689504374</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6288630.3196829595</v>
      </c>
      <c r="C41" s="152">
        <v>1706959</v>
      </c>
      <c r="D41" s="152">
        <v>1150000</v>
      </c>
      <c r="E41" s="152">
        <v>600000</v>
      </c>
      <c r="F41" s="152">
        <v>50000</v>
      </c>
      <c r="G41" s="152">
        <v>50000</v>
      </c>
      <c r="H41" s="152">
        <v>0</v>
      </c>
      <c r="I41" s="152">
        <v>0</v>
      </c>
    </row>
    <row r="42" spans="1:9" s="157" customFormat="1" ht="43.5" customHeight="1" thickBot="1">
      <c r="A42" s="155" t="s">
        <v>113</v>
      </c>
      <c r="B42" s="156"/>
      <c r="C42" s="156"/>
      <c r="D42" s="156">
        <v>0</v>
      </c>
      <c r="E42" s="156">
        <v>0</v>
      </c>
      <c r="F42" s="156">
        <v>0</v>
      </c>
      <c r="G42" s="156">
        <v>0</v>
      </c>
      <c r="H42" s="156">
        <v>0</v>
      </c>
      <c r="I42" s="156">
        <v>0</v>
      </c>
    </row>
    <row r="43" spans="1:9" ht="24" customHeight="1" thickTop="1" thickBot="1">
      <c r="A43" s="56" t="s">
        <v>114</v>
      </c>
      <c r="B43" s="150">
        <v>62785043.770145305</v>
      </c>
      <c r="C43" s="150">
        <v>88247120.444763273</v>
      </c>
      <c r="D43" s="150">
        <v>95728442.324246779</v>
      </c>
      <c r="E43" s="150">
        <v>103687181.60806917</v>
      </c>
      <c r="F43" s="150">
        <v>112870045.0728863</v>
      </c>
      <c r="G43" s="150">
        <v>118951418.92565598</v>
      </c>
      <c r="H43" s="150">
        <v>119374595.43731779</v>
      </c>
      <c r="I43" s="150">
        <v>123787686.53790087</v>
      </c>
    </row>
    <row r="44" spans="1:9" s="153" customFormat="1" ht="21" customHeight="1" thickTop="1">
      <c r="A44" s="151" t="s">
        <v>115</v>
      </c>
      <c r="B44" s="152">
        <v>405568.95772787317</v>
      </c>
      <c r="C44" s="152">
        <v>434698.39167862269</v>
      </c>
      <c r="D44" s="152">
        <v>422032.40889526543</v>
      </c>
      <c r="E44" s="152">
        <v>420445.7391930836</v>
      </c>
      <c r="F44" s="152">
        <v>424873.38629737613</v>
      </c>
      <c r="G44" s="152">
        <v>424373.05976676382</v>
      </c>
      <c r="H44" s="152">
        <v>423825.34548104956</v>
      </c>
      <c r="I44" s="152">
        <v>423225.14139941696</v>
      </c>
    </row>
    <row r="45" spans="1:9" s="153" customFormat="1" ht="21" customHeight="1">
      <c r="A45" s="151" t="s">
        <v>116</v>
      </c>
      <c r="B45" s="152">
        <v>5352099.7582562752</v>
      </c>
      <c r="C45" s="152">
        <v>5255866.2812051643</v>
      </c>
      <c r="D45" s="152">
        <v>5274147.6901004305</v>
      </c>
      <c r="E45" s="152">
        <v>5334967.4783861665</v>
      </c>
      <c r="F45" s="152">
        <v>5425442.2886297377</v>
      </c>
      <c r="G45" s="152">
        <v>5483770.685131195</v>
      </c>
      <c r="H45" s="152">
        <v>5490492.988338192</v>
      </c>
      <c r="I45" s="152">
        <v>5499236.7492711376</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61681060.310435936</v>
      </c>
      <c r="C47" s="152">
        <v>76287797.352941185</v>
      </c>
      <c r="D47" s="152">
        <v>82456796.381635576</v>
      </c>
      <c r="E47" s="152">
        <v>90527815.348703161</v>
      </c>
      <c r="F47" s="152">
        <v>98632901.759475231</v>
      </c>
      <c r="G47" s="152">
        <v>106843729.80612245</v>
      </c>
      <c r="H47" s="152">
        <v>106843729.80612245</v>
      </c>
      <c r="I47" s="152">
        <v>113407024.88629737</v>
      </c>
    </row>
    <row r="48" spans="1:9" s="153" customFormat="1" ht="21" customHeight="1">
      <c r="A48" s="151" t="s">
        <v>119</v>
      </c>
      <c r="B48" s="152">
        <v>-4653685.2562747691</v>
      </c>
      <c r="C48" s="152">
        <v>6268758.4189383071</v>
      </c>
      <c r="D48" s="152">
        <v>7575465.8436154947</v>
      </c>
      <c r="E48" s="152">
        <v>7403953.0417867433</v>
      </c>
      <c r="F48" s="152">
        <v>8386827.6384839648</v>
      </c>
      <c r="G48" s="152">
        <v>6199545.3746355688</v>
      </c>
      <c r="H48" s="152">
        <v>6616547.2973760935</v>
      </c>
      <c r="I48" s="152">
        <v>4458199.7609329447</v>
      </c>
    </row>
    <row r="49" spans="1:9" s="153" customFormat="1" ht="21" customHeight="1">
      <c r="A49" s="154" t="s">
        <v>120</v>
      </c>
      <c r="B49" s="152">
        <v>-4563216.1360634081</v>
      </c>
      <c r="C49" s="152">
        <v>271094.50071736012</v>
      </c>
      <c r="D49" s="152">
        <v>-35527.638450502156</v>
      </c>
      <c r="E49" s="152">
        <v>-114483.79394812681</v>
      </c>
      <c r="F49" s="152">
        <v>-19421.717201166182</v>
      </c>
      <c r="G49" s="152">
        <v>25999.591836734697</v>
      </c>
      <c r="H49" s="152">
        <v>25999.591836734697</v>
      </c>
      <c r="I49" s="152">
        <v>-96747.782798833825</v>
      </c>
    </row>
    <row r="50" spans="1:9" s="157" customFormat="1" ht="40.5" customHeight="1" thickBot="1">
      <c r="A50" s="158" t="s">
        <v>121</v>
      </c>
      <c r="B50" s="156">
        <v>-90469.120211360627</v>
      </c>
      <c r="C50" s="156">
        <v>5997663.9182209466</v>
      </c>
      <c r="D50" s="156">
        <v>7610993.4835007172</v>
      </c>
      <c r="E50" s="156">
        <v>7518436.8371757921</v>
      </c>
      <c r="F50" s="156">
        <v>8406249.3556851316</v>
      </c>
      <c r="G50" s="156">
        <v>6173545.7827988341</v>
      </c>
      <c r="H50" s="156">
        <v>6590547.7055393578</v>
      </c>
      <c r="I50" s="156">
        <v>4554947.5437317779</v>
      </c>
    </row>
    <row r="51" spans="1:9" ht="24" customHeight="1" thickTop="1" thickBot="1">
      <c r="A51" s="56" t="s">
        <v>122</v>
      </c>
      <c r="B51" s="150">
        <v>534650903.57067376</v>
      </c>
      <c r="C51" s="150">
        <v>531294803.9440459</v>
      </c>
      <c r="D51" s="150">
        <v>584849007.92539454</v>
      </c>
      <c r="E51" s="150">
        <v>574405470.30403459</v>
      </c>
      <c r="F51" s="150">
        <v>579446117.451895</v>
      </c>
      <c r="G51" s="150">
        <v>601200236.66034985</v>
      </c>
      <c r="H51" s="150">
        <v>608255523.52478135</v>
      </c>
      <c r="I51" s="150">
        <v>625812924.79591835</v>
      </c>
    </row>
    <row r="52" spans="1:9" s="153" customFormat="1" ht="24" customHeight="1" thickTop="1">
      <c r="A52" s="159" t="s">
        <v>123</v>
      </c>
      <c r="B52" s="152">
        <v>99301.347424042266</v>
      </c>
      <c r="C52" s="152">
        <v>163094.22238163557</v>
      </c>
      <c r="D52" s="152">
        <v>253135.649928264</v>
      </c>
      <c r="E52" s="152">
        <v>502146.76080691646</v>
      </c>
      <c r="F52" s="152">
        <v>601663.54227405251</v>
      </c>
      <c r="G52" s="152">
        <v>818446.48979591834</v>
      </c>
      <c r="H52" s="152">
        <v>881948.96355685126</v>
      </c>
      <c r="I52" s="152">
        <v>1533102.4897959183</v>
      </c>
    </row>
    <row r="53" spans="1:9" s="157" customFormat="1" ht="21" customHeight="1">
      <c r="A53" s="158" t="s">
        <v>654</v>
      </c>
      <c r="B53" s="156">
        <v>0</v>
      </c>
      <c r="C53" s="156">
        <v>0</v>
      </c>
      <c r="D53" s="156">
        <v>0</v>
      </c>
      <c r="E53" s="156">
        <v>0</v>
      </c>
      <c r="F53" s="156">
        <v>0</v>
      </c>
      <c r="G53" s="156">
        <v>0</v>
      </c>
      <c r="H53" s="156">
        <v>0</v>
      </c>
      <c r="I53" s="156">
        <v>0</v>
      </c>
    </row>
    <row r="54" spans="1:9" s="157" customFormat="1" ht="21" customHeight="1">
      <c r="A54" s="158" t="s">
        <v>655</v>
      </c>
      <c r="B54" s="156">
        <v>99301.347424042266</v>
      </c>
      <c r="C54" s="156">
        <v>99557.239598278335</v>
      </c>
      <c r="D54" s="156">
        <v>80438.829268292684</v>
      </c>
      <c r="E54" s="156">
        <v>259006.66426512969</v>
      </c>
      <c r="F54" s="156">
        <v>271422.67346938775</v>
      </c>
      <c r="G54" s="156">
        <v>398282.65160349855</v>
      </c>
      <c r="H54" s="156">
        <v>444788.28571428574</v>
      </c>
      <c r="I54" s="156">
        <v>1050315.224489796</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0</v>
      </c>
      <c r="C56" s="156">
        <v>63536.982783357249</v>
      </c>
      <c r="D56" s="156">
        <v>172696.82065997133</v>
      </c>
      <c r="E56" s="156">
        <v>243140.09654178674</v>
      </c>
      <c r="F56" s="156">
        <v>330240.8688046647</v>
      </c>
      <c r="G56" s="156">
        <v>420163.83819241985</v>
      </c>
      <c r="H56" s="156">
        <v>437160.67784256558</v>
      </c>
      <c r="I56" s="156">
        <v>482787.26530612248</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1055785965.3091149</v>
      </c>
      <c r="C58" s="156">
        <v>971042090.6370157</v>
      </c>
      <c r="D58" s="156">
        <v>951645915.10760403</v>
      </c>
      <c r="E58" s="156">
        <v>1003405993.778098</v>
      </c>
      <c r="F58" s="156">
        <v>1115490419.3527696</v>
      </c>
      <c r="G58" s="156">
        <v>923389103.67638493</v>
      </c>
      <c r="H58" s="156">
        <v>949982833.10058308</v>
      </c>
      <c r="I58" s="156">
        <v>1009269457.9883382</v>
      </c>
    </row>
    <row r="59" spans="1:9" ht="31.5" customHeight="1" thickTop="1" thickBot="1">
      <c r="A59" s="160" t="s">
        <v>657</v>
      </c>
      <c r="B59" s="150"/>
      <c r="C59" s="150"/>
      <c r="D59" s="150"/>
      <c r="E59" s="150"/>
      <c r="F59" s="150"/>
      <c r="G59" s="150"/>
      <c r="H59" s="150"/>
      <c r="I59" s="150"/>
    </row>
    <row r="60" spans="1:9" ht="30" customHeight="1" thickTop="1">
      <c r="A60" s="64" t="s">
        <v>131</v>
      </c>
      <c r="B60" s="161">
        <v>40317326.795244381</v>
      </c>
      <c r="C60" s="161">
        <v>40135809.57962697</v>
      </c>
      <c r="D60" s="161">
        <v>37889905.824964128</v>
      </c>
      <c r="E60" s="161">
        <v>28868017.040345822</v>
      </c>
      <c r="F60" s="161">
        <v>30606312.126822159</v>
      </c>
      <c r="G60" s="161">
        <v>23587853.335276969</v>
      </c>
      <c r="H60" s="161">
        <v>31849822.046647232</v>
      </c>
      <c r="I60" s="161">
        <v>26295146.860058311</v>
      </c>
    </row>
    <row r="61" spans="1:9" ht="21" customHeight="1">
      <c r="A61" s="60" t="s">
        <v>132</v>
      </c>
      <c r="B61" s="161">
        <v>-12680629.265521798</v>
      </c>
      <c r="C61" s="161">
        <v>-12118214.781922525</v>
      </c>
      <c r="D61" s="161">
        <v>-11358219.549497848</v>
      </c>
      <c r="E61" s="161">
        <v>-4300896.0590778096</v>
      </c>
      <c r="F61" s="161">
        <v>-4244801.2711370261</v>
      </c>
      <c r="G61" s="161">
        <v>-4418003.4227405246</v>
      </c>
      <c r="H61" s="161">
        <v>-6071521.5932944613</v>
      </c>
      <c r="I61" s="161">
        <v>-5514697.0072886292</v>
      </c>
    </row>
    <row r="62" spans="1:9" ht="21.75" customHeight="1">
      <c r="A62" s="58" t="s">
        <v>133</v>
      </c>
      <c r="B62" s="161">
        <v>27636697.52972259</v>
      </c>
      <c r="C62" s="161">
        <v>28017594.797704451</v>
      </c>
      <c r="D62" s="161">
        <v>26531686.275466286</v>
      </c>
      <c r="E62" s="161">
        <v>24567120.981268015</v>
      </c>
      <c r="F62" s="161">
        <v>26361510.85568513</v>
      </c>
      <c r="G62" s="161">
        <v>19169849.912536442</v>
      </c>
      <c r="H62" s="161">
        <v>25778300.453352772</v>
      </c>
      <c r="I62" s="161">
        <v>20780449.85276968</v>
      </c>
    </row>
    <row r="63" spans="1:9">
      <c r="A63" s="64" t="s">
        <v>134</v>
      </c>
      <c r="B63" s="161">
        <v>7185875.879788639</v>
      </c>
      <c r="C63" s="161">
        <v>5316736.9913916783</v>
      </c>
      <c r="D63" s="161">
        <v>7106104.304160689</v>
      </c>
      <c r="E63" s="161">
        <v>7950875.1786743514</v>
      </c>
      <c r="F63" s="161">
        <v>7881114.7886297377</v>
      </c>
      <c r="G63" s="161">
        <v>6389401.9241982512</v>
      </c>
      <c r="H63" s="161">
        <v>8358465.9650145778</v>
      </c>
      <c r="I63" s="161">
        <v>5499534.3833819237</v>
      </c>
    </row>
    <row r="64" spans="1:9">
      <c r="A64" s="60" t="s">
        <v>135</v>
      </c>
      <c r="B64" s="161">
        <v>-3603367.5799207394</v>
      </c>
      <c r="C64" s="161">
        <v>-2028087.7331420374</v>
      </c>
      <c r="D64" s="161">
        <v>-2280654.5451936871</v>
      </c>
      <c r="E64" s="161">
        <v>-2167536.7579250722</v>
      </c>
      <c r="F64" s="161">
        <v>-2177062.7930029156</v>
      </c>
      <c r="G64" s="161">
        <v>-1443352.533527697</v>
      </c>
      <c r="H64" s="161">
        <v>-1823622.0655976676</v>
      </c>
      <c r="I64" s="161">
        <v>-1162777.7900874636</v>
      </c>
    </row>
    <row r="65" spans="1:9">
      <c r="A65" s="65" t="s">
        <v>136</v>
      </c>
      <c r="B65" s="161">
        <v>31219205.829590488</v>
      </c>
      <c r="C65" s="161">
        <v>31306244.055954088</v>
      </c>
      <c r="D65" s="161">
        <v>31357136.034433287</v>
      </c>
      <c r="E65" s="161">
        <v>30350459.402017292</v>
      </c>
      <c r="F65" s="161">
        <v>32065562.851311952</v>
      </c>
      <c r="G65" s="161">
        <v>24115899.303206995</v>
      </c>
      <c r="H65" s="161">
        <v>32313144.352769677</v>
      </c>
      <c r="I65" s="161">
        <v>25117206.446064141</v>
      </c>
    </row>
    <row r="66" spans="1:9">
      <c r="A66" s="64" t="s">
        <v>137</v>
      </c>
      <c r="B66" s="161">
        <v>1630910.7490092469</v>
      </c>
      <c r="C66" s="161">
        <v>5091437.6413199427</v>
      </c>
      <c r="D66" s="161">
        <v>2368704.968436155</v>
      </c>
      <c r="E66" s="161">
        <v>4683680.0100864554</v>
      </c>
      <c r="F66" s="161">
        <v>6174826.1137026241</v>
      </c>
      <c r="G66" s="161">
        <v>3184528.6895043729</v>
      </c>
      <c r="H66" s="161">
        <v>4958181.3498542281</v>
      </c>
      <c r="I66" s="161">
        <v>4838206.5145772593</v>
      </c>
    </row>
    <row r="67" spans="1:9">
      <c r="A67" s="64" t="s">
        <v>138</v>
      </c>
      <c r="B67" s="161">
        <v>-9954245.8044914119</v>
      </c>
      <c r="C67" s="161">
        <v>-5788455.569583931</v>
      </c>
      <c r="D67" s="161">
        <v>-5875204.7388809184</v>
      </c>
      <c r="E67" s="161">
        <v>-6352866.7521613827</v>
      </c>
      <c r="F67" s="161">
        <v>-7085316.4300291548</v>
      </c>
      <c r="G67" s="161">
        <v>-3432556.0976676382</v>
      </c>
      <c r="H67" s="161">
        <v>-6585745.9125364432</v>
      </c>
      <c r="I67" s="161">
        <v>-6904373.8906705538</v>
      </c>
    </row>
    <row r="68" spans="1:9">
      <c r="A68" s="58" t="s">
        <v>139</v>
      </c>
      <c r="B68" s="161">
        <v>22895870.77410832</v>
      </c>
      <c r="C68" s="161">
        <v>30609226.127690103</v>
      </c>
      <c r="D68" s="161">
        <v>27850636.263988521</v>
      </c>
      <c r="E68" s="161">
        <v>28681272.659942362</v>
      </c>
      <c r="F68" s="161">
        <v>31155072.534985423</v>
      </c>
      <c r="G68" s="161">
        <v>23867871.895043731</v>
      </c>
      <c r="H68" s="161">
        <v>30685579.790087465</v>
      </c>
      <c r="I68" s="161">
        <v>23051039.069970846</v>
      </c>
    </row>
    <row r="69" spans="1:9">
      <c r="A69" s="60" t="s">
        <v>140</v>
      </c>
      <c r="B69" s="161">
        <v>-20005771.383091152</v>
      </c>
      <c r="C69" s="161">
        <v>-17792142.954088952</v>
      </c>
      <c r="D69" s="161">
        <v>-19202523.087517936</v>
      </c>
      <c r="E69" s="161">
        <v>-19621171.88760807</v>
      </c>
      <c r="F69" s="161">
        <v>-22147745.02915452</v>
      </c>
      <c r="G69" s="161">
        <v>-17460994.807580173</v>
      </c>
      <c r="H69" s="161">
        <v>-23694641.371720117</v>
      </c>
      <c r="I69" s="161">
        <v>-18450285.877551023</v>
      </c>
    </row>
    <row r="70" spans="1:9">
      <c r="A70" s="65" t="s">
        <v>141</v>
      </c>
      <c r="B70" s="161">
        <v>2890099.391017173</v>
      </c>
      <c r="C70" s="161">
        <v>12817083.173601147</v>
      </c>
      <c r="D70" s="161">
        <v>8648113.1764705889</v>
      </c>
      <c r="E70" s="161">
        <v>9060100.7723342944</v>
      </c>
      <c r="F70" s="161">
        <v>9007327.5058309026</v>
      </c>
      <c r="G70" s="161">
        <v>6406877.0874635568</v>
      </c>
      <c r="H70" s="161">
        <v>6990938.4183673467</v>
      </c>
      <c r="I70" s="161">
        <v>4600753.1924198251</v>
      </c>
    </row>
    <row r="71" spans="1:9">
      <c r="A71" s="65" t="s">
        <v>142</v>
      </c>
      <c r="B71" s="161">
        <v>-11473498.705416117</v>
      </c>
      <c r="C71" s="161">
        <v>-18960166.883787662</v>
      </c>
      <c r="D71" s="161">
        <v>3411630.7187948348</v>
      </c>
      <c r="E71" s="161">
        <v>-551273.17146974069</v>
      </c>
      <c r="F71" s="161">
        <v>-2586626.4810495628</v>
      </c>
      <c r="G71" s="161">
        <v>42286.568513119535</v>
      </c>
      <c r="H71" s="161">
        <v>50774.800291545187</v>
      </c>
      <c r="I71" s="161">
        <v>99707.128279883385</v>
      </c>
    </row>
    <row r="72" spans="1:9">
      <c r="A72" s="66" t="s">
        <v>143</v>
      </c>
      <c r="B72" s="161" t="s">
        <v>658</v>
      </c>
      <c r="C72" s="161">
        <v>-13208199.916786227</v>
      </c>
      <c r="D72" s="161">
        <v>75943.662840746052</v>
      </c>
      <c r="E72" s="161">
        <v>-145751.22334293948</v>
      </c>
      <c r="F72" s="161">
        <v>-1643421.3075801749</v>
      </c>
      <c r="G72" s="161">
        <v>8289.1880466472303</v>
      </c>
      <c r="H72" s="161">
        <v>8288.0655976676389</v>
      </c>
      <c r="I72" s="161">
        <v>2393.8294460641396</v>
      </c>
    </row>
    <row r="73" spans="1:9">
      <c r="A73" s="66" t="s">
        <v>144</v>
      </c>
      <c r="B73" s="161" t="s">
        <v>658</v>
      </c>
      <c r="C73" s="161">
        <v>-5751966.9670014344</v>
      </c>
      <c r="D73" s="161">
        <v>3335687.0559540889</v>
      </c>
      <c r="E73" s="161">
        <v>-405521.94812680111</v>
      </c>
      <c r="F73" s="161">
        <v>-943205.17346938781</v>
      </c>
      <c r="G73" s="161">
        <v>33997.380466472307</v>
      </c>
      <c r="H73" s="161">
        <v>42486.734693877552</v>
      </c>
      <c r="I73" s="161">
        <v>97313.298833819237</v>
      </c>
    </row>
    <row r="74" spans="1:9">
      <c r="A74" s="58" t="s">
        <v>145</v>
      </c>
      <c r="B74" s="161">
        <v>12046345.578599736</v>
      </c>
      <c r="C74" s="161">
        <v>16765554.225251077</v>
      </c>
      <c r="D74" s="161">
        <v>-3368595.2137733144</v>
      </c>
      <c r="E74" s="161">
        <v>209822.09365994239</v>
      </c>
      <c r="F74" s="161">
        <v>2112892.7580174929</v>
      </c>
      <c r="G74" s="161">
        <v>-1985.0495626822158</v>
      </c>
      <c r="H74" s="161">
        <v>-3874.591836734694</v>
      </c>
      <c r="I74" s="161">
        <v>-50.272594752186592</v>
      </c>
    </row>
    <row r="75" spans="1:9">
      <c r="A75" s="58" t="s">
        <v>659</v>
      </c>
      <c r="B75" s="161" t="s">
        <v>658</v>
      </c>
      <c r="C75" s="161">
        <v>11190489.889526542</v>
      </c>
      <c r="D75" s="161">
        <v>-203391.15781922528</v>
      </c>
      <c r="E75" s="161">
        <v>-100489.14409221902</v>
      </c>
      <c r="F75" s="161">
        <v>1478489.6851311955</v>
      </c>
      <c r="G75" s="161">
        <v>-594.13702623906704</v>
      </c>
      <c r="H75" s="161">
        <v>-2435.7215743440233</v>
      </c>
      <c r="I75" s="161">
        <v>108.63556851311954</v>
      </c>
    </row>
    <row r="76" spans="1:9">
      <c r="A76" s="60" t="s">
        <v>660</v>
      </c>
      <c r="B76" s="161" t="s">
        <v>658</v>
      </c>
      <c r="C76" s="161">
        <v>5575064.3357245335</v>
      </c>
      <c r="D76" s="161">
        <v>-3165204.0559540889</v>
      </c>
      <c r="E76" s="161">
        <v>310311.2377521614</v>
      </c>
      <c r="F76" s="161">
        <v>634403.07288629736</v>
      </c>
      <c r="G76" s="161">
        <v>-1390.9125364431486</v>
      </c>
      <c r="H76" s="161">
        <v>-1438.8702623906704</v>
      </c>
      <c r="I76" s="161">
        <v>-158.90816326530611</v>
      </c>
    </row>
    <row r="77" spans="1:9">
      <c r="A77" s="58" t="s">
        <v>148</v>
      </c>
      <c r="B77" s="161">
        <v>3462946.2642007926</v>
      </c>
      <c r="C77" s="161">
        <v>10622470.515064562</v>
      </c>
      <c r="D77" s="161">
        <v>8691148.6814921089</v>
      </c>
      <c r="E77" s="161">
        <v>8718649.6945244968</v>
      </c>
      <c r="F77" s="161">
        <v>8533593.7827988341</v>
      </c>
      <c r="G77" s="161">
        <v>6447178.6064139949</v>
      </c>
      <c r="H77" s="161">
        <v>7037838.6268221568</v>
      </c>
      <c r="I77" s="161">
        <v>4700410.0481049558</v>
      </c>
    </row>
    <row r="78" spans="1:9">
      <c r="A78" s="67" t="s">
        <v>149</v>
      </c>
      <c r="B78" s="161">
        <v>-12191.712021136063</v>
      </c>
      <c r="C78" s="161">
        <v>-5448.7245337159256</v>
      </c>
      <c r="D78" s="161">
        <v>11307.088952654232</v>
      </c>
      <c r="E78" s="161">
        <v>4648.8631123919313</v>
      </c>
      <c r="F78" s="161">
        <v>10991.771137026239</v>
      </c>
      <c r="G78" s="161">
        <v>12214.553935860058</v>
      </c>
      <c r="H78" s="161">
        <v>21543.94023323615</v>
      </c>
      <c r="I78" s="161">
        <v>12630.715743440234</v>
      </c>
    </row>
    <row r="79" spans="1:9">
      <c r="A79" s="65" t="s">
        <v>150</v>
      </c>
      <c r="B79" s="161">
        <v>3450754.5521796565</v>
      </c>
      <c r="C79" s="161">
        <v>10617021.790530846</v>
      </c>
      <c r="D79" s="161">
        <v>8702455.7704447638</v>
      </c>
      <c r="E79" s="161">
        <v>8723298.5576368887</v>
      </c>
      <c r="F79" s="161">
        <v>8544585.5539358594</v>
      </c>
      <c r="G79" s="161">
        <v>6459393.1603498543</v>
      </c>
      <c r="H79" s="161">
        <v>7059382.567055393</v>
      </c>
      <c r="I79" s="161">
        <v>4713040.7638483969</v>
      </c>
    </row>
    <row r="80" spans="1:9">
      <c r="A80" s="64" t="s">
        <v>151</v>
      </c>
      <c r="B80" s="161">
        <v>-1829391.5561426685</v>
      </c>
      <c r="C80" s="161">
        <v>1150045.7159253946</v>
      </c>
      <c r="D80" s="161">
        <v>227625.36011477761</v>
      </c>
      <c r="E80" s="161">
        <v>256290.6902017291</v>
      </c>
      <c r="F80" s="161">
        <v>175172.74927113703</v>
      </c>
      <c r="G80" s="161">
        <v>-8473.9052478134108</v>
      </c>
      <c r="H80" s="161">
        <v>-64725.817784256556</v>
      </c>
      <c r="I80" s="161">
        <v>-53977.416909620995</v>
      </c>
    </row>
    <row r="81" spans="1:9" ht="21" customHeight="1">
      <c r="A81" s="58" t="s">
        <v>152</v>
      </c>
      <c r="B81" s="161">
        <v>1621362.9960369882</v>
      </c>
      <c r="C81" s="161">
        <v>11767067.506456241</v>
      </c>
      <c r="D81" s="161">
        <v>8930081.1305595413</v>
      </c>
      <c r="E81" s="161">
        <v>8979589.2478386164</v>
      </c>
      <c r="F81" s="161">
        <v>8719758.303206997</v>
      </c>
      <c r="G81" s="161">
        <v>6450919.2551020412</v>
      </c>
      <c r="H81" s="161">
        <v>6994656.7492711367</v>
      </c>
      <c r="I81" s="161">
        <v>4659063.3469387749</v>
      </c>
    </row>
    <row r="82" spans="1:9" ht="21" customHeight="1">
      <c r="A82" s="64" t="s">
        <v>153</v>
      </c>
      <c r="B82" s="161" t="s">
        <v>658</v>
      </c>
      <c r="C82" s="161">
        <v>-5426754.5078909611</v>
      </c>
      <c r="D82" s="161">
        <v>0</v>
      </c>
      <c r="E82" s="161">
        <v>7764.2550432276657</v>
      </c>
      <c r="F82" s="161">
        <v>0</v>
      </c>
      <c r="G82" s="161">
        <v>0</v>
      </c>
      <c r="H82" s="161">
        <v>0</v>
      </c>
      <c r="I82" s="161">
        <v>0</v>
      </c>
    </row>
    <row r="83" spans="1:9" ht="21" customHeight="1">
      <c r="A83" s="58" t="s">
        <v>154</v>
      </c>
      <c r="B83" s="161">
        <v>1621362.9960369882</v>
      </c>
      <c r="C83" s="161">
        <v>6340312.9985652799</v>
      </c>
      <c r="D83" s="161">
        <v>8930081.1305595413</v>
      </c>
      <c r="E83" s="161">
        <v>8987353.5028818455</v>
      </c>
      <c r="F83" s="161">
        <v>8719758.303206997</v>
      </c>
      <c r="G83" s="161">
        <v>6450919.2551020412</v>
      </c>
      <c r="H83" s="161">
        <v>6994656.7492711367</v>
      </c>
      <c r="I83" s="161">
        <v>4659063.3469387749</v>
      </c>
    </row>
    <row r="84" spans="1:9" ht="18" customHeight="1" thickBot="1">
      <c r="A84" s="64" t="s">
        <v>155</v>
      </c>
      <c r="B84" s="161">
        <v>-1711832.1162483487</v>
      </c>
      <c r="C84" s="161">
        <v>-342649.08034433285</v>
      </c>
      <c r="D84" s="161">
        <v>-1319087.6470588236</v>
      </c>
      <c r="E84" s="161">
        <v>-1468916.665706052</v>
      </c>
      <c r="F84" s="161">
        <v>-313508.94752186589</v>
      </c>
      <c r="G84" s="161">
        <v>-277373.47230320697</v>
      </c>
      <c r="H84" s="161">
        <v>-404109.04373177845</v>
      </c>
      <c r="I84" s="161">
        <v>-104115.80320699709</v>
      </c>
    </row>
    <row r="85" spans="1:9" ht="24" customHeight="1" thickTop="1" thickBot="1">
      <c r="A85" s="56" t="s">
        <v>156</v>
      </c>
      <c r="B85" s="150">
        <v>-90469.120211360627</v>
      </c>
      <c r="C85" s="150">
        <v>5997663.9182209466</v>
      </c>
      <c r="D85" s="150">
        <v>7610993.4835007172</v>
      </c>
      <c r="E85" s="150">
        <v>7518436.8371757921</v>
      </c>
      <c r="F85" s="150">
        <v>8406249.3556851316</v>
      </c>
      <c r="G85" s="150">
        <v>6173545.7827988341</v>
      </c>
      <c r="H85" s="150">
        <v>6590547.7055393578</v>
      </c>
      <c r="I85" s="150">
        <v>4554947.5437317779</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L79"/>
  <sheetViews>
    <sheetView topLeftCell="C1" zoomScale="65" zoomScaleNormal="65" workbookViewId="0">
      <selection activeCell="A2" sqref="A2:K2"/>
    </sheetView>
  </sheetViews>
  <sheetFormatPr defaultRowHeight="12.75"/>
  <cols>
    <col min="1" max="2" width="9.140625" style="238" hidden="1" customWidth="1"/>
    <col min="3" max="3" width="124.140625" style="234" customWidth="1"/>
    <col min="4" max="11" width="16.85546875" style="234" customWidth="1"/>
    <col min="12" max="12" width="3.85546875" style="234" bestFit="1" customWidth="1"/>
    <col min="13" max="256" width="9.140625" style="234"/>
    <col min="257" max="258" width="0" style="234" hidden="1" customWidth="1"/>
    <col min="259" max="259" width="124.140625" style="234" customWidth="1"/>
    <col min="260" max="267" width="16.85546875" style="234" customWidth="1"/>
    <col min="268" max="268" width="3.85546875" style="234" bestFit="1" customWidth="1"/>
    <col min="269" max="512" width="9.140625" style="234"/>
    <col min="513" max="514" width="0" style="234" hidden="1" customWidth="1"/>
    <col min="515" max="515" width="124.140625" style="234" customWidth="1"/>
    <col min="516" max="523" width="16.85546875" style="234" customWidth="1"/>
    <col min="524" max="524" width="3.85546875" style="234" bestFit="1" customWidth="1"/>
    <col min="525" max="768" width="9.140625" style="234"/>
    <col min="769" max="770" width="0" style="234" hidden="1" customWidth="1"/>
    <col min="771" max="771" width="124.140625" style="234" customWidth="1"/>
    <col min="772" max="779" width="16.85546875" style="234" customWidth="1"/>
    <col min="780" max="780" width="3.85546875" style="234" bestFit="1" customWidth="1"/>
    <col min="781" max="1024" width="9.140625" style="234"/>
    <col min="1025" max="1026" width="0" style="234" hidden="1" customWidth="1"/>
    <col min="1027" max="1027" width="124.140625" style="234" customWidth="1"/>
    <col min="1028" max="1035" width="16.85546875" style="234" customWidth="1"/>
    <col min="1036" max="1036" width="3.85546875" style="234" bestFit="1" customWidth="1"/>
    <col min="1037" max="1280" width="9.140625" style="234"/>
    <col min="1281" max="1282" width="0" style="234" hidden="1" customWidth="1"/>
    <col min="1283" max="1283" width="124.140625" style="234" customWidth="1"/>
    <col min="1284" max="1291" width="16.85546875" style="234" customWidth="1"/>
    <col min="1292" max="1292" width="3.85546875" style="234" bestFit="1" customWidth="1"/>
    <col min="1293" max="1536" width="9.140625" style="234"/>
    <col min="1537" max="1538" width="0" style="234" hidden="1" customWidth="1"/>
    <col min="1539" max="1539" width="124.140625" style="234" customWidth="1"/>
    <col min="1540" max="1547" width="16.85546875" style="234" customWidth="1"/>
    <col min="1548" max="1548" width="3.85546875" style="234" bestFit="1" customWidth="1"/>
    <col min="1549" max="1792" width="9.140625" style="234"/>
    <col min="1793" max="1794" width="0" style="234" hidden="1" customWidth="1"/>
    <col min="1795" max="1795" width="124.140625" style="234" customWidth="1"/>
    <col min="1796" max="1803" width="16.85546875" style="234" customWidth="1"/>
    <col min="1804" max="1804" width="3.85546875" style="234" bestFit="1" customWidth="1"/>
    <col min="1805" max="2048" width="9.140625" style="234"/>
    <col min="2049" max="2050" width="0" style="234" hidden="1" customWidth="1"/>
    <col min="2051" max="2051" width="124.140625" style="234" customWidth="1"/>
    <col min="2052" max="2059" width="16.85546875" style="234" customWidth="1"/>
    <col min="2060" max="2060" width="3.85546875" style="234" bestFit="1" customWidth="1"/>
    <col min="2061" max="2304" width="9.140625" style="234"/>
    <col min="2305" max="2306" width="0" style="234" hidden="1" customWidth="1"/>
    <col min="2307" max="2307" width="124.140625" style="234" customWidth="1"/>
    <col min="2308" max="2315" width="16.85546875" style="234" customWidth="1"/>
    <col min="2316" max="2316" width="3.85546875" style="234" bestFit="1" customWidth="1"/>
    <col min="2317" max="2560" width="9.140625" style="234"/>
    <col min="2561" max="2562" width="0" style="234" hidden="1" customWidth="1"/>
    <col min="2563" max="2563" width="124.140625" style="234" customWidth="1"/>
    <col min="2564" max="2571" width="16.85546875" style="234" customWidth="1"/>
    <col min="2572" max="2572" width="3.85546875" style="234" bestFit="1" customWidth="1"/>
    <col min="2573" max="2816" width="9.140625" style="234"/>
    <col min="2817" max="2818" width="0" style="234" hidden="1" customWidth="1"/>
    <col min="2819" max="2819" width="124.140625" style="234" customWidth="1"/>
    <col min="2820" max="2827" width="16.85546875" style="234" customWidth="1"/>
    <col min="2828" max="2828" width="3.85546875" style="234" bestFit="1" customWidth="1"/>
    <col min="2829" max="3072" width="9.140625" style="234"/>
    <col min="3073" max="3074" width="0" style="234" hidden="1" customWidth="1"/>
    <col min="3075" max="3075" width="124.140625" style="234" customWidth="1"/>
    <col min="3076" max="3083" width="16.85546875" style="234" customWidth="1"/>
    <col min="3084" max="3084" width="3.85546875" style="234" bestFit="1" customWidth="1"/>
    <col min="3085" max="3328" width="9.140625" style="234"/>
    <col min="3329" max="3330" width="0" style="234" hidden="1" customWidth="1"/>
    <col min="3331" max="3331" width="124.140625" style="234" customWidth="1"/>
    <col min="3332" max="3339" width="16.85546875" style="234" customWidth="1"/>
    <col min="3340" max="3340" width="3.85546875" style="234" bestFit="1" customWidth="1"/>
    <col min="3341" max="3584" width="9.140625" style="234"/>
    <col min="3585" max="3586" width="0" style="234" hidden="1" customWidth="1"/>
    <col min="3587" max="3587" width="124.140625" style="234" customWidth="1"/>
    <col min="3588" max="3595" width="16.85546875" style="234" customWidth="1"/>
    <col min="3596" max="3596" width="3.85546875" style="234" bestFit="1" customWidth="1"/>
    <col min="3597" max="3840" width="9.140625" style="234"/>
    <col min="3841" max="3842" width="0" style="234" hidden="1" customWidth="1"/>
    <col min="3843" max="3843" width="124.140625" style="234" customWidth="1"/>
    <col min="3844" max="3851" width="16.85546875" style="234" customWidth="1"/>
    <col min="3852" max="3852" width="3.85546875" style="234" bestFit="1" customWidth="1"/>
    <col min="3853" max="4096" width="9.140625" style="234"/>
    <col min="4097" max="4098" width="0" style="234" hidden="1" customWidth="1"/>
    <col min="4099" max="4099" width="124.140625" style="234" customWidth="1"/>
    <col min="4100" max="4107" width="16.85546875" style="234" customWidth="1"/>
    <col min="4108" max="4108" width="3.85546875" style="234" bestFit="1" customWidth="1"/>
    <col min="4109" max="4352" width="9.140625" style="234"/>
    <col min="4353" max="4354" width="0" style="234" hidden="1" customWidth="1"/>
    <col min="4355" max="4355" width="124.140625" style="234" customWidth="1"/>
    <col min="4356" max="4363" width="16.85546875" style="234" customWidth="1"/>
    <col min="4364" max="4364" width="3.85546875" style="234" bestFit="1" customWidth="1"/>
    <col min="4365" max="4608" width="9.140625" style="234"/>
    <col min="4609" max="4610" width="0" style="234" hidden="1" customWidth="1"/>
    <col min="4611" max="4611" width="124.140625" style="234" customWidth="1"/>
    <col min="4612" max="4619" width="16.85546875" style="234" customWidth="1"/>
    <col min="4620" max="4620" width="3.85546875" style="234" bestFit="1" customWidth="1"/>
    <col min="4621" max="4864" width="9.140625" style="234"/>
    <col min="4865" max="4866" width="0" style="234" hidden="1" customWidth="1"/>
    <col min="4867" max="4867" width="124.140625" style="234" customWidth="1"/>
    <col min="4868" max="4875" width="16.85546875" style="234" customWidth="1"/>
    <col min="4876" max="4876" width="3.85546875" style="234" bestFit="1" customWidth="1"/>
    <col min="4877" max="5120" width="9.140625" style="234"/>
    <col min="5121" max="5122" width="0" style="234" hidden="1" customWidth="1"/>
    <col min="5123" max="5123" width="124.140625" style="234" customWidth="1"/>
    <col min="5124" max="5131" width="16.85546875" style="234" customWidth="1"/>
    <col min="5132" max="5132" width="3.85546875" style="234" bestFit="1" customWidth="1"/>
    <col min="5133" max="5376" width="9.140625" style="234"/>
    <col min="5377" max="5378" width="0" style="234" hidden="1" customWidth="1"/>
    <col min="5379" max="5379" width="124.140625" style="234" customWidth="1"/>
    <col min="5380" max="5387" width="16.85546875" style="234" customWidth="1"/>
    <col min="5388" max="5388" width="3.85546875" style="234" bestFit="1" customWidth="1"/>
    <col min="5389" max="5632" width="9.140625" style="234"/>
    <col min="5633" max="5634" width="0" style="234" hidden="1" customWidth="1"/>
    <col min="5635" max="5635" width="124.140625" style="234" customWidth="1"/>
    <col min="5636" max="5643" width="16.85546875" style="234" customWidth="1"/>
    <col min="5644" max="5644" width="3.85546875" style="234" bestFit="1" customWidth="1"/>
    <col min="5645" max="5888" width="9.140625" style="234"/>
    <col min="5889" max="5890" width="0" style="234" hidden="1" customWidth="1"/>
    <col min="5891" max="5891" width="124.140625" style="234" customWidth="1"/>
    <col min="5892" max="5899" width="16.85546875" style="234" customWidth="1"/>
    <col min="5900" max="5900" width="3.85546875" style="234" bestFit="1" customWidth="1"/>
    <col min="5901" max="6144" width="9.140625" style="234"/>
    <col min="6145" max="6146" width="0" style="234" hidden="1" customWidth="1"/>
    <col min="6147" max="6147" width="124.140625" style="234" customWidth="1"/>
    <col min="6148" max="6155" width="16.85546875" style="234" customWidth="1"/>
    <col min="6156" max="6156" width="3.85546875" style="234" bestFit="1" customWidth="1"/>
    <col min="6157" max="6400" width="9.140625" style="234"/>
    <col min="6401" max="6402" width="0" style="234" hidden="1" customWidth="1"/>
    <col min="6403" max="6403" width="124.140625" style="234" customWidth="1"/>
    <col min="6404" max="6411" width="16.85546875" style="234" customWidth="1"/>
    <col min="6412" max="6412" width="3.85546875" style="234" bestFit="1" customWidth="1"/>
    <col min="6413" max="6656" width="9.140625" style="234"/>
    <col min="6657" max="6658" width="0" style="234" hidden="1" customWidth="1"/>
    <col min="6659" max="6659" width="124.140625" style="234" customWidth="1"/>
    <col min="6660" max="6667" width="16.85546875" style="234" customWidth="1"/>
    <col min="6668" max="6668" width="3.85546875" style="234" bestFit="1" customWidth="1"/>
    <col min="6669" max="6912" width="9.140625" style="234"/>
    <col min="6913" max="6914" width="0" style="234" hidden="1" customWidth="1"/>
    <col min="6915" max="6915" width="124.140625" style="234" customWidth="1"/>
    <col min="6916" max="6923" width="16.85546875" style="234" customWidth="1"/>
    <col min="6924" max="6924" width="3.85546875" style="234" bestFit="1" customWidth="1"/>
    <col min="6925" max="7168" width="9.140625" style="234"/>
    <col min="7169" max="7170" width="0" style="234" hidden="1" customWidth="1"/>
    <col min="7171" max="7171" width="124.140625" style="234" customWidth="1"/>
    <col min="7172" max="7179" width="16.85546875" style="234" customWidth="1"/>
    <col min="7180" max="7180" width="3.85546875" style="234" bestFit="1" customWidth="1"/>
    <col min="7181" max="7424" width="9.140625" style="234"/>
    <col min="7425" max="7426" width="0" style="234" hidden="1" customWidth="1"/>
    <col min="7427" max="7427" width="124.140625" style="234" customWidth="1"/>
    <col min="7428" max="7435" width="16.85546875" style="234" customWidth="1"/>
    <col min="7436" max="7436" width="3.85546875" style="234" bestFit="1" customWidth="1"/>
    <col min="7437" max="7680" width="9.140625" style="234"/>
    <col min="7681" max="7682" width="0" style="234" hidden="1" customWidth="1"/>
    <col min="7683" max="7683" width="124.140625" style="234" customWidth="1"/>
    <col min="7684" max="7691" width="16.85546875" style="234" customWidth="1"/>
    <col min="7692" max="7692" width="3.85546875" style="234" bestFit="1" customWidth="1"/>
    <col min="7693" max="7936" width="9.140625" style="234"/>
    <col min="7937" max="7938" width="0" style="234" hidden="1" customWidth="1"/>
    <col min="7939" max="7939" width="124.140625" style="234" customWidth="1"/>
    <col min="7940" max="7947" width="16.85546875" style="234" customWidth="1"/>
    <col min="7948" max="7948" width="3.85546875" style="234" bestFit="1" customWidth="1"/>
    <col min="7949" max="8192" width="9.140625" style="234"/>
    <col min="8193" max="8194" width="0" style="234" hidden="1" customWidth="1"/>
    <col min="8195" max="8195" width="124.140625" style="234" customWidth="1"/>
    <col min="8196" max="8203" width="16.85546875" style="234" customWidth="1"/>
    <col min="8204" max="8204" width="3.85546875" style="234" bestFit="1" customWidth="1"/>
    <col min="8205" max="8448" width="9.140625" style="234"/>
    <col min="8449" max="8450" width="0" style="234" hidden="1" customWidth="1"/>
    <col min="8451" max="8451" width="124.140625" style="234" customWidth="1"/>
    <col min="8452" max="8459" width="16.85546875" style="234" customWidth="1"/>
    <col min="8460" max="8460" width="3.85546875" style="234" bestFit="1" customWidth="1"/>
    <col min="8461" max="8704" width="9.140625" style="234"/>
    <col min="8705" max="8706" width="0" style="234" hidden="1" customWidth="1"/>
    <col min="8707" max="8707" width="124.140625" style="234" customWidth="1"/>
    <col min="8708" max="8715" width="16.85546875" style="234" customWidth="1"/>
    <col min="8716" max="8716" width="3.85546875" style="234" bestFit="1" customWidth="1"/>
    <col min="8717" max="8960" width="9.140625" style="234"/>
    <col min="8961" max="8962" width="0" style="234" hidden="1" customWidth="1"/>
    <col min="8963" max="8963" width="124.140625" style="234" customWidth="1"/>
    <col min="8964" max="8971" width="16.85546875" style="234" customWidth="1"/>
    <col min="8972" max="8972" width="3.85546875" style="234" bestFit="1" customWidth="1"/>
    <col min="8973" max="9216" width="9.140625" style="234"/>
    <col min="9217" max="9218" width="0" style="234" hidden="1" customWidth="1"/>
    <col min="9219" max="9219" width="124.140625" style="234" customWidth="1"/>
    <col min="9220" max="9227" width="16.85546875" style="234" customWidth="1"/>
    <col min="9228" max="9228" width="3.85546875" style="234" bestFit="1" customWidth="1"/>
    <col min="9229" max="9472" width="9.140625" style="234"/>
    <col min="9473" max="9474" width="0" style="234" hidden="1" customWidth="1"/>
    <col min="9475" max="9475" width="124.140625" style="234" customWidth="1"/>
    <col min="9476" max="9483" width="16.85546875" style="234" customWidth="1"/>
    <col min="9484" max="9484" width="3.85546875" style="234" bestFit="1" customWidth="1"/>
    <col min="9485" max="9728" width="9.140625" style="234"/>
    <col min="9729" max="9730" width="0" style="234" hidden="1" customWidth="1"/>
    <col min="9731" max="9731" width="124.140625" style="234" customWidth="1"/>
    <col min="9732" max="9739" width="16.85546875" style="234" customWidth="1"/>
    <col min="9740" max="9740" width="3.85546875" style="234" bestFit="1" customWidth="1"/>
    <col min="9741" max="9984" width="9.140625" style="234"/>
    <col min="9985" max="9986" width="0" style="234" hidden="1" customWidth="1"/>
    <col min="9987" max="9987" width="124.140625" style="234" customWidth="1"/>
    <col min="9988" max="9995" width="16.85546875" style="234" customWidth="1"/>
    <col min="9996" max="9996" width="3.85546875" style="234" bestFit="1" customWidth="1"/>
    <col min="9997" max="10240" width="9.140625" style="234"/>
    <col min="10241" max="10242" width="0" style="234" hidden="1" customWidth="1"/>
    <col min="10243" max="10243" width="124.140625" style="234" customWidth="1"/>
    <col min="10244" max="10251" width="16.85546875" style="234" customWidth="1"/>
    <col min="10252" max="10252" width="3.85546875" style="234" bestFit="1" customWidth="1"/>
    <col min="10253" max="10496" width="9.140625" style="234"/>
    <col min="10497" max="10498" width="0" style="234" hidden="1" customWidth="1"/>
    <col min="10499" max="10499" width="124.140625" style="234" customWidth="1"/>
    <col min="10500" max="10507" width="16.85546875" style="234" customWidth="1"/>
    <col min="10508" max="10508" width="3.85546875" style="234" bestFit="1" customWidth="1"/>
    <col min="10509" max="10752" width="9.140625" style="234"/>
    <col min="10753" max="10754" width="0" style="234" hidden="1" customWidth="1"/>
    <col min="10755" max="10755" width="124.140625" style="234" customWidth="1"/>
    <col min="10756" max="10763" width="16.85546875" style="234" customWidth="1"/>
    <col min="10764" max="10764" width="3.85546875" style="234" bestFit="1" customWidth="1"/>
    <col min="10765" max="11008" width="9.140625" style="234"/>
    <col min="11009" max="11010" width="0" style="234" hidden="1" customWidth="1"/>
    <col min="11011" max="11011" width="124.140625" style="234" customWidth="1"/>
    <col min="11012" max="11019" width="16.85546875" style="234" customWidth="1"/>
    <col min="11020" max="11020" width="3.85546875" style="234" bestFit="1" customWidth="1"/>
    <col min="11021" max="11264" width="9.140625" style="234"/>
    <col min="11265" max="11266" width="0" style="234" hidden="1" customWidth="1"/>
    <col min="11267" max="11267" width="124.140625" style="234" customWidth="1"/>
    <col min="11268" max="11275" width="16.85546875" style="234" customWidth="1"/>
    <col min="11276" max="11276" width="3.85546875" style="234" bestFit="1" customWidth="1"/>
    <col min="11277" max="11520" width="9.140625" style="234"/>
    <col min="11521" max="11522" width="0" style="234" hidden="1" customWidth="1"/>
    <col min="11523" max="11523" width="124.140625" style="234" customWidth="1"/>
    <col min="11524" max="11531" width="16.85546875" style="234" customWidth="1"/>
    <col min="11532" max="11532" width="3.85546875" style="234" bestFit="1" customWidth="1"/>
    <col min="11533" max="11776" width="9.140625" style="234"/>
    <col min="11777" max="11778" width="0" style="234" hidden="1" customWidth="1"/>
    <col min="11779" max="11779" width="124.140625" style="234" customWidth="1"/>
    <col min="11780" max="11787" width="16.85546875" style="234" customWidth="1"/>
    <col min="11788" max="11788" width="3.85546875" style="234" bestFit="1" customWidth="1"/>
    <col min="11789" max="12032" width="9.140625" style="234"/>
    <col min="12033" max="12034" width="0" style="234" hidden="1" customWidth="1"/>
    <col min="12035" max="12035" width="124.140625" style="234" customWidth="1"/>
    <col min="12036" max="12043" width="16.85546875" style="234" customWidth="1"/>
    <col min="12044" max="12044" width="3.85546875" style="234" bestFit="1" customWidth="1"/>
    <col min="12045" max="12288" width="9.140625" style="234"/>
    <col min="12289" max="12290" width="0" style="234" hidden="1" customWidth="1"/>
    <col min="12291" max="12291" width="124.140625" style="234" customWidth="1"/>
    <col min="12292" max="12299" width="16.85546875" style="234" customWidth="1"/>
    <col min="12300" max="12300" width="3.85546875" style="234" bestFit="1" customWidth="1"/>
    <col min="12301" max="12544" width="9.140625" style="234"/>
    <col min="12545" max="12546" width="0" style="234" hidden="1" customWidth="1"/>
    <col min="12547" max="12547" width="124.140625" style="234" customWidth="1"/>
    <col min="12548" max="12555" width="16.85546875" style="234" customWidth="1"/>
    <col min="12556" max="12556" width="3.85546875" style="234" bestFit="1" customWidth="1"/>
    <col min="12557" max="12800" width="9.140625" style="234"/>
    <col min="12801" max="12802" width="0" style="234" hidden="1" customWidth="1"/>
    <col min="12803" max="12803" width="124.140625" style="234" customWidth="1"/>
    <col min="12804" max="12811" width="16.85546875" style="234" customWidth="1"/>
    <col min="12812" max="12812" width="3.85546875" style="234" bestFit="1" customWidth="1"/>
    <col min="12813" max="13056" width="9.140625" style="234"/>
    <col min="13057" max="13058" width="0" style="234" hidden="1" customWidth="1"/>
    <col min="13059" max="13059" width="124.140625" style="234" customWidth="1"/>
    <col min="13060" max="13067" width="16.85546875" style="234" customWidth="1"/>
    <col min="13068" max="13068" width="3.85546875" style="234" bestFit="1" customWidth="1"/>
    <col min="13069" max="13312" width="9.140625" style="234"/>
    <col min="13313" max="13314" width="0" style="234" hidden="1" customWidth="1"/>
    <col min="13315" max="13315" width="124.140625" style="234" customWidth="1"/>
    <col min="13316" max="13323" width="16.85546875" style="234" customWidth="1"/>
    <col min="13324" max="13324" width="3.85546875" style="234" bestFit="1" customWidth="1"/>
    <col min="13325" max="13568" width="9.140625" style="234"/>
    <col min="13569" max="13570" width="0" style="234" hidden="1" customWidth="1"/>
    <col min="13571" max="13571" width="124.140625" style="234" customWidth="1"/>
    <col min="13572" max="13579" width="16.85546875" style="234" customWidth="1"/>
    <col min="13580" max="13580" width="3.85546875" style="234" bestFit="1" customWidth="1"/>
    <col min="13581" max="13824" width="9.140625" style="234"/>
    <col min="13825" max="13826" width="0" style="234" hidden="1" customWidth="1"/>
    <col min="13827" max="13827" width="124.140625" style="234" customWidth="1"/>
    <col min="13828" max="13835" width="16.85546875" style="234" customWidth="1"/>
    <col min="13836" max="13836" width="3.85546875" style="234" bestFit="1" customWidth="1"/>
    <col min="13837" max="14080" width="9.140625" style="234"/>
    <col min="14081" max="14082" width="0" style="234" hidden="1" customWidth="1"/>
    <col min="14083" max="14083" width="124.140625" style="234" customWidth="1"/>
    <col min="14084" max="14091" width="16.85546875" style="234" customWidth="1"/>
    <col min="14092" max="14092" width="3.85546875" style="234" bestFit="1" customWidth="1"/>
    <col min="14093" max="14336" width="9.140625" style="234"/>
    <col min="14337" max="14338" width="0" style="234" hidden="1" customWidth="1"/>
    <col min="14339" max="14339" width="124.140625" style="234" customWidth="1"/>
    <col min="14340" max="14347" width="16.85546875" style="234" customWidth="1"/>
    <col min="14348" max="14348" width="3.85546875" style="234" bestFit="1" customWidth="1"/>
    <col min="14349" max="14592" width="9.140625" style="234"/>
    <col min="14593" max="14594" width="0" style="234" hidden="1" customWidth="1"/>
    <col min="14595" max="14595" width="124.140625" style="234" customWidth="1"/>
    <col min="14596" max="14603" width="16.85546875" style="234" customWidth="1"/>
    <col min="14604" max="14604" width="3.85546875" style="234" bestFit="1" customWidth="1"/>
    <col min="14605" max="14848" width="9.140625" style="234"/>
    <col min="14849" max="14850" width="0" style="234" hidden="1" customWidth="1"/>
    <col min="14851" max="14851" width="124.140625" style="234" customWidth="1"/>
    <col min="14852" max="14859" width="16.85546875" style="234" customWidth="1"/>
    <col min="14860" max="14860" width="3.85546875" style="234" bestFit="1" customWidth="1"/>
    <col min="14861" max="15104" width="9.140625" style="234"/>
    <col min="15105" max="15106" width="0" style="234" hidden="1" customWidth="1"/>
    <col min="15107" max="15107" width="124.140625" style="234" customWidth="1"/>
    <col min="15108" max="15115" width="16.85546875" style="234" customWidth="1"/>
    <col min="15116" max="15116" width="3.85546875" style="234" bestFit="1" customWidth="1"/>
    <col min="15117" max="15360" width="9.140625" style="234"/>
    <col min="15361" max="15362" width="0" style="234" hidden="1" customWidth="1"/>
    <col min="15363" max="15363" width="124.140625" style="234" customWidth="1"/>
    <col min="15364" max="15371" width="16.85546875" style="234" customWidth="1"/>
    <col min="15372" max="15372" width="3.85546875" style="234" bestFit="1" customWidth="1"/>
    <col min="15373" max="15616" width="9.140625" style="234"/>
    <col min="15617" max="15618" width="0" style="234" hidden="1" customWidth="1"/>
    <col min="15619" max="15619" width="124.140625" style="234" customWidth="1"/>
    <col min="15620" max="15627" width="16.85546875" style="234" customWidth="1"/>
    <col min="15628" max="15628" width="3.85546875" style="234" bestFit="1" customWidth="1"/>
    <col min="15629" max="15872" width="9.140625" style="234"/>
    <col min="15873" max="15874" width="0" style="234" hidden="1" customWidth="1"/>
    <col min="15875" max="15875" width="124.140625" style="234" customWidth="1"/>
    <col min="15876" max="15883" width="16.85546875" style="234" customWidth="1"/>
    <col min="15884" max="15884" width="3.85546875" style="234" bestFit="1" customWidth="1"/>
    <col min="15885" max="16128" width="9.140625" style="234"/>
    <col min="16129" max="16130" width="0" style="234" hidden="1" customWidth="1"/>
    <col min="16131" max="16131" width="124.140625" style="234" customWidth="1"/>
    <col min="16132" max="16139" width="16.85546875" style="234" customWidth="1"/>
    <col min="16140" max="16140" width="3.85546875" style="234" bestFit="1" customWidth="1"/>
    <col min="16141" max="16384" width="9.140625" style="234"/>
  </cols>
  <sheetData>
    <row r="1" spans="1:12" ht="60" customHeight="1">
      <c r="A1" s="232"/>
      <c r="B1" s="232"/>
      <c r="C1" s="233"/>
      <c r="D1" s="233"/>
      <c r="E1" s="233"/>
      <c r="F1" s="233"/>
      <c r="G1" s="233"/>
      <c r="H1" s="233"/>
      <c r="I1" s="233"/>
      <c r="J1" s="233"/>
      <c r="K1" s="233"/>
    </row>
    <row r="2" spans="1:12" ht="33" customHeight="1">
      <c r="A2" s="186" t="s">
        <v>1092</v>
      </c>
      <c r="B2" s="186"/>
      <c r="C2" s="186"/>
      <c r="D2" s="186"/>
      <c r="E2" s="186"/>
      <c r="F2" s="186"/>
      <c r="G2" s="186"/>
      <c r="H2" s="186"/>
      <c r="I2" s="186"/>
      <c r="J2" s="186"/>
      <c r="K2" s="186"/>
    </row>
    <row r="3" spans="1:12" ht="33" customHeight="1">
      <c r="A3" s="232"/>
      <c r="B3" s="232"/>
      <c r="C3" s="186" t="s">
        <v>677</v>
      </c>
      <c r="D3" s="186"/>
      <c r="E3" s="186"/>
      <c r="F3" s="186"/>
      <c r="G3" s="186"/>
      <c r="H3" s="186"/>
      <c r="I3" s="186"/>
      <c r="J3" s="186"/>
      <c r="K3" s="186"/>
    </row>
    <row r="4" spans="1:12" s="235" customFormat="1" ht="69.75" customHeight="1">
      <c r="A4" s="185"/>
      <c r="B4" s="186"/>
      <c r="C4" s="186"/>
      <c r="D4" s="186"/>
      <c r="E4" s="186"/>
      <c r="F4" s="186"/>
      <c r="G4" s="186"/>
      <c r="H4" s="186"/>
      <c r="I4" s="186"/>
      <c r="J4" s="186"/>
      <c r="K4" s="186"/>
    </row>
    <row r="5" spans="1:12" s="237" customFormat="1" ht="14.25" customHeight="1" thickBot="1">
      <c r="A5" s="236"/>
      <c r="B5" s="236"/>
    </row>
    <row r="6" spans="1:12" ht="29.25" customHeight="1" thickTop="1" thickBot="1">
      <c r="B6" s="239"/>
      <c r="C6" s="240"/>
      <c r="D6" s="241" t="s">
        <v>646</v>
      </c>
      <c r="E6" s="241" t="s">
        <v>647</v>
      </c>
      <c r="F6" s="241" t="s">
        <v>648</v>
      </c>
      <c r="G6" s="241" t="s">
        <v>649</v>
      </c>
      <c r="H6" s="241" t="s">
        <v>650</v>
      </c>
      <c r="I6" s="241" t="s">
        <v>651</v>
      </c>
      <c r="J6" s="242" t="s">
        <v>652</v>
      </c>
      <c r="K6" s="242" t="s">
        <v>653</v>
      </c>
      <c r="L6" s="243" t="s">
        <v>678</v>
      </c>
    </row>
    <row r="7" spans="1:12" ht="14.25" customHeight="1" thickTop="1" thickBot="1">
      <c r="C7" s="244"/>
      <c r="D7" s="244"/>
      <c r="E7" s="244"/>
      <c r="F7" s="244"/>
      <c r="G7" s="244"/>
      <c r="H7" s="244"/>
      <c r="I7" s="244"/>
      <c r="J7" s="244"/>
      <c r="K7" s="244"/>
    </row>
    <row r="8" spans="1:12" s="250" customFormat="1" ht="24" customHeight="1" thickTop="1" thickBot="1">
      <c r="A8" s="245"/>
      <c r="B8" s="246"/>
      <c r="C8" s="247" t="s">
        <v>577</v>
      </c>
      <c r="D8" s="248"/>
      <c r="E8" s="248"/>
      <c r="F8" s="248"/>
      <c r="G8" s="248"/>
      <c r="H8" s="248"/>
      <c r="I8" s="248"/>
      <c r="J8" s="191"/>
      <c r="K8" s="191"/>
      <c r="L8" s="249"/>
    </row>
    <row r="9" spans="1:12" s="250" customFormat="1" ht="27" customHeight="1" thickTop="1">
      <c r="A9" s="245" t="s">
        <v>679</v>
      </c>
      <c r="B9" s="211" t="s">
        <v>759</v>
      </c>
      <c r="C9" s="251" t="s">
        <v>760</v>
      </c>
      <c r="D9" s="252">
        <v>5.16E-2</v>
      </c>
      <c r="E9" s="252">
        <v>5.04E-2</v>
      </c>
      <c r="F9" s="252">
        <v>4.7500000000000001E-2</v>
      </c>
      <c r="G9" s="252">
        <v>4.2299999999999997E-2</v>
      </c>
      <c r="H9" s="252">
        <v>4.5400000000000003E-2</v>
      </c>
      <c r="I9" s="252">
        <v>4.3200000000000002E-2</v>
      </c>
      <c r="J9" s="252">
        <v>4.3400000000000001E-2</v>
      </c>
      <c r="K9" s="252">
        <v>4.48E-2</v>
      </c>
    </row>
    <row r="10" spans="1:12" s="235" customFormat="1" ht="23.25" customHeight="1">
      <c r="A10" s="253" t="s">
        <v>679</v>
      </c>
      <c r="B10" s="215" t="s">
        <v>761</v>
      </c>
      <c r="C10" s="254" t="s">
        <v>762</v>
      </c>
      <c r="D10" s="255">
        <v>5.8200000000000002E-2</v>
      </c>
      <c r="E10" s="255">
        <v>5.6300000000000003E-2</v>
      </c>
      <c r="F10" s="255">
        <v>5.62E-2</v>
      </c>
      <c r="G10" s="255">
        <v>5.2200000000000003E-2</v>
      </c>
      <c r="H10" s="255">
        <v>5.5199999999999999E-2</v>
      </c>
      <c r="I10" s="255">
        <v>5.4399999999999997E-2</v>
      </c>
      <c r="J10" s="255">
        <v>5.4300000000000001E-2</v>
      </c>
      <c r="K10" s="255">
        <v>5.4199999999999998E-2</v>
      </c>
    </row>
    <row r="11" spans="1:12" s="235" customFormat="1" ht="23.25" customHeight="1">
      <c r="A11" s="253" t="s">
        <v>679</v>
      </c>
      <c r="B11" s="215" t="s">
        <v>763</v>
      </c>
      <c r="C11" s="254" t="s">
        <v>764</v>
      </c>
      <c r="D11" s="255">
        <v>4.2700000000000002E-2</v>
      </c>
      <c r="E11" s="255">
        <v>5.5E-2</v>
      </c>
      <c r="F11" s="255">
        <v>4.99E-2</v>
      </c>
      <c r="G11" s="255">
        <v>4.9299999999999997E-2</v>
      </c>
      <c r="H11" s="255">
        <v>5.3600000000000002E-2</v>
      </c>
      <c r="I11" s="255">
        <v>5.3800000000000001E-2</v>
      </c>
      <c r="J11" s="255">
        <v>5.16E-2</v>
      </c>
      <c r="K11" s="255">
        <v>4.9700000000000001E-2</v>
      </c>
    </row>
    <row r="12" spans="1:12" s="235" customFormat="1" ht="23.25" customHeight="1">
      <c r="A12" s="253" t="s">
        <v>679</v>
      </c>
      <c r="B12" s="215" t="s">
        <v>765</v>
      </c>
      <c r="C12" s="254" t="s">
        <v>766</v>
      </c>
      <c r="D12" s="255">
        <v>5.4000000000000003E-3</v>
      </c>
      <c r="E12" s="255">
        <v>2.3E-2</v>
      </c>
      <c r="F12" s="255">
        <v>1.55E-2</v>
      </c>
      <c r="G12" s="255">
        <v>1.5599999999999999E-2</v>
      </c>
      <c r="H12" s="255">
        <v>1.55E-2</v>
      </c>
      <c r="I12" s="255">
        <v>1.4500000000000001E-2</v>
      </c>
      <c r="J12" s="255">
        <v>1.18E-2</v>
      </c>
      <c r="K12" s="255">
        <v>9.9000000000000008E-3</v>
      </c>
    </row>
    <row r="13" spans="1:12" s="235" customFormat="1" ht="23.25" customHeight="1">
      <c r="A13" s="253" t="s">
        <v>679</v>
      </c>
      <c r="B13" s="215" t="s">
        <v>767</v>
      </c>
      <c r="C13" s="254" t="s">
        <v>768</v>
      </c>
      <c r="D13" s="255">
        <v>3.0000000000000001E-3</v>
      </c>
      <c r="E13" s="255">
        <v>1.14E-2</v>
      </c>
      <c r="F13" s="255">
        <v>1.6E-2</v>
      </c>
      <c r="G13" s="255">
        <v>1.55E-2</v>
      </c>
      <c r="H13" s="255">
        <v>1.4999999999999999E-2</v>
      </c>
      <c r="I13" s="255">
        <v>1.46E-2</v>
      </c>
      <c r="J13" s="255">
        <v>1.18E-2</v>
      </c>
      <c r="K13" s="255">
        <v>0.01</v>
      </c>
    </row>
    <row r="14" spans="1:12" s="235" customFormat="1" ht="23.25" customHeight="1">
      <c r="A14" s="253" t="s">
        <v>679</v>
      </c>
      <c r="B14" s="215" t="s">
        <v>769</v>
      </c>
      <c r="C14" s="254" t="s">
        <v>770</v>
      </c>
      <c r="D14" s="255">
        <v>-2.0000000000000001E-4</v>
      </c>
      <c r="E14" s="255">
        <v>1.0800000000000001E-2</v>
      </c>
      <c r="F14" s="255">
        <v>1.3599999999999999E-2</v>
      </c>
      <c r="G14" s="255">
        <v>1.29E-2</v>
      </c>
      <c r="H14" s="255">
        <v>1.4500000000000001E-2</v>
      </c>
      <c r="I14" s="255">
        <v>1.3899999999999999E-2</v>
      </c>
      <c r="J14" s="255">
        <v>1.11E-2</v>
      </c>
      <c r="K14" s="255">
        <v>9.7999999999999997E-3</v>
      </c>
    </row>
    <row r="15" spans="1:12" s="235" customFormat="1" ht="44.25" customHeight="1" thickBot="1">
      <c r="A15" s="253" t="s">
        <v>679</v>
      </c>
      <c r="B15" s="215" t="s">
        <v>771</v>
      </c>
      <c r="C15" s="254" t="s">
        <v>772</v>
      </c>
      <c r="D15" s="255">
        <v>-1.4E-3</v>
      </c>
      <c r="E15" s="255">
        <v>7.6700000000000004E-2</v>
      </c>
      <c r="F15" s="255">
        <v>8.2699999999999996E-2</v>
      </c>
      <c r="G15" s="255">
        <v>7.5200000000000003E-2</v>
      </c>
      <c r="H15" s="255">
        <v>7.7200000000000005E-2</v>
      </c>
      <c r="I15" s="255">
        <v>7.0999999999999994E-2</v>
      </c>
      <c r="J15" s="255">
        <v>5.6800000000000003E-2</v>
      </c>
      <c r="K15" s="255">
        <v>0.05</v>
      </c>
    </row>
    <row r="16" spans="1:12" s="259" customFormat="1" ht="24" customHeight="1" thickTop="1" thickBot="1">
      <c r="A16" s="256"/>
      <c r="B16" s="257"/>
      <c r="C16" s="247" t="s">
        <v>585</v>
      </c>
      <c r="D16" s="248"/>
      <c r="E16" s="248"/>
      <c r="F16" s="248"/>
      <c r="G16" s="248"/>
      <c r="H16" s="248"/>
      <c r="I16" s="248"/>
      <c r="J16" s="191"/>
      <c r="K16" s="191"/>
      <c r="L16" s="258"/>
    </row>
    <row r="17" spans="1:12" s="250" customFormat="1" ht="26.25" customHeight="1" thickTop="1">
      <c r="A17" s="245" t="s">
        <v>679</v>
      </c>
      <c r="B17" s="211" t="s">
        <v>773</v>
      </c>
      <c r="C17" s="251" t="s">
        <v>774</v>
      </c>
      <c r="D17" s="252">
        <v>7.5200000000000003E-2</v>
      </c>
      <c r="E17" s="252">
        <v>7.22E-2</v>
      </c>
      <c r="F17" s="252">
        <v>6.7900000000000002E-2</v>
      </c>
      <c r="G17" s="252">
        <v>4.9700000000000001E-2</v>
      </c>
      <c r="H17" s="252">
        <v>5.2699999999999997E-2</v>
      </c>
      <c r="I17" s="252">
        <v>5.3199999999999997E-2</v>
      </c>
      <c r="J17" s="252">
        <v>5.3600000000000002E-2</v>
      </c>
      <c r="K17" s="252">
        <v>5.67E-2</v>
      </c>
    </row>
    <row r="18" spans="1:12" s="235" customFormat="1" ht="24" customHeight="1">
      <c r="A18" s="253" t="s">
        <v>679</v>
      </c>
      <c r="B18" s="215" t="s">
        <v>775</v>
      </c>
      <c r="C18" s="254" t="s">
        <v>776</v>
      </c>
      <c r="D18" s="255">
        <v>-2.3699999999999999E-2</v>
      </c>
      <c r="E18" s="255">
        <v>-2.18E-2</v>
      </c>
      <c r="F18" s="255">
        <v>-2.0299999999999999E-2</v>
      </c>
      <c r="G18" s="255">
        <v>-7.4000000000000003E-3</v>
      </c>
      <c r="H18" s="255">
        <v>-7.3000000000000001E-3</v>
      </c>
      <c r="I18" s="255">
        <v>-0.01</v>
      </c>
      <c r="J18" s="255">
        <v>-1.0200000000000001E-2</v>
      </c>
      <c r="K18" s="255">
        <v>-1.1900000000000001E-2</v>
      </c>
    </row>
    <row r="19" spans="1:12" s="235" customFormat="1" ht="24" customHeight="1">
      <c r="A19" s="253" t="s">
        <v>679</v>
      </c>
      <c r="B19" s="215" t="s">
        <v>777</v>
      </c>
      <c r="C19" s="254" t="s">
        <v>778</v>
      </c>
      <c r="D19" s="255">
        <v>2.8400000000000002E-2</v>
      </c>
      <c r="E19" s="255">
        <v>2.6700000000000002E-2</v>
      </c>
      <c r="F19" s="255">
        <v>2.5700000000000001E-2</v>
      </c>
      <c r="G19" s="255">
        <v>9.4999999999999998E-3</v>
      </c>
      <c r="H19" s="255">
        <v>9.5999999999999992E-3</v>
      </c>
      <c r="I19" s="255">
        <v>1.32E-2</v>
      </c>
      <c r="J19" s="255">
        <v>1.35E-2</v>
      </c>
      <c r="K19" s="255">
        <v>1.5800000000000002E-2</v>
      </c>
    </row>
    <row r="20" spans="1:12" s="235" customFormat="1" ht="24" customHeight="1">
      <c r="A20" s="253" t="s">
        <v>679</v>
      </c>
      <c r="B20" s="215" t="s">
        <v>779</v>
      </c>
      <c r="C20" s="254" t="s">
        <v>780</v>
      </c>
      <c r="D20" s="255">
        <v>1.1000000000000001E-3</v>
      </c>
      <c r="E20" s="255">
        <v>-1.37E-2</v>
      </c>
      <c r="F20" s="255">
        <v>1E-4</v>
      </c>
      <c r="G20" s="255">
        <v>-5.9999999999999995E-4</v>
      </c>
      <c r="H20" s="255">
        <v>-8.0000000000000004E-4</v>
      </c>
      <c r="I20" s="255">
        <v>1E-4</v>
      </c>
      <c r="J20" s="255">
        <v>1E-4</v>
      </c>
      <c r="K20" s="255">
        <v>2.0000000000000001E-4</v>
      </c>
    </row>
    <row r="21" spans="1:12" s="235" customFormat="1" ht="24" customHeight="1">
      <c r="A21" s="253" t="s">
        <v>679</v>
      </c>
      <c r="B21" s="215" t="s">
        <v>781</v>
      </c>
      <c r="C21" s="254" t="s">
        <v>782</v>
      </c>
      <c r="D21" s="255">
        <v>-1.55E-2</v>
      </c>
      <c r="E21" s="255">
        <v>-1.2999999999999999E-3</v>
      </c>
      <c r="F21" s="255">
        <v>-6.3E-3</v>
      </c>
      <c r="G21" s="255">
        <v>-2.8999999999999998E-3</v>
      </c>
      <c r="H21" s="255">
        <v>-1.6000000000000001E-3</v>
      </c>
      <c r="I21" s="255">
        <v>-5.9999999999999995E-4</v>
      </c>
      <c r="J21" s="255">
        <v>-2.7000000000000001E-3</v>
      </c>
      <c r="K21" s="255">
        <v>-4.4999999999999997E-3</v>
      </c>
    </row>
    <row r="22" spans="1:12" s="235" customFormat="1" ht="24" customHeight="1">
      <c r="A22" s="253" t="s">
        <v>679</v>
      </c>
      <c r="B22" s="215" t="s">
        <v>783</v>
      </c>
      <c r="C22" s="254" t="s">
        <v>784</v>
      </c>
      <c r="D22" s="255">
        <v>6.7000000000000002E-3</v>
      </c>
      <c r="E22" s="255">
        <v>5.8999999999999999E-3</v>
      </c>
      <c r="F22" s="255">
        <v>8.6E-3</v>
      </c>
      <c r="G22" s="255">
        <v>9.9000000000000008E-3</v>
      </c>
      <c r="H22" s="255">
        <v>9.7999999999999997E-3</v>
      </c>
      <c r="I22" s="255">
        <v>1.12E-2</v>
      </c>
      <c r="J22" s="255">
        <v>1.0999999999999999E-2</v>
      </c>
      <c r="K22" s="255">
        <v>9.4000000000000004E-3</v>
      </c>
    </row>
    <row r="23" spans="1:12" s="235" customFormat="1" ht="24" customHeight="1">
      <c r="A23" s="253" t="s">
        <v>679</v>
      </c>
      <c r="B23" s="215" t="s">
        <v>785</v>
      </c>
      <c r="C23" s="254" t="s">
        <v>786</v>
      </c>
      <c r="D23" s="255">
        <v>-3.73E-2</v>
      </c>
      <c r="E23" s="255">
        <v>-3.2000000000000001E-2</v>
      </c>
      <c r="F23" s="255">
        <v>-3.44E-2</v>
      </c>
      <c r="G23" s="255">
        <v>-3.3799999999999997E-2</v>
      </c>
      <c r="H23" s="255">
        <v>-3.8100000000000002E-2</v>
      </c>
      <c r="I23" s="255">
        <v>-3.9399999999999998E-2</v>
      </c>
      <c r="J23" s="255">
        <v>-3.9899999999999998E-2</v>
      </c>
      <c r="K23" s="255">
        <v>-3.9800000000000002E-2</v>
      </c>
    </row>
    <row r="24" spans="1:12" s="235" customFormat="1" ht="24" customHeight="1">
      <c r="A24" s="253" t="s">
        <v>679</v>
      </c>
      <c r="B24" s="215" t="s">
        <v>787</v>
      </c>
      <c r="C24" s="254" t="s">
        <v>788</v>
      </c>
      <c r="D24" s="255">
        <v>-3.3999999999999998E-3</v>
      </c>
      <c r="E24" s="255">
        <v>2.0999999999999999E-3</v>
      </c>
      <c r="F24" s="255">
        <v>4.0000000000000002E-4</v>
      </c>
      <c r="G24" s="255">
        <v>4.0000000000000002E-4</v>
      </c>
      <c r="H24" s="255">
        <v>2.9999999999999997E-4</v>
      </c>
      <c r="I24" s="255">
        <v>0</v>
      </c>
      <c r="J24" s="255">
        <v>-1E-4</v>
      </c>
      <c r="K24" s="255">
        <v>-1E-4</v>
      </c>
    </row>
    <row r="25" spans="1:12" s="235" customFormat="1" ht="43.5" customHeight="1" thickBot="1">
      <c r="A25" s="253" t="s">
        <v>679</v>
      </c>
      <c r="B25" s="215" t="s">
        <v>789</v>
      </c>
      <c r="C25" s="254" t="s">
        <v>790</v>
      </c>
      <c r="D25" s="255">
        <v>0.14979999999999999</v>
      </c>
      <c r="E25" s="255">
        <v>0.1091</v>
      </c>
      <c r="F25" s="255">
        <v>0.1288</v>
      </c>
      <c r="G25" s="255">
        <v>0.1305</v>
      </c>
      <c r="H25" s="255">
        <v>0.14680000000000001</v>
      </c>
      <c r="I25" s="255">
        <v>0.16009999999999999</v>
      </c>
      <c r="J25" s="255">
        <v>0.15379999999999999</v>
      </c>
      <c r="K25" s="255">
        <v>0.13669999999999999</v>
      </c>
    </row>
    <row r="26" spans="1:12" s="259" customFormat="1" ht="24.75" customHeight="1" thickTop="1" thickBot="1">
      <c r="A26" s="256"/>
      <c r="B26" s="260"/>
      <c r="C26" s="247" t="s">
        <v>595</v>
      </c>
      <c r="D26" s="248"/>
      <c r="E26" s="248"/>
      <c r="F26" s="248"/>
      <c r="G26" s="248"/>
      <c r="H26" s="248"/>
      <c r="I26" s="248"/>
      <c r="J26" s="191"/>
      <c r="K26" s="191"/>
      <c r="L26" s="258"/>
    </row>
    <row r="27" spans="1:12" s="250" customFormat="1" ht="27" customHeight="1" thickTop="1">
      <c r="A27" s="245" t="s">
        <v>679</v>
      </c>
      <c r="B27" s="211" t="s">
        <v>791</v>
      </c>
      <c r="C27" s="251" t="s">
        <v>792</v>
      </c>
      <c r="D27" s="252">
        <v>9.4299999999999995E-2</v>
      </c>
      <c r="E27" s="252">
        <v>9.3399999999999997E-2</v>
      </c>
      <c r="F27" s="252">
        <v>9.1700000000000004E-2</v>
      </c>
      <c r="G27" s="252">
        <v>7.5600000000000001E-2</v>
      </c>
      <c r="H27" s="252">
        <v>7.0499999999999993E-2</v>
      </c>
      <c r="I27" s="252">
        <v>7.2599999999999998E-2</v>
      </c>
      <c r="J27" s="252">
        <v>7.2700000000000001E-2</v>
      </c>
      <c r="K27" s="252">
        <v>7.4899999999999994E-2</v>
      </c>
    </row>
    <row r="28" spans="1:12" s="235" customFormat="1" ht="23.25" customHeight="1">
      <c r="A28" s="253" t="s">
        <v>679</v>
      </c>
      <c r="B28" s="215" t="s">
        <v>793</v>
      </c>
      <c r="C28" s="254" t="s">
        <v>794</v>
      </c>
      <c r="D28" s="255">
        <v>9.9099999999999994E-2</v>
      </c>
      <c r="E28" s="255">
        <v>8.9200000000000002E-2</v>
      </c>
      <c r="F28" s="255">
        <v>0.1062</v>
      </c>
      <c r="G28" s="255">
        <v>8.3799999999999999E-2</v>
      </c>
      <c r="H28" s="255">
        <v>9.6600000000000005E-2</v>
      </c>
      <c r="I28" s="255">
        <v>0.12180000000000001</v>
      </c>
      <c r="J28" s="255">
        <v>0.12620000000000001</v>
      </c>
      <c r="K28" s="255">
        <v>0.1221</v>
      </c>
    </row>
    <row r="29" spans="1:12" s="235" customFormat="1" ht="23.25" customHeight="1">
      <c r="A29" s="253" t="s">
        <v>679</v>
      </c>
      <c r="B29" s="215" t="s">
        <v>795</v>
      </c>
      <c r="C29" s="254" t="s">
        <v>796</v>
      </c>
      <c r="D29" s="255">
        <v>6.6699999999999995E-2</v>
      </c>
      <c r="E29" s="255">
        <v>5.4399999999999997E-2</v>
      </c>
      <c r="F29" s="255">
        <v>0.1042</v>
      </c>
      <c r="G29" s="255">
        <v>8.1100000000000005E-2</v>
      </c>
      <c r="H29" s="255">
        <v>8.8300000000000003E-2</v>
      </c>
      <c r="I29" s="255">
        <v>8.5900000000000004E-2</v>
      </c>
      <c r="J29" s="255">
        <v>9.64E-2</v>
      </c>
      <c r="K29" s="255">
        <v>9.6000000000000002E-2</v>
      </c>
    </row>
    <row r="30" spans="1:12" s="235" customFormat="1" ht="23.25" customHeight="1">
      <c r="A30" s="253" t="s">
        <v>679</v>
      </c>
      <c r="B30" s="215" t="s">
        <v>797</v>
      </c>
      <c r="C30" s="254" t="s">
        <v>798</v>
      </c>
      <c r="D30" s="255">
        <v>5.9700000000000003E-2</v>
      </c>
      <c r="E30" s="255">
        <v>2.3400000000000001E-2</v>
      </c>
      <c r="F30" s="255">
        <v>5.8500000000000003E-2</v>
      </c>
      <c r="G30" s="255">
        <v>5.62E-2</v>
      </c>
      <c r="H30" s="255">
        <v>5.67E-2</v>
      </c>
      <c r="I30" s="255">
        <v>0.1265</v>
      </c>
      <c r="J30" s="255">
        <v>0.10639999999999999</v>
      </c>
      <c r="K30" s="255">
        <v>5.2499999999999998E-2</v>
      </c>
    </row>
    <row r="31" spans="1:12" s="235" customFormat="1" ht="23.25" customHeight="1">
      <c r="A31" s="253" t="s">
        <v>679</v>
      </c>
      <c r="B31" s="215" t="s">
        <v>799</v>
      </c>
      <c r="C31" s="254" t="s">
        <v>800</v>
      </c>
      <c r="D31" s="255">
        <v>9.0300000000000005E-2</v>
      </c>
      <c r="E31" s="255">
        <v>0.1439</v>
      </c>
      <c r="F31" s="255">
        <v>0.1381</v>
      </c>
      <c r="G31" s="255">
        <v>4.19E-2</v>
      </c>
      <c r="H31" s="255">
        <v>2.7900000000000001E-2</v>
      </c>
      <c r="I31" s="255">
        <v>5.04E-2</v>
      </c>
      <c r="J31" s="255">
        <v>3.8800000000000001E-2</v>
      </c>
      <c r="K31" s="255">
        <v>1.0999999999999999E-2</v>
      </c>
    </row>
    <row r="32" spans="1:12" s="235" customFormat="1" ht="23.25" customHeight="1">
      <c r="A32" s="253" t="s">
        <v>679</v>
      </c>
      <c r="B32" s="215" t="s">
        <v>801</v>
      </c>
      <c r="C32" s="254" t="s">
        <v>802</v>
      </c>
      <c r="D32" s="255">
        <v>6.7900000000000002E-2</v>
      </c>
      <c r="E32" s="255">
        <v>0.1308</v>
      </c>
      <c r="F32" s="255">
        <v>7.51E-2</v>
      </c>
      <c r="G32" s="255">
        <v>4.1500000000000002E-2</v>
      </c>
      <c r="H32" s="255">
        <v>3.9199999999999999E-2</v>
      </c>
      <c r="I32" s="255">
        <v>1.6400000000000001E-2</v>
      </c>
      <c r="J32" s="255">
        <v>1.43E-2</v>
      </c>
      <c r="K32" s="255">
        <v>6.8999999999999999E-3</v>
      </c>
    </row>
    <row r="33" spans="1:12" s="235" customFormat="1" ht="23.25" customHeight="1">
      <c r="A33" s="253" t="s">
        <v>679</v>
      </c>
      <c r="B33" s="215" t="s">
        <v>803</v>
      </c>
      <c r="C33" s="254" t="s">
        <v>804</v>
      </c>
      <c r="D33" s="255">
        <v>8.0299999999999996E-2</v>
      </c>
      <c r="E33" s="255">
        <v>0.1371</v>
      </c>
      <c r="F33" s="255">
        <v>9.8699999999999996E-2</v>
      </c>
      <c r="G33" s="255">
        <v>4.1700000000000001E-2</v>
      </c>
      <c r="H33" s="255">
        <v>3.39E-2</v>
      </c>
      <c r="I33" s="255">
        <v>3.4700000000000002E-2</v>
      </c>
      <c r="J33" s="255">
        <v>2.81E-2</v>
      </c>
      <c r="K33" s="255">
        <v>9.1999999999999998E-3</v>
      </c>
    </row>
    <row r="34" spans="1:12" s="235" customFormat="1" ht="23.25" customHeight="1">
      <c r="A34" s="253" t="s">
        <v>679</v>
      </c>
      <c r="B34" s="215" t="s">
        <v>805</v>
      </c>
      <c r="C34" s="254" t="s">
        <v>806</v>
      </c>
      <c r="D34" s="255">
        <v>5.0000000000000001E-4</v>
      </c>
      <c r="E34" s="255">
        <v>2.8500000000000001E-2</v>
      </c>
      <c r="F34" s="255">
        <v>2.0000000000000001E-4</v>
      </c>
      <c r="G34" s="255">
        <v>3.8999999999999998E-3</v>
      </c>
      <c r="H34" s="255">
        <v>4.0000000000000002E-4</v>
      </c>
      <c r="I34" s="255">
        <v>0</v>
      </c>
      <c r="J34" s="255">
        <v>0</v>
      </c>
      <c r="K34" s="255">
        <v>0</v>
      </c>
    </row>
    <row r="35" spans="1:12" s="235" customFormat="1" ht="23.25" customHeight="1">
      <c r="A35" s="253" t="s">
        <v>679</v>
      </c>
      <c r="B35" s="215" t="s">
        <v>807</v>
      </c>
      <c r="C35" s="254" t="s">
        <v>808</v>
      </c>
      <c r="D35" s="255">
        <v>1.7000000000000001E-2</v>
      </c>
      <c r="E35" s="255">
        <v>2.01E-2</v>
      </c>
      <c r="F35" s="255">
        <v>1.5800000000000002E-2</v>
      </c>
      <c r="G35" s="255">
        <v>4.3E-3</v>
      </c>
      <c r="H35" s="255">
        <v>6.0000000000000001E-3</v>
      </c>
      <c r="I35" s="255">
        <v>9.1000000000000004E-3</v>
      </c>
      <c r="J35" s="255">
        <v>9.2999999999999992E-3</v>
      </c>
      <c r="K35" s="255">
        <v>1.01E-2</v>
      </c>
    </row>
    <row r="36" spans="1:12" s="235" customFormat="1" ht="23.25" customHeight="1">
      <c r="A36" s="253" t="s">
        <v>679</v>
      </c>
      <c r="B36" s="215" t="s">
        <v>809</v>
      </c>
      <c r="C36" s="254" t="s">
        <v>810</v>
      </c>
      <c r="D36" s="255">
        <v>3.9100000000000003E-2</v>
      </c>
      <c r="E36" s="255">
        <v>3.6700000000000003E-2</v>
      </c>
      <c r="F36" s="255">
        <v>4.2999999999999997E-2</v>
      </c>
      <c r="G36" s="255">
        <v>1.8800000000000001E-2</v>
      </c>
      <c r="H36" s="255">
        <v>1.7000000000000001E-2</v>
      </c>
      <c r="I36" s="255">
        <v>2.2499999999999999E-2</v>
      </c>
      <c r="J36" s="255">
        <v>2.29E-2</v>
      </c>
      <c r="K36" s="255">
        <v>2.46E-2</v>
      </c>
    </row>
    <row r="37" spans="1:12" s="235" customFormat="1" ht="23.25" customHeight="1">
      <c r="A37" s="253"/>
      <c r="B37" s="215"/>
      <c r="C37" s="254" t="s">
        <v>811</v>
      </c>
      <c r="D37" s="255"/>
      <c r="E37" s="255"/>
      <c r="F37" s="255">
        <v>0</v>
      </c>
      <c r="G37" s="255">
        <v>0</v>
      </c>
      <c r="H37" s="255">
        <v>0</v>
      </c>
      <c r="I37" s="255">
        <v>0</v>
      </c>
      <c r="J37" s="255">
        <v>0</v>
      </c>
      <c r="K37" s="255">
        <v>0</v>
      </c>
    </row>
    <row r="38" spans="1:12" s="235" customFormat="1" ht="44.25" customHeight="1" thickBot="1">
      <c r="A38" s="253" t="s">
        <v>679</v>
      </c>
      <c r="B38" s="215" t="s">
        <v>812</v>
      </c>
      <c r="C38" s="254" t="s">
        <v>813</v>
      </c>
      <c r="D38" s="255">
        <v>4.1700000000000001E-2</v>
      </c>
      <c r="E38" s="255">
        <v>4.0000000000000002E-4</v>
      </c>
      <c r="F38" s="255">
        <v>0</v>
      </c>
      <c r="G38" s="255">
        <v>5.9999999999999995E-4</v>
      </c>
      <c r="H38" s="255">
        <v>2.8E-3</v>
      </c>
      <c r="I38" s="255">
        <v>0</v>
      </c>
      <c r="J38" s="255">
        <v>0</v>
      </c>
      <c r="K38" s="255">
        <v>0</v>
      </c>
    </row>
    <row r="39" spans="1:12" s="259" customFormat="1" ht="24" customHeight="1" thickTop="1" thickBot="1">
      <c r="A39" s="256"/>
      <c r="B39" s="261"/>
      <c r="C39" s="247" t="s">
        <v>608</v>
      </c>
      <c r="D39" s="248"/>
      <c r="E39" s="248"/>
      <c r="F39" s="248"/>
      <c r="G39" s="248"/>
      <c r="H39" s="248"/>
      <c r="I39" s="248"/>
      <c r="J39" s="191"/>
      <c r="K39" s="191"/>
      <c r="L39" s="258"/>
    </row>
    <row r="40" spans="1:12" s="259" customFormat="1" ht="24.75" customHeight="1" thickTop="1" thickBot="1">
      <c r="A40" s="256"/>
      <c r="B40" s="260"/>
      <c r="C40" s="247" t="s">
        <v>609</v>
      </c>
      <c r="D40" s="248"/>
      <c r="E40" s="248"/>
      <c r="F40" s="248"/>
      <c r="G40" s="248"/>
      <c r="H40" s="248"/>
      <c r="I40" s="248"/>
      <c r="J40" s="191"/>
      <c r="K40" s="191"/>
      <c r="L40" s="258"/>
    </row>
    <row r="41" spans="1:12" s="250" customFormat="1" ht="27" customHeight="1" thickTop="1">
      <c r="A41" s="245" t="s">
        <v>679</v>
      </c>
      <c r="B41" s="211" t="s">
        <v>814</v>
      </c>
      <c r="C41" s="251" t="s">
        <v>815</v>
      </c>
      <c r="D41" s="252">
        <v>3.73E-2</v>
      </c>
      <c r="E41" s="252">
        <v>3.2000000000000001E-2</v>
      </c>
      <c r="F41" s="252">
        <v>3.44E-2</v>
      </c>
      <c r="G41" s="252">
        <v>3.3799999999999997E-2</v>
      </c>
      <c r="H41" s="252">
        <v>3.8100000000000002E-2</v>
      </c>
      <c r="I41" s="252">
        <v>3.9399999999999998E-2</v>
      </c>
      <c r="J41" s="252">
        <v>3.9899999999999998E-2</v>
      </c>
      <c r="K41" s="252">
        <v>3.9800000000000002E-2</v>
      </c>
    </row>
    <row r="42" spans="1:12" s="235" customFormat="1" ht="23.25" customHeight="1">
      <c r="A42" s="253" t="s">
        <v>679</v>
      </c>
      <c r="B42" s="215" t="s">
        <v>816</v>
      </c>
      <c r="C42" s="254" t="s">
        <v>817</v>
      </c>
      <c r="D42" s="255">
        <v>4.0800000000000003E-2</v>
      </c>
      <c r="E42" s="255">
        <v>3.44E-2</v>
      </c>
      <c r="F42" s="255">
        <v>3.73E-2</v>
      </c>
      <c r="G42" s="255">
        <v>3.6400000000000002E-2</v>
      </c>
      <c r="H42" s="255">
        <v>4.1200000000000001E-2</v>
      </c>
      <c r="I42" s="255">
        <v>4.3400000000000001E-2</v>
      </c>
      <c r="J42" s="255">
        <v>4.3799999999999999E-2</v>
      </c>
      <c r="K42" s="255">
        <v>4.3700000000000003E-2</v>
      </c>
    </row>
    <row r="43" spans="1:12" s="235" customFormat="1" ht="23.25" customHeight="1">
      <c r="A43" s="253" t="s">
        <v>679</v>
      </c>
      <c r="B43" s="215" t="s">
        <v>818</v>
      </c>
      <c r="C43" s="254" t="s">
        <v>819</v>
      </c>
      <c r="D43" s="255">
        <v>7.0699999999999999E-2</v>
      </c>
      <c r="E43" s="255">
        <v>6.2799999999999995E-2</v>
      </c>
      <c r="F43" s="255">
        <v>7.1300000000000002E-2</v>
      </c>
      <c r="G43" s="255">
        <v>6.6500000000000004E-2</v>
      </c>
      <c r="H43" s="255">
        <v>6.4000000000000001E-2</v>
      </c>
      <c r="I43" s="255">
        <v>5.9799999999999999E-2</v>
      </c>
      <c r="J43" s="255">
        <v>5.9900000000000002E-2</v>
      </c>
      <c r="K43" s="255">
        <v>5.7200000000000001E-2</v>
      </c>
    </row>
    <row r="44" spans="1:12" s="235" customFormat="1" ht="44.25" customHeight="1" thickBot="1">
      <c r="A44" s="253" t="s">
        <v>679</v>
      </c>
      <c r="B44" s="215" t="s">
        <v>820</v>
      </c>
      <c r="C44" s="254" t="s">
        <v>821</v>
      </c>
      <c r="D44" s="255">
        <v>4.7800000000000002E-2</v>
      </c>
      <c r="E44" s="255">
        <v>4.1300000000000003E-2</v>
      </c>
      <c r="F44" s="255">
        <v>4.4999999999999998E-2</v>
      </c>
      <c r="G44" s="255">
        <v>4.4900000000000002E-2</v>
      </c>
      <c r="H44" s="255">
        <v>5.1700000000000003E-2</v>
      </c>
      <c r="I44" s="255">
        <v>5.3699999999999998E-2</v>
      </c>
      <c r="J44" s="255">
        <v>5.4600000000000003E-2</v>
      </c>
      <c r="K44" s="255">
        <v>5.5100000000000003E-2</v>
      </c>
    </row>
    <row r="45" spans="1:12" s="259" customFormat="1" ht="24" customHeight="1" thickTop="1" thickBot="1">
      <c r="A45" s="256"/>
      <c r="B45" s="260"/>
      <c r="C45" s="247" t="s">
        <v>614</v>
      </c>
      <c r="D45" s="248"/>
      <c r="E45" s="248"/>
      <c r="F45" s="248"/>
      <c r="G45" s="248"/>
      <c r="H45" s="248"/>
      <c r="I45" s="248"/>
      <c r="J45" s="191"/>
      <c r="K45" s="191"/>
      <c r="L45" s="258"/>
    </row>
    <row r="46" spans="1:12" s="263" customFormat="1" ht="27" customHeight="1" thickTop="1">
      <c r="A46" s="262" t="s">
        <v>679</v>
      </c>
      <c r="B46" s="211" t="s">
        <v>822</v>
      </c>
      <c r="C46" s="251" t="s">
        <v>823</v>
      </c>
      <c r="D46" s="252">
        <v>0.50929999999999997</v>
      </c>
      <c r="E46" s="252">
        <v>0.53129999999999999</v>
      </c>
      <c r="F46" s="252">
        <v>0.5524</v>
      </c>
      <c r="G46" s="252">
        <v>0.55089999999999995</v>
      </c>
      <c r="H46" s="252">
        <v>0.56910000000000005</v>
      </c>
      <c r="I46" s="252">
        <v>0.57179999999999997</v>
      </c>
      <c r="J46" s="252">
        <v>0.55649999999999999</v>
      </c>
      <c r="K46" s="252">
        <v>0.57250000000000001</v>
      </c>
    </row>
    <row r="47" spans="1:12" ht="23.25" customHeight="1">
      <c r="A47" s="238" t="s">
        <v>679</v>
      </c>
      <c r="B47" s="203" t="s">
        <v>824</v>
      </c>
      <c r="C47" s="264" t="s">
        <v>825</v>
      </c>
      <c r="D47" s="265">
        <v>4.7399999999999998E-2</v>
      </c>
      <c r="E47" s="265">
        <v>3.6400000000000002E-2</v>
      </c>
      <c r="F47" s="265">
        <v>3.78E-2</v>
      </c>
      <c r="G47" s="265">
        <v>4.1500000000000002E-2</v>
      </c>
      <c r="H47" s="265">
        <v>4.8899999999999999E-2</v>
      </c>
      <c r="I47" s="265">
        <v>5.33E-2</v>
      </c>
      <c r="J47" s="265">
        <v>5.0200000000000002E-2</v>
      </c>
      <c r="K47" s="265">
        <v>4.3499999999999997E-2</v>
      </c>
    </row>
    <row r="48" spans="1:12" ht="23.25" customHeight="1">
      <c r="A48" s="238" t="s">
        <v>679</v>
      </c>
      <c r="B48" s="203" t="s">
        <v>826</v>
      </c>
      <c r="C48" s="264" t="s">
        <v>827</v>
      </c>
      <c r="D48" s="265">
        <v>0.44330000000000003</v>
      </c>
      <c r="E48" s="265">
        <v>0.43230000000000002</v>
      </c>
      <c r="F48" s="265">
        <v>0.4098</v>
      </c>
      <c r="G48" s="265">
        <v>0.40760000000000002</v>
      </c>
      <c r="H48" s="265">
        <v>0.38200000000000001</v>
      </c>
      <c r="I48" s="265">
        <v>0.37490000000000001</v>
      </c>
      <c r="J48" s="265">
        <v>0.39329999999999998</v>
      </c>
      <c r="K48" s="265">
        <v>0.38400000000000001</v>
      </c>
    </row>
    <row r="49" spans="1:12" ht="23.25" customHeight="1">
      <c r="A49" s="238" t="s">
        <v>679</v>
      </c>
      <c r="B49" s="203" t="s">
        <v>828</v>
      </c>
      <c r="C49" s="264" t="s">
        <v>829</v>
      </c>
      <c r="D49" s="265">
        <v>0.39750000000000002</v>
      </c>
      <c r="E49" s="265">
        <v>0.46439999999999998</v>
      </c>
      <c r="F49" s="265">
        <v>0.4753</v>
      </c>
      <c r="G49" s="265">
        <v>0.57079999999999997</v>
      </c>
      <c r="H49" s="265">
        <v>0.59919999999999995</v>
      </c>
      <c r="I49" s="265">
        <v>0.6431</v>
      </c>
      <c r="J49" s="265">
        <v>0.61119999999999997</v>
      </c>
      <c r="K49" s="265">
        <v>0.57120000000000004</v>
      </c>
    </row>
    <row r="50" spans="1:12" ht="43.5" customHeight="1" thickBot="1">
      <c r="C50" s="266"/>
      <c r="D50" s="265"/>
      <c r="E50" s="265"/>
      <c r="F50" s="265"/>
      <c r="G50" s="265"/>
      <c r="H50" s="265"/>
      <c r="I50" s="265"/>
      <c r="J50" s="265"/>
      <c r="K50" s="265"/>
    </row>
    <row r="51" spans="1:12" s="250" customFormat="1" ht="24" customHeight="1" thickTop="1" thickBot="1">
      <c r="A51" s="245"/>
      <c r="B51" s="267"/>
      <c r="C51" s="247" t="s">
        <v>619</v>
      </c>
      <c r="D51" s="248"/>
      <c r="E51" s="248"/>
      <c r="F51" s="248"/>
      <c r="G51" s="248"/>
      <c r="H51" s="248"/>
      <c r="I51" s="248"/>
      <c r="J51" s="191"/>
      <c r="K51" s="191"/>
      <c r="L51" s="249"/>
    </row>
    <row r="52" spans="1:12" s="259" customFormat="1" ht="18.75" thickTop="1">
      <c r="A52" s="268"/>
      <c r="B52" s="261"/>
      <c r="C52" s="269"/>
      <c r="D52" s="265"/>
      <c r="E52" s="265"/>
      <c r="F52" s="265"/>
      <c r="G52" s="265"/>
      <c r="H52" s="265"/>
      <c r="I52" s="265"/>
      <c r="J52" s="265"/>
      <c r="K52" s="265"/>
      <c r="L52" s="258"/>
    </row>
    <row r="53" spans="1:12" s="250" customFormat="1" ht="23.25" customHeight="1">
      <c r="A53" s="245" t="s">
        <v>679</v>
      </c>
      <c r="B53" s="211" t="s">
        <v>830</v>
      </c>
      <c r="C53" s="251" t="s">
        <v>831</v>
      </c>
      <c r="D53" s="252">
        <v>5.6899999999999999E-2</v>
      </c>
      <c r="E53" s="252">
        <v>5.67E-2</v>
      </c>
      <c r="F53" s="252">
        <v>5.6399999999999999E-2</v>
      </c>
      <c r="G53" s="252">
        <v>5.2699999999999997E-2</v>
      </c>
      <c r="H53" s="252">
        <v>5.57E-2</v>
      </c>
      <c r="I53" s="252">
        <v>5.4800000000000001E-2</v>
      </c>
      <c r="J53" s="252">
        <v>5.4699999999999999E-2</v>
      </c>
      <c r="K53" s="252">
        <v>5.3900000000000003E-2</v>
      </c>
    </row>
    <row r="54" spans="1:12" s="250" customFormat="1" ht="24.75" customHeight="1">
      <c r="A54" s="245" t="s">
        <v>679</v>
      </c>
      <c r="B54" s="211" t="s">
        <v>832</v>
      </c>
      <c r="C54" s="251" t="s">
        <v>833</v>
      </c>
      <c r="D54" s="252">
        <v>5.04E-2</v>
      </c>
      <c r="E54" s="252">
        <v>5.0500000000000003E-2</v>
      </c>
      <c r="F54" s="252">
        <v>4.7399999999999998E-2</v>
      </c>
      <c r="G54" s="252">
        <v>4.2500000000000003E-2</v>
      </c>
      <c r="H54" s="252">
        <v>4.5600000000000002E-2</v>
      </c>
      <c r="I54" s="252">
        <v>4.3400000000000001E-2</v>
      </c>
      <c r="J54" s="252">
        <v>4.3499999999999997E-2</v>
      </c>
      <c r="K54" s="252">
        <v>4.4299999999999999E-2</v>
      </c>
    </row>
    <row r="55" spans="1:12" s="250" customFormat="1" ht="24.75" customHeight="1">
      <c r="A55" s="245" t="s">
        <v>679</v>
      </c>
      <c r="B55" s="211" t="s">
        <v>834</v>
      </c>
      <c r="C55" s="251" t="s">
        <v>835</v>
      </c>
      <c r="D55" s="252">
        <v>5.3999999999999999E-2</v>
      </c>
      <c r="E55" s="252">
        <v>5.4100000000000002E-2</v>
      </c>
      <c r="F55" s="252">
        <v>5.0599999999999999E-2</v>
      </c>
      <c r="G55" s="252">
        <v>4.4699999999999997E-2</v>
      </c>
      <c r="H55" s="252">
        <v>4.82E-2</v>
      </c>
      <c r="I55" s="252">
        <v>4.7E-2</v>
      </c>
      <c r="J55" s="252">
        <v>4.7E-2</v>
      </c>
      <c r="K55" s="252">
        <v>4.82E-2</v>
      </c>
    </row>
    <row r="56" spans="1:12" s="250" customFormat="1" ht="24.75" customHeight="1">
      <c r="A56" s="245" t="s">
        <v>679</v>
      </c>
      <c r="B56" s="211" t="s">
        <v>836</v>
      </c>
      <c r="C56" s="251" t="s">
        <v>837</v>
      </c>
      <c r="D56" s="252">
        <v>7.7499999999999999E-2</v>
      </c>
      <c r="E56" s="252">
        <v>7.5600000000000001E-2</v>
      </c>
      <c r="F56" s="252">
        <v>7.0599999999999996E-2</v>
      </c>
      <c r="G56" s="252">
        <v>5.1799999999999999E-2</v>
      </c>
      <c r="H56" s="252">
        <v>5.5300000000000002E-2</v>
      </c>
      <c r="I56" s="252">
        <v>5.67E-2</v>
      </c>
      <c r="J56" s="252">
        <v>5.7000000000000002E-2</v>
      </c>
      <c r="K56" s="252">
        <v>0.06</v>
      </c>
    </row>
    <row r="57" spans="1:12" s="250" customFormat="1" ht="24.75" customHeight="1">
      <c r="A57" s="245" t="s">
        <v>679</v>
      </c>
      <c r="B57" s="211" t="s">
        <v>838</v>
      </c>
      <c r="C57" s="251" t="s">
        <v>839</v>
      </c>
      <c r="D57" s="252">
        <v>-2.35E-2</v>
      </c>
      <c r="E57" s="252">
        <v>-2.1499999999999998E-2</v>
      </c>
      <c r="F57" s="252">
        <v>-0.02</v>
      </c>
      <c r="G57" s="252">
        <v>-7.1000000000000004E-3</v>
      </c>
      <c r="H57" s="252">
        <v>-7.1000000000000004E-3</v>
      </c>
      <c r="I57" s="252">
        <v>-9.7999999999999997E-3</v>
      </c>
      <c r="J57" s="252">
        <v>-0.01</v>
      </c>
      <c r="K57" s="252">
        <v>-1.18E-2</v>
      </c>
    </row>
    <row r="58" spans="1:12" s="250" customFormat="1" ht="24.75" customHeight="1">
      <c r="A58" s="245" t="s">
        <v>679</v>
      </c>
      <c r="B58" s="211" t="s">
        <v>840</v>
      </c>
      <c r="C58" s="251" t="s">
        <v>841</v>
      </c>
      <c r="D58" s="252">
        <v>-3.5999999999999999E-3</v>
      </c>
      <c r="E58" s="252">
        <v>-3.5999999999999999E-3</v>
      </c>
      <c r="F58" s="252">
        <v>-3.2000000000000002E-3</v>
      </c>
      <c r="G58" s="252">
        <v>-2.2000000000000001E-3</v>
      </c>
      <c r="H58" s="252">
        <v>-2.5999999999999999E-3</v>
      </c>
      <c r="I58" s="252">
        <v>-3.5999999999999999E-3</v>
      </c>
      <c r="J58" s="252">
        <v>-3.5000000000000001E-3</v>
      </c>
      <c r="K58" s="252">
        <v>-3.8999999999999998E-3</v>
      </c>
    </row>
    <row r="59" spans="1:12" s="250" customFormat="1" ht="24.75" customHeight="1" thickBot="1">
      <c r="A59" s="245" t="s">
        <v>679</v>
      </c>
      <c r="B59" s="211" t="s">
        <v>842</v>
      </c>
      <c r="C59" s="251" t="s">
        <v>843</v>
      </c>
      <c r="D59" s="252">
        <v>6.4999999999999997E-3</v>
      </c>
      <c r="E59" s="252">
        <v>6.1999999999999998E-3</v>
      </c>
      <c r="F59" s="252">
        <v>8.9999999999999993E-3</v>
      </c>
      <c r="G59" s="252">
        <v>1.03E-2</v>
      </c>
      <c r="H59" s="252">
        <v>1.01E-2</v>
      </c>
      <c r="I59" s="252">
        <v>1.14E-2</v>
      </c>
      <c r="J59" s="252">
        <v>1.0800000000000001E-2</v>
      </c>
      <c r="K59" s="252">
        <v>9.2999999999999992E-3</v>
      </c>
    </row>
    <row r="60" spans="1:12" s="259" customFormat="1" ht="44.25" customHeight="1" thickTop="1" thickBot="1">
      <c r="A60" s="256"/>
      <c r="B60" s="256"/>
      <c r="C60" s="247" t="s">
        <v>844</v>
      </c>
      <c r="D60" s="247"/>
      <c r="E60" s="247"/>
      <c r="F60" s="247"/>
      <c r="G60" s="247"/>
      <c r="H60" s="247"/>
      <c r="I60" s="247"/>
      <c r="J60" s="247"/>
      <c r="K60" s="247"/>
      <c r="L60" s="258"/>
    </row>
    <row r="61" spans="1:12" s="250" customFormat="1" ht="24" customHeight="1" thickTop="1">
      <c r="A61" s="245" t="s">
        <v>679</v>
      </c>
      <c r="B61" s="211" t="s">
        <v>830</v>
      </c>
      <c r="C61" s="251" t="s">
        <v>831</v>
      </c>
      <c r="D61" s="252">
        <v>5.6899999999999999E-2</v>
      </c>
      <c r="E61" s="252">
        <v>5.67E-2</v>
      </c>
      <c r="F61" s="252">
        <v>5.6399999999999999E-2</v>
      </c>
      <c r="G61" s="252">
        <v>5.2699999999999997E-2</v>
      </c>
      <c r="H61" s="252">
        <v>5.57E-2</v>
      </c>
      <c r="I61" s="252">
        <v>5.4800000000000001E-2</v>
      </c>
      <c r="J61" s="252">
        <v>5.4699999999999999E-2</v>
      </c>
      <c r="K61" s="252">
        <v>5.3900000000000003E-2</v>
      </c>
      <c r="L61" s="249"/>
    </row>
    <row r="62" spans="1:12" s="250" customFormat="1" ht="27" customHeight="1">
      <c r="A62" s="245" t="s">
        <v>679</v>
      </c>
      <c r="B62" s="211" t="s">
        <v>845</v>
      </c>
      <c r="C62" s="251" t="s">
        <v>846</v>
      </c>
      <c r="D62" s="252">
        <v>-1.4200000000000001E-2</v>
      </c>
      <c r="E62" s="252">
        <v>-1.1000000000000001E-3</v>
      </c>
      <c r="F62" s="252">
        <v>-5.7999999999999996E-3</v>
      </c>
      <c r="G62" s="252">
        <v>-2.7000000000000001E-3</v>
      </c>
      <c r="H62" s="252">
        <v>-1.5E-3</v>
      </c>
      <c r="I62" s="252">
        <v>-5.0000000000000001E-4</v>
      </c>
      <c r="J62" s="252">
        <v>-2.7000000000000001E-3</v>
      </c>
      <c r="K62" s="252">
        <v>-4.4000000000000003E-3</v>
      </c>
    </row>
    <row r="63" spans="1:12" s="235" customFormat="1" ht="23.25" customHeight="1">
      <c r="A63" s="253" t="s">
        <v>679</v>
      </c>
      <c r="B63" s="215" t="s">
        <v>847</v>
      </c>
      <c r="C63" s="254" t="s">
        <v>848</v>
      </c>
      <c r="D63" s="255">
        <v>-3.73E-2</v>
      </c>
      <c r="E63" s="255">
        <v>-3.2000000000000001E-2</v>
      </c>
      <c r="F63" s="255">
        <v>-3.44E-2</v>
      </c>
      <c r="G63" s="255">
        <v>-3.3799999999999997E-2</v>
      </c>
      <c r="H63" s="255">
        <v>-3.8199999999999998E-2</v>
      </c>
      <c r="I63" s="255">
        <v>-3.9399999999999998E-2</v>
      </c>
      <c r="J63" s="255">
        <v>-3.9899999999999998E-2</v>
      </c>
      <c r="K63" s="255">
        <v>-3.9899999999999998E-2</v>
      </c>
    </row>
    <row r="64" spans="1:12" s="235" customFormat="1" ht="23.25" customHeight="1">
      <c r="A64" s="253" t="s">
        <v>679</v>
      </c>
      <c r="B64" s="215" t="s">
        <v>849</v>
      </c>
      <c r="C64" s="254" t="s">
        <v>850</v>
      </c>
      <c r="D64" s="255">
        <v>0</v>
      </c>
      <c r="E64" s="255">
        <v>0</v>
      </c>
      <c r="F64" s="255">
        <v>0</v>
      </c>
      <c r="G64" s="255">
        <v>0</v>
      </c>
      <c r="H64" s="255">
        <v>0</v>
      </c>
      <c r="I64" s="255">
        <v>0</v>
      </c>
      <c r="J64" s="255">
        <v>0</v>
      </c>
      <c r="K64" s="255">
        <v>0</v>
      </c>
    </row>
    <row r="65" spans="1:12" s="235" customFormat="1" ht="23.25" customHeight="1">
      <c r="A65" s="253" t="s">
        <v>679</v>
      </c>
      <c r="B65" s="215" t="s">
        <v>851</v>
      </c>
      <c r="C65" s="254" t="s">
        <v>852</v>
      </c>
      <c r="D65" s="255">
        <v>-3.3999999999999998E-3</v>
      </c>
      <c r="E65" s="255">
        <v>2.0999999999999999E-3</v>
      </c>
      <c r="F65" s="255">
        <v>4.0000000000000002E-4</v>
      </c>
      <c r="G65" s="255">
        <v>4.0000000000000002E-4</v>
      </c>
      <c r="H65" s="255">
        <v>2.9999999999999997E-4</v>
      </c>
      <c r="I65" s="255">
        <v>0</v>
      </c>
      <c r="J65" s="255">
        <v>-1E-4</v>
      </c>
      <c r="K65" s="255">
        <v>-1E-4</v>
      </c>
    </row>
    <row r="66" spans="1:12" s="235" customFormat="1" ht="44.25" customHeight="1" thickBot="1">
      <c r="A66" s="253"/>
      <c r="B66" s="215"/>
      <c r="C66" s="254" t="s">
        <v>853</v>
      </c>
      <c r="D66" s="255"/>
      <c r="E66" s="255">
        <v>-1.37E-2</v>
      </c>
      <c r="F66" s="255">
        <v>1E-4</v>
      </c>
      <c r="G66" s="255">
        <v>-5.9999999999999995E-4</v>
      </c>
      <c r="H66" s="255">
        <v>-8.0000000000000004E-4</v>
      </c>
      <c r="I66" s="255">
        <v>1E-4</v>
      </c>
      <c r="J66" s="255">
        <v>1E-4</v>
      </c>
      <c r="K66" s="255">
        <v>2.0000000000000001E-4</v>
      </c>
    </row>
    <row r="67" spans="1:12" s="250" customFormat="1" ht="24.75" customHeight="1" thickTop="1" thickBot="1">
      <c r="A67" s="245" t="s">
        <v>679</v>
      </c>
      <c r="B67" s="211" t="s">
        <v>854</v>
      </c>
      <c r="C67" s="247" t="s">
        <v>855</v>
      </c>
      <c r="D67" s="270">
        <v>2E-3</v>
      </c>
      <c r="E67" s="270">
        <v>1.15E-2</v>
      </c>
      <c r="F67" s="270">
        <v>1.6E-2</v>
      </c>
      <c r="G67" s="270">
        <v>1.55E-2</v>
      </c>
      <c r="H67" s="270">
        <v>1.4999999999999999E-2</v>
      </c>
      <c r="I67" s="270">
        <v>1.4500000000000001E-2</v>
      </c>
      <c r="J67" s="271">
        <v>1.17E-2</v>
      </c>
      <c r="K67" s="271">
        <v>9.4000000000000004E-3</v>
      </c>
      <c r="L67" s="249"/>
    </row>
    <row r="68" spans="1:12" ht="4.5" hidden="1" customHeight="1" thickTop="1">
      <c r="A68" s="238" t="s">
        <v>678</v>
      </c>
      <c r="B68" s="272" t="s">
        <v>678</v>
      </c>
      <c r="C68" s="273"/>
      <c r="D68" s="273"/>
      <c r="E68" s="273"/>
      <c r="F68" s="273"/>
      <c r="G68" s="273"/>
      <c r="H68" s="273"/>
      <c r="I68" s="273"/>
      <c r="J68" s="273"/>
      <c r="K68" s="273"/>
    </row>
    <row r="69" spans="1:12" ht="14.25" thickTop="1" thickBot="1">
      <c r="A69" s="274"/>
      <c r="B69" s="274"/>
      <c r="C69" s="275"/>
      <c r="D69" s="275"/>
      <c r="E69" s="275"/>
      <c r="F69" s="275"/>
      <c r="G69" s="275"/>
      <c r="H69" s="275"/>
      <c r="I69" s="275"/>
      <c r="J69" s="275"/>
      <c r="K69" s="275"/>
      <c r="L69" s="276"/>
    </row>
    <row r="70" spans="1:12" ht="23.25" customHeight="1">
      <c r="C70" s="164" t="s">
        <v>634</v>
      </c>
    </row>
    <row r="71" spans="1:12" ht="15">
      <c r="C71" s="164" t="s">
        <v>856</v>
      </c>
    </row>
    <row r="72" spans="1:12" ht="15">
      <c r="C72" s="164" t="s">
        <v>857</v>
      </c>
    </row>
    <row r="73" spans="1:12" ht="15">
      <c r="C73" s="164" t="s">
        <v>637</v>
      </c>
    </row>
    <row r="74" spans="1:12" ht="15">
      <c r="C74" s="164" t="s">
        <v>638</v>
      </c>
    </row>
    <row r="75" spans="1:12" ht="15">
      <c r="C75" s="164" t="s">
        <v>639</v>
      </c>
    </row>
    <row r="76" spans="1:12" ht="15">
      <c r="C76" s="164" t="s">
        <v>858</v>
      </c>
    </row>
    <row r="77" spans="1:12" ht="15">
      <c r="C77" s="164" t="s">
        <v>641</v>
      </c>
    </row>
    <row r="78" spans="1:12" ht="15">
      <c r="C78" s="164" t="s">
        <v>642</v>
      </c>
    </row>
    <row r="79" spans="1:12" ht="15">
      <c r="C79" s="164" t="s">
        <v>643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Z59"/>
  <sheetViews>
    <sheetView topLeftCell="C1" zoomScale="75" workbookViewId="0">
      <selection activeCell="A2" sqref="A2:K2"/>
    </sheetView>
  </sheetViews>
  <sheetFormatPr defaultRowHeight="12.75"/>
  <cols>
    <col min="1" max="1" width="39.42578125" style="195" hidden="1" customWidth="1"/>
    <col min="2" max="2" width="36.85546875" style="195" hidden="1" customWidth="1"/>
    <col min="3" max="3" width="81.5703125" style="195" customWidth="1"/>
    <col min="4" max="11" width="13.140625" style="195" customWidth="1"/>
    <col min="12" max="12" width="4" style="195" customWidth="1"/>
    <col min="13" max="256" width="9.140625" style="195"/>
    <col min="257" max="258" width="0" style="195" hidden="1" customWidth="1"/>
    <col min="259" max="259" width="81.5703125" style="195" customWidth="1"/>
    <col min="260" max="267" width="13.140625" style="195" customWidth="1"/>
    <col min="268" max="268" width="4" style="195" customWidth="1"/>
    <col min="269" max="512" width="9.140625" style="195"/>
    <col min="513" max="514" width="0" style="195" hidden="1" customWidth="1"/>
    <col min="515" max="515" width="81.5703125" style="195" customWidth="1"/>
    <col min="516" max="523" width="13.140625" style="195" customWidth="1"/>
    <col min="524" max="524" width="4" style="195" customWidth="1"/>
    <col min="525" max="768" width="9.140625" style="195"/>
    <col min="769" max="770" width="0" style="195" hidden="1" customWidth="1"/>
    <col min="771" max="771" width="81.5703125" style="195" customWidth="1"/>
    <col min="772" max="779" width="13.140625" style="195" customWidth="1"/>
    <col min="780" max="780" width="4" style="195" customWidth="1"/>
    <col min="781" max="1024" width="9.140625" style="195"/>
    <col min="1025" max="1026" width="0" style="195" hidden="1" customWidth="1"/>
    <col min="1027" max="1027" width="81.5703125" style="195" customWidth="1"/>
    <col min="1028" max="1035" width="13.140625" style="195" customWidth="1"/>
    <col min="1036" max="1036" width="4" style="195" customWidth="1"/>
    <col min="1037" max="1280" width="9.140625" style="195"/>
    <col min="1281" max="1282" width="0" style="195" hidden="1" customWidth="1"/>
    <col min="1283" max="1283" width="81.5703125" style="195" customWidth="1"/>
    <col min="1284" max="1291" width="13.140625" style="195" customWidth="1"/>
    <col min="1292" max="1292" width="4" style="195" customWidth="1"/>
    <col min="1293" max="1536" width="9.140625" style="195"/>
    <col min="1537" max="1538" width="0" style="195" hidden="1" customWidth="1"/>
    <col min="1539" max="1539" width="81.5703125" style="195" customWidth="1"/>
    <col min="1540" max="1547" width="13.140625" style="195" customWidth="1"/>
    <col min="1548" max="1548" width="4" style="195" customWidth="1"/>
    <col min="1549" max="1792" width="9.140625" style="195"/>
    <col min="1793" max="1794" width="0" style="195" hidden="1" customWidth="1"/>
    <col min="1795" max="1795" width="81.5703125" style="195" customWidth="1"/>
    <col min="1796" max="1803" width="13.140625" style="195" customWidth="1"/>
    <col min="1804" max="1804" width="4" style="195" customWidth="1"/>
    <col min="1805" max="2048" width="9.140625" style="195"/>
    <col min="2049" max="2050" width="0" style="195" hidden="1" customWidth="1"/>
    <col min="2051" max="2051" width="81.5703125" style="195" customWidth="1"/>
    <col min="2052" max="2059" width="13.140625" style="195" customWidth="1"/>
    <col min="2060" max="2060" width="4" style="195" customWidth="1"/>
    <col min="2061" max="2304" width="9.140625" style="195"/>
    <col min="2305" max="2306" width="0" style="195" hidden="1" customWidth="1"/>
    <col min="2307" max="2307" width="81.5703125" style="195" customWidth="1"/>
    <col min="2308" max="2315" width="13.140625" style="195" customWidth="1"/>
    <col min="2316" max="2316" width="4" style="195" customWidth="1"/>
    <col min="2317" max="2560" width="9.140625" style="195"/>
    <col min="2561" max="2562" width="0" style="195" hidden="1" customWidth="1"/>
    <col min="2563" max="2563" width="81.5703125" style="195" customWidth="1"/>
    <col min="2564" max="2571" width="13.140625" style="195" customWidth="1"/>
    <col min="2572" max="2572" width="4" style="195" customWidth="1"/>
    <col min="2573" max="2816" width="9.140625" style="195"/>
    <col min="2817" max="2818" width="0" style="195" hidden="1" customWidth="1"/>
    <col min="2819" max="2819" width="81.5703125" style="195" customWidth="1"/>
    <col min="2820" max="2827" width="13.140625" style="195" customWidth="1"/>
    <col min="2828" max="2828" width="4" style="195" customWidth="1"/>
    <col min="2829" max="3072" width="9.140625" style="195"/>
    <col min="3073" max="3074" width="0" style="195" hidden="1" customWidth="1"/>
    <col min="3075" max="3075" width="81.5703125" style="195" customWidth="1"/>
    <col min="3076" max="3083" width="13.140625" style="195" customWidth="1"/>
    <col min="3084" max="3084" width="4" style="195" customWidth="1"/>
    <col min="3085" max="3328" width="9.140625" style="195"/>
    <col min="3329" max="3330" width="0" style="195" hidden="1" customWidth="1"/>
    <col min="3331" max="3331" width="81.5703125" style="195" customWidth="1"/>
    <col min="3332" max="3339" width="13.140625" style="195" customWidth="1"/>
    <col min="3340" max="3340" width="4" style="195" customWidth="1"/>
    <col min="3341" max="3584" width="9.140625" style="195"/>
    <col min="3585" max="3586" width="0" style="195" hidden="1" customWidth="1"/>
    <col min="3587" max="3587" width="81.5703125" style="195" customWidth="1"/>
    <col min="3588" max="3595" width="13.140625" style="195" customWidth="1"/>
    <col min="3596" max="3596" width="4" style="195" customWidth="1"/>
    <col min="3597" max="3840" width="9.140625" style="195"/>
    <col min="3841" max="3842" width="0" style="195" hidden="1" customWidth="1"/>
    <col min="3843" max="3843" width="81.5703125" style="195" customWidth="1"/>
    <col min="3844" max="3851" width="13.140625" style="195" customWidth="1"/>
    <col min="3852" max="3852" width="4" style="195" customWidth="1"/>
    <col min="3853" max="4096" width="9.140625" style="195"/>
    <col min="4097" max="4098" width="0" style="195" hidden="1" customWidth="1"/>
    <col min="4099" max="4099" width="81.5703125" style="195" customWidth="1"/>
    <col min="4100" max="4107" width="13.140625" style="195" customWidth="1"/>
    <col min="4108" max="4108" width="4" style="195" customWidth="1"/>
    <col min="4109" max="4352" width="9.140625" style="195"/>
    <col min="4353" max="4354" width="0" style="195" hidden="1" customWidth="1"/>
    <col min="4355" max="4355" width="81.5703125" style="195" customWidth="1"/>
    <col min="4356" max="4363" width="13.140625" style="195" customWidth="1"/>
    <col min="4364" max="4364" width="4" style="195" customWidth="1"/>
    <col min="4365" max="4608" width="9.140625" style="195"/>
    <col min="4609" max="4610" width="0" style="195" hidden="1" customWidth="1"/>
    <col min="4611" max="4611" width="81.5703125" style="195" customWidth="1"/>
    <col min="4612" max="4619" width="13.140625" style="195" customWidth="1"/>
    <col min="4620" max="4620" width="4" style="195" customWidth="1"/>
    <col min="4621" max="4864" width="9.140625" style="195"/>
    <col min="4865" max="4866" width="0" style="195" hidden="1" customWidth="1"/>
    <col min="4867" max="4867" width="81.5703125" style="195" customWidth="1"/>
    <col min="4868" max="4875" width="13.140625" style="195" customWidth="1"/>
    <col min="4876" max="4876" width="4" style="195" customWidth="1"/>
    <col min="4877" max="5120" width="9.140625" style="195"/>
    <col min="5121" max="5122" width="0" style="195" hidden="1" customWidth="1"/>
    <col min="5123" max="5123" width="81.5703125" style="195" customWidth="1"/>
    <col min="5124" max="5131" width="13.140625" style="195" customWidth="1"/>
    <col min="5132" max="5132" width="4" style="195" customWidth="1"/>
    <col min="5133" max="5376" width="9.140625" style="195"/>
    <col min="5377" max="5378" width="0" style="195" hidden="1" customWidth="1"/>
    <col min="5379" max="5379" width="81.5703125" style="195" customWidth="1"/>
    <col min="5380" max="5387" width="13.140625" style="195" customWidth="1"/>
    <col min="5388" max="5388" width="4" style="195" customWidth="1"/>
    <col min="5389" max="5632" width="9.140625" style="195"/>
    <col min="5633" max="5634" width="0" style="195" hidden="1" customWidth="1"/>
    <col min="5635" max="5635" width="81.5703125" style="195" customWidth="1"/>
    <col min="5636" max="5643" width="13.140625" style="195" customWidth="1"/>
    <col min="5644" max="5644" width="4" style="195" customWidth="1"/>
    <col min="5645" max="5888" width="9.140625" style="195"/>
    <col min="5889" max="5890" width="0" style="195" hidden="1" customWidth="1"/>
    <col min="5891" max="5891" width="81.5703125" style="195" customWidth="1"/>
    <col min="5892" max="5899" width="13.140625" style="195" customWidth="1"/>
    <col min="5900" max="5900" width="4" style="195" customWidth="1"/>
    <col min="5901" max="6144" width="9.140625" style="195"/>
    <col min="6145" max="6146" width="0" style="195" hidden="1" customWidth="1"/>
    <col min="6147" max="6147" width="81.5703125" style="195" customWidth="1"/>
    <col min="6148" max="6155" width="13.140625" style="195" customWidth="1"/>
    <col min="6156" max="6156" width="4" style="195" customWidth="1"/>
    <col min="6157" max="6400" width="9.140625" style="195"/>
    <col min="6401" max="6402" width="0" style="195" hidden="1" customWidth="1"/>
    <col min="6403" max="6403" width="81.5703125" style="195" customWidth="1"/>
    <col min="6404" max="6411" width="13.140625" style="195" customWidth="1"/>
    <col min="6412" max="6412" width="4" style="195" customWidth="1"/>
    <col min="6413" max="6656" width="9.140625" style="195"/>
    <col min="6657" max="6658" width="0" style="195" hidden="1" customWidth="1"/>
    <col min="6659" max="6659" width="81.5703125" style="195" customWidth="1"/>
    <col min="6660" max="6667" width="13.140625" style="195" customWidth="1"/>
    <col min="6668" max="6668" width="4" style="195" customWidth="1"/>
    <col min="6669" max="6912" width="9.140625" style="195"/>
    <col min="6913" max="6914" width="0" style="195" hidden="1" customWidth="1"/>
    <col min="6915" max="6915" width="81.5703125" style="195" customWidth="1"/>
    <col min="6916" max="6923" width="13.140625" style="195" customWidth="1"/>
    <col min="6924" max="6924" width="4" style="195" customWidth="1"/>
    <col min="6925" max="7168" width="9.140625" style="195"/>
    <col min="7169" max="7170" width="0" style="195" hidden="1" customWidth="1"/>
    <col min="7171" max="7171" width="81.5703125" style="195" customWidth="1"/>
    <col min="7172" max="7179" width="13.140625" style="195" customWidth="1"/>
    <col min="7180" max="7180" width="4" style="195" customWidth="1"/>
    <col min="7181" max="7424" width="9.140625" style="195"/>
    <col min="7425" max="7426" width="0" style="195" hidden="1" customWidth="1"/>
    <col min="7427" max="7427" width="81.5703125" style="195" customWidth="1"/>
    <col min="7428" max="7435" width="13.140625" style="195" customWidth="1"/>
    <col min="7436" max="7436" width="4" style="195" customWidth="1"/>
    <col min="7437" max="7680" width="9.140625" style="195"/>
    <col min="7681" max="7682" width="0" style="195" hidden="1" customWidth="1"/>
    <col min="7683" max="7683" width="81.5703125" style="195" customWidth="1"/>
    <col min="7684" max="7691" width="13.140625" style="195" customWidth="1"/>
    <col min="7692" max="7692" width="4" style="195" customWidth="1"/>
    <col min="7693" max="7936" width="9.140625" style="195"/>
    <col min="7937" max="7938" width="0" style="195" hidden="1" customWidth="1"/>
    <col min="7939" max="7939" width="81.5703125" style="195" customWidth="1"/>
    <col min="7940" max="7947" width="13.140625" style="195" customWidth="1"/>
    <col min="7948" max="7948" width="4" style="195" customWidth="1"/>
    <col min="7949" max="8192" width="9.140625" style="195"/>
    <col min="8193" max="8194" width="0" style="195" hidden="1" customWidth="1"/>
    <col min="8195" max="8195" width="81.5703125" style="195" customWidth="1"/>
    <col min="8196" max="8203" width="13.140625" style="195" customWidth="1"/>
    <col min="8204" max="8204" width="4" style="195" customWidth="1"/>
    <col min="8205" max="8448" width="9.140625" style="195"/>
    <col min="8449" max="8450" width="0" style="195" hidden="1" customWidth="1"/>
    <col min="8451" max="8451" width="81.5703125" style="195" customWidth="1"/>
    <col min="8452" max="8459" width="13.140625" style="195" customWidth="1"/>
    <col min="8460" max="8460" width="4" style="195" customWidth="1"/>
    <col min="8461" max="8704" width="9.140625" style="195"/>
    <col min="8705" max="8706" width="0" style="195" hidden="1" customWidth="1"/>
    <col min="8707" max="8707" width="81.5703125" style="195" customWidth="1"/>
    <col min="8708" max="8715" width="13.140625" style="195" customWidth="1"/>
    <col min="8716" max="8716" width="4" style="195" customWidth="1"/>
    <col min="8717" max="8960" width="9.140625" style="195"/>
    <col min="8961" max="8962" width="0" style="195" hidden="1" customWidth="1"/>
    <col min="8963" max="8963" width="81.5703125" style="195" customWidth="1"/>
    <col min="8964" max="8971" width="13.140625" style="195" customWidth="1"/>
    <col min="8972" max="8972" width="4" style="195" customWidth="1"/>
    <col min="8973" max="9216" width="9.140625" style="195"/>
    <col min="9217" max="9218" width="0" style="195" hidden="1" customWidth="1"/>
    <col min="9219" max="9219" width="81.5703125" style="195" customWidth="1"/>
    <col min="9220" max="9227" width="13.140625" style="195" customWidth="1"/>
    <col min="9228" max="9228" width="4" style="195" customWidth="1"/>
    <col min="9229" max="9472" width="9.140625" style="195"/>
    <col min="9473" max="9474" width="0" style="195" hidden="1" customWidth="1"/>
    <col min="9475" max="9475" width="81.5703125" style="195" customWidth="1"/>
    <col min="9476" max="9483" width="13.140625" style="195" customWidth="1"/>
    <col min="9484" max="9484" width="4" style="195" customWidth="1"/>
    <col min="9485" max="9728" width="9.140625" style="195"/>
    <col min="9729" max="9730" width="0" style="195" hidden="1" customWidth="1"/>
    <col min="9731" max="9731" width="81.5703125" style="195" customWidth="1"/>
    <col min="9732" max="9739" width="13.140625" style="195" customWidth="1"/>
    <col min="9740" max="9740" width="4" style="195" customWidth="1"/>
    <col min="9741" max="9984" width="9.140625" style="195"/>
    <col min="9985" max="9986" width="0" style="195" hidden="1" customWidth="1"/>
    <col min="9987" max="9987" width="81.5703125" style="195" customWidth="1"/>
    <col min="9988" max="9995" width="13.140625" style="195" customWidth="1"/>
    <col min="9996" max="9996" width="4" style="195" customWidth="1"/>
    <col min="9997" max="10240" width="9.140625" style="195"/>
    <col min="10241" max="10242" width="0" style="195" hidden="1" customWidth="1"/>
    <col min="10243" max="10243" width="81.5703125" style="195" customWidth="1"/>
    <col min="10244" max="10251" width="13.140625" style="195" customWidth="1"/>
    <col min="10252" max="10252" width="4" style="195" customWidth="1"/>
    <col min="10253" max="10496" width="9.140625" style="195"/>
    <col min="10497" max="10498" width="0" style="195" hidden="1" customWidth="1"/>
    <col min="10499" max="10499" width="81.5703125" style="195" customWidth="1"/>
    <col min="10500" max="10507" width="13.140625" style="195" customWidth="1"/>
    <col min="10508" max="10508" width="4" style="195" customWidth="1"/>
    <col min="10509" max="10752" width="9.140625" style="195"/>
    <col min="10753" max="10754" width="0" style="195" hidden="1" customWidth="1"/>
    <col min="10755" max="10755" width="81.5703125" style="195" customWidth="1"/>
    <col min="10756" max="10763" width="13.140625" style="195" customWidth="1"/>
    <col min="10764" max="10764" width="4" style="195" customWidth="1"/>
    <col min="10765" max="11008" width="9.140625" style="195"/>
    <col min="11009" max="11010" width="0" style="195" hidden="1" customWidth="1"/>
    <col min="11011" max="11011" width="81.5703125" style="195" customWidth="1"/>
    <col min="11012" max="11019" width="13.140625" style="195" customWidth="1"/>
    <col min="11020" max="11020" width="4" style="195" customWidth="1"/>
    <col min="11021" max="11264" width="9.140625" style="195"/>
    <col min="11265" max="11266" width="0" style="195" hidden="1" customWidth="1"/>
    <col min="11267" max="11267" width="81.5703125" style="195" customWidth="1"/>
    <col min="11268" max="11275" width="13.140625" style="195" customWidth="1"/>
    <col min="11276" max="11276" width="4" style="195" customWidth="1"/>
    <col min="11277" max="11520" width="9.140625" style="195"/>
    <col min="11521" max="11522" width="0" style="195" hidden="1" customWidth="1"/>
    <col min="11523" max="11523" width="81.5703125" style="195" customWidth="1"/>
    <col min="11524" max="11531" width="13.140625" style="195" customWidth="1"/>
    <col min="11532" max="11532" width="4" style="195" customWidth="1"/>
    <col min="11533" max="11776" width="9.140625" style="195"/>
    <col min="11777" max="11778" width="0" style="195" hidden="1" customWidth="1"/>
    <col min="11779" max="11779" width="81.5703125" style="195" customWidth="1"/>
    <col min="11780" max="11787" width="13.140625" style="195" customWidth="1"/>
    <col min="11788" max="11788" width="4" style="195" customWidth="1"/>
    <col min="11789" max="12032" width="9.140625" style="195"/>
    <col min="12033" max="12034" width="0" style="195" hidden="1" customWidth="1"/>
    <col min="12035" max="12035" width="81.5703125" style="195" customWidth="1"/>
    <col min="12036" max="12043" width="13.140625" style="195" customWidth="1"/>
    <col min="12044" max="12044" width="4" style="195" customWidth="1"/>
    <col min="12045" max="12288" width="9.140625" style="195"/>
    <col min="12289" max="12290" width="0" style="195" hidden="1" customWidth="1"/>
    <col min="12291" max="12291" width="81.5703125" style="195" customWidth="1"/>
    <col min="12292" max="12299" width="13.140625" style="195" customWidth="1"/>
    <col min="12300" max="12300" width="4" style="195" customWidth="1"/>
    <col min="12301" max="12544" width="9.140625" style="195"/>
    <col min="12545" max="12546" width="0" style="195" hidden="1" customWidth="1"/>
    <col min="12547" max="12547" width="81.5703125" style="195" customWidth="1"/>
    <col min="12548" max="12555" width="13.140625" style="195" customWidth="1"/>
    <col min="12556" max="12556" width="4" style="195" customWidth="1"/>
    <col min="12557" max="12800" width="9.140625" style="195"/>
    <col min="12801" max="12802" width="0" style="195" hidden="1" customWidth="1"/>
    <col min="12803" max="12803" width="81.5703125" style="195" customWidth="1"/>
    <col min="12804" max="12811" width="13.140625" style="195" customWidth="1"/>
    <col min="12812" max="12812" width="4" style="195" customWidth="1"/>
    <col min="12813" max="13056" width="9.140625" style="195"/>
    <col min="13057" max="13058" width="0" style="195" hidden="1" customWidth="1"/>
    <col min="13059" max="13059" width="81.5703125" style="195" customWidth="1"/>
    <col min="13060" max="13067" width="13.140625" style="195" customWidth="1"/>
    <col min="13068" max="13068" width="4" style="195" customWidth="1"/>
    <col min="13069" max="13312" width="9.140625" style="195"/>
    <col min="13313" max="13314" width="0" style="195" hidden="1" customWidth="1"/>
    <col min="13315" max="13315" width="81.5703125" style="195" customWidth="1"/>
    <col min="13316" max="13323" width="13.140625" style="195" customWidth="1"/>
    <col min="13324" max="13324" width="4" style="195" customWidth="1"/>
    <col min="13325" max="13568" width="9.140625" style="195"/>
    <col min="13569" max="13570" width="0" style="195" hidden="1" customWidth="1"/>
    <col min="13571" max="13571" width="81.5703125" style="195" customWidth="1"/>
    <col min="13572" max="13579" width="13.140625" style="195" customWidth="1"/>
    <col min="13580" max="13580" width="4" style="195" customWidth="1"/>
    <col min="13581" max="13824" width="9.140625" style="195"/>
    <col min="13825" max="13826" width="0" style="195" hidden="1" customWidth="1"/>
    <col min="13827" max="13827" width="81.5703125" style="195" customWidth="1"/>
    <col min="13828" max="13835" width="13.140625" style="195" customWidth="1"/>
    <col min="13836" max="13836" width="4" style="195" customWidth="1"/>
    <col min="13837" max="14080" width="9.140625" style="195"/>
    <col min="14081" max="14082" width="0" style="195" hidden="1" customWidth="1"/>
    <col min="14083" max="14083" width="81.5703125" style="195" customWidth="1"/>
    <col min="14084" max="14091" width="13.140625" style="195" customWidth="1"/>
    <col min="14092" max="14092" width="4" style="195" customWidth="1"/>
    <col min="14093" max="14336" width="9.140625" style="195"/>
    <col min="14337" max="14338" width="0" style="195" hidden="1" customWidth="1"/>
    <col min="14339" max="14339" width="81.5703125" style="195" customWidth="1"/>
    <col min="14340" max="14347" width="13.140625" style="195" customWidth="1"/>
    <col min="14348" max="14348" width="4" style="195" customWidth="1"/>
    <col min="14349" max="14592" width="9.140625" style="195"/>
    <col min="14593" max="14594" width="0" style="195" hidden="1" customWidth="1"/>
    <col min="14595" max="14595" width="81.5703125" style="195" customWidth="1"/>
    <col min="14596" max="14603" width="13.140625" style="195" customWidth="1"/>
    <col min="14604" max="14604" width="4" style="195" customWidth="1"/>
    <col min="14605" max="14848" width="9.140625" style="195"/>
    <col min="14849" max="14850" width="0" style="195" hidden="1" customWidth="1"/>
    <col min="14851" max="14851" width="81.5703125" style="195" customWidth="1"/>
    <col min="14852" max="14859" width="13.140625" style="195" customWidth="1"/>
    <col min="14860" max="14860" width="4" style="195" customWidth="1"/>
    <col min="14861" max="15104" width="9.140625" style="195"/>
    <col min="15105" max="15106" width="0" style="195" hidden="1" customWidth="1"/>
    <col min="15107" max="15107" width="81.5703125" style="195" customWidth="1"/>
    <col min="15108" max="15115" width="13.140625" style="195" customWidth="1"/>
    <col min="15116" max="15116" width="4" style="195" customWidth="1"/>
    <col min="15117" max="15360" width="9.140625" style="195"/>
    <col min="15361" max="15362" width="0" style="195" hidden="1" customWidth="1"/>
    <col min="15363" max="15363" width="81.5703125" style="195" customWidth="1"/>
    <col min="15364" max="15371" width="13.140625" style="195" customWidth="1"/>
    <col min="15372" max="15372" width="4" style="195" customWidth="1"/>
    <col min="15373" max="15616" width="9.140625" style="195"/>
    <col min="15617" max="15618" width="0" style="195" hidden="1" customWidth="1"/>
    <col min="15619" max="15619" width="81.5703125" style="195" customWidth="1"/>
    <col min="15620" max="15627" width="13.140625" style="195" customWidth="1"/>
    <col min="15628" max="15628" width="4" style="195" customWidth="1"/>
    <col min="15629" max="15872" width="9.140625" style="195"/>
    <col min="15873" max="15874" width="0" style="195" hidden="1" customWidth="1"/>
    <col min="15875" max="15875" width="81.5703125" style="195" customWidth="1"/>
    <col min="15876" max="15883" width="13.140625" style="195" customWidth="1"/>
    <col min="15884" max="15884" width="4" style="195" customWidth="1"/>
    <col min="15885" max="16128" width="9.140625" style="195"/>
    <col min="16129" max="16130" width="0" style="195" hidden="1" customWidth="1"/>
    <col min="16131" max="16131" width="81.5703125" style="195" customWidth="1"/>
    <col min="16132" max="16139" width="13.140625" style="195" customWidth="1"/>
    <col min="16140" max="16140" width="4" style="195" customWidth="1"/>
    <col min="16141" max="16384" width="9.140625" style="195"/>
  </cols>
  <sheetData>
    <row r="1" spans="1:12" s="181" customFormat="1" ht="42" customHeight="1">
      <c r="A1" s="179"/>
      <c r="B1" s="179"/>
      <c r="C1" s="180"/>
      <c r="D1" s="179"/>
      <c r="E1" s="179"/>
      <c r="F1" s="179"/>
      <c r="G1" s="179"/>
      <c r="H1" s="179"/>
      <c r="I1" s="179"/>
      <c r="J1" s="179"/>
      <c r="K1" s="179"/>
    </row>
    <row r="2" spans="1:12" s="181" customFormat="1" ht="28.5" customHeight="1">
      <c r="A2" s="182" t="s">
        <v>1092</v>
      </c>
      <c r="B2" s="182"/>
      <c r="C2" s="182"/>
      <c r="D2" s="182"/>
      <c r="E2" s="182"/>
      <c r="F2" s="182"/>
      <c r="G2" s="182"/>
      <c r="H2" s="182"/>
      <c r="I2" s="182"/>
      <c r="J2" s="182"/>
      <c r="K2" s="182"/>
    </row>
    <row r="3" spans="1:12" s="181" customFormat="1" ht="28.5" customHeight="1">
      <c r="A3" s="179"/>
      <c r="B3" s="179"/>
      <c r="C3" s="183" t="s">
        <v>677</v>
      </c>
      <c r="D3" s="184"/>
      <c r="E3" s="184"/>
      <c r="F3" s="184"/>
      <c r="G3" s="184"/>
      <c r="H3" s="184"/>
      <c r="I3" s="184"/>
      <c r="J3" s="184"/>
      <c r="K3" s="184"/>
    </row>
    <row r="4" spans="1:12" s="181" customFormat="1" ht="58.5" customHeight="1">
      <c r="A4" s="185"/>
      <c r="B4" s="186"/>
      <c r="C4" s="186"/>
      <c r="D4" s="186"/>
      <c r="E4" s="186"/>
      <c r="F4" s="186"/>
      <c r="G4" s="186"/>
      <c r="H4" s="186"/>
      <c r="I4" s="186"/>
      <c r="J4" s="186"/>
      <c r="K4" s="186"/>
    </row>
    <row r="5" spans="1:12" s="189" customFormat="1" ht="12.75" customHeight="1" thickBot="1">
      <c r="A5" s="187"/>
      <c r="B5" s="188"/>
      <c r="C5" s="188"/>
      <c r="D5" s="188"/>
      <c r="E5" s="188"/>
      <c r="F5" s="188"/>
      <c r="G5" s="188"/>
      <c r="H5" s="188"/>
      <c r="I5" s="188"/>
      <c r="J5" s="188"/>
      <c r="K5" s="188"/>
    </row>
    <row r="6" spans="1:12" s="190" customFormat="1" ht="27.75" customHeight="1" thickTop="1" thickBot="1">
      <c r="C6" s="191"/>
      <c r="D6" s="192" t="s">
        <v>646</v>
      </c>
      <c r="E6" s="192" t="s">
        <v>647</v>
      </c>
      <c r="F6" s="192" t="s">
        <v>648</v>
      </c>
      <c r="G6" s="192" t="s">
        <v>649</v>
      </c>
      <c r="H6" s="192" t="s">
        <v>650</v>
      </c>
      <c r="I6" s="192" t="s">
        <v>651</v>
      </c>
      <c r="J6" s="193" t="s">
        <v>652</v>
      </c>
      <c r="K6" s="193" t="s">
        <v>653</v>
      </c>
      <c r="L6" s="194" t="s">
        <v>678</v>
      </c>
    </row>
    <row r="7" spans="1:12" ht="14.25" customHeight="1" thickTop="1" thickBot="1">
      <c r="C7" s="196"/>
      <c r="D7" s="196"/>
      <c r="E7" s="196"/>
      <c r="F7" s="196"/>
      <c r="G7" s="196"/>
      <c r="H7" s="196"/>
      <c r="I7" s="196"/>
      <c r="J7" s="196"/>
      <c r="K7" s="196"/>
    </row>
    <row r="8" spans="1:12" s="197" customFormat="1" ht="24" customHeight="1" thickTop="1" thickBot="1">
      <c r="B8" s="198"/>
      <c r="C8" s="199" t="s">
        <v>530</v>
      </c>
      <c r="D8" s="200"/>
      <c r="E8" s="200"/>
      <c r="F8" s="200"/>
      <c r="G8" s="200"/>
      <c r="H8" s="200"/>
      <c r="I8" s="200"/>
      <c r="J8" s="201"/>
      <c r="K8" s="201"/>
      <c r="L8" s="202"/>
    </row>
    <row r="9" spans="1:12" ht="22.5" customHeight="1" thickTop="1">
      <c r="A9" s="195" t="s">
        <v>679</v>
      </c>
      <c r="B9" s="203" t="s">
        <v>680</v>
      </c>
      <c r="C9" s="204" t="s">
        <v>681</v>
      </c>
      <c r="D9" s="205">
        <v>3.4700000000000002E-2</v>
      </c>
      <c r="E9" s="205">
        <v>3.7400000000000003E-2</v>
      </c>
      <c r="F9" s="205">
        <v>6.7599999999999993E-2</v>
      </c>
      <c r="G9" s="205">
        <v>4.2900000000000001E-2</v>
      </c>
      <c r="H9" s="205">
        <v>7.4399999999999994E-2</v>
      </c>
      <c r="I9" s="205">
        <v>7.5399999999999995E-2</v>
      </c>
      <c r="J9" s="205">
        <v>7.3300000000000004E-2</v>
      </c>
      <c r="K9" s="205">
        <v>7.5300000000000006E-2</v>
      </c>
    </row>
    <row r="10" spans="1:12" ht="22.5" customHeight="1">
      <c r="A10" s="195" t="s">
        <v>679</v>
      </c>
      <c r="B10" s="203" t="s">
        <v>682</v>
      </c>
      <c r="C10" s="204" t="s">
        <v>683</v>
      </c>
      <c r="D10" s="205">
        <v>0.47639999999999999</v>
      </c>
      <c r="E10" s="205">
        <v>0.4652</v>
      </c>
      <c r="F10" s="205">
        <v>0.43830000000000002</v>
      </c>
      <c r="G10" s="205">
        <v>0.51419999999999999</v>
      </c>
      <c r="H10" s="205">
        <v>0.61380000000000001</v>
      </c>
      <c r="I10" s="205">
        <v>0.64400000000000002</v>
      </c>
      <c r="J10" s="205">
        <v>0.65669999999999995</v>
      </c>
      <c r="K10" s="205">
        <v>0.67589999999999995</v>
      </c>
    </row>
    <row r="11" spans="1:12" ht="41.25" customHeight="1" thickBot="1">
      <c r="B11" s="206"/>
      <c r="C11" s="204"/>
      <c r="D11" s="207"/>
      <c r="E11" s="207"/>
      <c r="F11" s="207"/>
      <c r="G11" s="207"/>
      <c r="H11" s="207"/>
      <c r="I11" s="207"/>
      <c r="J11" s="207"/>
      <c r="K11" s="207"/>
    </row>
    <row r="12" spans="1:12" s="208" customFormat="1" ht="24" customHeight="1" thickTop="1" thickBot="1">
      <c r="B12" s="209"/>
      <c r="C12" s="199" t="s">
        <v>533</v>
      </c>
      <c r="D12" s="200"/>
      <c r="E12" s="200"/>
      <c r="F12" s="200"/>
      <c r="G12" s="200"/>
      <c r="H12" s="200"/>
      <c r="I12" s="200"/>
      <c r="J12" s="201"/>
      <c r="K12" s="201"/>
      <c r="L12" s="210"/>
    </row>
    <row r="13" spans="1:12" s="190" customFormat="1" ht="32.25" customHeight="1" thickTop="1">
      <c r="A13" s="190" t="s">
        <v>679</v>
      </c>
      <c r="B13" s="211" t="s">
        <v>684</v>
      </c>
      <c r="C13" s="212" t="s">
        <v>685</v>
      </c>
      <c r="D13" s="213">
        <v>0.80430000000000001</v>
      </c>
      <c r="E13" s="213">
        <v>0.77070000000000005</v>
      </c>
      <c r="F13" s="213">
        <v>0.77669999999999995</v>
      </c>
      <c r="G13" s="213">
        <v>0.74419999999999997</v>
      </c>
      <c r="H13" s="213">
        <v>0.74609999999999999</v>
      </c>
      <c r="I13" s="213">
        <v>0.73939999999999995</v>
      </c>
      <c r="J13" s="213">
        <v>0.73380000000000001</v>
      </c>
      <c r="K13" s="213">
        <v>0.73080000000000001</v>
      </c>
    </row>
    <row r="14" spans="1:12" s="214" customFormat="1" ht="23.25" customHeight="1">
      <c r="A14" s="214" t="s">
        <v>679</v>
      </c>
      <c r="B14" s="215" t="s">
        <v>686</v>
      </c>
      <c r="C14" s="216" t="s">
        <v>687</v>
      </c>
      <c r="D14" s="217"/>
      <c r="E14" s="218"/>
      <c r="F14" s="218">
        <v>0.77669999999999995</v>
      </c>
      <c r="G14" s="218">
        <v>0.74419999999999997</v>
      </c>
      <c r="H14" s="218">
        <v>0.74609999999999999</v>
      </c>
      <c r="I14" s="218">
        <v>0.73939999999999995</v>
      </c>
      <c r="J14" s="218">
        <v>0.73380000000000001</v>
      </c>
      <c r="K14" s="218">
        <v>0.73080000000000001</v>
      </c>
    </row>
    <row r="15" spans="1:12" s="214" customFormat="1" ht="23.25" customHeight="1">
      <c r="B15" s="215"/>
      <c r="C15" s="216" t="s">
        <v>688</v>
      </c>
      <c r="D15" s="218">
        <v>2.7099999999999999E-2</v>
      </c>
      <c r="E15" s="218">
        <v>2.2499999999999999E-2</v>
      </c>
      <c r="F15" s="218">
        <v>1.67E-2</v>
      </c>
      <c r="G15" s="218">
        <v>2.9899999999999999E-2</v>
      </c>
      <c r="H15" s="218">
        <v>1.72E-2</v>
      </c>
      <c r="I15" s="218">
        <v>2.1600000000000001E-2</v>
      </c>
      <c r="J15" s="218">
        <v>2.6499999999999999E-2</v>
      </c>
      <c r="K15" s="218">
        <v>2.81E-2</v>
      </c>
    </row>
    <row r="16" spans="1:12" s="214" customFormat="1" ht="41.25" customHeight="1" thickBot="1">
      <c r="A16" s="214" t="s">
        <v>679</v>
      </c>
      <c r="B16" s="215" t="s">
        <v>689</v>
      </c>
      <c r="C16" s="216" t="s">
        <v>690</v>
      </c>
      <c r="D16" s="218">
        <v>1.18E-2</v>
      </c>
      <c r="E16" s="218">
        <v>3.2000000000000002E-3</v>
      </c>
      <c r="F16" s="218">
        <v>2E-3</v>
      </c>
      <c r="G16" s="218">
        <v>1E-3</v>
      </c>
      <c r="H16" s="218">
        <v>1E-4</v>
      </c>
      <c r="I16" s="218">
        <v>1E-4</v>
      </c>
      <c r="J16" s="218">
        <v>0</v>
      </c>
      <c r="K16" s="218">
        <v>0</v>
      </c>
    </row>
    <row r="17" spans="1:26" s="208" customFormat="1" ht="24" customHeight="1" thickTop="1" thickBot="1">
      <c r="B17" s="209"/>
      <c r="C17" s="199" t="s">
        <v>691</v>
      </c>
      <c r="D17" s="200"/>
      <c r="E17" s="200"/>
      <c r="F17" s="200"/>
      <c r="G17" s="200"/>
      <c r="H17" s="200"/>
      <c r="I17" s="200"/>
      <c r="J17" s="201"/>
      <c r="K17" s="201"/>
      <c r="L17" s="210"/>
    </row>
    <row r="18" spans="1:26" s="190" customFormat="1" ht="32.25" customHeight="1" thickTop="1">
      <c r="A18" s="190" t="s">
        <v>679</v>
      </c>
      <c r="B18" s="211" t="s">
        <v>692</v>
      </c>
      <c r="C18" s="212" t="s">
        <v>693</v>
      </c>
      <c r="D18" s="213">
        <v>1.2999999999999999E-2</v>
      </c>
      <c r="E18" s="213">
        <v>2.0299999999999999E-2</v>
      </c>
      <c r="F18" s="213">
        <v>2.64E-2</v>
      </c>
      <c r="G18" s="213">
        <v>2.4299999999999999E-2</v>
      </c>
      <c r="H18" s="213">
        <v>2.3099999999999999E-2</v>
      </c>
      <c r="I18" s="213">
        <v>2.93E-2</v>
      </c>
      <c r="J18" s="213">
        <v>2.8000000000000001E-2</v>
      </c>
      <c r="K18" s="213">
        <v>3.61E-2</v>
      </c>
    </row>
    <row r="19" spans="1:26" s="214" customFormat="1" ht="23.25" customHeight="1">
      <c r="A19" s="214" t="s">
        <v>679</v>
      </c>
      <c r="B19" s="215" t="s">
        <v>694</v>
      </c>
      <c r="C19" s="216" t="s">
        <v>695</v>
      </c>
      <c r="D19" s="218">
        <v>0.98699999999999999</v>
      </c>
      <c r="E19" s="218">
        <v>0.97970000000000002</v>
      </c>
      <c r="F19" s="218">
        <v>0.97360000000000002</v>
      </c>
      <c r="G19" s="218">
        <v>0.97570000000000001</v>
      </c>
      <c r="H19" s="218">
        <v>0.97689999999999999</v>
      </c>
      <c r="I19" s="218">
        <v>0.97070000000000001</v>
      </c>
      <c r="J19" s="218">
        <v>0.97199999999999998</v>
      </c>
      <c r="K19" s="218">
        <v>0.96389999999999998</v>
      </c>
    </row>
    <row r="20" spans="1:26" s="214" customFormat="1" ht="41.25" customHeight="1" thickBot="1">
      <c r="A20" s="214" t="s">
        <v>679</v>
      </c>
      <c r="B20" s="215" t="s">
        <v>696</v>
      </c>
      <c r="C20" s="216" t="s">
        <v>697</v>
      </c>
      <c r="D20" s="219">
        <v>295.05040000000002</v>
      </c>
      <c r="E20" s="219">
        <v>262.51949999999999</v>
      </c>
      <c r="F20" s="219">
        <v>266.77769999999998</v>
      </c>
      <c r="G20" s="219">
        <v>295.6927</v>
      </c>
      <c r="H20" s="219">
        <v>337.06740000000002</v>
      </c>
      <c r="I20" s="219">
        <v>354.48950000000002</v>
      </c>
      <c r="J20" s="219">
        <v>353.2912</v>
      </c>
      <c r="K20" s="219">
        <v>364.55200000000002</v>
      </c>
      <c r="L20" s="220"/>
      <c r="M20" s="220"/>
      <c r="N20" s="220"/>
      <c r="O20" s="220"/>
      <c r="P20" s="220"/>
      <c r="Q20" s="220"/>
      <c r="R20" s="220"/>
      <c r="S20" s="220"/>
      <c r="T20" s="220"/>
      <c r="U20" s="220"/>
      <c r="V20" s="220"/>
      <c r="W20" s="220"/>
      <c r="X20" s="220"/>
      <c r="Y20" s="220"/>
      <c r="Z20" s="220"/>
    </row>
    <row r="21" spans="1:26" s="208" customFormat="1" ht="24" customHeight="1" thickTop="1" thickBot="1">
      <c r="B21" s="209"/>
      <c r="C21" s="199" t="s">
        <v>698</v>
      </c>
      <c r="D21" s="200"/>
      <c r="E21" s="200"/>
      <c r="F21" s="200"/>
      <c r="G21" s="200"/>
      <c r="H21" s="200"/>
      <c r="I21" s="200"/>
      <c r="J21" s="201"/>
      <c r="K21" s="201"/>
      <c r="L21" s="210"/>
    </row>
    <row r="22" spans="1:26" s="190" customFormat="1" ht="32.25" customHeight="1" thickTop="1">
      <c r="A22" s="190" t="s">
        <v>679</v>
      </c>
      <c r="B22" s="211" t="s">
        <v>699</v>
      </c>
      <c r="C22" s="212" t="s">
        <v>700</v>
      </c>
      <c r="D22" s="213">
        <v>0.91739999999999999</v>
      </c>
      <c r="E22" s="213">
        <v>0.94969999999999999</v>
      </c>
      <c r="F22" s="213">
        <v>0.9587</v>
      </c>
      <c r="G22" s="213">
        <v>0.9657</v>
      </c>
      <c r="H22" s="213">
        <v>0.97409999999999997</v>
      </c>
      <c r="I22" s="213">
        <v>0.97270000000000001</v>
      </c>
      <c r="J22" s="213">
        <v>0.97819999999999996</v>
      </c>
      <c r="K22" s="213">
        <v>0.97909999999999997</v>
      </c>
    </row>
    <row r="23" spans="1:26" s="214" customFormat="1" ht="23.25" customHeight="1">
      <c r="A23" s="214" t="s">
        <v>679</v>
      </c>
      <c r="B23" s="215" t="s">
        <v>701</v>
      </c>
      <c r="C23" s="216" t="s">
        <v>702</v>
      </c>
      <c r="D23" s="218">
        <v>5.2999999999999999E-2</v>
      </c>
      <c r="E23" s="218">
        <v>2.7900000000000001E-2</v>
      </c>
      <c r="F23" s="218">
        <v>2.2800000000000001E-2</v>
      </c>
      <c r="G23" s="218">
        <v>1.5900000000000001E-2</v>
      </c>
      <c r="H23" s="218">
        <v>1.2200000000000001E-2</v>
      </c>
      <c r="I23" s="218">
        <v>1.0200000000000001E-2</v>
      </c>
      <c r="J23" s="218">
        <v>9.4999999999999998E-3</v>
      </c>
      <c r="K23" s="218">
        <v>9.1999999999999998E-3</v>
      </c>
    </row>
    <row r="24" spans="1:26" s="214" customFormat="1" ht="23.25" customHeight="1">
      <c r="A24" s="214" t="s">
        <v>679</v>
      </c>
      <c r="B24" s="215" t="s">
        <v>703</v>
      </c>
      <c r="C24" s="216" t="s">
        <v>704</v>
      </c>
      <c r="D24" s="218">
        <v>8.2600000000000007E-2</v>
      </c>
      <c r="E24" s="218">
        <v>5.0299999999999997E-2</v>
      </c>
      <c r="F24" s="218">
        <v>4.1300000000000003E-2</v>
      </c>
      <c r="G24" s="218">
        <v>3.4299999999999997E-2</v>
      </c>
      <c r="H24" s="218">
        <v>2.5899999999999999E-2</v>
      </c>
      <c r="I24" s="218">
        <v>2.7300000000000001E-2</v>
      </c>
      <c r="J24" s="218">
        <v>2.18E-2</v>
      </c>
      <c r="K24" s="218">
        <v>2.0899999999999998E-2</v>
      </c>
    </row>
    <row r="25" spans="1:26" s="214" customFormat="1" ht="23.25" customHeight="1">
      <c r="A25" s="214" t="s">
        <v>679</v>
      </c>
      <c r="B25" s="215" t="s">
        <v>705</v>
      </c>
      <c r="C25" s="216" t="s">
        <v>706</v>
      </c>
      <c r="D25" s="218">
        <v>4.2700000000000002E-2</v>
      </c>
      <c r="E25" s="218">
        <v>2.3699999999999999E-2</v>
      </c>
      <c r="F25" s="218">
        <v>1.8800000000000001E-2</v>
      </c>
      <c r="G25" s="218">
        <v>1.2699999999999999E-2</v>
      </c>
      <c r="H25" s="218">
        <v>9.4999999999999998E-3</v>
      </c>
      <c r="I25" s="218">
        <v>7.7000000000000002E-3</v>
      </c>
      <c r="J25" s="218">
        <v>7.1000000000000004E-3</v>
      </c>
      <c r="K25" s="218">
        <v>6.8999999999999999E-3</v>
      </c>
    </row>
    <row r="26" spans="1:26" s="214" customFormat="1" ht="23.25" customHeight="1">
      <c r="A26" s="214" t="s">
        <v>679</v>
      </c>
      <c r="B26" s="215" t="s">
        <v>707</v>
      </c>
      <c r="C26" s="216" t="s">
        <v>708</v>
      </c>
      <c r="D26" s="218">
        <v>0.26090000000000002</v>
      </c>
      <c r="E26" s="218">
        <v>0.19309999999999999</v>
      </c>
      <c r="F26" s="218">
        <v>0.2117</v>
      </c>
      <c r="G26" s="218">
        <v>0.23319999999999999</v>
      </c>
      <c r="H26" s="218">
        <v>0.2389</v>
      </c>
      <c r="I26" s="218">
        <v>0.26600000000000001</v>
      </c>
      <c r="J26" s="218">
        <v>0.26960000000000001</v>
      </c>
      <c r="K26" s="218">
        <v>0.25800000000000001</v>
      </c>
    </row>
    <row r="27" spans="1:26" s="214" customFormat="1" ht="23.25" customHeight="1">
      <c r="A27" s="214" t="s">
        <v>679</v>
      </c>
      <c r="B27" s="215" t="s">
        <v>709</v>
      </c>
      <c r="C27" s="216" t="s">
        <v>710</v>
      </c>
      <c r="D27" s="218">
        <v>4.4999999999999997E-3</v>
      </c>
      <c r="E27" s="218">
        <v>4.5999999999999999E-3</v>
      </c>
      <c r="F27" s="218">
        <v>3.8E-3</v>
      </c>
      <c r="G27" s="218">
        <v>3.2000000000000002E-3</v>
      </c>
      <c r="H27" s="218">
        <v>3.2000000000000002E-3</v>
      </c>
      <c r="I27" s="218">
        <v>3.3E-3</v>
      </c>
      <c r="J27" s="218">
        <v>3.3999999999999998E-3</v>
      </c>
      <c r="K27" s="218">
        <v>3.3999999999999998E-3</v>
      </c>
    </row>
    <row r="28" spans="1:26" s="214" customFormat="1" ht="23.25" customHeight="1">
      <c r="A28" s="214" t="s">
        <v>679</v>
      </c>
      <c r="B28" s="215" t="s">
        <v>711</v>
      </c>
      <c r="C28" s="216" t="s">
        <v>712</v>
      </c>
      <c r="D28" s="218">
        <v>0.13020000000000001</v>
      </c>
      <c r="E28" s="218">
        <v>0.11650000000000001</v>
      </c>
      <c r="F28" s="218">
        <v>0.1183</v>
      </c>
      <c r="G28" s="218">
        <v>0.10879999999999999</v>
      </c>
      <c r="H28" s="218">
        <v>8.7900000000000006E-2</v>
      </c>
      <c r="I28" s="218">
        <v>7.8200000000000006E-2</v>
      </c>
      <c r="J28" s="218">
        <v>7.8E-2</v>
      </c>
      <c r="K28" s="218">
        <v>7.6700000000000004E-2</v>
      </c>
    </row>
    <row r="29" spans="1:26" s="214" customFormat="1" ht="23.25" customHeight="1">
      <c r="A29" s="214" t="s">
        <v>679</v>
      </c>
      <c r="B29" s="215" t="s">
        <v>713</v>
      </c>
      <c r="C29" s="216" t="s">
        <v>714</v>
      </c>
      <c r="D29" s="218">
        <v>0.89029999999999998</v>
      </c>
      <c r="E29" s="218">
        <v>0.93359999999999999</v>
      </c>
      <c r="F29" s="218">
        <v>0.94599999999999995</v>
      </c>
      <c r="G29" s="218">
        <v>0.95</v>
      </c>
      <c r="H29" s="218">
        <v>0.96189999999999998</v>
      </c>
      <c r="I29" s="218">
        <v>0.95940000000000003</v>
      </c>
      <c r="J29" s="218">
        <v>0.96640000000000004</v>
      </c>
      <c r="K29" s="218">
        <v>0.96060000000000001</v>
      </c>
    </row>
    <row r="30" spans="1:26" s="214" customFormat="1" ht="23.25" customHeight="1">
      <c r="A30" s="214" t="s">
        <v>679</v>
      </c>
      <c r="B30" s="215" t="s">
        <v>715</v>
      </c>
      <c r="C30" s="216" t="s">
        <v>716</v>
      </c>
      <c r="D30" s="218">
        <v>2.35E-2</v>
      </c>
      <c r="E30" s="218">
        <v>1.37E-2</v>
      </c>
      <c r="F30" s="218">
        <v>1.21E-2</v>
      </c>
      <c r="G30" s="218">
        <v>1.6299999999999999E-2</v>
      </c>
      <c r="H30" s="218">
        <v>1.32E-2</v>
      </c>
      <c r="I30" s="218">
        <v>1.6400000000000001E-2</v>
      </c>
      <c r="J30" s="218">
        <v>1.2500000000000001E-2</v>
      </c>
      <c r="K30" s="218">
        <v>1.83E-2</v>
      </c>
    </row>
    <row r="31" spans="1:26" s="214" customFormat="1" ht="23.25" customHeight="1">
      <c r="A31" s="214" t="s">
        <v>679</v>
      </c>
      <c r="B31" s="215" t="s">
        <v>717</v>
      </c>
      <c r="C31" s="216" t="s">
        <v>718</v>
      </c>
      <c r="D31" s="218">
        <v>8.0000000000000004E-4</v>
      </c>
      <c r="E31" s="218">
        <v>1.5E-3</v>
      </c>
      <c r="F31" s="218">
        <v>1.2999999999999999E-3</v>
      </c>
      <c r="G31" s="218">
        <v>0</v>
      </c>
      <c r="H31" s="218">
        <v>0</v>
      </c>
      <c r="I31" s="218">
        <v>0</v>
      </c>
      <c r="J31" s="218">
        <v>0</v>
      </c>
      <c r="K31" s="221">
        <v>0</v>
      </c>
    </row>
    <row r="32" spans="1:26" s="214" customFormat="1" ht="23.25" customHeight="1">
      <c r="A32" s="214" t="s">
        <v>679</v>
      </c>
      <c r="B32" s="215" t="s">
        <v>719</v>
      </c>
      <c r="C32" s="216" t="s">
        <v>720</v>
      </c>
      <c r="D32" s="218">
        <v>6.4000000000000003E-3</v>
      </c>
      <c r="E32" s="218">
        <v>4.7999999999999996E-3</v>
      </c>
      <c r="F32" s="218">
        <v>4.1000000000000003E-3</v>
      </c>
      <c r="G32" s="218">
        <v>1.6000000000000001E-3</v>
      </c>
      <c r="H32" s="218">
        <v>1.2999999999999999E-3</v>
      </c>
      <c r="I32" s="218">
        <v>2.3E-3</v>
      </c>
      <c r="J32" s="218">
        <v>1.6000000000000001E-3</v>
      </c>
      <c r="K32" s="218">
        <v>3.3E-3</v>
      </c>
    </row>
    <row r="33" spans="1:12" s="214" customFormat="1" ht="23.25" customHeight="1">
      <c r="A33" s="214" t="s">
        <v>679</v>
      </c>
      <c r="B33" s="215" t="s">
        <v>721</v>
      </c>
      <c r="C33" s="216" t="s">
        <v>722</v>
      </c>
      <c r="D33" s="218">
        <v>0</v>
      </c>
      <c r="E33" s="218">
        <v>1.5E-3</v>
      </c>
      <c r="F33" s="218">
        <v>5.0000000000000001E-4</v>
      </c>
      <c r="G33" s="218">
        <v>0</v>
      </c>
      <c r="H33" s="218">
        <v>0</v>
      </c>
      <c r="I33" s="218">
        <v>0</v>
      </c>
      <c r="J33" s="218">
        <v>0</v>
      </c>
      <c r="K33" s="221">
        <v>0</v>
      </c>
    </row>
    <row r="34" spans="1:12" s="214" customFormat="1" ht="23.25" customHeight="1">
      <c r="A34" s="214" t="s">
        <v>679</v>
      </c>
      <c r="B34" s="215" t="s">
        <v>723</v>
      </c>
      <c r="C34" s="216" t="s">
        <v>724</v>
      </c>
      <c r="D34" s="218">
        <v>3.0000000000000001E-3</v>
      </c>
      <c r="E34" s="218">
        <v>2.0999999999999999E-3</v>
      </c>
      <c r="F34" s="218">
        <v>2.0999999999999999E-3</v>
      </c>
      <c r="G34" s="218">
        <v>1.2999999999999999E-3</v>
      </c>
      <c r="H34" s="218">
        <v>1E-3</v>
      </c>
      <c r="I34" s="218">
        <v>1.2999999999999999E-3</v>
      </c>
      <c r="J34" s="218">
        <v>8.9999999999999998E-4</v>
      </c>
      <c r="K34" s="218">
        <v>1.1000000000000001E-3</v>
      </c>
    </row>
    <row r="35" spans="1:12" s="214" customFormat="1" ht="23.25" customHeight="1">
      <c r="A35" s="214" t="s">
        <v>679</v>
      </c>
      <c r="B35" s="215" t="s">
        <v>725</v>
      </c>
      <c r="C35" s="216" t="s">
        <v>726</v>
      </c>
      <c r="D35" s="218">
        <v>2.9999999999999997E-4</v>
      </c>
      <c r="E35" s="218">
        <v>0</v>
      </c>
      <c r="F35" s="218">
        <v>0</v>
      </c>
      <c r="G35" s="218">
        <v>5.0000000000000001E-4</v>
      </c>
      <c r="H35" s="218">
        <v>4.0000000000000002E-4</v>
      </c>
      <c r="I35" s="218">
        <v>2.0000000000000001E-4</v>
      </c>
      <c r="J35" s="218">
        <v>2.9999999999999997E-4</v>
      </c>
      <c r="K35" s="218">
        <v>2.9999999999999997E-4</v>
      </c>
    </row>
    <row r="36" spans="1:12" s="214" customFormat="1" ht="41.25" customHeight="1" thickBot="1">
      <c r="A36" s="214" t="s">
        <v>679</v>
      </c>
      <c r="B36" s="222" t="s">
        <v>727</v>
      </c>
      <c r="C36" s="216" t="s">
        <v>728</v>
      </c>
      <c r="D36" s="218">
        <v>7.5600000000000001E-2</v>
      </c>
      <c r="E36" s="218">
        <v>4.2700000000000002E-2</v>
      </c>
      <c r="F36" s="218">
        <v>3.3799999999999997E-2</v>
      </c>
      <c r="G36" s="218">
        <v>3.0300000000000001E-2</v>
      </c>
      <c r="H36" s="218">
        <v>2.2200000000000001E-2</v>
      </c>
      <c r="I36" s="218">
        <v>2.0400000000000001E-2</v>
      </c>
      <c r="J36" s="218">
        <v>1.83E-2</v>
      </c>
      <c r="K36" s="218">
        <v>1.6400000000000001E-2</v>
      </c>
    </row>
    <row r="37" spans="1:12" s="208" customFormat="1" ht="24" customHeight="1" thickTop="1" thickBot="1">
      <c r="B37" s="209"/>
      <c r="C37" s="199" t="s">
        <v>556</v>
      </c>
      <c r="D37" s="200"/>
      <c r="E37" s="200"/>
      <c r="F37" s="200"/>
      <c r="G37" s="200"/>
      <c r="H37" s="200"/>
      <c r="I37" s="200"/>
      <c r="J37" s="201"/>
      <c r="K37" s="201"/>
      <c r="L37" s="210"/>
    </row>
    <row r="38" spans="1:12" s="190" customFormat="1" ht="31.5" customHeight="1" thickTop="1">
      <c r="A38" s="190" t="s">
        <v>679</v>
      </c>
      <c r="B38" s="211" t="s">
        <v>729</v>
      </c>
      <c r="C38" s="212" t="s">
        <v>730</v>
      </c>
      <c r="D38" s="213">
        <v>7.0300000000000001E-2</v>
      </c>
      <c r="E38" s="213">
        <v>7.0699999999999999E-2</v>
      </c>
      <c r="F38" s="213">
        <v>0.1235</v>
      </c>
      <c r="G38" s="213">
        <v>7.7899999999999997E-2</v>
      </c>
      <c r="H38" s="213">
        <v>0.13239999999999999</v>
      </c>
      <c r="I38" s="213">
        <v>0.1389</v>
      </c>
      <c r="J38" s="213">
        <v>0.13650000000000001</v>
      </c>
      <c r="K38" s="213">
        <v>0.14030000000000001</v>
      </c>
    </row>
    <row r="39" spans="1:12" s="214" customFormat="1" ht="22.5" customHeight="1">
      <c r="A39" s="214" t="s">
        <v>679</v>
      </c>
      <c r="B39" s="215" t="s">
        <v>731</v>
      </c>
      <c r="C39" s="216" t="s">
        <v>732</v>
      </c>
      <c r="D39" s="218">
        <v>0.3725</v>
      </c>
      <c r="E39" s="218">
        <v>0.42320000000000002</v>
      </c>
      <c r="F39" s="218">
        <v>0.59909999999999997</v>
      </c>
      <c r="G39" s="218">
        <v>0.36699999999999999</v>
      </c>
      <c r="H39" s="218">
        <v>0.32779999999999998</v>
      </c>
      <c r="I39" s="218">
        <v>0.38</v>
      </c>
      <c r="J39" s="218">
        <v>0.37240000000000001</v>
      </c>
      <c r="K39" s="218">
        <v>0.38109999999999999</v>
      </c>
    </row>
    <row r="40" spans="1:12" s="214" customFormat="1" ht="22.5" customHeight="1">
      <c r="A40" s="214" t="s">
        <v>679</v>
      </c>
      <c r="B40" s="215" t="s">
        <v>733</v>
      </c>
      <c r="C40" s="216" t="s">
        <v>734</v>
      </c>
      <c r="D40" s="218">
        <v>0.2087</v>
      </c>
      <c r="E40" s="218">
        <v>0.26869999999999999</v>
      </c>
      <c r="F40" s="218">
        <v>0.39200000000000002</v>
      </c>
      <c r="G40" s="218">
        <v>0.2467</v>
      </c>
      <c r="H40" s="218">
        <v>0.2288</v>
      </c>
      <c r="I40" s="218">
        <v>0.2571</v>
      </c>
      <c r="J40" s="218">
        <v>0.24890000000000001</v>
      </c>
      <c r="K40" s="218">
        <v>0.25480000000000003</v>
      </c>
    </row>
    <row r="41" spans="1:12" s="214" customFormat="1" ht="40.5" customHeight="1" thickBot="1">
      <c r="A41" s="214" t="s">
        <v>679</v>
      </c>
      <c r="B41" s="215" t="s">
        <v>735</v>
      </c>
      <c r="C41" s="216" t="s">
        <v>736</v>
      </c>
      <c r="D41" s="218">
        <v>0.1842</v>
      </c>
      <c r="E41" s="218">
        <v>0.224</v>
      </c>
      <c r="F41" s="218">
        <v>0.32779999999999998</v>
      </c>
      <c r="G41" s="218">
        <v>0.20219999999999999</v>
      </c>
      <c r="H41" s="218">
        <v>0.18429999999999999</v>
      </c>
      <c r="I41" s="218">
        <v>0.20619999999999999</v>
      </c>
      <c r="J41" s="218">
        <v>0.2001</v>
      </c>
      <c r="K41" s="218">
        <v>0.2044</v>
      </c>
    </row>
    <row r="42" spans="1:12" s="208" customFormat="1" ht="24" customHeight="1" thickTop="1" thickBot="1">
      <c r="B42" s="209"/>
      <c r="C42" s="199" t="s">
        <v>561</v>
      </c>
      <c r="D42" s="200"/>
      <c r="E42" s="200"/>
      <c r="F42" s="200"/>
      <c r="G42" s="200"/>
      <c r="H42" s="200"/>
      <c r="I42" s="200"/>
      <c r="J42" s="201"/>
      <c r="K42" s="201"/>
      <c r="L42" s="210"/>
    </row>
    <row r="43" spans="1:12" s="190" customFormat="1" ht="31.5" customHeight="1" thickTop="1">
      <c r="A43" s="190" t="s">
        <v>679</v>
      </c>
      <c r="B43" s="211" t="s">
        <v>737</v>
      </c>
      <c r="C43" s="212" t="s">
        <v>738</v>
      </c>
      <c r="D43" s="213">
        <v>0.1174</v>
      </c>
      <c r="E43" s="213">
        <v>0.1661</v>
      </c>
      <c r="F43" s="213">
        <v>0.16370000000000001</v>
      </c>
      <c r="G43" s="213">
        <v>0.18049999999999999</v>
      </c>
      <c r="H43" s="213">
        <v>0.1948</v>
      </c>
      <c r="I43" s="213">
        <v>0.19789999999999999</v>
      </c>
      <c r="J43" s="213">
        <v>0.1963</v>
      </c>
      <c r="K43" s="213">
        <v>0.1978</v>
      </c>
    </row>
    <row r="44" spans="1:12" s="214" customFormat="1" ht="22.5" customHeight="1">
      <c r="A44" s="214" t="s">
        <v>679</v>
      </c>
      <c r="B44" s="215" t="s">
        <v>739</v>
      </c>
      <c r="C44" s="216" t="s">
        <v>740</v>
      </c>
      <c r="D44" s="218">
        <v>0.1174</v>
      </c>
      <c r="E44" s="218">
        <v>0.16600000000000001</v>
      </c>
      <c r="F44" s="218">
        <v>0.1636</v>
      </c>
      <c r="G44" s="218">
        <v>0.1804</v>
      </c>
      <c r="H44" s="218">
        <v>0.1946</v>
      </c>
      <c r="I44" s="218">
        <v>0.1976</v>
      </c>
      <c r="J44" s="218">
        <v>0.19600000000000001</v>
      </c>
      <c r="K44" s="218">
        <v>0.1973</v>
      </c>
    </row>
    <row r="45" spans="1:12" s="214" customFormat="1" ht="22.5" customHeight="1">
      <c r="A45" s="214" t="s">
        <v>679</v>
      </c>
      <c r="B45" s="215" t="s">
        <v>741</v>
      </c>
      <c r="C45" s="216" t="s">
        <v>742</v>
      </c>
      <c r="D45" s="218">
        <v>0.36599999999999999</v>
      </c>
      <c r="E45" s="218">
        <v>0.15049999999999999</v>
      </c>
      <c r="F45" s="218">
        <v>0.1181</v>
      </c>
      <c r="G45" s="218">
        <v>0.1042</v>
      </c>
      <c r="H45" s="218">
        <v>8.5800000000000001E-2</v>
      </c>
      <c r="I45" s="218">
        <v>9.2799999999999994E-2</v>
      </c>
      <c r="J45" s="218">
        <v>7.6100000000000001E-2</v>
      </c>
      <c r="K45" s="218">
        <v>7.4499999999999997E-2</v>
      </c>
    </row>
    <row r="46" spans="1:12" s="214" customFormat="1" ht="22.5" customHeight="1">
      <c r="A46" s="214" t="s">
        <v>679</v>
      </c>
      <c r="B46" s="215" t="s">
        <v>743</v>
      </c>
      <c r="C46" s="216" t="s">
        <v>744</v>
      </c>
      <c r="D46" s="218">
        <v>6.13E-2</v>
      </c>
      <c r="E46" s="218">
        <v>1.61E-2</v>
      </c>
      <c r="F46" s="218">
        <v>1.38E-2</v>
      </c>
      <c r="G46" s="218">
        <v>1.1299999999999999E-2</v>
      </c>
      <c r="H46" s="218">
        <v>9.5999999999999992E-3</v>
      </c>
      <c r="I46" s="218">
        <v>9.1999999999999998E-3</v>
      </c>
      <c r="J46" s="218">
        <v>8.8999999999999999E-3</v>
      </c>
      <c r="K46" s="218">
        <v>8.3999999999999995E-3</v>
      </c>
    </row>
    <row r="47" spans="1:12" s="214" customFormat="1" ht="22.5" customHeight="1">
      <c r="A47" s="214" t="s">
        <v>679</v>
      </c>
      <c r="B47" s="215" t="s">
        <v>745</v>
      </c>
      <c r="C47" s="216" t="s">
        <v>746</v>
      </c>
      <c r="D47" s="218">
        <v>0.17510000000000001</v>
      </c>
      <c r="E47" s="218">
        <v>6.9599999999999995E-2</v>
      </c>
      <c r="F47" s="218">
        <v>5.3600000000000002E-2</v>
      </c>
      <c r="G47" s="218">
        <v>3.8600000000000002E-2</v>
      </c>
      <c r="H47" s="218">
        <v>3.4299999999999997E-2</v>
      </c>
      <c r="I47" s="218">
        <v>4.4499999999999998E-2</v>
      </c>
      <c r="J47" s="218">
        <v>3.5200000000000002E-2</v>
      </c>
      <c r="K47" s="218">
        <v>3.61E-2</v>
      </c>
    </row>
    <row r="48" spans="1:12" s="214" customFormat="1" ht="40.5" customHeight="1" thickBot="1">
      <c r="A48" s="214" t="s">
        <v>679</v>
      </c>
      <c r="B48" s="215" t="s">
        <v>747</v>
      </c>
      <c r="C48" s="216" t="s">
        <v>748</v>
      </c>
      <c r="D48" s="218">
        <v>0.42230000000000001</v>
      </c>
      <c r="E48" s="218">
        <v>0.47420000000000001</v>
      </c>
      <c r="F48" s="218">
        <v>0.43149999999999999</v>
      </c>
      <c r="G48" s="218">
        <v>0.41139999999999999</v>
      </c>
      <c r="H48" s="218">
        <v>0.38740000000000002</v>
      </c>
      <c r="I48" s="218">
        <v>0.37519999999999998</v>
      </c>
      <c r="J48" s="218">
        <v>0.35920000000000002</v>
      </c>
      <c r="K48" s="218">
        <v>0.36409999999999998</v>
      </c>
    </row>
    <row r="49" spans="1:13" s="197" customFormat="1" ht="24" customHeight="1" thickTop="1" thickBot="1">
      <c r="B49" s="198"/>
      <c r="C49" s="199" t="s">
        <v>749</v>
      </c>
      <c r="D49" s="200"/>
      <c r="E49" s="200"/>
      <c r="F49" s="200"/>
      <c r="G49" s="200"/>
      <c r="H49" s="200"/>
      <c r="I49" s="200"/>
      <c r="J49" s="201"/>
      <c r="K49" s="201"/>
      <c r="L49" s="202"/>
    </row>
    <row r="50" spans="1:13" s="190" customFormat="1" ht="31.5" customHeight="1" thickTop="1">
      <c r="A50" s="190" t="s">
        <v>679</v>
      </c>
      <c r="B50" s="211" t="s">
        <v>750</v>
      </c>
      <c r="C50" s="212" t="s">
        <v>751</v>
      </c>
      <c r="D50" s="213">
        <v>0.92490000000000006</v>
      </c>
      <c r="E50" s="213">
        <v>0.93330000000000002</v>
      </c>
      <c r="F50" s="213">
        <v>0.91420000000000001</v>
      </c>
      <c r="G50" s="213">
        <v>0.94350000000000001</v>
      </c>
      <c r="H50" s="213">
        <v>0.90880000000000005</v>
      </c>
      <c r="I50" s="213">
        <v>0.90720000000000001</v>
      </c>
      <c r="J50" s="213">
        <v>0.91159999999999997</v>
      </c>
      <c r="K50" s="213">
        <v>0.91149999999999998</v>
      </c>
    </row>
    <row r="51" spans="1:13" s="214" customFormat="1" ht="22.5" customHeight="1">
      <c r="A51" s="214" t="s">
        <v>679</v>
      </c>
      <c r="B51" s="215" t="s">
        <v>752</v>
      </c>
      <c r="C51" s="216" t="s">
        <v>753</v>
      </c>
      <c r="D51" s="218">
        <v>0.94810000000000005</v>
      </c>
      <c r="E51" s="218">
        <v>0.94799999999999995</v>
      </c>
      <c r="F51" s="218">
        <v>0.94440000000000002</v>
      </c>
      <c r="G51" s="218">
        <v>0.94079999999999997</v>
      </c>
      <c r="H51" s="218">
        <v>0.94130000000000003</v>
      </c>
      <c r="I51" s="218">
        <v>0.94220000000000004</v>
      </c>
      <c r="J51" s="218">
        <v>0.93879999999999997</v>
      </c>
      <c r="K51" s="218">
        <v>0.93689999999999996</v>
      </c>
    </row>
    <row r="52" spans="1:13" s="214" customFormat="1" ht="22.5" customHeight="1">
      <c r="A52" s="214" t="s">
        <v>679</v>
      </c>
      <c r="B52" s="215" t="s">
        <v>754</v>
      </c>
      <c r="C52" s="216" t="s">
        <v>755</v>
      </c>
      <c r="D52" s="218">
        <v>0.1053</v>
      </c>
      <c r="E52" s="218">
        <v>0.18060000000000001</v>
      </c>
      <c r="F52" s="218">
        <v>0.15740000000000001</v>
      </c>
      <c r="G52" s="218">
        <v>0.2235</v>
      </c>
      <c r="H52" s="218">
        <v>0.19869999999999999</v>
      </c>
      <c r="I52" s="218">
        <v>0.2</v>
      </c>
      <c r="J52" s="218">
        <v>0.2077</v>
      </c>
      <c r="K52" s="218">
        <v>0.21210000000000001</v>
      </c>
    </row>
    <row r="53" spans="1:13" s="214" customFormat="1" ht="22.5" customHeight="1">
      <c r="A53" s="214" t="s">
        <v>679</v>
      </c>
      <c r="B53" s="215" t="s">
        <v>756</v>
      </c>
      <c r="C53" s="216" t="s">
        <v>757</v>
      </c>
      <c r="D53" s="218">
        <v>0.63959999999999995</v>
      </c>
      <c r="E53" s="218">
        <v>0.40150000000000002</v>
      </c>
      <c r="F53" s="218">
        <v>0.52429999999999999</v>
      </c>
      <c r="G53" s="218">
        <v>0.31340000000000001</v>
      </c>
      <c r="H53" s="218">
        <v>0.46889999999999998</v>
      </c>
      <c r="I53" s="218">
        <v>0.46960000000000002</v>
      </c>
      <c r="J53" s="218">
        <v>0.45090000000000002</v>
      </c>
      <c r="K53" s="218">
        <v>0.44829999999999998</v>
      </c>
    </row>
    <row r="54" spans="1:13" ht="13.5" thickBot="1">
      <c r="C54" s="223"/>
      <c r="D54" s="223"/>
      <c r="E54" s="223"/>
      <c r="F54" s="223"/>
      <c r="G54" s="223"/>
      <c r="H54" s="223"/>
      <c r="I54" s="223"/>
      <c r="J54" s="223"/>
      <c r="K54" s="223"/>
      <c r="L54" s="181"/>
    </row>
    <row r="55" spans="1:13" ht="19.5" customHeight="1" thickTop="1">
      <c r="A55" s="224" t="s">
        <v>678</v>
      </c>
      <c r="B55" s="206" t="s">
        <v>678</v>
      </c>
      <c r="C55" s="225" t="s">
        <v>573</v>
      </c>
      <c r="D55" s="226"/>
      <c r="E55" s="227"/>
      <c r="F55" s="227"/>
      <c r="G55" s="227"/>
      <c r="H55" s="227"/>
      <c r="I55" s="227"/>
    </row>
    <row r="56" spans="1:13" ht="33.75" customHeight="1">
      <c r="C56" s="228" t="s">
        <v>574</v>
      </c>
      <c r="D56" s="228"/>
      <c r="E56" s="228"/>
      <c r="F56" s="228"/>
      <c r="G56" s="228"/>
      <c r="H56" s="228"/>
      <c r="I56" s="228"/>
      <c r="J56" s="228"/>
      <c r="K56" s="228"/>
    </row>
    <row r="57" spans="1:13" ht="33.75" customHeight="1">
      <c r="C57" s="228" t="s">
        <v>575</v>
      </c>
      <c r="D57" s="228"/>
      <c r="E57" s="228"/>
      <c r="F57" s="228"/>
      <c r="G57" s="228"/>
      <c r="H57" s="228"/>
      <c r="I57" s="228"/>
      <c r="J57" s="228"/>
      <c r="K57" s="228"/>
    </row>
    <row r="58" spans="1:13">
      <c r="C58" s="229" t="s">
        <v>758</v>
      </c>
      <c r="D58" s="230"/>
      <c r="E58" s="227"/>
      <c r="F58" s="227"/>
      <c r="G58" s="227"/>
      <c r="H58" s="227"/>
      <c r="I58" s="227"/>
    </row>
    <row r="59" spans="1:13">
      <c r="C59" s="231" t="s">
        <v>576</v>
      </c>
      <c r="D59" s="231"/>
      <c r="E59" s="231"/>
      <c r="F59" s="231"/>
      <c r="G59" s="231"/>
      <c r="H59" s="231"/>
      <c r="I59" s="231"/>
      <c r="J59" s="231"/>
      <c r="K59" s="231"/>
      <c r="L59" s="231"/>
      <c r="M59" s="231"/>
    </row>
  </sheetData>
  <mergeCells count="5">
    <mergeCell ref="A2:K2"/>
    <mergeCell ref="A4:K4"/>
    <mergeCell ref="C56:K56"/>
    <mergeCell ref="C57:K57"/>
    <mergeCell ref="C59:M59"/>
  </mergeCells>
  <pageMargins left="0.93" right="0.62" top="0.77" bottom="0.56999999999999995" header="0.5" footer="0.5"/>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heetViews>
  <sheetFormatPr defaultRowHeight="12.75"/>
  <cols>
    <col min="1" max="1" width="95.140625" style="286" customWidth="1"/>
    <col min="2" max="8" width="24.42578125" style="69" customWidth="1"/>
    <col min="9" max="9" width="24.42578125" style="73" customWidth="1"/>
    <col min="10" max="10" width="29.28515625" style="69" customWidth="1"/>
    <col min="11" max="11" width="3.7109375" style="69" customWidth="1"/>
    <col min="12" max="13" width="11.140625" style="69" bestFit="1" customWidth="1"/>
    <col min="14" max="256" width="9.140625" style="69"/>
    <col min="257" max="257" width="95.140625" style="69" customWidth="1"/>
    <col min="258" max="265" width="24.42578125" style="69" customWidth="1"/>
    <col min="266" max="266" width="29.28515625" style="69" customWidth="1"/>
    <col min="267" max="267" width="3.7109375" style="69" customWidth="1"/>
    <col min="268" max="269" width="11.140625" style="69" bestFit="1" customWidth="1"/>
    <col min="270" max="512" width="9.140625" style="69"/>
    <col min="513" max="513" width="95.140625" style="69" customWidth="1"/>
    <col min="514" max="521" width="24.42578125" style="69" customWidth="1"/>
    <col min="522" max="522" width="29.28515625" style="69" customWidth="1"/>
    <col min="523" max="523" width="3.7109375" style="69" customWidth="1"/>
    <col min="524" max="525" width="11.140625" style="69" bestFit="1" customWidth="1"/>
    <col min="526" max="768" width="9.140625" style="69"/>
    <col min="769" max="769" width="95.140625" style="69" customWidth="1"/>
    <col min="770" max="777" width="24.42578125" style="69" customWidth="1"/>
    <col min="778" max="778" width="29.28515625" style="69" customWidth="1"/>
    <col min="779" max="779" width="3.7109375" style="69" customWidth="1"/>
    <col min="780" max="781" width="11.140625" style="69" bestFit="1" customWidth="1"/>
    <col min="782" max="1024" width="9.140625" style="69"/>
    <col min="1025" max="1025" width="95.140625" style="69" customWidth="1"/>
    <col min="1026" max="1033" width="24.42578125" style="69" customWidth="1"/>
    <col min="1034" max="1034" width="29.28515625" style="69" customWidth="1"/>
    <col min="1035" max="1035" width="3.7109375" style="69" customWidth="1"/>
    <col min="1036" max="1037" width="11.140625" style="69" bestFit="1" customWidth="1"/>
    <col min="1038" max="1280" width="9.140625" style="69"/>
    <col min="1281" max="1281" width="95.140625" style="69" customWidth="1"/>
    <col min="1282" max="1289" width="24.42578125" style="69" customWidth="1"/>
    <col min="1290" max="1290" width="29.28515625" style="69" customWidth="1"/>
    <col min="1291" max="1291" width="3.7109375" style="69" customWidth="1"/>
    <col min="1292" max="1293" width="11.140625" style="69" bestFit="1" customWidth="1"/>
    <col min="1294" max="1536" width="9.140625" style="69"/>
    <col min="1537" max="1537" width="95.140625" style="69" customWidth="1"/>
    <col min="1538" max="1545" width="24.42578125" style="69" customWidth="1"/>
    <col min="1546" max="1546" width="29.28515625" style="69" customWidth="1"/>
    <col min="1547" max="1547" width="3.7109375" style="69" customWidth="1"/>
    <col min="1548" max="1549" width="11.140625" style="69" bestFit="1" customWidth="1"/>
    <col min="1550" max="1792" width="9.140625" style="69"/>
    <col min="1793" max="1793" width="95.140625" style="69" customWidth="1"/>
    <col min="1794" max="1801" width="24.42578125" style="69" customWidth="1"/>
    <col min="1802" max="1802" width="29.28515625" style="69" customWidth="1"/>
    <col min="1803" max="1803" width="3.7109375" style="69" customWidth="1"/>
    <col min="1804" max="1805" width="11.140625" style="69" bestFit="1" customWidth="1"/>
    <col min="1806" max="2048" width="9.140625" style="69"/>
    <col min="2049" max="2049" width="95.140625" style="69" customWidth="1"/>
    <col min="2050" max="2057" width="24.42578125" style="69" customWidth="1"/>
    <col min="2058" max="2058" width="29.28515625" style="69" customWidth="1"/>
    <col min="2059" max="2059" width="3.7109375" style="69" customWidth="1"/>
    <col min="2060" max="2061" width="11.140625" style="69" bestFit="1" customWidth="1"/>
    <col min="2062" max="2304" width="9.140625" style="69"/>
    <col min="2305" max="2305" width="95.140625" style="69" customWidth="1"/>
    <col min="2306" max="2313" width="24.42578125" style="69" customWidth="1"/>
    <col min="2314" max="2314" width="29.28515625" style="69" customWidth="1"/>
    <col min="2315" max="2315" width="3.7109375" style="69" customWidth="1"/>
    <col min="2316" max="2317" width="11.140625" style="69" bestFit="1" customWidth="1"/>
    <col min="2318" max="2560" width="9.140625" style="69"/>
    <col min="2561" max="2561" width="95.140625" style="69" customWidth="1"/>
    <col min="2562" max="2569" width="24.42578125" style="69" customWidth="1"/>
    <col min="2570" max="2570" width="29.28515625" style="69" customWidth="1"/>
    <col min="2571" max="2571" width="3.7109375" style="69" customWidth="1"/>
    <col min="2572" max="2573" width="11.140625" style="69" bestFit="1" customWidth="1"/>
    <col min="2574" max="2816" width="9.140625" style="69"/>
    <col min="2817" max="2817" width="95.140625" style="69" customWidth="1"/>
    <col min="2818" max="2825" width="24.42578125" style="69" customWidth="1"/>
    <col min="2826" max="2826" width="29.28515625" style="69" customWidth="1"/>
    <col min="2827" max="2827" width="3.7109375" style="69" customWidth="1"/>
    <col min="2828" max="2829" width="11.140625" style="69" bestFit="1" customWidth="1"/>
    <col min="2830" max="3072" width="9.140625" style="69"/>
    <col min="3073" max="3073" width="95.140625" style="69" customWidth="1"/>
    <col min="3074" max="3081" width="24.42578125" style="69" customWidth="1"/>
    <col min="3082" max="3082" width="29.28515625" style="69" customWidth="1"/>
    <col min="3083" max="3083" width="3.7109375" style="69" customWidth="1"/>
    <col min="3084" max="3085" width="11.140625" style="69" bestFit="1" customWidth="1"/>
    <col min="3086" max="3328" width="9.140625" style="69"/>
    <col min="3329" max="3329" width="95.140625" style="69" customWidth="1"/>
    <col min="3330" max="3337" width="24.42578125" style="69" customWidth="1"/>
    <col min="3338" max="3338" width="29.28515625" style="69" customWidth="1"/>
    <col min="3339" max="3339" width="3.7109375" style="69" customWidth="1"/>
    <col min="3340" max="3341" width="11.140625" style="69" bestFit="1" customWidth="1"/>
    <col min="3342" max="3584" width="9.140625" style="69"/>
    <col min="3585" max="3585" width="95.140625" style="69" customWidth="1"/>
    <col min="3586" max="3593" width="24.42578125" style="69" customWidth="1"/>
    <col min="3594" max="3594" width="29.28515625" style="69" customWidth="1"/>
    <col min="3595" max="3595" width="3.7109375" style="69" customWidth="1"/>
    <col min="3596" max="3597" width="11.140625" style="69" bestFit="1" customWidth="1"/>
    <col min="3598" max="3840" width="9.140625" style="69"/>
    <col min="3841" max="3841" width="95.140625" style="69" customWidth="1"/>
    <col min="3842" max="3849" width="24.42578125" style="69" customWidth="1"/>
    <col min="3850" max="3850" width="29.28515625" style="69" customWidth="1"/>
    <col min="3851" max="3851" width="3.7109375" style="69" customWidth="1"/>
    <col min="3852" max="3853" width="11.140625" style="69" bestFit="1" customWidth="1"/>
    <col min="3854" max="4096" width="9.140625" style="69"/>
    <col min="4097" max="4097" width="95.140625" style="69" customWidth="1"/>
    <col min="4098" max="4105" width="24.42578125" style="69" customWidth="1"/>
    <col min="4106" max="4106" width="29.28515625" style="69" customWidth="1"/>
    <col min="4107" max="4107" width="3.7109375" style="69" customWidth="1"/>
    <col min="4108" max="4109" width="11.140625" style="69" bestFit="1" customWidth="1"/>
    <col min="4110" max="4352" width="9.140625" style="69"/>
    <col min="4353" max="4353" width="95.140625" style="69" customWidth="1"/>
    <col min="4354" max="4361" width="24.42578125" style="69" customWidth="1"/>
    <col min="4362" max="4362" width="29.28515625" style="69" customWidth="1"/>
    <col min="4363" max="4363" width="3.7109375" style="69" customWidth="1"/>
    <col min="4364" max="4365" width="11.140625" style="69" bestFit="1" customWidth="1"/>
    <col min="4366" max="4608" width="9.140625" style="69"/>
    <col min="4609" max="4609" width="95.140625" style="69" customWidth="1"/>
    <col min="4610" max="4617" width="24.42578125" style="69" customWidth="1"/>
    <col min="4618" max="4618" width="29.28515625" style="69" customWidth="1"/>
    <col min="4619" max="4619" width="3.7109375" style="69" customWidth="1"/>
    <col min="4620" max="4621" width="11.140625" style="69" bestFit="1" customWidth="1"/>
    <col min="4622" max="4864" width="9.140625" style="69"/>
    <col min="4865" max="4865" width="95.140625" style="69" customWidth="1"/>
    <col min="4866" max="4873" width="24.42578125" style="69" customWidth="1"/>
    <col min="4874" max="4874" width="29.28515625" style="69" customWidth="1"/>
    <col min="4875" max="4875" width="3.7109375" style="69" customWidth="1"/>
    <col min="4876" max="4877" width="11.140625" style="69" bestFit="1" customWidth="1"/>
    <col min="4878" max="5120" width="9.140625" style="69"/>
    <col min="5121" max="5121" width="95.140625" style="69" customWidth="1"/>
    <col min="5122" max="5129" width="24.42578125" style="69" customWidth="1"/>
    <col min="5130" max="5130" width="29.28515625" style="69" customWidth="1"/>
    <col min="5131" max="5131" width="3.7109375" style="69" customWidth="1"/>
    <col min="5132" max="5133" width="11.140625" style="69" bestFit="1" customWidth="1"/>
    <col min="5134" max="5376" width="9.140625" style="69"/>
    <col min="5377" max="5377" width="95.140625" style="69" customWidth="1"/>
    <col min="5378" max="5385" width="24.42578125" style="69" customWidth="1"/>
    <col min="5386" max="5386" width="29.28515625" style="69" customWidth="1"/>
    <col min="5387" max="5387" width="3.7109375" style="69" customWidth="1"/>
    <col min="5388" max="5389" width="11.140625" style="69" bestFit="1" customWidth="1"/>
    <col min="5390" max="5632" width="9.140625" style="69"/>
    <col min="5633" max="5633" width="95.140625" style="69" customWidth="1"/>
    <col min="5634" max="5641" width="24.42578125" style="69" customWidth="1"/>
    <col min="5642" max="5642" width="29.28515625" style="69" customWidth="1"/>
    <col min="5643" max="5643" width="3.7109375" style="69" customWidth="1"/>
    <col min="5644" max="5645" width="11.140625" style="69" bestFit="1" customWidth="1"/>
    <col min="5646" max="5888" width="9.140625" style="69"/>
    <col min="5889" max="5889" width="95.140625" style="69" customWidth="1"/>
    <col min="5890" max="5897" width="24.42578125" style="69" customWidth="1"/>
    <col min="5898" max="5898" width="29.28515625" style="69" customWidth="1"/>
    <col min="5899" max="5899" width="3.7109375" style="69" customWidth="1"/>
    <col min="5900" max="5901" width="11.140625" style="69" bestFit="1" customWidth="1"/>
    <col min="5902" max="6144" width="9.140625" style="69"/>
    <col min="6145" max="6145" width="95.140625" style="69" customWidth="1"/>
    <col min="6146" max="6153" width="24.42578125" style="69" customWidth="1"/>
    <col min="6154" max="6154" width="29.28515625" style="69" customWidth="1"/>
    <col min="6155" max="6155" width="3.7109375" style="69" customWidth="1"/>
    <col min="6156" max="6157" width="11.140625" style="69" bestFit="1" customWidth="1"/>
    <col min="6158" max="6400" width="9.140625" style="69"/>
    <col min="6401" max="6401" width="95.140625" style="69" customWidth="1"/>
    <col min="6402" max="6409" width="24.42578125" style="69" customWidth="1"/>
    <col min="6410" max="6410" width="29.28515625" style="69" customWidth="1"/>
    <col min="6411" max="6411" width="3.7109375" style="69" customWidth="1"/>
    <col min="6412" max="6413" width="11.140625" style="69" bestFit="1" customWidth="1"/>
    <col min="6414" max="6656" width="9.140625" style="69"/>
    <col min="6657" max="6657" width="95.140625" style="69" customWidth="1"/>
    <col min="6658" max="6665" width="24.42578125" style="69" customWidth="1"/>
    <col min="6666" max="6666" width="29.28515625" style="69" customWidth="1"/>
    <col min="6667" max="6667" width="3.7109375" style="69" customWidth="1"/>
    <col min="6668" max="6669" width="11.140625" style="69" bestFit="1" customWidth="1"/>
    <col min="6670" max="6912" width="9.140625" style="69"/>
    <col min="6913" max="6913" width="95.140625" style="69" customWidth="1"/>
    <col min="6914" max="6921" width="24.42578125" style="69" customWidth="1"/>
    <col min="6922" max="6922" width="29.28515625" style="69" customWidth="1"/>
    <col min="6923" max="6923" width="3.7109375" style="69" customWidth="1"/>
    <col min="6924" max="6925" width="11.140625" style="69" bestFit="1" customWidth="1"/>
    <col min="6926" max="7168" width="9.140625" style="69"/>
    <col min="7169" max="7169" width="95.140625" style="69" customWidth="1"/>
    <col min="7170" max="7177" width="24.42578125" style="69" customWidth="1"/>
    <col min="7178" max="7178" width="29.28515625" style="69" customWidth="1"/>
    <col min="7179" max="7179" width="3.7109375" style="69" customWidth="1"/>
    <col min="7180" max="7181" width="11.140625" style="69" bestFit="1" customWidth="1"/>
    <col min="7182" max="7424" width="9.140625" style="69"/>
    <col min="7425" max="7425" width="95.140625" style="69" customWidth="1"/>
    <col min="7426" max="7433" width="24.42578125" style="69" customWidth="1"/>
    <col min="7434" max="7434" width="29.28515625" style="69" customWidth="1"/>
    <col min="7435" max="7435" width="3.7109375" style="69" customWidth="1"/>
    <col min="7436" max="7437" width="11.140625" style="69" bestFit="1" customWidth="1"/>
    <col min="7438" max="7680" width="9.140625" style="69"/>
    <col min="7681" max="7681" width="95.140625" style="69" customWidth="1"/>
    <col min="7682" max="7689" width="24.42578125" style="69" customWidth="1"/>
    <col min="7690" max="7690" width="29.28515625" style="69" customWidth="1"/>
    <col min="7691" max="7691" width="3.7109375" style="69" customWidth="1"/>
    <col min="7692" max="7693" width="11.140625" style="69" bestFit="1" customWidth="1"/>
    <col min="7694" max="7936" width="9.140625" style="69"/>
    <col min="7937" max="7937" width="95.140625" style="69" customWidth="1"/>
    <col min="7938" max="7945" width="24.42578125" style="69" customWidth="1"/>
    <col min="7946" max="7946" width="29.28515625" style="69" customWidth="1"/>
    <col min="7947" max="7947" width="3.7109375" style="69" customWidth="1"/>
    <col min="7948" max="7949" width="11.140625" style="69" bestFit="1" customWidth="1"/>
    <col min="7950" max="8192" width="9.140625" style="69"/>
    <col min="8193" max="8193" width="95.140625" style="69" customWidth="1"/>
    <col min="8194" max="8201" width="24.42578125" style="69" customWidth="1"/>
    <col min="8202" max="8202" width="29.28515625" style="69" customWidth="1"/>
    <col min="8203" max="8203" width="3.7109375" style="69" customWidth="1"/>
    <col min="8204" max="8205" width="11.140625" style="69" bestFit="1" customWidth="1"/>
    <col min="8206" max="8448" width="9.140625" style="69"/>
    <col min="8449" max="8449" width="95.140625" style="69" customWidth="1"/>
    <col min="8450" max="8457" width="24.42578125" style="69" customWidth="1"/>
    <col min="8458" max="8458" width="29.28515625" style="69" customWidth="1"/>
    <col min="8459" max="8459" width="3.7109375" style="69" customWidth="1"/>
    <col min="8460" max="8461" width="11.140625" style="69" bestFit="1" customWidth="1"/>
    <col min="8462" max="8704" width="9.140625" style="69"/>
    <col min="8705" max="8705" width="95.140625" style="69" customWidth="1"/>
    <col min="8706" max="8713" width="24.42578125" style="69" customWidth="1"/>
    <col min="8714" max="8714" width="29.28515625" style="69" customWidth="1"/>
    <col min="8715" max="8715" width="3.7109375" style="69" customWidth="1"/>
    <col min="8716" max="8717" width="11.140625" style="69" bestFit="1" customWidth="1"/>
    <col min="8718" max="8960" width="9.140625" style="69"/>
    <col min="8961" max="8961" width="95.140625" style="69" customWidth="1"/>
    <col min="8962" max="8969" width="24.42578125" style="69" customWidth="1"/>
    <col min="8970" max="8970" width="29.28515625" style="69" customWidth="1"/>
    <col min="8971" max="8971" width="3.7109375" style="69" customWidth="1"/>
    <col min="8972" max="8973" width="11.140625" style="69" bestFit="1" customWidth="1"/>
    <col min="8974" max="9216" width="9.140625" style="69"/>
    <col min="9217" max="9217" width="95.140625" style="69" customWidth="1"/>
    <col min="9218" max="9225" width="24.42578125" style="69" customWidth="1"/>
    <col min="9226" max="9226" width="29.28515625" style="69" customWidth="1"/>
    <col min="9227" max="9227" width="3.7109375" style="69" customWidth="1"/>
    <col min="9228" max="9229" width="11.140625" style="69" bestFit="1" customWidth="1"/>
    <col min="9230" max="9472" width="9.140625" style="69"/>
    <col min="9473" max="9473" width="95.140625" style="69" customWidth="1"/>
    <col min="9474" max="9481" width="24.42578125" style="69" customWidth="1"/>
    <col min="9482" max="9482" width="29.28515625" style="69" customWidth="1"/>
    <col min="9483" max="9483" width="3.7109375" style="69" customWidth="1"/>
    <col min="9484" max="9485" width="11.140625" style="69" bestFit="1" customWidth="1"/>
    <col min="9486" max="9728" width="9.140625" style="69"/>
    <col min="9729" max="9729" width="95.140625" style="69" customWidth="1"/>
    <col min="9730" max="9737" width="24.42578125" style="69" customWidth="1"/>
    <col min="9738" max="9738" width="29.28515625" style="69" customWidth="1"/>
    <col min="9739" max="9739" width="3.7109375" style="69" customWidth="1"/>
    <col min="9740" max="9741" width="11.140625" style="69" bestFit="1" customWidth="1"/>
    <col min="9742" max="9984" width="9.140625" style="69"/>
    <col min="9985" max="9985" width="95.140625" style="69" customWidth="1"/>
    <col min="9986" max="9993" width="24.42578125" style="69" customWidth="1"/>
    <col min="9994" max="9994" width="29.28515625" style="69" customWidth="1"/>
    <col min="9995" max="9995" width="3.7109375" style="69" customWidth="1"/>
    <col min="9996" max="9997" width="11.140625" style="69" bestFit="1" customWidth="1"/>
    <col min="9998" max="10240" width="9.140625" style="69"/>
    <col min="10241" max="10241" width="95.140625" style="69" customWidth="1"/>
    <col min="10242" max="10249" width="24.42578125" style="69" customWidth="1"/>
    <col min="10250" max="10250" width="29.28515625" style="69" customWidth="1"/>
    <col min="10251" max="10251" width="3.7109375" style="69" customWidth="1"/>
    <col min="10252" max="10253" width="11.140625" style="69" bestFit="1" customWidth="1"/>
    <col min="10254" max="10496" width="9.140625" style="69"/>
    <col min="10497" max="10497" width="95.140625" style="69" customWidth="1"/>
    <col min="10498" max="10505" width="24.42578125" style="69" customWidth="1"/>
    <col min="10506" max="10506" width="29.28515625" style="69" customWidth="1"/>
    <col min="10507" max="10507" width="3.7109375" style="69" customWidth="1"/>
    <col min="10508" max="10509" width="11.140625" style="69" bestFit="1" customWidth="1"/>
    <col min="10510" max="10752" width="9.140625" style="69"/>
    <col min="10753" max="10753" width="95.140625" style="69" customWidth="1"/>
    <col min="10754" max="10761" width="24.42578125" style="69" customWidth="1"/>
    <col min="10762" max="10762" width="29.28515625" style="69" customWidth="1"/>
    <col min="10763" max="10763" width="3.7109375" style="69" customWidth="1"/>
    <col min="10764" max="10765" width="11.140625" style="69" bestFit="1" customWidth="1"/>
    <col min="10766" max="11008" width="9.140625" style="69"/>
    <col min="11009" max="11009" width="95.140625" style="69" customWidth="1"/>
    <col min="11010" max="11017" width="24.42578125" style="69" customWidth="1"/>
    <col min="11018" max="11018" width="29.28515625" style="69" customWidth="1"/>
    <col min="11019" max="11019" width="3.7109375" style="69" customWidth="1"/>
    <col min="11020" max="11021" width="11.140625" style="69" bestFit="1" customWidth="1"/>
    <col min="11022" max="11264" width="9.140625" style="69"/>
    <col min="11265" max="11265" width="95.140625" style="69" customWidth="1"/>
    <col min="11266" max="11273" width="24.42578125" style="69" customWidth="1"/>
    <col min="11274" max="11274" width="29.28515625" style="69" customWidth="1"/>
    <col min="11275" max="11275" width="3.7109375" style="69" customWidth="1"/>
    <col min="11276" max="11277" width="11.140625" style="69" bestFit="1" customWidth="1"/>
    <col min="11278" max="11520" width="9.140625" style="69"/>
    <col min="11521" max="11521" width="95.140625" style="69" customWidth="1"/>
    <col min="11522" max="11529" width="24.42578125" style="69" customWidth="1"/>
    <col min="11530" max="11530" width="29.28515625" style="69" customWidth="1"/>
    <col min="11531" max="11531" width="3.7109375" style="69" customWidth="1"/>
    <col min="11532" max="11533" width="11.140625" style="69" bestFit="1" customWidth="1"/>
    <col min="11534" max="11776" width="9.140625" style="69"/>
    <col min="11777" max="11777" width="95.140625" style="69" customWidth="1"/>
    <col min="11778" max="11785" width="24.42578125" style="69" customWidth="1"/>
    <col min="11786" max="11786" width="29.28515625" style="69" customWidth="1"/>
    <col min="11787" max="11787" width="3.7109375" style="69" customWidth="1"/>
    <col min="11788" max="11789" width="11.140625" style="69" bestFit="1" customWidth="1"/>
    <col min="11790" max="12032" width="9.140625" style="69"/>
    <col min="12033" max="12033" width="95.140625" style="69" customWidth="1"/>
    <col min="12034" max="12041" width="24.42578125" style="69" customWidth="1"/>
    <col min="12042" max="12042" width="29.28515625" style="69" customWidth="1"/>
    <col min="12043" max="12043" width="3.7109375" style="69" customWidth="1"/>
    <col min="12044" max="12045" width="11.140625" style="69" bestFit="1" customWidth="1"/>
    <col min="12046" max="12288" width="9.140625" style="69"/>
    <col min="12289" max="12289" width="95.140625" style="69" customWidth="1"/>
    <col min="12290" max="12297" width="24.42578125" style="69" customWidth="1"/>
    <col min="12298" max="12298" width="29.28515625" style="69" customWidth="1"/>
    <col min="12299" max="12299" width="3.7109375" style="69" customWidth="1"/>
    <col min="12300" max="12301" width="11.140625" style="69" bestFit="1" customWidth="1"/>
    <col min="12302" max="12544" width="9.140625" style="69"/>
    <col min="12545" max="12545" width="95.140625" style="69" customWidth="1"/>
    <col min="12546" max="12553" width="24.42578125" style="69" customWidth="1"/>
    <col min="12554" max="12554" width="29.28515625" style="69" customWidth="1"/>
    <col min="12555" max="12555" width="3.7109375" style="69" customWidth="1"/>
    <col min="12556" max="12557" width="11.140625" style="69" bestFit="1" customWidth="1"/>
    <col min="12558" max="12800" width="9.140625" style="69"/>
    <col min="12801" max="12801" width="95.140625" style="69" customWidth="1"/>
    <col min="12802" max="12809" width="24.42578125" style="69" customWidth="1"/>
    <col min="12810" max="12810" width="29.28515625" style="69" customWidth="1"/>
    <col min="12811" max="12811" width="3.7109375" style="69" customWidth="1"/>
    <col min="12812" max="12813" width="11.140625" style="69" bestFit="1" customWidth="1"/>
    <col min="12814" max="13056" width="9.140625" style="69"/>
    <col min="13057" max="13057" width="95.140625" style="69" customWidth="1"/>
    <col min="13058" max="13065" width="24.42578125" style="69" customWidth="1"/>
    <col min="13066" max="13066" width="29.28515625" style="69" customWidth="1"/>
    <col min="13067" max="13067" width="3.7109375" style="69" customWidth="1"/>
    <col min="13068" max="13069" width="11.140625" style="69" bestFit="1" customWidth="1"/>
    <col min="13070" max="13312" width="9.140625" style="69"/>
    <col min="13313" max="13313" width="95.140625" style="69" customWidth="1"/>
    <col min="13314" max="13321" width="24.42578125" style="69" customWidth="1"/>
    <col min="13322" max="13322" width="29.28515625" style="69" customWidth="1"/>
    <col min="13323" max="13323" width="3.7109375" style="69" customWidth="1"/>
    <col min="13324" max="13325" width="11.140625" style="69" bestFit="1" customWidth="1"/>
    <col min="13326" max="13568" width="9.140625" style="69"/>
    <col min="13569" max="13569" width="95.140625" style="69" customWidth="1"/>
    <col min="13570" max="13577" width="24.42578125" style="69" customWidth="1"/>
    <col min="13578" max="13578" width="29.28515625" style="69" customWidth="1"/>
    <col min="13579" max="13579" width="3.7109375" style="69" customWidth="1"/>
    <col min="13580" max="13581" width="11.140625" style="69" bestFit="1" customWidth="1"/>
    <col min="13582" max="13824" width="9.140625" style="69"/>
    <col min="13825" max="13825" width="95.140625" style="69" customWidth="1"/>
    <col min="13826" max="13833" width="24.42578125" style="69" customWidth="1"/>
    <col min="13834" max="13834" width="29.28515625" style="69" customWidth="1"/>
    <col min="13835" max="13835" width="3.7109375" style="69" customWidth="1"/>
    <col min="13836" max="13837" width="11.140625" style="69" bestFit="1" customWidth="1"/>
    <col min="13838" max="14080" width="9.140625" style="69"/>
    <col min="14081" max="14081" width="95.140625" style="69" customWidth="1"/>
    <col min="14082" max="14089" width="24.42578125" style="69" customWidth="1"/>
    <col min="14090" max="14090" width="29.28515625" style="69" customWidth="1"/>
    <col min="14091" max="14091" width="3.7109375" style="69" customWidth="1"/>
    <col min="14092" max="14093" width="11.140625" style="69" bestFit="1" customWidth="1"/>
    <col min="14094" max="14336" width="9.140625" style="69"/>
    <col min="14337" max="14337" width="95.140625" style="69" customWidth="1"/>
    <col min="14338" max="14345" width="24.42578125" style="69" customWidth="1"/>
    <col min="14346" max="14346" width="29.28515625" style="69" customWidth="1"/>
    <col min="14347" max="14347" width="3.7109375" style="69" customWidth="1"/>
    <col min="14348" max="14349" width="11.140625" style="69" bestFit="1" customWidth="1"/>
    <col min="14350" max="14592" width="9.140625" style="69"/>
    <col min="14593" max="14593" width="95.140625" style="69" customWidth="1"/>
    <col min="14594" max="14601" width="24.42578125" style="69" customWidth="1"/>
    <col min="14602" max="14602" width="29.28515625" style="69" customWidth="1"/>
    <col min="14603" max="14603" width="3.7109375" style="69" customWidth="1"/>
    <col min="14604" max="14605" width="11.140625" style="69" bestFit="1" customWidth="1"/>
    <col min="14606" max="14848" width="9.140625" style="69"/>
    <col min="14849" max="14849" width="95.140625" style="69" customWidth="1"/>
    <col min="14850" max="14857" width="24.42578125" style="69" customWidth="1"/>
    <col min="14858" max="14858" width="29.28515625" style="69" customWidth="1"/>
    <col min="14859" max="14859" width="3.7109375" style="69" customWidth="1"/>
    <col min="14860" max="14861" width="11.140625" style="69" bestFit="1" customWidth="1"/>
    <col min="14862" max="15104" width="9.140625" style="69"/>
    <col min="15105" max="15105" width="95.140625" style="69" customWidth="1"/>
    <col min="15106" max="15113" width="24.42578125" style="69" customWidth="1"/>
    <col min="15114" max="15114" width="29.28515625" style="69" customWidth="1"/>
    <col min="15115" max="15115" width="3.7109375" style="69" customWidth="1"/>
    <col min="15116" max="15117" width="11.140625" style="69" bestFit="1" customWidth="1"/>
    <col min="15118" max="15360" width="9.140625" style="69"/>
    <col min="15361" max="15361" width="95.140625" style="69" customWidth="1"/>
    <col min="15362" max="15369" width="24.42578125" style="69" customWidth="1"/>
    <col min="15370" max="15370" width="29.28515625" style="69" customWidth="1"/>
    <col min="15371" max="15371" width="3.7109375" style="69" customWidth="1"/>
    <col min="15372" max="15373" width="11.140625" style="69" bestFit="1" customWidth="1"/>
    <col min="15374" max="15616" width="9.140625" style="69"/>
    <col min="15617" max="15617" width="95.140625" style="69" customWidth="1"/>
    <col min="15618" max="15625" width="24.42578125" style="69" customWidth="1"/>
    <col min="15626" max="15626" width="29.28515625" style="69" customWidth="1"/>
    <col min="15627" max="15627" width="3.7109375" style="69" customWidth="1"/>
    <col min="15628" max="15629" width="11.140625" style="69" bestFit="1" customWidth="1"/>
    <col min="15630" max="15872" width="9.140625" style="69"/>
    <col min="15873" max="15873" width="95.140625" style="69" customWidth="1"/>
    <col min="15874" max="15881" width="24.42578125" style="69" customWidth="1"/>
    <col min="15882" max="15882" width="29.28515625" style="69" customWidth="1"/>
    <col min="15883" max="15883" width="3.7109375" style="69" customWidth="1"/>
    <col min="15884" max="15885" width="11.140625" style="69" bestFit="1" customWidth="1"/>
    <col min="15886" max="16128" width="9.140625" style="69"/>
    <col min="16129" max="16129" width="95.140625" style="69" customWidth="1"/>
    <col min="16130" max="16137" width="24.42578125" style="69" customWidth="1"/>
    <col min="16138" max="16138" width="29.28515625" style="69" customWidth="1"/>
    <col min="16139" max="16139" width="3.7109375" style="69" customWidth="1"/>
    <col min="16140" max="16141" width="11.140625" style="69" bestFit="1" customWidth="1"/>
    <col min="16142" max="16384" width="9.140625" style="69"/>
  </cols>
  <sheetData>
    <row r="1" spans="1:10" ht="20.25" hidden="1">
      <c r="A1" s="602"/>
      <c r="B1" s="603"/>
      <c r="C1" s="603"/>
      <c r="D1" s="603"/>
      <c r="E1" s="603"/>
      <c r="F1" s="603"/>
      <c r="G1" s="603"/>
      <c r="H1" s="603"/>
      <c r="I1" s="604"/>
      <c r="J1" s="603"/>
    </row>
    <row r="2" spans="1:10" ht="51" customHeight="1">
      <c r="A2" s="605" t="s">
        <v>1092</v>
      </c>
      <c r="B2" s="605"/>
      <c r="C2" s="605"/>
      <c r="D2" s="605"/>
      <c r="E2" s="605"/>
      <c r="F2" s="605"/>
      <c r="G2" s="605"/>
      <c r="H2" s="605"/>
      <c r="I2" s="605"/>
      <c r="J2" s="605"/>
    </row>
    <row r="3" spans="1:10" ht="42" customHeight="1">
      <c r="A3" s="605" t="s">
        <v>859</v>
      </c>
      <c r="B3" s="605"/>
      <c r="C3" s="605"/>
      <c r="D3" s="605"/>
      <c r="E3" s="605"/>
      <c r="F3" s="605"/>
      <c r="G3" s="605"/>
      <c r="H3" s="605"/>
      <c r="I3" s="605"/>
      <c r="J3" s="605"/>
    </row>
    <row r="4" spans="1:10" ht="33.75" customHeight="1">
      <c r="A4" s="605" t="s">
        <v>2</v>
      </c>
      <c r="B4" s="605"/>
      <c r="C4" s="605"/>
      <c r="D4" s="605"/>
      <c r="E4" s="605"/>
      <c r="F4" s="605"/>
      <c r="G4" s="605"/>
      <c r="H4" s="605"/>
      <c r="I4" s="605"/>
      <c r="J4" s="605"/>
    </row>
    <row r="5" spans="1:10" s="190" customFormat="1" ht="41.25" customHeight="1">
      <c r="A5" s="606" t="s">
        <v>860</v>
      </c>
      <c r="B5" s="606"/>
      <c r="C5" s="606"/>
      <c r="D5" s="606"/>
      <c r="E5" s="606"/>
      <c r="F5" s="606"/>
      <c r="G5" s="606"/>
      <c r="H5" s="606"/>
      <c r="I5" s="606"/>
      <c r="J5" s="606"/>
    </row>
    <row r="6" spans="1:10" s="609" customFormat="1" ht="6" customHeight="1">
      <c r="A6" s="607"/>
      <c r="B6" s="608"/>
      <c r="C6" s="608"/>
      <c r="D6" s="608"/>
      <c r="E6" s="608"/>
      <c r="F6" s="608"/>
      <c r="G6" s="608"/>
      <c r="H6" s="608"/>
      <c r="I6" s="608"/>
      <c r="J6" s="608"/>
    </row>
    <row r="7" spans="1:10" ht="16.5" customHeight="1" thickBot="1">
      <c r="A7" s="229"/>
      <c r="B7" s="259"/>
      <c r="C7" s="259"/>
      <c r="D7" s="259"/>
      <c r="E7" s="259"/>
      <c r="F7" s="259"/>
      <c r="G7" s="259"/>
      <c r="H7" s="259"/>
      <c r="I7" s="74"/>
      <c r="J7" s="462"/>
    </row>
    <row r="8" spans="1:10" s="49" customFormat="1" ht="49.5" customHeight="1" thickTop="1" thickBot="1">
      <c r="A8" s="287"/>
      <c r="B8" s="134" t="s">
        <v>180</v>
      </c>
      <c r="C8" s="134" t="s">
        <v>181</v>
      </c>
      <c r="D8" s="134" t="s">
        <v>185</v>
      </c>
      <c r="E8" s="134" t="s">
        <v>183</v>
      </c>
      <c r="F8" s="134" t="s">
        <v>184</v>
      </c>
      <c r="G8" s="134" t="s">
        <v>186</v>
      </c>
      <c r="H8" s="134" t="s">
        <v>187</v>
      </c>
      <c r="I8" s="134" t="s">
        <v>182</v>
      </c>
      <c r="J8" s="134" t="s">
        <v>528</v>
      </c>
    </row>
    <row r="9" spans="1:10" s="612" customFormat="1" ht="39.75" customHeight="1" thickTop="1" thickBot="1">
      <c r="A9" s="610" t="s">
        <v>861</v>
      </c>
      <c r="B9" s="611">
        <v>0.48470000000000002</v>
      </c>
      <c r="C9" s="611">
        <v>0.19589999999999999</v>
      </c>
      <c r="D9" s="611">
        <v>0.19939999999999999</v>
      </c>
      <c r="E9" s="611">
        <v>0.70389999999999997</v>
      </c>
      <c r="F9" s="611">
        <v>0.45950000000000002</v>
      </c>
      <c r="G9" s="611">
        <v>0.11890000000000001</v>
      </c>
      <c r="H9" s="611">
        <v>0.1678</v>
      </c>
      <c r="I9" s="611">
        <v>0.32829999999999998</v>
      </c>
      <c r="J9" s="611">
        <v>0.36409999999999998</v>
      </c>
    </row>
    <row r="10" spans="1:10" s="481" customFormat="1" ht="39.75" customHeight="1" thickTop="1">
      <c r="A10" s="317" t="s">
        <v>862</v>
      </c>
      <c r="B10" s="613">
        <v>273915170.85000002</v>
      </c>
      <c r="C10" s="613">
        <v>193539960.69</v>
      </c>
      <c r="D10" s="613">
        <v>137519186.41</v>
      </c>
      <c r="E10" s="613">
        <v>34108398.630000003</v>
      </c>
      <c r="F10" s="613">
        <v>12659923.85</v>
      </c>
      <c r="G10" s="613">
        <v>6609479.29</v>
      </c>
      <c r="H10" s="613">
        <v>15384127.07</v>
      </c>
      <c r="I10" s="614">
        <v>4027345.13</v>
      </c>
      <c r="J10" s="613">
        <v>677763591.91999996</v>
      </c>
    </row>
    <row r="11" spans="1:10" s="481" customFormat="1" ht="39.75" customHeight="1">
      <c r="A11" s="317" t="s">
        <v>863</v>
      </c>
      <c r="B11" s="613">
        <v>0</v>
      </c>
      <c r="C11" s="613">
        <v>0</v>
      </c>
      <c r="D11" s="613">
        <v>0</v>
      </c>
      <c r="E11" s="613">
        <v>0</v>
      </c>
      <c r="F11" s="613">
        <v>0</v>
      </c>
      <c r="G11" s="613">
        <v>0</v>
      </c>
      <c r="H11" s="613">
        <v>0</v>
      </c>
      <c r="I11" s="614">
        <v>0</v>
      </c>
      <c r="J11" s="613">
        <v>0</v>
      </c>
    </row>
    <row r="12" spans="1:10" s="481" customFormat="1" ht="39.75" customHeight="1">
      <c r="A12" s="317" t="s">
        <v>864</v>
      </c>
      <c r="B12" s="613">
        <v>371238949.93000001</v>
      </c>
      <c r="C12" s="613">
        <v>62919037.43</v>
      </c>
      <c r="D12" s="613">
        <v>16821094.010000002</v>
      </c>
      <c r="E12" s="613">
        <v>88403661.859999999</v>
      </c>
      <c r="F12" s="613">
        <v>9034748.7699999996</v>
      </c>
      <c r="G12" s="613">
        <v>4930971.3099999996</v>
      </c>
      <c r="H12" s="613">
        <v>4471215.78</v>
      </c>
      <c r="I12" s="614">
        <v>814498</v>
      </c>
      <c r="J12" s="613">
        <v>558634177.09000003</v>
      </c>
    </row>
    <row r="13" spans="1:10" s="481" customFormat="1" ht="39.75" customHeight="1">
      <c r="A13" s="317" t="s">
        <v>865</v>
      </c>
      <c r="B13" s="613">
        <v>780741092.75999999</v>
      </c>
      <c r="C13" s="613">
        <v>459499686.80000001</v>
      </c>
      <c r="D13" s="613">
        <v>184475229.53</v>
      </c>
      <c r="E13" s="613">
        <v>76321730.25</v>
      </c>
      <c r="F13" s="613">
        <v>79407941.519999996</v>
      </c>
      <c r="G13" s="613">
        <v>29912846.629999999</v>
      </c>
      <c r="H13" s="613">
        <v>18647213.66</v>
      </c>
      <c r="I13" s="614">
        <v>29899262.66</v>
      </c>
      <c r="J13" s="613">
        <v>1658905003.8099999</v>
      </c>
    </row>
    <row r="14" spans="1:10" s="481" customFormat="1" ht="39.75" customHeight="1">
      <c r="A14" s="317" t="s">
        <v>866</v>
      </c>
      <c r="B14" s="613">
        <v>48641874.68</v>
      </c>
      <c r="C14" s="613">
        <v>0</v>
      </c>
      <c r="D14" s="613">
        <v>0</v>
      </c>
      <c r="E14" s="615">
        <v>0</v>
      </c>
      <c r="F14" s="613">
        <v>0</v>
      </c>
      <c r="G14" s="613">
        <v>0</v>
      </c>
      <c r="H14" s="613">
        <v>0</v>
      </c>
      <c r="I14" s="614">
        <v>0</v>
      </c>
      <c r="J14" s="613">
        <v>48641874.68</v>
      </c>
    </row>
    <row r="15" spans="1:10" s="481" customFormat="1" ht="39.75" customHeight="1" thickBot="1">
      <c r="A15" s="317" t="s">
        <v>867</v>
      </c>
      <c r="B15" s="613">
        <v>535890093.69</v>
      </c>
      <c r="C15" s="613">
        <v>325838545.94999999</v>
      </c>
      <c r="D15" s="613">
        <v>274778053.99000001</v>
      </c>
      <c r="E15" s="613">
        <v>77019775.25</v>
      </c>
      <c r="F15" s="613">
        <v>72001948.260000005</v>
      </c>
      <c r="G15" s="613">
        <v>49750476.289999999</v>
      </c>
      <c r="H15" s="613">
        <v>26517175.809999999</v>
      </c>
      <c r="I15" s="614">
        <v>12575169.23</v>
      </c>
      <c r="J15" s="613">
        <v>1374371238.47</v>
      </c>
    </row>
    <row r="16" spans="1:10" s="481" customFormat="1" ht="39.75" customHeight="1" thickTop="1" thickBot="1">
      <c r="A16" s="616" t="s">
        <v>868</v>
      </c>
      <c r="B16" s="617">
        <v>2010427181.9100001</v>
      </c>
      <c r="C16" s="617">
        <v>1041797230.87</v>
      </c>
      <c r="D16" s="617">
        <v>613593563.94000006</v>
      </c>
      <c r="E16" s="617">
        <v>275853565.99000001</v>
      </c>
      <c r="F16" s="617">
        <v>173104562.40000001</v>
      </c>
      <c r="G16" s="617">
        <v>91203773.519999996</v>
      </c>
      <c r="H16" s="617">
        <v>65019732.32</v>
      </c>
      <c r="I16" s="617">
        <v>47316275.020000003</v>
      </c>
      <c r="J16" s="617">
        <v>4318315885.9700003</v>
      </c>
    </row>
    <row r="17" spans="1:10" s="481" customFormat="1" ht="39.75" customHeight="1" thickTop="1" thickBot="1">
      <c r="A17" s="317" t="s">
        <v>869</v>
      </c>
      <c r="B17" s="613">
        <v>1036989836.066</v>
      </c>
      <c r="C17" s="613">
        <v>568172196.83599997</v>
      </c>
      <c r="D17" s="613">
        <v>370379887.55699998</v>
      </c>
      <c r="E17" s="613">
        <v>132861372.74699999</v>
      </c>
      <c r="F17" s="613">
        <v>113512868.774</v>
      </c>
      <c r="G17" s="613">
        <v>65693093.866999999</v>
      </c>
      <c r="H17" s="613">
        <v>36735025.795999996</v>
      </c>
      <c r="I17" s="614">
        <v>27687700.16</v>
      </c>
      <c r="J17" s="613">
        <v>2352031981.803</v>
      </c>
    </row>
    <row r="18" spans="1:10" s="481" customFormat="1" ht="39.75" customHeight="1" thickTop="1" thickBot="1">
      <c r="A18" s="618" t="s">
        <v>870</v>
      </c>
      <c r="B18" s="619">
        <v>0.51580000000000004</v>
      </c>
      <c r="C18" s="619">
        <v>0.5454</v>
      </c>
      <c r="D18" s="619">
        <v>0.60360000000000003</v>
      </c>
      <c r="E18" s="619">
        <v>0.48159999999999997</v>
      </c>
      <c r="F18" s="619">
        <v>0.65569999999999995</v>
      </c>
      <c r="G18" s="619">
        <v>0.72030000000000005</v>
      </c>
      <c r="H18" s="619">
        <v>0.56499999999999995</v>
      </c>
      <c r="I18" s="619">
        <v>0.58520000000000005</v>
      </c>
      <c r="J18" s="619">
        <v>0.54469999999999996</v>
      </c>
    </row>
    <row r="19" spans="1:10" s="481" customFormat="1" ht="39.75" customHeight="1" thickTop="1" thickBot="1">
      <c r="A19" s="616" t="s">
        <v>871</v>
      </c>
      <c r="B19" s="617">
        <v>103698983.6066</v>
      </c>
      <c r="C19" s="617">
        <v>56817219.683600001</v>
      </c>
      <c r="D19" s="617">
        <v>37037988.7557</v>
      </c>
      <c r="E19" s="617">
        <v>13286137.274700001</v>
      </c>
      <c r="F19" s="617">
        <v>11351286.8774</v>
      </c>
      <c r="G19" s="617">
        <v>6569309.3866999997</v>
      </c>
      <c r="H19" s="617">
        <v>3673502.5795999998</v>
      </c>
      <c r="I19" s="617">
        <v>2768770.0159999998</v>
      </c>
      <c r="J19" s="617">
        <v>235203198.1803</v>
      </c>
    </row>
    <row r="20" spans="1:10" s="481" customFormat="1" ht="39.75" customHeight="1" thickTop="1">
      <c r="A20" s="317" t="s">
        <v>872</v>
      </c>
      <c r="B20" s="613">
        <v>462568369</v>
      </c>
      <c r="C20" s="613">
        <v>119676310</v>
      </c>
      <c r="D20" s="613">
        <v>72276396</v>
      </c>
      <c r="E20" s="613">
        <v>88237261</v>
      </c>
      <c r="F20" s="613">
        <v>52052668</v>
      </c>
      <c r="G20" s="613">
        <v>8565674</v>
      </c>
      <c r="H20" s="613">
        <v>6133404</v>
      </c>
      <c r="I20" s="614">
        <v>9090199</v>
      </c>
      <c r="J20" s="613">
        <v>818600281</v>
      </c>
    </row>
    <row r="21" spans="1:10" s="481" customFormat="1" ht="39.75" customHeight="1">
      <c r="A21" s="317" t="s">
        <v>873</v>
      </c>
      <c r="B21" s="613">
        <v>0</v>
      </c>
      <c r="C21" s="613">
        <v>0</v>
      </c>
      <c r="D21" s="613">
        <v>0</v>
      </c>
      <c r="E21" s="613">
        <v>0</v>
      </c>
      <c r="F21" s="613">
        <v>0</v>
      </c>
      <c r="G21" s="613">
        <v>0</v>
      </c>
      <c r="H21" s="613">
        <v>2078</v>
      </c>
      <c r="I21" s="614">
        <v>0</v>
      </c>
      <c r="J21" s="613">
        <v>2078</v>
      </c>
    </row>
    <row r="22" spans="1:10" s="481" customFormat="1" ht="39.75" customHeight="1">
      <c r="A22" s="620" t="s">
        <v>874</v>
      </c>
      <c r="B22" s="613">
        <v>0</v>
      </c>
      <c r="C22" s="613">
        <v>0</v>
      </c>
      <c r="D22" s="613">
        <v>0</v>
      </c>
      <c r="E22" s="613">
        <v>0</v>
      </c>
      <c r="F22" s="613">
        <v>0</v>
      </c>
      <c r="G22" s="613">
        <v>0</v>
      </c>
      <c r="H22" s="613">
        <v>0</v>
      </c>
      <c r="I22" s="614">
        <v>0</v>
      </c>
      <c r="J22" s="613">
        <v>0</v>
      </c>
    </row>
    <row r="23" spans="1:10" s="481" customFormat="1" ht="39.75" customHeight="1" thickBot="1">
      <c r="A23" s="317" t="s">
        <v>875</v>
      </c>
      <c r="B23" s="613">
        <v>0</v>
      </c>
      <c r="C23" s="613">
        <v>8390709</v>
      </c>
      <c r="D23" s="613">
        <v>0</v>
      </c>
      <c r="E23" s="613">
        <v>0</v>
      </c>
      <c r="F23" s="613">
        <v>0</v>
      </c>
      <c r="G23" s="613">
        <v>887557</v>
      </c>
      <c r="H23" s="613">
        <v>0</v>
      </c>
      <c r="I23" s="614">
        <v>0</v>
      </c>
      <c r="J23" s="613">
        <v>9278266</v>
      </c>
    </row>
    <row r="24" spans="1:10" s="481" customFormat="1" ht="39.75" customHeight="1" thickTop="1" thickBot="1">
      <c r="A24" s="616" t="s">
        <v>876</v>
      </c>
      <c r="B24" s="621">
        <v>462568369</v>
      </c>
      <c r="C24" s="621">
        <v>111285601</v>
      </c>
      <c r="D24" s="621">
        <v>72276396</v>
      </c>
      <c r="E24" s="617">
        <v>88237261</v>
      </c>
      <c r="F24" s="617">
        <v>52052668</v>
      </c>
      <c r="G24" s="617">
        <v>7678117</v>
      </c>
      <c r="H24" s="617">
        <v>6131326</v>
      </c>
      <c r="I24" s="617">
        <v>9090199</v>
      </c>
      <c r="J24" s="617">
        <v>809319937</v>
      </c>
    </row>
    <row r="25" spans="1:10" s="481" customFormat="1" ht="39.75" customHeight="1" thickTop="1">
      <c r="A25" s="317" t="s">
        <v>877</v>
      </c>
      <c r="B25" s="613">
        <v>0</v>
      </c>
      <c r="C25" s="622">
        <v>0</v>
      </c>
      <c r="D25" s="622">
        <v>0</v>
      </c>
      <c r="E25" s="613">
        <v>0</v>
      </c>
      <c r="F25" s="613">
        <v>0</v>
      </c>
      <c r="G25" s="613">
        <v>0</v>
      </c>
      <c r="H25" s="613">
        <v>0</v>
      </c>
      <c r="I25" s="614">
        <v>0</v>
      </c>
      <c r="J25" s="613">
        <v>0</v>
      </c>
    </row>
    <row r="26" spans="1:10" s="481" customFormat="1" ht="39.75" customHeight="1">
      <c r="A26" s="317" t="s">
        <v>878</v>
      </c>
      <c r="B26" s="613">
        <v>0</v>
      </c>
      <c r="C26" s="613">
        <v>0</v>
      </c>
      <c r="D26" s="613">
        <v>0</v>
      </c>
      <c r="E26" s="613">
        <v>0</v>
      </c>
      <c r="F26" s="613">
        <v>0</v>
      </c>
      <c r="G26" s="613">
        <v>0</v>
      </c>
      <c r="H26" s="613">
        <v>0</v>
      </c>
      <c r="I26" s="614">
        <v>0</v>
      </c>
      <c r="J26" s="613">
        <v>0</v>
      </c>
    </row>
    <row r="27" spans="1:10" s="623" customFormat="1" ht="39.75" customHeight="1">
      <c r="A27" s="317" t="s">
        <v>879</v>
      </c>
      <c r="B27" s="613">
        <v>0</v>
      </c>
      <c r="C27" s="613">
        <v>0</v>
      </c>
      <c r="D27" s="613">
        <v>0</v>
      </c>
      <c r="E27" s="613">
        <v>0</v>
      </c>
      <c r="F27" s="613">
        <v>0</v>
      </c>
      <c r="G27" s="613">
        <v>0</v>
      </c>
      <c r="H27" s="613">
        <v>0</v>
      </c>
      <c r="I27" s="614">
        <v>0</v>
      </c>
      <c r="J27" s="613">
        <v>0</v>
      </c>
    </row>
    <row r="28" spans="1:10" s="481" customFormat="1" ht="39.75" customHeight="1">
      <c r="A28" s="317" t="s">
        <v>880</v>
      </c>
      <c r="B28" s="613">
        <v>0</v>
      </c>
      <c r="C28" s="613">
        <v>0</v>
      </c>
      <c r="D28" s="613">
        <v>0</v>
      </c>
      <c r="E28" s="613">
        <v>0</v>
      </c>
      <c r="F28" s="613">
        <v>0</v>
      </c>
      <c r="G28" s="613">
        <v>0</v>
      </c>
      <c r="H28" s="613">
        <v>0</v>
      </c>
      <c r="I28" s="614">
        <v>0</v>
      </c>
      <c r="J28" s="613">
        <v>0</v>
      </c>
    </row>
    <row r="29" spans="1:10" s="462" customFormat="1" ht="39.75" customHeight="1">
      <c r="A29" s="317" t="s">
        <v>881</v>
      </c>
      <c r="B29" s="613">
        <v>40018194</v>
      </c>
      <c r="C29" s="613">
        <v>0</v>
      </c>
      <c r="D29" s="613">
        <v>1562956</v>
      </c>
      <c r="E29" s="613">
        <v>5283884</v>
      </c>
      <c r="F29" s="613">
        <v>103806</v>
      </c>
      <c r="G29" s="613">
        <v>131110</v>
      </c>
      <c r="H29" s="613">
        <v>34483</v>
      </c>
      <c r="I29" s="614">
        <v>0</v>
      </c>
      <c r="J29" s="613">
        <v>47134433</v>
      </c>
    </row>
    <row r="30" spans="1:10" s="625" customFormat="1" ht="39.75" customHeight="1" thickBot="1">
      <c r="A30" s="624" t="s">
        <v>882</v>
      </c>
      <c r="B30" s="613">
        <v>0</v>
      </c>
      <c r="C30" s="613">
        <v>0</v>
      </c>
      <c r="D30" s="613">
        <v>0</v>
      </c>
      <c r="E30" s="613">
        <v>0</v>
      </c>
      <c r="F30" s="613">
        <v>0</v>
      </c>
      <c r="G30" s="613">
        <v>0</v>
      </c>
      <c r="H30" s="613">
        <v>0</v>
      </c>
      <c r="I30" s="614">
        <v>0</v>
      </c>
      <c r="J30" s="613">
        <v>0</v>
      </c>
    </row>
    <row r="31" spans="1:10" s="481" customFormat="1" ht="39.75" customHeight="1" thickTop="1" thickBot="1">
      <c r="A31" s="616" t="s">
        <v>883</v>
      </c>
      <c r="B31" s="617">
        <v>40018194</v>
      </c>
      <c r="C31" s="617">
        <v>0</v>
      </c>
      <c r="D31" s="617">
        <v>1562956</v>
      </c>
      <c r="E31" s="617">
        <v>5283884</v>
      </c>
      <c r="F31" s="617">
        <v>103806</v>
      </c>
      <c r="G31" s="617">
        <v>131110</v>
      </c>
      <c r="H31" s="617">
        <v>34483</v>
      </c>
      <c r="I31" s="617">
        <v>0</v>
      </c>
      <c r="J31" s="617">
        <v>47134433</v>
      </c>
    </row>
    <row r="32" spans="1:10" s="481" customFormat="1" ht="39.75" customHeight="1" thickTop="1">
      <c r="A32" s="317" t="s">
        <v>884</v>
      </c>
      <c r="B32" s="613">
        <v>0</v>
      </c>
      <c r="C32" s="613">
        <v>0</v>
      </c>
      <c r="D32" s="613">
        <v>0</v>
      </c>
      <c r="E32" s="613">
        <v>0</v>
      </c>
      <c r="F32" s="613">
        <v>0</v>
      </c>
      <c r="G32" s="613">
        <v>0</v>
      </c>
      <c r="H32" s="613">
        <v>0</v>
      </c>
      <c r="I32" s="614">
        <v>0</v>
      </c>
      <c r="J32" s="613">
        <v>0</v>
      </c>
    </row>
    <row r="33" spans="1:10" s="481" customFormat="1" ht="39.75" customHeight="1" thickBot="1">
      <c r="A33" s="317" t="s">
        <v>885</v>
      </c>
      <c r="B33" s="613">
        <v>0</v>
      </c>
      <c r="C33" s="613">
        <v>0</v>
      </c>
      <c r="D33" s="613">
        <v>0</v>
      </c>
      <c r="E33" s="613">
        <v>0</v>
      </c>
      <c r="F33" s="613">
        <v>0</v>
      </c>
      <c r="G33" s="613">
        <v>0</v>
      </c>
      <c r="H33" s="613">
        <v>0</v>
      </c>
      <c r="I33" s="614">
        <v>0</v>
      </c>
      <c r="J33" s="613">
        <v>0</v>
      </c>
    </row>
    <row r="34" spans="1:10" s="481" customFormat="1" ht="39.75" customHeight="1" thickTop="1" thickBot="1">
      <c r="A34" s="616" t="s">
        <v>886</v>
      </c>
      <c r="B34" s="617">
        <v>502586563</v>
      </c>
      <c r="C34" s="617">
        <v>111285601</v>
      </c>
      <c r="D34" s="617">
        <v>73839352</v>
      </c>
      <c r="E34" s="617">
        <v>93521145</v>
      </c>
      <c r="F34" s="617">
        <v>52156474</v>
      </c>
      <c r="G34" s="617">
        <v>7809227</v>
      </c>
      <c r="H34" s="617">
        <v>6165809</v>
      </c>
      <c r="I34" s="617">
        <v>9090199</v>
      </c>
      <c r="J34" s="617">
        <v>856454370</v>
      </c>
    </row>
    <row r="35" spans="1:10" ht="39.75" customHeight="1" thickTop="1">
      <c r="A35" s="317" t="s">
        <v>887</v>
      </c>
      <c r="B35" s="613">
        <v>398887579.39340001</v>
      </c>
      <c r="C35" s="613">
        <v>54468381.316399999</v>
      </c>
      <c r="D35" s="613">
        <v>36801363.2443</v>
      </c>
      <c r="E35" s="613">
        <v>80235007.725299999</v>
      </c>
      <c r="F35" s="613">
        <v>40805187.122599997</v>
      </c>
      <c r="G35" s="613">
        <v>1239917.6133000001</v>
      </c>
      <c r="H35" s="613">
        <v>2492306.4204000002</v>
      </c>
      <c r="I35" s="614">
        <v>6321428.9840000002</v>
      </c>
      <c r="J35" s="613">
        <v>621251171.8197</v>
      </c>
    </row>
    <row r="36" spans="1:10" ht="39.75" customHeight="1">
      <c r="A36" s="317" t="s">
        <v>888</v>
      </c>
      <c r="B36" s="626">
        <v>5.3600000000000002E-2</v>
      </c>
      <c r="C36" s="626">
        <v>0.1404</v>
      </c>
      <c r="D36" s="626">
        <v>6.7299999999999999E-2</v>
      </c>
      <c r="E36" s="626">
        <v>2.0500000000000001E-2</v>
      </c>
      <c r="F36" s="626">
        <v>3.56E-2</v>
      </c>
      <c r="G36" s="626">
        <v>0.4783</v>
      </c>
      <c r="H36" s="626">
        <v>0.17979999999999999</v>
      </c>
      <c r="I36" s="627">
        <v>0.28129999999999999</v>
      </c>
      <c r="J36" s="626">
        <v>6.8500000000000005E-2</v>
      </c>
    </row>
    <row r="37" spans="1:10" ht="15.75" customHeight="1" thickBot="1">
      <c r="A37" s="628"/>
      <c r="B37" s="629"/>
      <c r="C37" s="629"/>
      <c r="D37" s="629"/>
      <c r="E37" s="629"/>
      <c r="F37" s="629"/>
      <c r="G37" s="629"/>
      <c r="H37" s="629"/>
      <c r="I37" s="630"/>
      <c r="J37" s="629"/>
    </row>
    <row r="38" spans="1:10" ht="16.5" customHeight="1">
      <c r="A38" s="631"/>
    </row>
    <row r="39" spans="1:10" ht="15">
      <c r="A39" s="317" t="s">
        <v>889</v>
      </c>
    </row>
    <row r="40" spans="1:10" ht="15">
      <c r="A40" s="317"/>
    </row>
    <row r="43" spans="1:10">
      <c r="B43" s="113"/>
      <c r="C43" s="113"/>
      <c r="D43" s="113"/>
      <c r="E43" s="113"/>
      <c r="F43" s="113"/>
      <c r="G43" s="113"/>
      <c r="H43" s="113"/>
      <c r="I43" s="139"/>
      <c r="J43" s="113"/>
    </row>
    <row r="44" spans="1:10">
      <c r="B44" s="632"/>
      <c r="C44" s="632"/>
      <c r="D44" s="632"/>
      <c r="E44" s="632"/>
      <c r="F44" s="632"/>
      <c r="G44" s="632"/>
      <c r="H44" s="632"/>
      <c r="I44" s="633"/>
      <c r="J44" s="63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BZ251"/>
  <sheetViews>
    <sheetView zoomScale="75" workbookViewId="0">
      <selection activeCell="B12" sqref="B12"/>
    </sheetView>
  </sheetViews>
  <sheetFormatPr defaultColWidth="11.42578125" defaultRowHeight="12.75" customHeight="1"/>
  <cols>
    <col min="1" max="1" width="43.85546875" style="113" customWidth="1"/>
    <col min="2" max="9" width="12.28515625" style="113" customWidth="1"/>
    <col min="10" max="10" width="17.42578125" style="113" customWidth="1"/>
    <col min="11" max="11" width="12.28515625" style="113" customWidth="1"/>
    <col min="12" max="256" width="11.42578125" style="113"/>
    <col min="257" max="257" width="43.85546875" style="113" customWidth="1"/>
    <col min="258" max="265" width="12.28515625" style="113" customWidth="1"/>
    <col min="266" max="266" width="17.42578125" style="113" customWidth="1"/>
    <col min="267" max="267" width="12.28515625" style="113" customWidth="1"/>
    <col min="268" max="512" width="11.42578125" style="113"/>
    <col min="513" max="513" width="43.85546875" style="113" customWidth="1"/>
    <col min="514" max="521" width="12.28515625" style="113" customWidth="1"/>
    <col min="522" max="522" width="17.42578125" style="113" customWidth="1"/>
    <col min="523" max="523" width="12.28515625" style="113" customWidth="1"/>
    <col min="524" max="768" width="11.42578125" style="113"/>
    <col min="769" max="769" width="43.85546875" style="113" customWidth="1"/>
    <col min="770" max="777" width="12.28515625" style="113" customWidth="1"/>
    <col min="778" max="778" width="17.42578125" style="113" customWidth="1"/>
    <col min="779" max="779" width="12.28515625" style="113" customWidth="1"/>
    <col min="780" max="1024" width="11.42578125" style="113"/>
    <col min="1025" max="1025" width="43.85546875" style="113" customWidth="1"/>
    <col min="1026" max="1033" width="12.28515625" style="113" customWidth="1"/>
    <col min="1034" max="1034" width="17.42578125" style="113" customWidth="1"/>
    <col min="1035" max="1035" width="12.28515625" style="113" customWidth="1"/>
    <col min="1036" max="1280" width="11.42578125" style="113"/>
    <col min="1281" max="1281" width="43.85546875" style="113" customWidth="1"/>
    <col min="1282" max="1289" width="12.28515625" style="113" customWidth="1"/>
    <col min="1290" max="1290" width="17.42578125" style="113" customWidth="1"/>
    <col min="1291" max="1291" width="12.28515625" style="113" customWidth="1"/>
    <col min="1292" max="1536" width="11.42578125" style="113"/>
    <col min="1537" max="1537" width="43.85546875" style="113" customWidth="1"/>
    <col min="1538" max="1545" width="12.28515625" style="113" customWidth="1"/>
    <col min="1546" max="1546" width="17.42578125" style="113" customWidth="1"/>
    <col min="1547" max="1547" width="12.28515625" style="113" customWidth="1"/>
    <col min="1548" max="1792" width="11.42578125" style="113"/>
    <col min="1793" max="1793" width="43.85546875" style="113" customWidth="1"/>
    <col min="1794" max="1801" width="12.28515625" style="113" customWidth="1"/>
    <col min="1802" max="1802" width="17.42578125" style="113" customWidth="1"/>
    <col min="1803" max="1803" width="12.28515625" style="113" customWidth="1"/>
    <col min="1804" max="2048" width="11.42578125" style="113"/>
    <col min="2049" max="2049" width="43.85546875" style="113" customWidth="1"/>
    <col min="2050" max="2057" width="12.28515625" style="113" customWidth="1"/>
    <col min="2058" max="2058" width="17.42578125" style="113" customWidth="1"/>
    <col min="2059" max="2059" width="12.28515625" style="113" customWidth="1"/>
    <col min="2060" max="2304" width="11.42578125" style="113"/>
    <col min="2305" max="2305" width="43.85546875" style="113" customWidth="1"/>
    <col min="2306" max="2313" width="12.28515625" style="113" customWidth="1"/>
    <col min="2314" max="2314" width="17.42578125" style="113" customWidth="1"/>
    <col min="2315" max="2315" width="12.28515625" style="113" customWidth="1"/>
    <col min="2316" max="2560" width="11.42578125" style="113"/>
    <col min="2561" max="2561" width="43.85546875" style="113" customWidth="1"/>
    <col min="2562" max="2569" width="12.28515625" style="113" customWidth="1"/>
    <col min="2570" max="2570" width="17.42578125" style="113" customWidth="1"/>
    <col min="2571" max="2571" width="12.28515625" style="113" customWidth="1"/>
    <col min="2572" max="2816" width="11.42578125" style="113"/>
    <col min="2817" max="2817" width="43.85546875" style="113" customWidth="1"/>
    <col min="2818" max="2825" width="12.28515625" style="113" customWidth="1"/>
    <col min="2826" max="2826" width="17.42578125" style="113" customWidth="1"/>
    <col min="2827" max="2827" width="12.28515625" style="113" customWidth="1"/>
    <col min="2828" max="3072" width="11.42578125" style="113"/>
    <col min="3073" max="3073" width="43.85546875" style="113" customWidth="1"/>
    <col min="3074" max="3081" width="12.28515625" style="113" customWidth="1"/>
    <col min="3082" max="3082" width="17.42578125" style="113" customWidth="1"/>
    <col min="3083" max="3083" width="12.28515625" style="113" customWidth="1"/>
    <col min="3084" max="3328" width="11.42578125" style="113"/>
    <col min="3329" max="3329" width="43.85546875" style="113" customWidth="1"/>
    <col min="3330" max="3337" width="12.28515625" style="113" customWidth="1"/>
    <col min="3338" max="3338" width="17.42578125" style="113" customWidth="1"/>
    <col min="3339" max="3339" width="12.28515625" style="113" customWidth="1"/>
    <col min="3340" max="3584" width="11.42578125" style="113"/>
    <col min="3585" max="3585" width="43.85546875" style="113" customWidth="1"/>
    <col min="3586" max="3593" width="12.28515625" style="113" customWidth="1"/>
    <col min="3594" max="3594" width="17.42578125" style="113" customWidth="1"/>
    <col min="3595" max="3595" width="12.28515625" style="113" customWidth="1"/>
    <col min="3596" max="3840" width="11.42578125" style="113"/>
    <col min="3841" max="3841" width="43.85546875" style="113" customWidth="1"/>
    <col min="3842" max="3849" width="12.28515625" style="113" customWidth="1"/>
    <col min="3850" max="3850" width="17.42578125" style="113" customWidth="1"/>
    <col min="3851" max="3851" width="12.28515625" style="113" customWidth="1"/>
    <col min="3852" max="4096" width="11.42578125" style="113"/>
    <col min="4097" max="4097" width="43.85546875" style="113" customWidth="1"/>
    <col min="4098" max="4105" width="12.28515625" style="113" customWidth="1"/>
    <col min="4106" max="4106" width="17.42578125" style="113" customWidth="1"/>
    <col min="4107" max="4107" width="12.28515625" style="113" customWidth="1"/>
    <col min="4108" max="4352" width="11.42578125" style="113"/>
    <col min="4353" max="4353" width="43.85546875" style="113" customWidth="1"/>
    <col min="4354" max="4361" width="12.28515625" style="113" customWidth="1"/>
    <col min="4362" max="4362" width="17.42578125" style="113" customWidth="1"/>
    <col min="4363" max="4363" width="12.28515625" style="113" customWidth="1"/>
    <col min="4364" max="4608" width="11.42578125" style="113"/>
    <col min="4609" max="4609" width="43.85546875" style="113" customWidth="1"/>
    <col min="4610" max="4617" width="12.28515625" style="113" customWidth="1"/>
    <col min="4618" max="4618" width="17.42578125" style="113" customWidth="1"/>
    <col min="4619" max="4619" width="12.28515625" style="113" customWidth="1"/>
    <col min="4620" max="4864" width="11.42578125" style="113"/>
    <col min="4865" max="4865" width="43.85546875" style="113" customWidth="1"/>
    <col min="4866" max="4873" width="12.28515625" style="113" customWidth="1"/>
    <col min="4874" max="4874" width="17.42578125" style="113" customWidth="1"/>
    <col min="4875" max="4875" width="12.28515625" style="113" customWidth="1"/>
    <col min="4876" max="5120" width="11.42578125" style="113"/>
    <col min="5121" max="5121" width="43.85546875" style="113" customWidth="1"/>
    <col min="5122" max="5129" width="12.28515625" style="113" customWidth="1"/>
    <col min="5130" max="5130" width="17.42578125" style="113" customWidth="1"/>
    <col min="5131" max="5131" width="12.28515625" style="113" customWidth="1"/>
    <col min="5132" max="5376" width="11.42578125" style="113"/>
    <col min="5377" max="5377" width="43.85546875" style="113" customWidth="1"/>
    <col min="5378" max="5385" width="12.28515625" style="113" customWidth="1"/>
    <col min="5386" max="5386" width="17.42578125" style="113" customWidth="1"/>
    <col min="5387" max="5387" width="12.28515625" style="113" customWidth="1"/>
    <col min="5388" max="5632" width="11.42578125" style="113"/>
    <col min="5633" max="5633" width="43.85546875" style="113" customWidth="1"/>
    <col min="5634" max="5641" width="12.28515625" style="113" customWidth="1"/>
    <col min="5642" max="5642" width="17.42578125" style="113" customWidth="1"/>
    <col min="5643" max="5643" width="12.28515625" style="113" customWidth="1"/>
    <col min="5644" max="5888" width="11.42578125" style="113"/>
    <col min="5889" max="5889" width="43.85546875" style="113" customWidth="1"/>
    <col min="5890" max="5897" width="12.28515625" style="113" customWidth="1"/>
    <col min="5898" max="5898" width="17.42578125" style="113" customWidth="1"/>
    <col min="5899" max="5899" width="12.28515625" style="113" customWidth="1"/>
    <col min="5900" max="6144" width="11.42578125" style="113"/>
    <col min="6145" max="6145" width="43.85546875" style="113" customWidth="1"/>
    <col min="6146" max="6153" width="12.28515625" style="113" customWidth="1"/>
    <col min="6154" max="6154" width="17.42578125" style="113" customWidth="1"/>
    <col min="6155" max="6155" width="12.28515625" style="113" customWidth="1"/>
    <col min="6156" max="6400" width="11.42578125" style="113"/>
    <col min="6401" max="6401" width="43.85546875" style="113" customWidth="1"/>
    <col min="6402" max="6409" width="12.28515625" style="113" customWidth="1"/>
    <col min="6410" max="6410" width="17.42578125" style="113" customWidth="1"/>
    <col min="6411" max="6411" width="12.28515625" style="113" customWidth="1"/>
    <col min="6412" max="6656" width="11.42578125" style="113"/>
    <col min="6657" max="6657" width="43.85546875" style="113" customWidth="1"/>
    <col min="6658" max="6665" width="12.28515625" style="113" customWidth="1"/>
    <col min="6666" max="6666" width="17.42578125" style="113" customWidth="1"/>
    <col min="6667" max="6667" width="12.28515625" style="113" customWidth="1"/>
    <col min="6668" max="6912" width="11.42578125" style="113"/>
    <col min="6913" max="6913" width="43.85546875" style="113" customWidth="1"/>
    <col min="6914" max="6921" width="12.28515625" style="113" customWidth="1"/>
    <col min="6922" max="6922" width="17.42578125" style="113" customWidth="1"/>
    <col min="6923" max="6923" width="12.28515625" style="113" customWidth="1"/>
    <col min="6924" max="7168" width="11.42578125" style="113"/>
    <col min="7169" max="7169" width="43.85546875" style="113" customWidth="1"/>
    <col min="7170" max="7177" width="12.28515625" style="113" customWidth="1"/>
    <col min="7178" max="7178" width="17.42578125" style="113" customWidth="1"/>
    <col min="7179" max="7179" width="12.28515625" style="113" customWidth="1"/>
    <col min="7180" max="7424" width="11.42578125" style="113"/>
    <col min="7425" max="7425" width="43.85546875" style="113" customWidth="1"/>
    <col min="7426" max="7433" width="12.28515625" style="113" customWidth="1"/>
    <col min="7434" max="7434" width="17.42578125" style="113" customWidth="1"/>
    <col min="7435" max="7435" width="12.28515625" style="113" customWidth="1"/>
    <col min="7436" max="7680" width="11.42578125" style="113"/>
    <col min="7681" max="7681" width="43.85546875" style="113" customWidth="1"/>
    <col min="7682" max="7689" width="12.28515625" style="113" customWidth="1"/>
    <col min="7690" max="7690" width="17.42578125" style="113" customWidth="1"/>
    <col min="7691" max="7691" width="12.28515625" style="113" customWidth="1"/>
    <col min="7692" max="7936" width="11.42578125" style="113"/>
    <col min="7937" max="7937" width="43.85546875" style="113" customWidth="1"/>
    <col min="7938" max="7945" width="12.28515625" style="113" customWidth="1"/>
    <col min="7946" max="7946" width="17.42578125" style="113" customWidth="1"/>
    <col min="7947" max="7947" width="12.28515625" style="113" customWidth="1"/>
    <col min="7948" max="8192" width="11.42578125" style="113"/>
    <col min="8193" max="8193" width="43.85546875" style="113" customWidth="1"/>
    <col min="8194" max="8201" width="12.28515625" style="113" customWidth="1"/>
    <col min="8202" max="8202" width="17.42578125" style="113" customWidth="1"/>
    <col min="8203" max="8203" width="12.28515625" style="113" customWidth="1"/>
    <col min="8204" max="8448" width="11.42578125" style="113"/>
    <col min="8449" max="8449" width="43.85546875" style="113" customWidth="1"/>
    <col min="8450" max="8457" width="12.28515625" style="113" customWidth="1"/>
    <col min="8458" max="8458" width="17.42578125" style="113" customWidth="1"/>
    <col min="8459" max="8459" width="12.28515625" style="113" customWidth="1"/>
    <col min="8460" max="8704" width="11.42578125" style="113"/>
    <col min="8705" max="8705" width="43.85546875" style="113" customWidth="1"/>
    <col min="8706" max="8713" width="12.28515625" style="113" customWidth="1"/>
    <col min="8714" max="8714" width="17.42578125" style="113" customWidth="1"/>
    <col min="8715" max="8715" width="12.28515625" style="113" customWidth="1"/>
    <col min="8716" max="8960" width="11.42578125" style="113"/>
    <col min="8961" max="8961" width="43.85546875" style="113" customWidth="1"/>
    <col min="8962" max="8969" width="12.28515625" style="113" customWidth="1"/>
    <col min="8970" max="8970" width="17.42578125" style="113" customWidth="1"/>
    <col min="8971" max="8971" width="12.28515625" style="113" customWidth="1"/>
    <col min="8972" max="9216" width="11.42578125" style="113"/>
    <col min="9217" max="9217" width="43.85546875" style="113" customWidth="1"/>
    <col min="9218" max="9225" width="12.28515625" style="113" customWidth="1"/>
    <col min="9226" max="9226" width="17.42578125" style="113" customWidth="1"/>
    <col min="9227" max="9227" width="12.28515625" style="113" customWidth="1"/>
    <col min="9228" max="9472" width="11.42578125" style="113"/>
    <col min="9473" max="9473" width="43.85546875" style="113" customWidth="1"/>
    <col min="9474" max="9481" width="12.28515625" style="113" customWidth="1"/>
    <col min="9482" max="9482" width="17.42578125" style="113" customWidth="1"/>
    <col min="9483" max="9483" width="12.28515625" style="113" customWidth="1"/>
    <col min="9484" max="9728" width="11.42578125" style="113"/>
    <col min="9729" max="9729" width="43.85546875" style="113" customWidth="1"/>
    <col min="9730" max="9737" width="12.28515625" style="113" customWidth="1"/>
    <col min="9738" max="9738" width="17.42578125" style="113" customWidth="1"/>
    <col min="9739" max="9739" width="12.28515625" style="113" customWidth="1"/>
    <col min="9740" max="9984" width="11.42578125" style="113"/>
    <col min="9985" max="9985" width="43.85546875" style="113" customWidth="1"/>
    <col min="9986" max="9993" width="12.28515625" style="113" customWidth="1"/>
    <col min="9994" max="9994" width="17.42578125" style="113" customWidth="1"/>
    <col min="9995" max="9995" width="12.28515625" style="113" customWidth="1"/>
    <col min="9996" max="10240" width="11.42578125" style="113"/>
    <col min="10241" max="10241" width="43.85546875" style="113" customWidth="1"/>
    <col min="10242" max="10249" width="12.28515625" style="113" customWidth="1"/>
    <col min="10250" max="10250" width="17.42578125" style="113" customWidth="1"/>
    <col min="10251" max="10251" width="12.28515625" style="113" customWidth="1"/>
    <col min="10252" max="10496" width="11.42578125" style="113"/>
    <col min="10497" max="10497" width="43.85546875" style="113" customWidth="1"/>
    <col min="10498" max="10505" width="12.28515625" style="113" customWidth="1"/>
    <col min="10506" max="10506" width="17.42578125" style="113" customWidth="1"/>
    <col min="10507" max="10507" width="12.28515625" style="113" customWidth="1"/>
    <col min="10508" max="10752" width="11.42578125" style="113"/>
    <col min="10753" max="10753" width="43.85546875" style="113" customWidth="1"/>
    <col min="10754" max="10761" width="12.28515625" style="113" customWidth="1"/>
    <col min="10762" max="10762" width="17.42578125" style="113" customWidth="1"/>
    <col min="10763" max="10763" width="12.28515625" style="113" customWidth="1"/>
    <col min="10764" max="11008" width="11.42578125" style="113"/>
    <col min="11009" max="11009" width="43.85546875" style="113" customWidth="1"/>
    <col min="11010" max="11017" width="12.28515625" style="113" customWidth="1"/>
    <col min="11018" max="11018" width="17.42578125" style="113" customWidth="1"/>
    <col min="11019" max="11019" width="12.28515625" style="113" customWidth="1"/>
    <col min="11020" max="11264" width="11.42578125" style="113"/>
    <col min="11265" max="11265" width="43.85546875" style="113" customWidth="1"/>
    <col min="11266" max="11273" width="12.28515625" style="113" customWidth="1"/>
    <col min="11274" max="11274" width="17.42578125" style="113" customWidth="1"/>
    <col min="11275" max="11275" width="12.28515625" style="113" customWidth="1"/>
    <col min="11276" max="11520" width="11.42578125" style="113"/>
    <col min="11521" max="11521" width="43.85546875" style="113" customWidth="1"/>
    <col min="11522" max="11529" width="12.28515625" style="113" customWidth="1"/>
    <col min="11530" max="11530" width="17.42578125" style="113" customWidth="1"/>
    <col min="11531" max="11531" width="12.28515625" style="113" customWidth="1"/>
    <col min="11532" max="11776" width="11.42578125" style="113"/>
    <col min="11777" max="11777" width="43.85546875" style="113" customWidth="1"/>
    <col min="11778" max="11785" width="12.28515625" style="113" customWidth="1"/>
    <col min="11786" max="11786" width="17.42578125" style="113" customWidth="1"/>
    <col min="11787" max="11787" width="12.28515625" style="113" customWidth="1"/>
    <col min="11788" max="12032" width="11.42578125" style="113"/>
    <col min="12033" max="12033" width="43.85546875" style="113" customWidth="1"/>
    <col min="12034" max="12041" width="12.28515625" style="113" customWidth="1"/>
    <col min="12042" max="12042" width="17.42578125" style="113" customWidth="1"/>
    <col min="12043" max="12043" width="12.28515625" style="113" customWidth="1"/>
    <col min="12044" max="12288" width="11.42578125" style="113"/>
    <col min="12289" max="12289" width="43.85546875" style="113" customWidth="1"/>
    <col min="12290" max="12297" width="12.28515625" style="113" customWidth="1"/>
    <col min="12298" max="12298" width="17.42578125" style="113" customWidth="1"/>
    <col min="12299" max="12299" width="12.28515625" style="113" customWidth="1"/>
    <col min="12300" max="12544" width="11.42578125" style="113"/>
    <col min="12545" max="12545" width="43.85546875" style="113" customWidth="1"/>
    <col min="12546" max="12553" width="12.28515625" style="113" customWidth="1"/>
    <col min="12554" max="12554" width="17.42578125" style="113" customWidth="1"/>
    <col min="12555" max="12555" width="12.28515625" style="113" customWidth="1"/>
    <col min="12556" max="12800" width="11.42578125" style="113"/>
    <col min="12801" max="12801" width="43.85546875" style="113" customWidth="1"/>
    <col min="12802" max="12809" width="12.28515625" style="113" customWidth="1"/>
    <col min="12810" max="12810" width="17.42578125" style="113" customWidth="1"/>
    <col min="12811" max="12811" width="12.28515625" style="113" customWidth="1"/>
    <col min="12812" max="13056" width="11.42578125" style="113"/>
    <col min="13057" max="13057" width="43.85546875" style="113" customWidth="1"/>
    <col min="13058" max="13065" width="12.28515625" style="113" customWidth="1"/>
    <col min="13066" max="13066" width="17.42578125" style="113" customWidth="1"/>
    <col min="13067" max="13067" width="12.28515625" style="113" customWidth="1"/>
    <col min="13068" max="13312" width="11.42578125" style="113"/>
    <col min="13313" max="13313" width="43.85546875" style="113" customWidth="1"/>
    <col min="13314" max="13321" width="12.28515625" style="113" customWidth="1"/>
    <col min="13322" max="13322" width="17.42578125" style="113" customWidth="1"/>
    <col min="13323" max="13323" width="12.28515625" style="113" customWidth="1"/>
    <col min="13324" max="13568" width="11.42578125" style="113"/>
    <col min="13569" max="13569" width="43.85546875" style="113" customWidth="1"/>
    <col min="13570" max="13577" width="12.28515625" style="113" customWidth="1"/>
    <col min="13578" max="13578" width="17.42578125" style="113" customWidth="1"/>
    <col min="13579" max="13579" width="12.28515625" style="113" customWidth="1"/>
    <col min="13580" max="13824" width="11.42578125" style="113"/>
    <col min="13825" max="13825" width="43.85546875" style="113" customWidth="1"/>
    <col min="13826" max="13833" width="12.28515625" style="113" customWidth="1"/>
    <col min="13834" max="13834" width="17.42578125" style="113" customWidth="1"/>
    <col min="13835" max="13835" width="12.28515625" style="113" customWidth="1"/>
    <col min="13836" max="14080" width="11.42578125" style="113"/>
    <col min="14081" max="14081" width="43.85546875" style="113" customWidth="1"/>
    <col min="14082" max="14089" width="12.28515625" style="113" customWidth="1"/>
    <col min="14090" max="14090" width="17.42578125" style="113" customWidth="1"/>
    <col min="14091" max="14091" width="12.28515625" style="113" customWidth="1"/>
    <col min="14092" max="14336" width="11.42578125" style="113"/>
    <col min="14337" max="14337" width="43.85546875" style="113" customWidth="1"/>
    <col min="14338" max="14345" width="12.28515625" style="113" customWidth="1"/>
    <col min="14346" max="14346" width="17.42578125" style="113" customWidth="1"/>
    <col min="14347" max="14347" width="12.28515625" style="113" customWidth="1"/>
    <col min="14348" max="14592" width="11.42578125" style="113"/>
    <col min="14593" max="14593" width="43.85546875" style="113" customWidth="1"/>
    <col min="14594" max="14601" width="12.28515625" style="113" customWidth="1"/>
    <col min="14602" max="14602" width="17.42578125" style="113" customWidth="1"/>
    <col min="14603" max="14603" width="12.28515625" style="113" customWidth="1"/>
    <col min="14604" max="14848" width="11.42578125" style="113"/>
    <col min="14849" max="14849" width="43.85546875" style="113" customWidth="1"/>
    <col min="14850" max="14857" width="12.28515625" style="113" customWidth="1"/>
    <col min="14858" max="14858" width="17.42578125" style="113" customWidth="1"/>
    <col min="14859" max="14859" width="12.28515625" style="113" customWidth="1"/>
    <col min="14860" max="15104" width="11.42578125" style="113"/>
    <col min="15105" max="15105" width="43.85546875" style="113" customWidth="1"/>
    <col min="15106" max="15113" width="12.28515625" style="113" customWidth="1"/>
    <col min="15114" max="15114" width="17.42578125" style="113" customWidth="1"/>
    <col min="15115" max="15115" width="12.28515625" style="113" customWidth="1"/>
    <col min="15116" max="15360" width="11.42578125" style="113"/>
    <col min="15361" max="15361" width="43.85546875" style="113" customWidth="1"/>
    <col min="15362" max="15369" width="12.28515625" style="113" customWidth="1"/>
    <col min="15370" max="15370" width="17.42578125" style="113" customWidth="1"/>
    <col min="15371" max="15371" width="12.28515625" style="113" customWidth="1"/>
    <col min="15372" max="15616" width="11.42578125" style="113"/>
    <col min="15617" max="15617" width="43.85546875" style="113" customWidth="1"/>
    <col min="15618" max="15625" width="12.28515625" style="113" customWidth="1"/>
    <col min="15626" max="15626" width="17.42578125" style="113" customWidth="1"/>
    <col min="15627" max="15627" width="12.28515625" style="113" customWidth="1"/>
    <col min="15628" max="15872" width="11.42578125" style="113"/>
    <col min="15873" max="15873" width="43.85546875" style="113" customWidth="1"/>
    <col min="15874" max="15881" width="12.28515625" style="113" customWidth="1"/>
    <col min="15882" max="15882" width="17.42578125" style="113" customWidth="1"/>
    <col min="15883" max="15883" width="12.28515625" style="113" customWidth="1"/>
    <col min="15884" max="16128" width="11.42578125" style="113"/>
    <col min="16129" max="16129" width="43.85546875" style="113" customWidth="1"/>
    <col min="16130" max="16137" width="12.28515625" style="113" customWidth="1"/>
    <col min="16138" max="16138" width="17.42578125" style="113" customWidth="1"/>
    <col min="16139" max="16139" width="12.28515625" style="113" customWidth="1"/>
    <col min="16140" max="16384" width="11.42578125" style="113"/>
  </cols>
  <sheetData>
    <row r="1" spans="1:78" ht="42.75" customHeight="1">
      <c r="A1" s="467" t="s">
        <v>1092</v>
      </c>
      <c r="B1" s="467"/>
      <c r="C1" s="467"/>
      <c r="D1" s="467"/>
      <c r="E1" s="467"/>
      <c r="F1" s="467"/>
      <c r="G1" s="467"/>
      <c r="H1" s="467"/>
      <c r="I1" s="467"/>
      <c r="J1" s="467"/>
      <c r="K1" s="467"/>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row>
    <row r="2" spans="1:78" ht="23.25" customHeight="1">
      <c r="A2" s="467" t="s">
        <v>1098</v>
      </c>
      <c r="B2" s="467"/>
      <c r="C2" s="467"/>
      <c r="D2" s="467"/>
      <c r="E2" s="467"/>
      <c r="F2" s="467"/>
      <c r="G2" s="467"/>
      <c r="H2" s="467"/>
      <c r="I2" s="467"/>
      <c r="J2" s="467"/>
      <c r="K2" s="467"/>
      <c r="L2" s="112"/>
      <c r="M2" s="112"/>
      <c r="N2" s="112"/>
      <c r="O2" s="112"/>
      <c r="P2" s="112"/>
      <c r="Q2" s="112"/>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row>
    <row r="3" spans="1:78" ht="23.25" customHeight="1">
      <c r="A3" s="467" t="s">
        <v>2</v>
      </c>
      <c r="B3" s="467"/>
      <c r="C3" s="467"/>
      <c r="D3" s="467"/>
      <c r="E3" s="467"/>
      <c r="F3" s="467"/>
      <c r="G3" s="467"/>
      <c r="H3" s="467"/>
      <c r="I3" s="467"/>
      <c r="J3" s="467"/>
      <c r="K3" s="467"/>
      <c r="L3" s="112"/>
      <c r="M3" s="112"/>
      <c r="N3" s="112"/>
      <c r="O3" s="112"/>
      <c r="P3" s="112"/>
      <c r="Q3" s="112"/>
      <c r="R3" s="112"/>
      <c r="S3" s="112"/>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row>
    <row r="4" spans="1:78" ht="23.25" customHeight="1" thickBot="1">
      <c r="A4" s="467" t="s">
        <v>1038</v>
      </c>
      <c r="B4" s="467"/>
      <c r="C4" s="467"/>
      <c r="D4" s="467"/>
      <c r="E4" s="467"/>
      <c r="F4" s="467"/>
      <c r="G4" s="467"/>
      <c r="H4" s="467"/>
      <c r="I4" s="467"/>
      <c r="J4" s="467"/>
      <c r="K4" s="467"/>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row>
    <row r="5" spans="1:78" s="636" customFormat="1" ht="21.75" thickTop="1" thickBot="1">
      <c r="A5" s="634" t="s">
        <v>1009</v>
      </c>
      <c r="B5" s="634" t="s">
        <v>180</v>
      </c>
      <c r="C5" s="634" t="s">
        <v>181</v>
      </c>
      <c r="D5" s="634" t="s">
        <v>185</v>
      </c>
      <c r="E5" s="634" t="s">
        <v>183</v>
      </c>
      <c r="F5" s="634" t="s">
        <v>184</v>
      </c>
      <c r="G5" s="634" t="s">
        <v>186</v>
      </c>
      <c r="H5" s="634" t="s">
        <v>187</v>
      </c>
      <c r="I5" s="634" t="s">
        <v>182</v>
      </c>
      <c r="J5" s="634" t="s">
        <v>220</v>
      </c>
      <c r="K5" s="634" t="s">
        <v>985</v>
      </c>
      <c r="L5" s="635"/>
      <c r="M5" s="635"/>
      <c r="N5" s="635"/>
      <c r="O5" s="635"/>
      <c r="P5" s="635"/>
      <c r="Q5" s="635"/>
      <c r="R5" s="635"/>
      <c r="S5" s="635"/>
      <c r="T5" s="635"/>
      <c r="U5" s="635"/>
      <c r="V5" s="635"/>
      <c r="W5" s="635"/>
      <c r="X5" s="635"/>
      <c r="Y5" s="635"/>
      <c r="Z5" s="635"/>
      <c r="AA5" s="635"/>
      <c r="AB5" s="635"/>
      <c r="AC5" s="635"/>
      <c r="AD5" s="635"/>
      <c r="AE5" s="635"/>
      <c r="AF5" s="635"/>
      <c r="AG5" s="635"/>
      <c r="AH5" s="635"/>
      <c r="AI5" s="635"/>
      <c r="AJ5" s="635"/>
      <c r="AK5" s="635"/>
      <c r="AL5" s="635"/>
      <c r="AM5" s="635"/>
      <c r="AN5" s="635"/>
      <c r="AO5" s="635"/>
      <c r="AP5" s="635"/>
      <c r="AQ5" s="635"/>
      <c r="AR5" s="635"/>
      <c r="AS5" s="635"/>
      <c r="AT5" s="635"/>
      <c r="AU5" s="635"/>
      <c r="AV5" s="635"/>
      <c r="AW5" s="635"/>
      <c r="AX5" s="635"/>
      <c r="AY5" s="635"/>
      <c r="AZ5" s="635"/>
      <c r="BA5" s="635"/>
      <c r="BB5" s="635"/>
      <c r="BC5" s="635"/>
      <c r="BD5" s="635"/>
      <c r="BE5" s="635"/>
      <c r="BF5" s="635"/>
      <c r="BG5" s="635"/>
      <c r="BH5" s="635"/>
      <c r="BI5" s="635"/>
      <c r="BJ5" s="635"/>
      <c r="BK5" s="635"/>
      <c r="BL5" s="635"/>
      <c r="BM5" s="635"/>
      <c r="BN5" s="635"/>
      <c r="BO5" s="635"/>
      <c r="BP5" s="635"/>
      <c r="BQ5" s="635"/>
      <c r="BR5" s="635"/>
      <c r="BS5" s="635"/>
      <c r="BT5" s="635"/>
      <c r="BU5" s="635"/>
      <c r="BV5" s="635"/>
      <c r="BW5" s="635"/>
      <c r="BX5" s="635"/>
      <c r="BY5" s="635"/>
      <c r="BZ5" s="635"/>
    </row>
    <row r="6" spans="1:78" ht="15.75" thickTop="1">
      <c r="A6" s="113" t="s">
        <v>1011</v>
      </c>
      <c r="B6" s="113">
        <v>0</v>
      </c>
      <c r="C6" s="113">
        <v>17013.99841</v>
      </c>
      <c r="D6" s="113">
        <v>0</v>
      </c>
      <c r="E6" s="113">
        <v>0</v>
      </c>
      <c r="F6" s="113">
        <v>0</v>
      </c>
      <c r="G6" s="113">
        <v>0</v>
      </c>
      <c r="H6" s="113">
        <v>0</v>
      </c>
      <c r="I6" s="113">
        <v>0</v>
      </c>
      <c r="J6" s="113">
        <v>17013.99841</v>
      </c>
      <c r="K6" s="637">
        <v>5.2755072268951663E-3</v>
      </c>
    </row>
    <row r="7" spans="1:78" ht="15">
      <c r="A7" s="113" t="s">
        <v>1012</v>
      </c>
      <c r="B7" s="113">
        <v>0</v>
      </c>
      <c r="C7" s="113">
        <v>13000</v>
      </c>
      <c r="D7" s="113">
        <v>10000</v>
      </c>
      <c r="E7" s="113">
        <v>0</v>
      </c>
      <c r="F7" s="113">
        <v>0</v>
      </c>
      <c r="G7" s="113">
        <v>0</v>
      </c>
      <c r="H7" s="113">
        <v>0</v>
      </c>
      <c r="I7" s="113">
        <v>0</v>
      </c>
      <c r="J7" s="113">
        <v>23000</v>
      </c>
      <c r="K7" s="637">
        <v>7.1315785563535157E-3</v>
      </c>
    </row>
    <row r="8" spans="1:78" ht="15">
      <c r="A8" s="113" t="s">
        <v>1013</v>
      </c>
      <c r="B8" s="113">
        <v>12223.38155</v>
      </c>
      <c r="C8" s="113">
        <v>47252.689590000002</v>
      </c>
      <c r="D8" s="113">
        <v>30072.423620000001</v>
      </c>
      <c r="E8" s="113">
        <v>0</v>
      </c>
      <c r="F8" s="113">
        <v>10000</v>
      </c>
      <c r="G8" s="113">
        <v>3913.6782599999997</v>
      </c>
      <c r="H8" s="113">
        <v>0</v>
      </c>
      <c r="I8" s="113">
        <v>0</v>
      </c>
      <c r="J8" s="113">
        <v>103462.17302</v>
      </c>
      <c r="K8" s="637">
        <v>3.2080374543616057E-2</v>
      </c>
    </row>
    <row r="9" spans="1:78" ht="15">
      <c r="A9" s="113" t="s">
        <v>1014</v>
      </c>
      <c r="B9" s="113">
        <v>22529.624449999999</v>
      </c>
      <c r="C9" s="113">
        <v>28382.138030000002</v>
      </c>
      <c r="D9" s="113">
        <v>36446.906149999995</v>
      </c>
      <c r="E9" s="113">
        <v>0</v>
      </c>
      <c r="F9" s="113">
        <v>3000</v>
      </c>
      <c r="G9" s="113">
        <v>0</v>
      </c>
      <c r="H9" s="113">
        <v>8145</v>
      </c>
      <c r="I9" s="113">
        <v>3400</v>
      </c>
      <c r="J9" s="113">
        <v>101903.66863</v>
      </c>
      <c r="K9" s="637">
        <v>3.1597131218063589E-2</v>
      </c>
    </row>
    <row r="10" spans="1:78" ht="15">
      <c r="A10" s="113" t="s">
        <v>1015</v>
      </c>
      <c r="B10" s="113">
        <v>45974.332479999997</v>
      </c>
      <c r="C10" s="113">
        <v>48315.40597</v>
      </c>
      <c r="D10" s="113">
        <v>37203.415139999997</v>
      </c>
      <c r="E10" s="113">
        <v>2607.1750899999997</v>
      </c>
      <c r="F10" s="113">
        <v>4346.4029400000009</v>
      </c>
      <c r="G10" s="113">
        <v>5305.8720899999998</v>
      </c>
      <c r="H10" s="113">
        <v>5133.5041500000007</v>
      </c>
      <c r="I10" s="113">
        <v>10183.799999999999</v>
      </c>
      <c r="J10" s="113">
        <v>159069.90785999998</v>
      </c>
      <c r="K10" s="637">
        <v>4.9322588863282849E-2</v>
      </c>
    </row>
    <row r="11" spans="1:78" ht="15">
      <c r="A11" s="113" t="s">
        <v>1016</v>
      </c>
      <c r="B11" s="113">
        <v>131619.50889</v>
      </c>
      <c r="C11" s="113">
        <v>80825.495180000013</v>
      </c>
      <c r="D11" s="113">
        <v>52299.091100000005</v>
      </c>
      <c r="E11" s="113">
        <v>5567.3766399999995</v>
      </c>
      <c r="F11" s="113">
        <v>12252.66194</v>
      </c>
      <c r="G11" s="113">
        <v>4915.1244100000004</v>
      </c>
      <c r="H11" s="113">
        <v>6360.7919900000006</v>
      </c>
      <c r="I11" s="113">
        <v>5100.8758099999995</v>
      </c>
      <c r="J11" s="113">
        <v>298940.92596000002</v>
      </c>
      <c r="K11" s="637">
        <v>9.2692204225773928E-2</v>
      </c>
    </row>
    <row r="12" spans="1:78" ht="15">
      <c r="A12" s="113" t="s">
        <v>1017</v>
      </c>
      <c r="B12" s="113">
        <v>135163.95298</v>
      </c>
      <c r="C12" s="113">
        <v>84359.102409999992</v>
      </c>
      <c r="D12" s="113">
        <v>47850.740659999996</v>
      </c>
      <c r="E12" s="113">
        <v>11325.6435</v>
      </c>
      <c r="F12" s="113">
        <v>9272.0442700000003</v>
      </c>
      <c r="G12" s="113">
        <v>4091.24917</v>
      </c>
      <c r="H12" s="113">
        <v>2724.77277</v>
      </c>
      <c r="I12" s="113">
        <v>1792.7879599999999</v>
      </c>
      <c r="J12" s="113">
        <v>296580.29372000002</v>
      </c>
      <c r="K12" s="637">
        <v>9.1960246214373015E-2</v>
      </c>
    </row>
    <row r="13" spans="1:78" ht="15">
      <c r="A13" s="113" t="s">
        <v>1018</v>
      </c>
      <c r="B13" s="113">
        <v>147039.76254</v>
      </c>
      <c r="C13" s="113">
        <v>84557.177859999996</v>
      </c>
      <c r="D13" s="113">
        <v>44588.67596</v>
      </c>
      <c r="E13" s="113">
        <v>15309.732019999999</v>
      </c>
      <c r="F13" s="113">
        <v>10580.707960000002</v>
      </c>
      <c r="G13" s="113">
        <v>6913.4074900000005</v>
      </c>
      <c r="H13" s="113">
        <v>2530.7727400000003</v>
      </c>
      <c r="I13" s="113">
        <v>2310.10932</v>
      </c>
      <c r="J13" s="113">
        <v>313830.34589</v>
      </c>
      <c r="K13" s="637">
        <v>9.7308946307918726E-2</v>
      </c>
    </row>
    <row r="14" spans="1:78" ht="15">
      <c r="A14" s="113" t="s">
        <v>1019</v>
      </c>
      <c r="B14" s="113">
        <v>114366.2329</v>
      </c>
      <c r="C14" s="113">
        <v>56707.302770000002</v>
      </c>
      <c r="D14" s="113">
        <v>32135.705399999999</v>
      </c>
      <c r="E14" s="113">
        <v>10969.74115</v>
      </c>
      <c r="F14" s="113">
        <v>8659.0861800000002</v>
      </c>
      <c r="G14" s="113">
        <v>4955.6869900000002</v>
      </c>
      <c r="H14" s="113">
        <v>1675.3180600000001</v>
      </c>
      <c r="I14" s="113">
        <v>1845.32431</v>
      </c>
      <c r="J14" s="113">
        <v>231314.39775999999</v>
      </c>
      <c r="K14" s="637">
        <v>7.1723339080045384E-2</v>
      </c>
    </row>
    <row r="15" spans="1:78" ht="15">
      <c r="A15" s="113" t="s">
        <v>1020</v>
      </c>
      <c r="B15" s="113">
        <v>170030.17233</v>
      </c>
      <c r="C15" s="113">
        <v>101769.15033</v>
      </c>
      <c r="D15" s="113">
        <v>52200.138890000002</v>
      </c>
      <c r="E15" s="113">
        <v>21641.276149999998</v>
      </c>
      <c r="F15" s="113">
        <v>10084.451720000001</v>
      </c>
      <c r="G15" s="113">
        <v>8617.6816699999999</v>
      </c>
      <c r="H15" s="113">
        <v>4177.5469999999996</v>
      </c>
      <c r="I15" s="113">
        <v>2262.0285699999999</v>
      </c>
      <c r="J15" s="113">
        <v>370782.44666000007</v>
      </c>
      <c r="K15" s="637">
        <v>0.11496800633359773</v>
      </c>
    </row>
    <row r="16" spans="1:78" ht="15">
      <c r="A16" s="113" t="s">
        <v>1021</v>
      </c>
      <c r="B16" s="113">
        <v>249437.75258999999</v>
      </c>
      <c r="C16" s="113">
        <v>133638.99301999999</v>
      </c>
      <c r="D16" s="113">
        <v>65559.017219999994</v>
      </c>
      <c r="E16" s="113">
        <v>31634.437879999998</v>
      </c>
      <c r="F16" s="113">
        <v>16499.403599999998</v>
      </c>
      <c r="G16" s="113">
        <v>14908.872730000001</v>
      </c>
      <c r="H16" s="113">
        <v>4222.3045099999999</v>
      </c>
      <c r="I16" s="113">
        <v>2342.8069300000002</v>
      </c>
      <c r="J16" s="113">
        <v>518243.58847999998</v>
      </c>
      <c r="K16" s="637">
        <v>0.16069108098137669</v>
      </c>
    </row>
    <row r="17" spans="1:78" ht="15">
      <c r="A17" s="113" t="s">
        <v>1022</v>
      </c>
      <c r="B17" s="113">
        <v>288329.79251</v>
      </c>
      <c r="C17" s="113">
        <v>145827.69269999999</v>
      </c>
      <c r="D17" s="113">
        <v>76024.81779999999</v>
      </c>
      <c r="E17" s="113">
        <v>47347.641189999995</v>
      </c>
      <c r="F17" s="113">
        <v>18527.589390000001</v>
      </c>
      <c r="G17" s="113">
        <v>19429.370500000001</v>
      </c>
      <c r="H17" s="113">
        <v>6941.4549800000004</v>
      </c>
      <c r="I17" s="113">
        <v>3954.4142700000002</v>
      </c>
      <c r="J17" s="113">
        <v>606382.77333999984</v>
      </c>
      <c r="K17" s="637">
        <v>0.18802027753450945</v>
      </c>
    </row>
    <row r="18" spans="1:78" ht="15">
      <c r="A18" s="113" t="s">
        <v>1023</v>
      </c>
      <c r="B18" s="113">
        <v>40158.950680000002</v>
      </c>
      <c r="C18" s="113">
        <v>18808.33006</v>
      </c>
      <c r="D18" s="113">
        <v>10492.51953</v>
      </c>
      <c r="E18" s="113">
        <v>9276.395050000001</v>
      </c>
      <c r="F18" s="113">
        <v>2991.2492000000002</v>
      </c>
      <c r="G18" s="113">
        <v>2647.9276299999997</v>
      </c>
      <c r="H18" s="113">
        <v>1419.34211</v>
      </c>
      <c r="I18" s="113">
        <v>884.00157999999999</v>
      </c>
      <c r="J18" s="113">
        <v>86678.715840000019</v>
      </c>
      <c r="K18" s="637">
        <v>2.6876350920730607E-2</v>
      </c>
    </row>
    <row r="19" spans="1:78" ht="15">
      <c r="A19" s="113" t="s">
        <v>1024</v>
      </c>
      <c r="B19" s="113">
        <v>40938.344389999998</v>
      </c>
      <c r="C19" s="113">
        <v>19536.46902</v>
      </c>
      <c r="D19" s="113">
        <v>14008.696619999999</v>
      </c>
      <c r="E19" s="113">
        <v>10934.87946</v>
      </c>
      <c r="F19" s="113">
        <v>3376.1146400000002</v>
      </c>
      <c r="G19" s="113">
        <v>3661.1400299999996</v>
      </c>
      <c r="H19" s="113">
        <v>3386.0609399999998</v>
      </c>
      <c r="I19" s="113">
        <v>2047.4870800000001</v>
      </c>
      <c r="J19" s="113">
        <v>97889.192179999998</v>
      </c>
      <c r="K19" s="637">
        <v>3.0352367993463317E-2</v>
      </c>
    </row>
    <row r="20" spans="1:78" ht="15">
      <c r="A20" s="113" t="s">
        <v>220</v>
      </c>
      <c r="B20" s="113">
        <v>1397811.8082900001</v>
      </c>
      <c r="C20" s="113">
        <v>879993.94534999982</v>
      </c>
      <c r="D20" s="113">
        <v>508882.14808999992</v>
      </c>
      <c r="E20" s="113">
        <v>166614.29812999998</v>
      </c>
      <c r="F20" s="113">
        <v>109589.71184</v>
      </c>
      <c r="G20" s="113">
        <v>79360.010970000003</v>
      </c>
      <c r="H20" s="113">
        <v>46716.869250000003</v>
      </c>
      <c r="I20" s="113">
        <v>36123.635829999992</v>
      </c>
      <c r="J20" s="113">
        <v>3225092.4277499998</v>
      </c>
      <c r="K20" s="637">
        <v>1</v>
      </c>
    </row>
    <row r="21" spans="1:78" ht="15.75" thickBot="1">
      <c r="A21" s="113" t="s">
        <v>1025</v>
      </c>
      <c r="B21" s="637">
        <v>0.43341759642689986</v>
      </c>
      <c r="C21" s="637">
        <v>0.27285851958169505</v>
      </c>
      <c r="D21" s="637">
        <v>0.15778839195781555</v>
      </c>
      <c r="E21" s="637">
        <v>5.1661867640252157E-2</v>
      </c>
      <c r="F21" s="637">
        <v>3.3980332128482831E-2</v>
      </c>
      <c r="G21" s="637">
        <v>2.4607050107201385E-2</v>
      </c>
      <c r="H21" s="637">
        <v>1.4485435781011783E-2</v>
      </c>
      <c r="I21" s="637">
        <v>1.120080637664137E-2</v>
      </c>
      <c r="J21" s="637">
        <v>1</v>
      </c>
      <c r="K21" s="637"/>
    </row>
    <row r="22" spans="1:78" s="636" customFormat="1" ht="21.75" thickTop="1" thickBot="1">
      <c r="A22" s="634" t="s">
        <v>1026</v>
      </c>
      <c r="B22" s="634" t="s">
        <v>180</v>
      </c>
      <c r="C22" s="634" t="s">
        <v>181</v>
      </c>
      <c r="D22" s="634" t="s">
        <v>185</v>
      </c>
      <c r="E22" s="634" t="s">
        <v>183</v>
      </c>
      <c r="F22" s="634" t="s">
        <v>184</v>
      </c>
      <c r="G22" s="634" t="s">
        <v>186</v>
      </c>
      <c r="H22" s="634" t="s">
        <v>187</v>
      </c>
      <c r="I22" s="634" t="s">
        <v>182</v>
      </c>
      <c r="J22" s="634" t="s">
        <v>220</v>
      </c>
      <c r="K22" s="634" t="s">
        <v>985</v>
      </c>
      <c r="L22" s="635"/>
      <c r="M22" s="635"/>
      <c r="N22" s="635"/>
      <c r="O22" s="635"/>
      <c r="P22" s="635"/>
      <c r="Q22" s="635"/>
      <c r="R22" s="635"/>
      <c r="S22" s="635"/>
      <c r="T22" s="635"/>
      <c r="U22" s="635"/>
      <c r="V22" s="635"/>
      <c r="W22" s="635"/>
      <c r="X22" s="635"/>
      <c r="Y22" s="635"/>
      <c r="Z22" s="635"/>
      <c r="AA22" s="635"/>
      <c r="AB22" s="635"/>
      <c r="AC22" s="635"/>
      <c r="AD22" s="635"/>
      <c r="AE22" s="635"/>
      <c r="AF22" s="635"/>
      <c r="AG22" s="635"/>
      <c r="AH22" s="635"/>
      <c r="AI22" s="635"/>
      <c r="AJ22" s="635"/>
      <c r="AK22" s="635"/>
      <c r="AL22" s="635"/>
      <c r="AM22" s="635"/>
      <c r="AN22" s="635"/>
      <c r="AO22" s="635"/>
      <c r="AP22" s="635"/>
      <c r="AQ22" s="635"/>
      <c r="AR22" s="635"/>
      <c r="AS22" s="635"/>
      <c r="AT22" s="635"/>
      <c r="AU22" s="635"/>
      <c r="AV22" s="635"/>
      <c r="AW22" s="635"/>
      <c r="AX22" s="635"/>
      <c r="AY22" s="635"/>
      <c r="AZ22" s="635"/>
      <c r="BA22" s="635"/>
      <c r="BB22" s="635"/>
      <c r="BC22" s="635"/>
      <c r="BD22" s="635"/>
      <c r="BE22" s="635"/>
      <c r="BF22" s="635"/>
      <c r="BG22" s="635"/>
      <c r="BH22" s="635"/>
      <c r="BI22" s="635"/>
      <c r="BJ22" s="635"/>
      <c r="BK22" s="635"/>
      <c r="BL22" s="635"/>
      <c r="BM22" s="635"/>
      <c r="BN22" s="635"/>
      <c r="BO22" s="635"/>
      <c r="BP22" s="635"/>
      <c r="BQ22" s="635"/>
      <c r="BR22" s="635"/>
      <c r="BS22" s="635"/>
      <c r="BT22" s="635"/>
      <c r="BU22" s="635"/>
      <c r="BV22" s="635"/>
      <c r="BW22" s="635"/>
      <c r="BX22" s="635"/>
      <c r="BY22" s="635"/>
      <c r="BZ22" s="635"/>
    </row>
    <row r="23" spans="1:78" ht="15.75" thickTop="1">
      <c r="A23" s="113" t="s">
        <v>1011</v>
      </c>
      <c r="B23" s="113">
        <v>0</v>
      </c>
      <c r="C23" s="113">
        <v>1</v>
      </c>
      <c r="D23" s="113">
        <v>0</v>
      </c>
      <c r="E23" s="113">
        <v>0</v>
      </c>
      <c r="F23" s="113">
        <v>0</v>
      </c>
      <c r="G23" s="113">
        <v>0</v>
      </c>
      <c r="H23" s="113">
        <v>0</v>
      </c>
      <c r="I23" s="113">
        <v>0</v>
      </c>
      <c r="J23" s="113">
        <v>1</v>
      </c>
      <c r="K23" s="637">
        <v>2.6806058169146225E-6</v>
      </c>
    </row>
    <row r="24" spans="1:78" ht="15">
      <c r="A24" s="113" t="s">
        <v>1012</v>
      </c>
      <c r="B24" s="113">
        <v>0</v>
      </c>
      <c r="C24" s="113">
        <v>1</v>
      </c>
      <c r="D24" s="113">
        <v>1</v>
      </c>
      <c r="E24" s="113">
        <v>0</v>
      </c>
      <c r="F24" s="113">
        <v>0</v>
      </c>
      <c r="G24" s="113">
        <v>0</v>
      </c>
      <c r="H24" s="113">
        <v>0</v>
      </c>
      <c r="I24" s="113">
        <v>0</v>
      </c>
      <c r="J24" s="113">
        <v>2</v>
      </c>
      <c r="K24" s="637">
        <v>5.361211633829245E-6</v>
      </c>
    </row>
    <row r="25" spans="1:78" ht="15">
      <c r="A25" s="113" t="s">
        <v>1013</v>
      </c>
      <c r="B25" s="113">
        <v>3</v>
      </c>
      <c r="C25" s="113">
        <v>10</v>
      </c>
      <c r="D25" s="113">
        <v>7</v>
      </c>
      <c r="E25" s="113">
        <v>0</v>
      </c>
      <c r="F25" s="113">
        <v>2</v>
      </c>
      <c r="G25" s="113">
        <v>1</v>
      </c>
      <c r="H25" s="113">
        <v>0</v>
      </c>
      <c r="I25" s="113">
        <v>0</v>
      </c>
      <c r="J25" s="113">
        <v>23</v>
      </c>
      <c r="K25" s="637">
        <v>6.1653933789036316E-5</v>
      </c>
    </row>
    <row r="26" spans="1:78" ht="15">
      <c r="A26" s="113" t="s">
        <v>1014</v>
      </c>
      <c r="B26" s="113">
        <v>11</v>
      </c>
      <c r="C26" s="113">
        <v>14</v>
      </c>
      <c r="D26" s="113">
        <v>19</v>
      </c>
      <c r="E26" s="113">
        <v>0</v>
      </c>
      <c r="F26" s="113">
        <v>1</v>
      </c>
      <c r="G26" s="113">
        <v>0</v>
      </c>
      <c r="H26" s="113">
        <v>3</v>
      </c>
      <c r="I26" s="113">
        <v>2</v>
      </c>
      <c r="J26" s="113">
        <v>50</v>
      </c>
      <c r="K26" s="637">
        <v>1.3403029084573114E-4</v>
      </c>
    </row>
    <row r="27" spans="1:78" ht="15">
      <c r="A27" s="113" t="s">
        <v>1015</v>
      </c>
      <c r="B27" s="113">
        <v>53</v>
      </c>
      <c r="C27" s="113">
        <v>56</v>
      </c>
      <c r="D27" s="113">
        <v>37</v>
      </c>
      <c r="E27" s="113">
        <v>3</v>
      </c>
      <c r="F27" s="113">
        <v>4</v>
      </c>
      <c r="G27" s="113">
        <v>6</v>
      </c>
      <c r="H27" s="113">
        <v>6</v>
      </c>
      <c r="I27" s="113">
        <v>10</v>
      </c>
      <c r="J27" s="113">
        <v>175</v>
      </c>
      <c r="K27" s="637">
        <v>4.6910601796005895E-4</v>
      </c>
    </row>
    <row r="28" spans="1:78" ht="15">
      <c r="A28" s="113" t="s">
        <v>1016</v>
      </c>
      <c r="B28" s="113">
        <v>289</v>
      </c>
      <c r="C28" s="113">
        <v>181</v>
      </c>
      <c r="D28" s="113">
        <v>109</v>
      </c>
      <c r="E28" s="113">
        <v>11</v>
      </c>
      <c r="F28" s="113">
        <v>24</v>
      </c>
      <c r="G28" s="113">
        <v>11</v>
      </c>
      <c r="H28" s="113">
        <v>15</v>
      </c>
      <c r="I28" s="113">
        <v>11</v>
      </c>
      <c r="J28" s="113">
        <v>651</v>
      </c>
      <c r="K28" s="637">
        <v>1.7450743868114194E-3</v>
      </c>
    </row>
    <row r="29" spans="1:78" ht="15">
      <c r="A29" s="113" t="s">
        <v>1017</v>
      </c>
      <c r="B29" s="113">
        <v>525</v>
      </c>
      <c r="C29" s="113">
        <v>319</v>
      </c>
      <c r="D29" s="113">
        <v>182</v>
      </c>
      <c r="E29" s="113">
        <v>44</v>
      </c>
      <c r="F29" s="113">
        <v>36</v>
      </c>
      <c r="G29" s="113">
        <v>16</v>
      </c>
      <c r="H29" s="113">
        <v>10</v>
      </c>
      <c r="I29" s="113">
        <v>7</v>
      </c>
      <c r="J29" s="113">
        <v>1139</v>
      </c>
      <c r="K29" s="637">
        <v>3.0532100254657552E-3</v>
      </c>
    </row>
    <row r="30" spans="1:78" ht="15">
      <c r="A30" s="113" t="s">
        <v>1018</v>
      </c>
      <c r="B30" s="113">
        <v>895</v>
      </c>
      <c r="C30" s="113">
        <v>507</v>
      </c>
      <c r="D30" s="113">
        <v>268</v>
      </c>
      <c r="E30" s="113">
        <v>91</v>
      </c>
      <c r="F30" s="113">
        <v>63</v>
      </c>
      <c r="G30" s="113">
        <v>42</v>
      </c>
      <c r="H30" s="113">
        <v>16</v>
      </c>
      <c r="I30" s="113">
        <v>14</v>
      </c>
      <c r="J30" s="113">
        <v>1896</v>
      </c>
      <c r="K30" s="637">
        <v>5.0824286288701243E-3</v>
      </c>
    </row>
    <row r="31" spans="1:78" ht="15">
      <c r="A31" s="113" t="s">
        <v>1019</v>
      </c>
      <c r="B31" s="113">
        <v>971</v>
      </c>
      <c r="C31" s="113">
        <v>483</v>
      </c>
      <c r="D31" s="113">
        <v>267</v>
      </c>
      <c r="E31" s="113">
        <v>93</v>
      </c>
      <c r="F31" s="113">
        <v>73</v>
      </c>
      <c r="G31" s="113">
        <v>43</v>
      </c>
      <c r="H31" s="113">
        <v>14</v>
      </c>
      <c r="I31" s="113">
        <v>16</v>
      </c>
      <c r="J31" s="113">
        <v>1960</v>
      </c>
      <c r="K31" s="637">
        <v>5.2539874011526605E-3</v>
      </c>
    </row>
    <row r="32" spans="1:78" ht="15">
      <c r="A32" s="113" t="s">
        <v>1020</v>
      </c>
      <c r="B32" s="113">
        <v>2060</v>
      </c>
      <c r="C32" s="113">
        <v>1219</v>
      </c>
      <c r="D32" s="113">
        <v>623</v>
      </c>
      <c r="E32" s="113">
        <v>263</v>
      </c>
      <c r="F32" s="113">
        <v>123</v>
      </c>
      <c r="G32" s="113">
        <v>104</v>
      </c>
      <c r="H32" s="113">
        <v>50</v>
      </c>
      <c r="I32" s="113">
        <v>27</v>
      </c>
      <c r="J32" s="113">
        <v>4469</v>
      </c>
      <c r="K32" s="637">
        <v>1.197962739579145E-2</v>
      </c>
    </row>
    <row r="33" spans="1:78" ht="15">
      <c r="A33" s="113" t="s">
        <v>1021</v>
      </c>
      <c r="B33" s="113">
        <v>5182</v>
      </c>
      <c r="C33" s="113">
        <v>2757</v>
      </c>
      <c r="D33" s="113">
        <v>1357</v>
      </c>
      <c r="E33" s="113">
        <v>661</v>
      </c>
      <c r="F33" s="113">
        <v>341</v>
      </c>
      <c r="G33" s="113">
        <v>313</v>
      </c>
      <c r="H33" s="113">
        <v>89</v>
      </c>
      <c r="I33" s="113">
        <v>51</v>
      </c>
      <c r="J33" s="113">
        <v>10751</v>
      </c>
      <c r="K33" s="637">
        <v>2.8819193137649107E-2</v>
      </c>
    </row>
    <row r="34" spans="1:78" ht="15">
      <c r="A34" s="113" t="s">
        <v>1022</v>
      </c>
      <c r="B34" s="113">
        <v>18023</v>
      </c>
      <c r="C34" s="113">
        <v>8850</v>
      </c>
      <c r="D34" s="113">
        <v>4801</v>
      </c>
      <c r="E34" s="113">
        <v>3091</v>
      </c>
      <c r="F34" s="113">
        <v>1181</v>
      </c>
      <c r="G34" s="113">
        <v>1194</v>
      </c>
      <c r="H34" s="113">
        <v>462</v>
      </c>
      <c r="I34" s="113">
        <v>263</v>
      </c>
      <c r="J34" s="113">
        <v>37865</v>
      </c>
      <c r="K34" s="637">
        <v>0.10150113925747219</v>
      </c>
    </row>
    <row r="35" spans="1:78" ht="15">
      <c r="A35" s="113" t="s">
        <v>1023</v>
      </c>
      <c r="B35" s="113">
        <v>8080</v>
      </c>
      <c r="C35" s="113">
        <v>3820</v>
      </c>
      <c r="D35" s="113">
        <v>2142</v>
      </c>
      <c r="E35" s="113">
        <v>1908</v>
      </c>
      <c r="F35" s="113">
        <v>623</v>
      </c>
      <c r="G35" s="113">
        <v>535</v>
      </c>
      <c r="H35" s="113">
        <v>289</v>
      </c>
      <c r="I35" s="113">
        <v>178</v>
      </c>
      <c r="J35" s="113">
        <v>17575</v>
      </c>
      <c r="K35" s="637">
        <v>4.7111647232274491E-2</v>
      </c>
    </row>
    <row r="36" spans="1:78" ht="15">
      <c r="A36" s="113" t="s">
        <v>1024</v>
      </c>
      <c r="B36" s="113">
        <v>145650</v>
      </c>
      <c r="C36" s="113">
        <v>59069</v>
      </c>
      <c r="D36" s="113">
        <v>33938</v>
      </c>
      <c r="E36" s="113">
        <v>17407</v>
      </c>
      <c r="F36" s="113">
        <v>9228</v>
      </c>
      <c r="G36" s="113">
        <v>8055</v>
      </c>
      <c r="H36" s="113">
        <v>17784</v>
      </c>
      <c r="I36" s="113">
        <v>5362</v>
      </c>
      <c r="J36" s="113">
        <v>296493</v>
      </c>
      <c r="K36" s="637">
        <v>0.79478086047446728</v>
      </c>
    </row>
    <row r="37" spans="1:78" ht="15">
      <c r="A37" s="113" t="s">
        <v>220</v>
      </c>
      <c r="B37" s="113">
        <v>181742</v>
      </c>
      <c r="C37" s="113">
        <v>77287</v>
      </c>
      <c r="D37" s="113">
        <v>43751</v>
      </c>
      <c r="E37" s="113">
        <v>23572</v>
      </c>
      <c r="F37" s="113">
        <v>11699</v>
      </c>
      <c r="G37" s="113">
        <v>10320</v>
      </c>
      <c r="H37" s="113">
        <v>18738</v>
      </c>
      <c r="I37" s="113">
        <v>5941</v>
      </c>
      <c r="J37" s="113">
        <v>373050</v>
      </c>
      <c r="K37" s="637">
        <v>1</v>
      </c>
    </row>
    <row r="38" spans="1:78" ht="15">
      <c r="A38" s="113" t="s">
        <v>1025</v>
      </c>
      <c r="B38" s="637">
        <v>0.48717866237769736</v>
      </c>
      <c r="C38" s="637">
        <v>0.20717598177188046</v>
      </c>
      <c r="D38" s="637">
        <v>0.11727918509583166</v>
      </c>
      <c r="E38" s="637">
        <v>6.3187240316311483E-2</v>
      </c>
      <c r="F38" s="637">
        <v>3.1360407452084169E-2</v>
      </c>
      <c r="G38" s="637">
        <v>2.7663852030558905E-2</v>
      </c>
      <c r="H38" s="637">
        <v>5.0229191797346202E-2</v>
      </c>
      <c r="I38" s="637">
        <v>1.5925479158289773E-2</v>
      </c>
      <c r="J38" s="637">
        <v>1</v>
      </c>
      <c r="K38" s="637"/>
    </row>
    <row r="39" spans="1:78" ht="15">
      <c r="K39" s="637"/>
    </row>
    <row r="40" spans="1:78" ht="15">
      <c r="A40" s="113" t="s">
        <v>1027</v>
      </c>
      <c r="K40" s="637"/>
    </row>
    <row r="41" spans="1:78" ht="15">
      <c r="K41" s="637"/>
    </row>
    <row r="42" spans="1:78" ht="41.25" customHeight="1">
      <c r="A42" s="467" t="s">
        <v>1092</v>
      </c>
      <c r="B42" s="467"/>
      <c r="C42" s="467"/>
      <c r="D42" s="467"/>
      <c r="E42" s="467"/>
      <c r="F42" s="467"/>
      <c r="G42" s="467"/>
      <c r="H42" s="467"/>
      <c r="I42" s="467"/>
      <c r="J42" s="467"/>
      <c r="K42" s="467"/>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2"/>
      <c r="AI42" s="112"/>
      <c r="AJ42" s="112"/>
      <c r="AK42" s="112"/>
      <c r="AL42" s="112"/>
      <c r="AM42" s="112"/>
      <c r="AN42" s="112"/>
      <c r="AO42" s="112"/>
      <c r="AP42" s="112"/>
      <c r="AQ42" s="112"/>
      <c r="AR42" s="112"/>
      <c r="AS42" s="112"/>
      <c r="AT42" s="112"/>
      <c r="AU42" s="112"/>
      <c r="AV42" s="112"/>
      <c r="AW42" s="112"/>
      <c r="AX42" s="112"/>
      <c r="AY42" s="112"/>
      <c r="AZ42" s="112"/>
      <c r="BA42" s="112"/>
      <c r="BB42" s="112"/>
      <c r="BC42" s="112"/>
      <c r="BD42" s="112"/>
      <c r="BE42" s="112"/>
      <c r="BF42" s="112"/>
      <c r="BG42" s="112"/>
      <c r="BH42" s="112"/>
      <c r="BI42" s="112"/>
      <c r="BJ42" s="112"/>
      <c r="BK42" s="112"/>
      <c r="BL42" s="112"/>
      <c r="BM42" s="112"/>
      <c r="BN42" s="112"/>
      <c r="BO42" s="112"/>
      <c r="BP42" s="112"/>
      <c r="BQ42" s="112"/>
      <c r="BR42" s="112"/>
      <c r="BS42" s="112"/>
      <c r="BT42" s="112"/>
      <c r="BU42" s="112"/>
      <c r="BV42" s="112"/>
      <c r="BW42" s="112"/>
      <c r="BX42" s="112"/>
      <c r="BY42" s="112"/>
      <c r="BZ42" s="112"/>
    </row>
    <row r="43" spans="1:78" ht="23.25" customHeight="1">
      <c r="A43" s="467" t="s">
        <v>1031</v>
      </c>
      <c r="B43" s="467"/>
      <c r="C43" s="467"/>
      <c r="D43" s="467"/>
      <c r="E43" s="467"/>
      <c r="F43" s="467"/>
      <c r="G43" s="467"/>
      <c r="H43" s="467"/>
      <c r="I43" s="467"/>
      <c r="J43" s="467"/>
      <c r="K43" s="467"/>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2"/>
      <c r="AJ43" s="112"/>
      <c r="AK43" s="112"/>
      <c r="AL43" s="112"/>
      <c r="AM43" s="112"/>
      <c r="AN43" s="112"/>
      <c r="AO43" s="112"/>
      <c r="AP43" s="112"/>
      <c r="AQ43" s="112"/>
      <c r="AR43" s="112"/>
      <c r="AS43" s="112"/>
      <c r="AT43" s="112"/>
      <c r="AU43" s="112"/>
      <c r="AV43" s="112"/>
      <c r="AW43" s="112"/>
      <c r="AX43" s="112"/>
      <c r="AY43" s="112"/>
      <c r="AZ43" s="112"/>
      <c r="BA43" s="112"/>
      <c r="BB43" s="112"/>
      <c r="BC43" s="112"/>
      <c r="BD43" s="112"/>
      <c r="BE43" s="112"/>
      <c r="BF43" s="112"/>
      <c r="BG43" s="112"/>
      <c r="BH43" s="112"/>
      <c r="BI43" s="112"/>
      <c r="BJ43" s="112"/>
      <c r="BK43" s="112"/>
      <c r="BL43" s="112"/>
      <c r="BM43" s="112"/>
      <c r="BN43" s="112"/>
      <c r="BO43" s="112"/>
      <c r="BP43" s="112"/>
      <c r="BQ43" s="112"/>
      <c r="BR43" s="112"/>
      <c r="BS43" s="112"/>
      <c r="BT43" s="112"/>
      <c r="BU43" s="112"/>
      <c r="BV43" s="112"/>
      <c r="BW43" s="112"/>
      <c r="BX43" s="112"/>
      <c r="BY43" s="112"/>
      <c r="BZ43" s="112"/>
    </row>
    <row r="44" spans="1:78" ht="23.25" customHeight="1">
      <c r="A44" s="467" t="s">
        <v>2</v>
      </c>
      <c r="B44" s="467"/>
      <c r="C44" s="467"/>
      <c r="D44" s="467"/>
      <c r="E44" s="467"/>
      <c r="F44" s="467"/>
      <c r="G44" s="467"/>
      <c r="H44" s="467"/>
      <c r="I44" s="467"/>
      <c r="J44" s="467"/>
      <c r="K44" s="467"/>
      <c r="L44" s="112"/>
      <c r="M44" s="112"/>
      <c r="N44" s="112"/>
      <c r="O44" s="112"/>
      <c r="P44" s="112"/>
      <c r="Q44" s="112"/>
      <c r="R44" s="112"/>
      <c r="S44" s="112"/>
      <c r="T44" s="112"/>
      <c r="U44" s="112"/>
      <c r="V44" s="112"/>
      <c r="W44" s="112"/>
      <c r="X44" s="112"/>
      <c r="Y44" s="112"/>
      <c r="Z44" s="112"/>
      <c r="AA44" s="112"/>
      <c r="AB44" s="112"/>
      <c r="AC44" s="112"/>
      <c r="AD44" s="112"/>
      <c r="AE44" s="112"/>
      <c r="AF44" s="112"/>
      <c r="AG44" s="112"/>
      <c r="AH44" s="112"/>
      <c r="AI44" s="112"/>
      <c r="AJ44" s="112"/>
      <c r="AK44" s="112"/>
      <c r="AL44" s="112"/>
      <c r="AM44" s="112"/>
      <c r="AN44" s="112"/>
      <c r="AO44" s="112"/>
      <c r="AP44" s="112"/>
      <c r="AQ44" s="112"/>
      <c r="AR44" s="112"/>
      <c r="AS44" s="112"/>
      <c r="AT44" s="112"/>
      <c r="AU44" s="112"/>
      <c r="AV44" s="112"/>
      <c r="AW44" s="112"/>
      <c r="AX44" s="112"/>
      <c r="AY44" s="112"/>
      <c r="AZ44" s="112"/>
      <c r="BA44" s="112"/>
      <c r="BB44" s="112"/>
      <c r="BC44" s="112"/>
      <c r="BD44" s="112"/>
      <c r="BE44" s="112"/>
      <c r="BF44" s="112"/>
      <c r="BG44" s="112"/>
      <c r="BH44" s="112"/>
      <c r="BI44" s="112"/>
      <c r="BJ44" s="112"/>
      <c r="BK44" s="112"/>
      <c r="BL44" s="112"/>
      <c r="BM44" s="112"/>
      <c r="BN44" s="112"/>
      <c r="BO44" s="112"/>
      <c r="BP44" s="112"/>
      <c r="BQ44" s="112"/>
      <c r="BR44" s="112"/>
      <c r="BS44" s="112"/>
      <c r="BT44" s="112"/>
      <c r="BU44" s="112"/>
      <c r="BV44" s="112"/>
      <c r="BW44" s="112"/>
      <c r="BX44" s="112"/>
      <c r="BY44" s="112"/>
      <c r="BZ44" s="112"/>
    </row>
    <row r="45" spans="1:78" ht="23.25" customHeight="1" thickBot="1">
      <c r="A45" s="467" t="s">
        <v>3</v>
      </c>
      <c r="B45" s="467"/>
      <c r="C45" s="467"/>
      <c r="D45" s="467"/>
      <c r="E45" s="467"/>
      <c r="F45" s="467"/>
      <c r="G45" s="467"/>
      <c r="H45" s="467"/>
      <c r="I45" s="467"/>
      <c r="J45" s="467"/>
      <c r="K45" s="467"/>
      <c r="L45" s="112"/>
      <c r="M45" s="112"/>
      <c r="N45" s="112"/>
      <c r="O45" s="112"/>
      <c r="P45" s="112"/>
      <c r="Q45" s="112"/>
      <c r="R45" s="112"/>
      <c r="S45" s="112"/>
      <c r="T45" s="112"/>
      <c r="U45" s="112"/>
      <c r="V45" s="112"/>
      <c r="W45" s="112"/>
      <c r="X45" s="112"/>
      <c r="Y45" s="112"/>
      <c r="Z45" s="112"/>
      <c r="AA45" s="112"/>
      <c r="AB45" s="112"/>
      <c r="AC45" s="112"/>
      <c r="AD45" s="112"/>
      <c r="AE45" s="112"/>
      <c r="AF45" s="112"/>
      <c r="AG45" s="112"/>
      <c r="AH45" s="112"/>
      <c r="AI45" s="112"/>
      <c r="AJ45" s="112"/>
      <c r="AK45" s="112"/>
      <c r="AL45" s="112"/>
      <c r="AM45" s="112"/>
      <c r="AN45" s="112"/>
      <c r="AO45" s="112"/>
      <c r="AP45" s="112"/>
      <c r="AQ45" s="112"/>
      <c r="AR45" s="112"/>
      <c r="AS45" s="112"/>
      <c r="AT45" s="112"/>
      <c r="AU45" s="112"/>
      <c r="AV45" s="112"/>
      <c r="AW45" s="112"/>
      <c r="AX45" s="112"/>
      <c r="AY45" s="112"/>
      <c r="AZ45" s="112"/>
      <c r="BA45" s="112"/>
      <c r="BB45" s="112"/>
      <c r="BC45" s="112"/>
      <c r="BD45" s="112"/>
      <c r="BE45" s="112"/>
      <c r="BF45" s="112"/>
      <c r="BG45" s="112"/>
      <c r="BH45" s="112"/>
      <c r="BI45" s="112"/>
      <c r="BJ45" s="112"/>
      <c r="BK45" s="112"/>
      <c r="BL45" s="112"/>
      <c r="BM45" s="112"/>
      <c r="BN45" s="112"/>
      <c r="BO45" s="112"/>
      <c r="BP45" s="112"/>
      <c r="BQ45" s="112"/>
      <c r="BR45" s="112"/>
      <c r="BS45" s="112"/>
      <c r="BT45" s="112"/>
      <c r="BU45" s="112"/>
      <c r="BV45" s="112"/>
      <c r="BW45" s="112"/>
      <c r="BX45" s="112"/>
      <c r="BY45" s="112"/>
      <c r="BZ45" s="112"/>
    </row>
    <row r="46" spans="1:78" s="636" customFormat="1" ht="21.75" thickTop="1" thickBot="1">
      <c r="A46" s="634" t="s">
        <v>1009</v>
      </c>
      <c r="B46" s="634" t="s">
        <v>180</v>
      </c>
      <c r="C46" s="634" t="s">
        <v>181</v>
      </c>
      <c r="D46" s="634" t="s">
        <v>185</v>
      </c>
      <c r="E46" s="634" t="s">
        <v>183</v>
      </c>
      <c r="F46" s="634" t="s">
        <v>184</v>
      </c>
      <c r="G46" s="634" t="s">
        <v>186</v>
      </c>
      <c r="H46" s="634" t="s">
        <v>187</v>
      </c>
      <c r="I46" s="634" t="s">
        <v>182</v>
      </c>
      <c r="J46" s="634" t="s">
        <v>220</v>
      </c>
      <c r="K46" s="634" t="s">
        <v>985</v>
      </c>
      <c r="L46" s="635"/>
      <c r="M46" s="635"/>
      <c r="N46" s="635"/>
      <c r="O46" s="635"/>
      <c r="P46" s="635"/>
      <c r="Q46" s="635"/>
      <c r="R46" s="635"/>
      <c r="S46" s="635"/>
      <c r="T46" s="635"/>
      <c r="U46" s="635"/>
      <c r="V46" s="635"/>
      <c r="W46" s="635"/>
      <c r="X46" s="635"/>
      <c r="Y46" s="635"/>
      <c r="Z46" s="635"/>
      <c r="AA46" s="635"/>
      <c r="AB46" s="635"/>
      <c r="AC46" s="635"/>
      <c r="AD46" s="635"/>
      <c r="AE46" s="635"/>
      <c r="AF46" s="635"/>
      <c r="AG46" s="635"/>
      <c r="AH46" s="635"/>
      <c r="AI46" s="635"/>
      <c r="AJ46" s="635"/>
      <c r="AK46" s="635"/>
      <c r="AL46" s="635"/>
      <c r="AM46" s="635"/>
      <c r="AN46" s="635"/>
      <c r="AO46" s="635"/>
      <c r="AP46" s="635"/>
      <c r="AQ46" s="635"/>
      <c r="AR46" s="635"/>
      <c r="AS46" s="635"/>
      <c r="AT46" s="635"/>
      <c r="AU46" s="635"/>
      <c r="AV46" s="635"/>
      <c r="AW46" s="635"/>
      <c r="AX46" s="635"/>
      <c r="AY46" s="635"/>
      <c r="AZ46" s="635"/>
      <c r="BA46" s="635"/>
      <c r="BB46" s="635"/>
      <c r="BC46" s="635"/>
      <c r="BD46" s="635"/>
      <c r="BE46" s="635"/>
      <c r="BF46" s="635"/>
      <c r="BG46" s="635"/>
      <c r="BH46" s="635"/>
      <c r="BI46" s="635"/>
      <c r="BJ46" s="635"/>
      <c r="BK46" s="635"/>
      <c r="BL46" s="635"/>
      <c r="BM46" s="635"/>
      <c r="BN46" s="635"/>
      <c r="BO46" s="635"/>
      <c r="BP46" s="635"/>
      <c r="BQ46" s="635"/>
      <c r="BR46" s="635"/>
      <c r="BS46" s="635"/>
      <c r="BT46" s="635"/>
      <c r="BU46" s="635"/>
      <c r="BV46" s="635"/>
      <c r="BW46" s="635"/>
      <c r="BX46" s="635"/>
      <c r="BY46" s="635"/>
      <c r="BZ46" s="635"/>
    </row>
    <row r="47" spans="1:78" ht="15.75" thickTop="1">
      <c r="A47" s="113" t="s">
        <v>1011</v>
      </c>
      <c r="B47" s="113">
        <v>0</v>
      </c>
      <c r="C47" s="113">
        <v>17013.99841</v>
      </c>
      <c r="D47" s="113">
        <v>0</v>
      </c>
      <c r="E47" s="113">
        <v>0</v>
      </c>
      <c r="F47" s="113">
        <v>0</v>
      </c>
      <c r="G47" s="113">
        <v>0</v>
      </c>
      <c r="H47" s="113">
        <v>0</v>
      </c>
      <c r="I47" s="113">
        <v>0</v>
      </c>
      <c r="J47" s="113">
        <v>17013.99841</v>
      </c>
      <c r="K47" s="637">
        <v>7.8256800431233328E-3</v>
      </c>
    </row>
    <row r="48" spans="1:78" ht="15">
      <c r="A48" s="113" t="s">
        <v>1012</v>
      </c>
      <c r="B48" s="113">
        <v>0</v>
      </c>
      <c r="C48" s="113">
        <v>0</v>
      </c>
      <c r="D48" s="113">
        <v>0</v>
      </c>
      <c r="E48" s="113">
        <v>0</v>
      </c>
      <c r="F48" s="113">
        <v>0</v>
      </c>
      <c r="G48" s="113">
        <v>0</v>
      </c>
      <c r="H48" s="113">
        <v>0</v>
      </c>
      <c r="I48" s="113">
        <v>0</v>
      </c>
      <c r="J48" s="113">
        <v>0</v>
      </c>
      <c r="K48" s="637">
        <v>0</v>
      </c>
    </row>
    <row r="49" spans="1:78" ht="15">
      <c r="A49" s="113" t="s">
        <v>1013</v>
      </c>
      <c r="B49" s="113">
        <v>12223.38155</v>
      </c>
      <c r="C49" s="113">
        <v>12332.81042</v>
      </c>
      <c r="D49" s="113">
        <v>11637.547119999999</v>
      </c>
      <c r="E49" s="113">
        <v>0</v>
      </c>
      <c r="F49" s="113">
        <v>0</v>
      </c>
      <c r="G49" s="113">
        <v>0</v>
      </c>
      <c r="H49" s="113">
        <v>0</v>
      </c>
      <c r="I49" s="113">
        <v>0</v>
      </c>
      <c r="J49" s="113">
        <v>36193.739090000003</v>
      </c>
      <c r="K49" s="637">
        <v>1.6647504887278633E-2</v>
      </c>
    </row>
    <row r="50" spans="1:78" ht="15">
      <c r="A50" s="113" t="s">
        <v>1014</v>
      </c>
      <c r="B50" s="113">
        <v>20996.290010000001</v>
      </c>
      <c r="C50" s="113">
        <v>11799.732249999999</v>
      </c>
      <c r="D50" s="113">
        <v>11000.326570000001</v>
      </c>
      <c r="E50" s="113">
        <v>0</v>
      </c>
      <c r="F50" s="113">
        <v>0</v>
      </c>
      <c r="G50" s="113">
        <v>0</v>
      </c>
      <c r="H50" s="113">
        <v>0</v>
      </c>
      <c r="I50" s="113">
        <v>0</v>
      </c>
      <c r="J50" s="113">
        <v>43796.348830000003</v>
      </c>
      <c r="K50" s="637">
        <v>2.0144366112033681E-2</v>
      </c>
    </row>
    <row r="51" spans="1:78" ht="15">
      <c r="A51" s="113" t="s">
        <v>1015</v>
      </c>
      <c r="B51" s="113">
        <v>30560.425469999998</v>
      </c>
      <c r="C51" s="113">
        <v>15226.16201</v>
      </c>
      <c r="D51" s="113">
        <v>12227.05602</v>
      </c>
      <c r="E51" s="113">
        <v>1852.57509</v>
      </c>
      <c r="F51" s="113">
        <v>3488.9029399999999</v>
      </c>
      <c r="G51" s="113">
        <v>2640.0228999999999</v>
      </c>
      <c r="H51" s="113">
        <v>2104.5041499999998</v>
      </c>
      <c r="I51" s="113">
        <v>0</v>
      </c>
      <c r="J51" s="113">
        <v>68099.648579999994</v>
      </c>
      <c r="K51" s="637">
        <v>3.132279949685373E-2</v>
      </c>
    </row>
    <row r="52" spans="1:78" ht="15">
      <c r="A52" s="113" t="s">
        <v>1016</v>
      </c>
      <c r="B52" s="113">
        <v>98592.64476000001</v>
      </c>
      <c r="C52" s="113">
        <v>31410.61275</v>
      </c>
      <c r="D52" s="113">
        <v>19940.715479999999</v>
      </c>
      <c r="E52" s="113">
        <v>5067.3766399999995</v>
      </c>
      <c r="F52" s="113">
        <v>4702.6032000000005</v>
      </c>
      <c r="G52" s="113">
        <v>1655.71317</v>
      </c>
      <c r="H52" s="113">
        <v>1355.5422900000001</v>
      </c>
      <c r="I52" s="113">
        <v>3117.87581</v>
      </c>
      <c r="J52" s="113">
        <v>165843.08410000004</v>
      </c>
      <c r="K52" s="637">
        <v>7.6280418174283507E-2</v>
      </c>
    </row>
    <row r="53" spans="1:78" ht="15">
      <c r="A53" s="113" t="s">
        <v>1017</v>
      </c>
      <c r="B53" s="113">
        <v>101631.45767</v>
      </c>
      <c r="C53" s="113">
        <v>35216.785729999996</v>
      </c>
      <c r="D53" s="113">
        <v>23909.274089999999</v>
      </c>
      <c r="E53" s="113">
        <v>10046.8141</v>
      </c>
      <c r="F53" s="113">
        <v>3186.1645199999998</v>
      </c>
      <c r="G53" s="113">
        <v>1802.41885</v>
      </c>
      <c r="H53" s="113">
        <v>1656.59853</v>
      </c>
      <c r="I53" s="113">
        <v>1226.1519599999999</v>
      </c>
      <c r="J53" s="113">
        <v>178675.66544999994</v>
      </c>
      <c r="K53" s="637">
        <v>8.2182832959595054E-2</v>
      </c>
    </row>
    <row r="54" spans="1:78" ht="15">
      <c r="A54" s="113" t="s">
        <v>1018</v>
      </c>
      <c r="B54" s="113">
        <v>112061.08223</v>
      </c>
      <c r="C54" s="113">
        <v>34682.50232</v>
      </c>
      <c r="D54" s="113">
        <v>26115.941870000002</v>
      </c>
      <c r="E54" s="113">
        <v>12247.617779999999</v>
      </c>
      <c r="F54" s="113">
        <v>3388.2148099999999</v>
      </c>
      <c r="G54" s="113">
        <v>3214.1689500000002</v>
      </c>
      <c r="H54" s="113">
        <v>1125.1761899999999</v>
      </c>
      <c r="I54" s="113">
        <v>1815.10932</v>
      </c>
      <c r="J54" s="113">
        <v>194649.81346999999</v>
      </c>
      <c r="K54" s="637">
        <v>8.9530228225162878E-2</v>
      </c>
    </row>
    <row r="55" spans="1:78" ht="15">
      <c r="A55" s="113" t="s">
        <v>1019</v>
      </c>
      <c r="B55" s="113">
        <v>91199.286430000007</v>
      </c>
      <c r="C55" s="113">
        <v>29481.212469999999</v>
      </c>
      <c r="D55" s="113">
        <v>18959.159469999999</v>
      </c>
      <c r="E55" s="113">
        <v>9434.0339000000004</v>
      </c>
      <c r="F55" s="113">
        <v>4620.6261199999999</v>
      </c>
      <c r="G55" s="113">
        <v>2431.8992899999998</v>
      </c>
      <c r="H55" s="113">
        <v>1449.5098700000001</v>
      </c>
      <c r="I55" s="113">
        <v>1601.2243100000001</v>
      </c>
      <c r="J55" s="113">
        <v>159176.95186000003</v>
      </c>
      <c r="K55" s="637">
        <v>7.3214294810552166E-2</v>
      </c>
    </row>
    <row r="56" spans="1:78" ht="15">
      <c r="A56" s="113" t="s">
        <v>1020</v>
      </c>
      <c r="B56" s="113">
        <v>134900.49297999998</v>
      </c>
      <c r="C56" s="113">
        <v>51323.060649999999</v>
      </c>
      <c r="D56" s="113">
        <v>32551.969860000001</v>
      </c>
      <c r="E56" s="113">
        <v>17624.604760000002</v>
      </c>
      <c r="F56" s="113">
        <v>5248.6857499999996</v>
      </c>
      <c r="G56" s="113">
        <v>3663.66237</v>
      </c>
      <c r="H56" s="113">
        <v>2563.7821400000003</v>
      </c>
      <c r="I56" s="113">
        <v>1306.27781</v>
      </c>
      <c r="J56" s="113">
        <v>249182.53632000001</v>
      </c>
      <c r="K56" s="637">
        <v>0.1146128472909784</v>
      </c>
    </row>
    <row r="57" spans="1:78" ht="15">
      <c r="A57" s="113" t="s">
        <v>1021</v>
      </c>
      <c r="B57" s="113">
        <v>207386.95697</v>
      </c>
      <c r="C57" s="113">
        <v>75679.798559999996</v>
      </c>
      <c r="D57" s="113">
        <v>43102.949489999999</v>
      </c>
      <c r="E57" s="113">
        <v>27537.99008</v>
      </c>
      <c r="F57" s="113">
        <v>10523.810810000001</v>
      </c>
      <c r="G57" s="113">
        <v>6285.1882699999996</v>
      </c>
      <c r="H57" s="113">
        <v>3097.0223500000002</v>
      </c>
      <c r="I57" s="113">
        <v>2040.02513</v>
      </c>
      <c r="J57" s="113">
        <v>375653.74166</v>
      </c>
      <c r="K57" s="637">
        <v>0.17278395814974512</v>
      </c>
    </row>
    <row r="58" spans="1:78" ht="15">
      <c r="A58" s="113" t="s">
        <v>1022</v>
      </c>
      <c r="B58" s="113">
        <v>259310.11369</v>
      </c>
      <c r="C58" s="113">
        <v>108723.83783</v>
      </c>
      <c r="D58" s="113">
        <v>60693.907729999999</v>
      </c>
      <c r="E58" s="113">
        <v>42781.483850000004</v>
      </c>
      <c r="F58" s="113">
        <v>14698.613720000001</v>
      </c>
      <c r="G58" s="113">
        <v>11339.22236</v>
      </c>
      <c r="H58" s="113">
        <v>6302.3936399999993</v>
      </c>
      <c r="I58" s="113">
        <v>3645.2588300000002</v>
      </c>
      <c r="J58" s="113">
        <v>507494.83165000007</v>
      </c>
      <c r="K58" s="637">
        <v>0.23342497632404804</v>
      </c>
    </row>
    <row r="59" spans="1:78" ht="15">
      <c r="A59" s="113" t="s">
        <v>1023</v>
      </c>
      <c r="B59" s="113">
        <v>38499.329109999999</v>
      </c>
      <c r="C59" s="113">
        <v>16952.579610000001</v>
      </c>
      <c r="D59" s="113">
        <v>9709.6665399999983</v>
      </c>
      <c r="E59" s="113">
        <v>8983.7087100000008</v>
      </c>
      <c r="F59" s="113">
        <v>2875.7549599999998</v>
      </c>
      <c r="G59" s="113">
        <v>2364.2524800000001</v>
      </c>
      <c r="H59" s="113">
        <v>1399.4243899999999</v>
      </c>
      <c r="I59" s="113">
        <v>868.00157999999999</v>
      </c>
      <c r="J59" s="113">
        <v>81652.717380000002</v>
      </c>
      <c r="K59" s="637">
        <v>3.7556606358437744E-2</v>
      </c>
    </row>
    <row r="60" spans="1:78" ht="15">
      <c r="A60" s="113" t="s">
        <v>1024</v>
      </c>
      <c r="B60" s="113">
        <v>40358.82978</v>
      </c>
      <c r="C60" s="113">
        <v>19112.848109999999</v>
      </c>
      <c r="D60" s="113">
        <v>13977.82662</v>
      </c>
      <c r="E60" s="113">
        <v>10892.111720000001</v>
      </c>
      <c r="F60" s="113">
        <v>3333.15148</v>
      </c>
      <c r="G60" s="113">
        <v>3584.5578799999998</v>
      </c>
      <c r="H60" s="113">
        <v>3386.0609399999998</v>
      </c>
      <c r="I60" s="113">
        <v>2045.4870800000001</v>
      </c>
      <c r="J60" s="113">
        <v>96690.873609999995</v>
      </c>
      <c r="K60" s="637">
        <v>4.4473487167907728E-2</v>
      </c>
    </row>
    <row r="61" spans="1:78" ht="15">
      <c r="A61" s="113" t="s">
        <v>220</v>
      </c>
      <c r="B61" s="113">
        <v>1147720.2906500001</v>
      </c>
      <c r="C61" s="113">
        <v>458955.94111999997</v>
      </c>
      <c r="D61" s="113">
        <v>283826.34086</v>
      </c>
      <c r="E61" s="113">
        <v>146468.31663000002</v>
      </c>
      <c r="F61" s="113">
        <v>56066.528310000002</v>
      </c>
      <c r="G61" s="113">
        <v>38981.106520000001</v>
      </c>
      <c r="H61" s="113">
        <v>24440.014489999998</v>
      </c>
      <c r="I61" s="113">
        <v>17665.411830000001</v>
      </c>
      <c r="J61" s="113">
        <v>2174123.95041</v>
      </c>
      <c r="K61" s="637">
        <v>1</v>
      </c>
    </row>
    <row r="62" spans="1:78" ht="15.75" thickBot="1">
      <c r="A62" s="113" t="s">
        <v>1025</v>
      </c>
      <c r="B62" s="637">
        <v>0.52790011831365968</v>
      </c>
      <c r="C62" s="637">
        <v>0.21109925265919144</v>
      </c>
      <c r="D62" s="637">
        <v>0.13054745144888152</v>
      </c>
      <c r="E62" s="637">
        <v>6.736888970952129E-2</v>
      </c>
      <c r="F62" s="637">
        <v>2.5788101133528692E-2</v>
      </c>
      <c r="G62" s="637">
        <v>1.7929569522772092E-2</v>
      </c>
      <c r="H62" s="637">
        <v>1.1241316064519256E-2</v>
      </c>
      <c r="I62" s="637">
        <v>8.1253011479260999E-3</v>
      </c>
      <c r="J62" s="637">
        <v>1</v>
      </c>
      <c r="K62" s="637"/>
    </row>
    <row r="63" spans="1:78" s="636" customFormat="1" ht="44.25" customHeight="1" thickTop="1" thickBot="1">
      <c r="A63" s="634" t="s">
        <v>1029</v>
      </c>
      <c r="B63" s="634" t="s">
        <v>180</v>
      </c>
      <c r="C63" s="634" t="s">
        <v>181</v>
      </c>
      <c r="D63" s="634" t="s">
        <v>185</v>
      </c>
      <c r="E63" s="634" t="s">
        <v>183</v>
      </c>
      <c r="F63" s="634" t="s">
        <v>184</v>
      </c>
      <c r="G63" s="634" t="s">
        <v>186</v>
      </c>
      <c r="H63" s="634" t="s">
        <v>187</v>
      </c>
      <c r="I63" s="634" t="s">
        <v>182</v>
      </c>
      <c r="J63" s="634" t="s">
        <v>220</v>
      </c>
      <c r="K63" s="634" t="s">
        <v>985</v>
      </c>
      <c r="L63" s="635"/>
      <c r="M63" s="635"/>
      <c r="N63" s="635"/>
      <c r="O63" s="635"/>
      <c r="P63" s="635"/>
      <c r="Q63" s="635"/>
      <c r="R63" s="635"/>
      <c r="S63" s="635"/>
      <c r="T63" s="635"/>
      <c r="U63" s="635"/>
      <c r="V63" s="635"/>
      <c r="W63" s="635"/>
      <c r="X63" s="635"/>
      <c r="Y63" s="635"/>
      <c r="Z63" s="635"/>
      <c r="AA63" s="635"/>
      <c r="AB63" s="635"/>
      <c r="AC63" s="635"/>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row>
    <row r="64" spans="1:78" ht="15.75" thickTop="1">
      <c r="A64" s="113" t="s">
        <v>1011</v>
      </c>
      <c r="B64" s="113">
        <v>0</v>
      </c>
      <c r="C64" s="113">
        <v>1</v>
      </c>
      <c r="D64" s="113">
        <v>0</v>
      </c>
      <c r="E64" s="113">
        <v>0</v>
      </c>
      <c r="F64" s="113">
        <v>0</v>
      </c>
      <c r="G64" s="113">
        <v>0</v>
      </c>
      <c r="H64" s="113">
        <v>0</v>
      </c>
      <c r="I64" s="113">
        <v>0</v>
      </c>
      <c r="J64" s="113">
        <v>1</v>
      </c>
      <c r="K64" s="637">
        <v>2.7807980334196308E-6</v>
      </c>
    </row>
    <row r="65" spans="1:11" ht="15">
      <c r="A65" s="113" t="s">
        <v>1012</v>
      </c>
      <c r="B65" s="113">
        <v>0</v>
      </c>
      <c r="C65" s="113">
        <v>0</v>
      </c>
      <c r="D65" s="113">
        <v>0</v>
      </c>
      <c r="E65" s="113">
        <v>0</v>
      </c>
      <c r="F65" s="113">
        <v>0</v>
      </c>
      <c r="G65" s="113">
        <v>0</v>
      </c>
      <c r="H65" s="113">
        <v>0</v>
      </c>
      <c r="I65" s="113">
        <v>0</v>
      </c>
      <c r="J65" s="113">
        <v>0</v>
      </c>
      <c r="K65" s="637">
        <v>0</v>
      </c>
    </row>
    <row r="66" spans="1:11" ht="15">
      <c r="A66" s="113" t="s">
        <v>1013</v>
      </c>
      <c r="B66" s="113">
        <v>3</v>
      </c>
      <c r="C66" s="113">
        <v>3</v>
      </c>
      <c r="D66" s="113">
        <v>3</v>
      </c>
      <c r="E66" s="113">
        <v>0</v>
      </c>
      <c r="F66" s="113">
        <v>0</v>
      </c>
      <c r="G66" s="113">
        <v>0</v>
      </c>
      <c r="H66" s="113">
        <v>0</v>
      </c>
      <c r="I66" s="113">
        <v>0</v>
      </c>
      <c r="J66" s="113">
        <v>9</v>
      </c>
      <c r="K66" s="637">
        <v>2.5027182300776677E-5</v>
      </c>
    </row>
    <row r="67" spans="1:11" ht="15">
      <c r="A67" s="113" t="s">
        <v>1014</v>
      </c>
      <c r="B67" s="113">
        <v>10</v>
      </c>
      <c r="C67" s="113">
        <v>6</v>
      </c>
      <c r="D67" s="113">
        <v>6</v>
      </c>
      <c r="E67" s="113">
        <v>0</v>
      </c>
      <c r="F67" s="113">
        <v>0</v>
      </c>
      <c r="G67" s="113">
        <v>0</v>
      </c>
      <c r="H67" s="113">
        <v>0</v>
      </c>
      <c r="I67" s="113">
        <v>0</v>
      </c>
      <c r="J67" s="113">
        <v>22</v>
      </c>
      <c r="K67" s="637">
        <v>6.1177556735231877E-5</v>
      </c>
    </row>
    <row r="68" spans="1:11" ht="15">
      <c r="A68" s="113" t="s">
        <v>1015</v>
      </c>
      <c r="B68" s="113">
        <v>35</v>
      </c>
      <c r="C68" s="113">
        <v>18</v>
      </c>
      <c r="D68" s="113">
        <v>13</v>
      </c>
      <c r="E68" s="113">
        <v>2</v>
      </c>
      <c r="F68" s="113">
        <v>3</v>
      </c>
      <c r="G68" s="113">
        <v>3</v>
      </c>
      <c r="H68" s="113">
        <v>3</v>
      </c>
      <c r="I68" s="113">
        <v>0</v>
      </c>
      <c r="J68" s="113">
        <v>77</v>
      </c>
      <c r="K68" s="637">
        <v>2.1412144857331156E-4</v>
      </c>
    </row>
    <row r="69" spans="1:11" ht="15">
      <c r="A69" s="113" t="s">
        <v>1016</v>
      </c>
      <c r="B69" s="113">
        <v>217</v>
      </c>
      <c r="C69" s="113">
        <v>72</v>
      </c>
      <c r="D69" s="113">
        <v>45</v>
      </c>
      <c r="E69" s="113">
        <v>10</v>
      </c>
      <c r="F69" s="113">
        <v>10</v>
      </c>
      <c r="G69" s="113">
        <v>4</v>
      </c>
      <c r="H69" s="113">
        <v>3</v>
      </c>
      <c r="I69" s="113">
        <v>7</v>
      </c>
      <c r="J69" s="113">
        <v>368</v>
      </c>
      <c r="K69" s="637">
        <v>1.0233336762984241E-3</v>
      </c>
    </row>
    <row r="70" spans="1:11" ht="15">
      <c r="A70" s="113" t="s">
        <v>1017</v>
      </c>
      <c r="B70" s="113">
        <v>397</v>
      </c>
      <c r="C70" s="113">
        <v>137</v>
      </c>
      <c r="D70" s="113">
        <v>91</v>
      </c>
      <c r="E70" s="113">
        <v>39</v>
      </c>
      <c r="F70" s="113">
        <v>13</v>
      </c>
      <c r="G70" s="113">
        <v>7</v>
      </c>
      <c r="H70" s="113">
        <v>6</v>
      </c>
      <c r="I70" s="113">
        <v>5</v>
      </c>
      <c r="J70" s="113">
        <v>695</v>
      </c>
      <c r="K70" s="637">
        <v>1.9326546332266434E-3</v>
      </c>
    </row>
    <row r="71" spans="1:11" ht="15">
      <c r="A71" s="113" t="s">
        <v>1018</v>
      </c>
      <c r="B71" s="113">
        <v>682</v>
      </c>
      <c r="C71" s="113">
        <v>209</v>
      </c>
      <c r="D71" s="113">
        <v>159</v>
      </c>
      <c r="E71" s="113">
        <v>74</v>
      </c>
      <c r="F71" s="113">
        <v>21</v>
      </c>
      <c r="G71" s="113">
        <v>20</v>
      </c>
      <c r="H71" s="113">
        <v>7</v>
      </c>
      <c r="I71" s="113">
        <v>11</v>
      </c>
      <c r="J71" s="113">
        <v>1183</v>
      </c>
      <c r="K71" s="637">
        <v>3.2896840735354232E-3</v>
      </c>
    </row>
    <row r="72" spans="1:11" ht="15">
      <c r="A72" s="113" t="s">
        <v>1019</v>
      </c>
      <c r="B72" s="113">
        <v>774</v>
      </c>
      <c r="C72" s="113">
        <v>253</v>
      </c>
      <c r="D72" s="113">
        <v>160</v>
      </c>
      <c r="E72" s="113">
        <v>80</v>
      </c>
      <c r="F72" s="113">
        <v>39</v>
      </c>
      <c r="G72" s="113">
        <v>21</v>
      </c>
      <c r="H72" s="113">
        <v>12</v>
      </c>
      <c r="I72" s="113">
        <v>14</v>
      </c>
      <c r="J72" s="113">
        <v>1353</v>
      </c>
      <c r="K72" s="637">
        <v>3.7624197392167606E-3</v>
      </c>
    </row>
    <row r="73" spans="1:11" ht="15">
      <c r="A73" s="113" t="s">
        <v>1020</v>
      </c>
      <c r="B73" s="113">
        <v>1633</v>
      </c>
      <c r="C73" s="113">
        <v>619</v>
      </c>
      <c r="D73" s="113">
        <v>393</v>
      </c>
      <c r="E73" s="113">
        <v>214</v>
      </c>
      <c r="F73" s="113">
        <v>66</v>
      </c>
      <c r="G73" s="113">
        <v>44</v>
      </c>
      <c r="H73" s="113">
        <v>31</v>
      </c>
      <c r="I73" s="113">
        <v>16</v>
      </c>
      <c r="J73" s="113">
        <v>3016</v>
      </c>
      <c r="K73" s="637">
        <v>8.3868868687936061E-3</v>
      </c>
    </row>
    <row r="74" spans="1:11" ht="15">
      <c r="A74" s="113" t="s">
        <v>1021</v>
      </c>
      <c r="B74" s="113">
        <v>4327</v>
      </c>
      <c r="C74" s="113">
        <v>1582</v>
      </c>
      <c r="D74" s="113">
        <v>903</v>
      </c>
      <c r="E74" s="113">
        <v>576</v>
      </c>
      <c r="F74" s="113">
        <v>219</v>
      </c>
      <c r="G74" s="113">
        <v>132</v>
      </c>
      <c r="H74" s="113">
        <v>65</v>
      </c>
      <c r="I74" s="113">
        <v>45</v>
      </c>
      <c r="J74" s="113">
        <v>7849</v>
      </c>
      <c r="K74" s="637">
        <v>2.1826483764310681E-2</v>
      </c>
    </row>
    <row r="75" spans="1:11" ht="15">
      <c r="A75" s="113" t="s">
        <v>1022</v>
      </c>
      <c r="B75" s="113">
        <v>16404</v>
      </c>
      <c r="C75" s="113">
        <v>6861</v>
      </c>
      <c r="D75" s="113">
        <v>3980</v>
      </c>
      <c r="E75" s="113">
        <v>2834</v>
      </c>
      <c r="F75" s="113">
        <v>985</v>
      </c>
      <c r="G75" s="113">
        <v>760</v>
      </c>
      <c r="H75" s="113">
        <v>427</v>
      </c>
      <c r="I75" s="113">
        <v>248</v>
      </c>
      <c r="J75" s="113">
        <v>32499</v>
      </c>
      <c r="K75" s="637">
        <v>9.0373155288104579E-2</v>
      </c>
    </row>
    <row r="76" spans="1:11" ht="15">
      <c r="A76" s="113" t="s">
        <v>1023</v>
      </c>
      <c r="B76" s="113">
        <v>7753</v>
      </c>
      <c r="C76" s="113">
        <v>3451</v>
      </c>
      <c r="D76" s="113">
        <v>1991</v>
      </c>
      <c r="E76" s="113">
        <v>1848</v>
      </c>
      <c r="F76" s="113">
        <v>600</v>
      </c>
      <c r="G76" s="113">
        <v>481</v>
      </c>
      <c r="H76" s="113">
        <v>285</v>
      </c>
      <c r="I76" s="113">
        <v>175</v>
      </c>
      <c r="J76" s="113">
        <v>16584</v>
      </c>
      <c r="K76" s="637">
        <v>4.6116754586231157E-2</v>
      </c>
    </row>
    <row r="77" spans="1:11" ht="15">
      <c r="A77" s="113" t="s">
        <v>1024</v>
      </c>
      <c r="B77" s="113">
        <v>145348</v>
      </c>
      <c r="C77" s="113">
        <v>58916</v>
      </c>
      <c r="D77" s="113">
        <v>33929</v>
      </c>
      <c r="E77" s="113">
        <v>17391</v>
      </c>
      <c r="F77" s="113">
        <v>9208</v>
      </c>
      <c r="G77" s="113">
        <v>8016</v>
      </c>
      <c r="H77" s="113">
        <v>17784</v>
      </c>
      <c r="I77" s="113">
        <v>5361</v>
      </c>
      <c r="J77" s="113">
        <v>295953</v>
      </c>
      <c r="K77" s="637">
        <v>0.82298552038464001</v>
      </c>
    </row>
    <row r="78" spans="1:11" ht="15">
      <c r="A78" s="113" t="s">
        <v>220</v>
      </c>
      <c r="B78" s="113">
        <v>177583</v>
      </c>
      <c r="C78" s="113">
        <v>72128</v>
      </c>
      <c r="D78" s="113">
        <v>41673</v>
      </c>
      <c r="E78" s="113">
        <v>23068</v>
      </c>
      <c r="F78" s="113">
        <v>11164</v>
      </c>
      <c r="G78" s="113">
        <v>9488</v>
      </c>
      <c r="H78" s="113">
        <v>18623</v>
      </c>
      <c r="I78" s="113">
        <v>5882</v>
      </c>
      <c r="J78" s="113">
        <v>359609</v>
      </c>
      <c r="K78" s="637">
        <v>1</v>
      </c>
    </row>
    <row r="79" spans="1:11" ht="15">
      <c r="A79" s="113" t="s">
        <v>1025</v>
      </c>
      <c r="B79" s="637">
        <v>0.49382245716875828</v>
      </c>
      <c r="C79" s="637">
        <v>0.20057340055449113</v>
      </c>
      <c r="D79" s="637">
        <v>0.11588419644669627</v>
      </c>
      <c r="E79" s="637">
        <v>6.4147449034924045E-2</v>
      </c>
      <c r="F79" s="637">
        <v>3.1044829245096758E-2</v>
      </c>
      <c r="G79" s="637">
        <v>2.6384211741085458E-2</v>
      </c>
      <c r="H79" s="637">
        <v>5.1786801776373785E-2</v>
      </c>
      <c r="I79" s="637">
        <v>1.6356654032574268E-2</v>
      </c>
      <c r="J79" s="637">
        <v>1</v>
      </c>
      <c r="K79" s="637"/>
    </row>
    <row r="80" spans="1:11" ht="15">
      <c r="K80" s="637"/>
    </row>
    <row r="81" spans="1:78" ht="15">
      <c r="A81" s="113" t="s">
        <v>1032</v>
      </c>
      <c r="K81" s="637"/>
    </row>
    <row r="82" spans="1:78" ht="15">
      <c r="K82" s="637"/>
    </row>
    <row r="83" spans="1:78" ht="37.5" customHeight="1">
      <c r="A83" s="467" t="s">
        <v>1092</v>
      </c>
      <c r="B83" s="467"/>
      <c r="C83" s="467"/>
      <c r="D83" s="467"/>
      <c r="E83" s="467"/>
      <c r="F83" s="467"/>
      <c r="G83" s="467"/>
      <c r="H83" s="467"/>
      <c r="I83" s="467"/>
      <c r="J83" s="467"/>
      <c r="K83" s="467"/>
      <c r="L83" s="112"/>
      <c r="M83" s="112"/>
      <c r="N83" s="112"/>
      <c r="O83" s="112"/>
      <c r="P83" s="112"/>
      <c r="Q83" s="112"/>
      <c r="R83" s="112"/>
      <c r="S83" s="112"/>
      <c r="T83" s="112"/>
      <c r="U83" s="112"/>
      <c r="V83" s="112"/>
      <c r="W83" s="112"/>
      <c r="X83" s="112"/>
      <c r="Y83" s="112"/>
      <c r="Z83" s="112"/>
      <c r="AA83" s="112"/>
      <c r="AB83" s="112"/>
      <c r="AC83" s="112"/>
      <c r="AD83" s="112"/>
      <c r="AE83" s="112"/>
      <c r="AF83" s="112"/>
      <c r="AG83" s="112"/>
      <c r="AH83" s="112"/>
      <c r="AI83" s="112"/>
      <c r="AJ83" s="112"/>
      <c r="AK83" s="112"/>
      <c r="AL83" s="112"/>
      <c r="AM83" s="112"/>
      <c r="AN83" s="112"/>
      <c r="AO83" s="112"/>
      <c r="AP83" s="112"/>
      <c r="AQ83" s="112"/>
      <c r="AR83" s="112"/>
      <c r="AS83" s="112"/>
      <c r="AT83" s="112"/>
      <c r="AU83" s="112"/>
      <c r="AV83" s="112"/>
      <c r="AW83" s="112"/>
      <c r="AX83" s="112"/>
      <c r="AY83" s="112"/>
      <c r="AZ83" s="112"/>
      <c r="BA83" s="112"/>
      <c r="BB83" s="112"/>
      <c r="BC83" s="112"/>
      <c r="BD83" s="112"/>
      <c r="BE83" s="112"/>
      <c r="BF83" s="112"/>
      <c r="BG83" s="112"/>
      <c r="BH83" s="112"/>
      <c r="BI83" s="112"/>
      <c r="BJ83" s="112"/>
      <c r="BK83" s="112"/>
      <c r="BL83" s="112"/>
      <c r="BM83" s="112"/>
      <c r="BN83" s="112"/>
      <c r="BO83" s="112"/>
      <c r="BP83" s="112"/>
      <c r="BQ83" s="112"/>
      <c r="BR83" s="112"/>
      <c r="BS83" s="112"/>
      <c r="BT83" s="112"/>
      <c r="BU83" s="112"/>
      <c r="BV83" s="112"/>
      <c r="BW83" s="112"/>
      <c r="BX83" s="112"/>
      <c r="BY83" s="112"/>
      <c r="BZ83" s="112"/>
    </row>
    <row r="84" spans="1:78" ht="23.25" customHeight="1">
      <c r="A84" s="467" t="s">
        <v>1033</v>
      </c>
      <c r="B84" s="467"/>
      <c r="C84" s="467"/>
      <c r="D84" s="467"/>
      <c r="E84" s="467"/>
      <c r="F84" s="467"/>
      <c r="G84" s="467"/>
      <c r="H84" s="467"/>
      <c r="I84" s="467"/>
      <c r="J84" s="467"/>
      <c r="K84" s="467"/>
      <c r="L84" s="112"/>
      <c r="M84" s="112"/>
      <c r="N84" s="112"/>
      <c r="O84" s="112"/>
      <c r="P84" s="112"/>
      <c r="Q84" s="112"/>
      <c r="R84" s="112"/>
      <c r="S84" s="112"/>
      <c r="T84" s="112"/>
      <c r="U84" s="112"/>
      <c r="V84" s="112"/>
      <c r="W84" s="112"/>
      <c r="X84" s="112"/>
      <c r="Y84" s="112"/>
      <c r="Z84" s="112"/>
      <c r="AA84" s="112"/>
      <c r="AB84" s="112"/>
      <c r="AC84" s="112"/>
      <c r="AD84" s="112"/>
      <c r="AE84" s="112"/>
      <c r="AF84" s="112"/>
      <c r="AG84" s="112"/>
      <c r="AH84" s="112"/>
      <c r="AI84" s="112"/>
      <c r="AJ84" s="112"/>
      <c r="AK84" s="112"/>
      <c r="AL84" s="112"/>
      <c r="AM84" s="112"/>
      <c r="AN84" s="112"/>
      <c r="AO84" s="112"/>
      <c r="AP84" s="112"/>
      <c r="AQ84" s="112"/>
      <c r="AR84" s="112"/>
      <c r="AS84" s="112"/>
      <c r="AT84" s="112"/>
      <c r="AU84" s="112"/>
      <c r="AV84" s="112"/>
      <c r="AW84" s="112"/>
      <c r="AX84" s="112"/>
      <c r="AY84" s="112"/>
      <c r="AZ84" s="112"/>
      <c r="BA84" s="112"/>
      <c r="BB84" s="112"/>
      <c r="BC84" s="112"/>
      <c r="BD84" s="112"/>
      <c r="BE84" s="112"/>
      <c r="BF84" s="112"/>
      <c r="BG84" s="112"/>
      <c r="BH84" s="112"/>
      <c r="BI84" s="112"/>
      <c r="BJ84" s="112"/>
      <c r="BK84" s="112"/>
      <c r="BL84" s="112"/>
      <c r="BM84" s="112"/>
      <c r="BN84" s="112"/>
      <c r="BO84" s="112"/>
      <c r="BP84" s="112"/>
      <c r="BQ84" s="112"/>
      <c r="BR84" s="112"/>
      <c r="BS84" s="112"/>
      <c r="BT84" s="112"/>
      <c r="BU84" s="112"/>
      <c r="BV84" s="112"/>
      <c r="BW84" s="112"/>
      <c r="BX84" s="112"/>
      <c r="BY84" s="112"/>
      <c r="BZ84" s="112"/>
    </row>
    <row r="85" spans="1:78" ht="23.25" customHeight="1">
      <c r="A85" s="467" t="s">
        <v>2</v>
      </c>
      <c r="B85" s="467"/>
      <c r="C85" s="467"/>
      <c r="D85" s="467"/>
      <c r="E85" s="467"/>
      <c r="F85" s="467"/>
      <c r="G85" s="467"/>
      <c r="H85" s="467"/>
      <c r="I85" s="467"/>
      <c r="J85" s="467"/>
      <c r="K85" s="467"/>
      <c r="L85" s="112"/>
      <c r="M85" s="112"/>
      <c r="N85" s="112"/>
      <c r="O85" s="112"/>
      <c r="P85" s="112"/>
      <c r="Q85" s="112"/>
      <c r="R85" s="112"/>
      <c r="S85" s="112"/>
      <c r="T85" s="112"/>
      <c r="U85" s="112"/>
      <c r="V85" s="112"/>
      <c r="W85" s="112"/>
      <c r="X85" s="112"/>
      <c r="Y85" s="112"/>
      <c r="Z85" s="112"/>
      <c r="AA85" s="112"/>
      <c r="AB85" s="112"/>
      <c r="AC85" s="112"/>
      <c r="AD85" s="112"/>
      <c r="AE85" s="112"/>
      <c r="AF85" s="112"/>
      <c r="AG85" s="112"/>
      <c r="AH85" s="112"/>
      <c r="AI85" s="112"/>
      <c r="AJ85" s="112"/>
      <c r="AK85" s="112"/>
      <c r="AL85" s="112"/>
      <c r="AM85" s="112"/>
      <c r="AN85" s="112"/>
      <c r="AO85" s="112"/>
      <c r="AP85" s="112"/>
      <c r="AQ85" s="112"/>
      <c r="AR85" s="112"/>
      <c r="AS85" s="112"/>
      <c r="AT85" s="112"/>
      <c r="AU85" s="112"/>
      <c r="AV85" s="112"/>
      <c r="AW85" s="112"/>
      <c r="AX85" s="112"/>
      <c r="AY85" s="112"/>
      <c r="AZ85" s="112"/>
      <c r="BA85" s="112"/>
      <c r="BB85" s="112"/>
      <c r="BC85" s="112"/>
      <c r="BD85" s="112"/>
      <c r="BE85" s="112"/>
      <c r="BF85" s="112"/>
      <c r="BG85" s="112"/>
      <c r="BH85" s="112"/>
      <c r="BI85" s="112"/>
      <c r="BJ85" s="112"/>
      <c r="BK85" s="112"/>
      <c r="BL85" s="112"/>
      <c r="BM85" s="112"/>
      <c r="BN85" s="112"/>
      <c r="BO85" s="112"/>
      <c r="BP85" s="112"/>
      <c r="BQ85" s="112"/>
      <c r="BR85" s="112"/>
      <c r="BS85" s="112"/>
      <c r="BT85" s="112"/>
      <c r="BU85" s="112"/>
      <c r="BV85" s="112"/>
      <c r="BW85" s="112"/>
      <c r="BX85" s="112"/>
      <c r="BY85" s="112"/>
      <c r="BZ85" s="112"/>
    </row>
    <row r="86" spans="1:78" ht="23.25" customHeight="1" thickBot="1">
      <c r="A86" s="467" t="s">
        <v>3</v>
      </c>
      <c r="B86" s="467"/>
      <c r="C86" s="467"/>
      <c r="D86" s="467"/>
      <c r="E86" s="467"/>
      <c r="F86" s="467"/>
      <c r="G86" s="467"/>
      <c r="H86" s="467"/>
      <c r="I86" s="467"/>
      <c r="J86" s="467"/>
      <c r="K86" s="467"/>
      <c r="L86" s="112"/>
      <c r="M86" s="112"/>
      <c r="N86" s="112"/>
      <c r="O86" s="112"/>
      <c r="P86" s="112"/>
      <c r="Q86" s="112"/>
      <c r="R86" s="112"/>
      <c r="S86" s="112"/>
      <c r="T86" s="112"/>
      <c r="U86" s="112"/>
      <c r="V86" s="112"/>
      <c r="W86" s="112"/>
      <c r="X86" s="112"/>
      <c r="Y86" s="112"/>
      <c r="Z86" s="112"/>
      <c r="AA86" s="112"/>
      <c r="AB86" s="112"/>
      <c r="AC86" s="112"/>
      <c r="AD86" s="112"/>
      <c r="AE86" s="112"/>
      <c r="AF86" s="112"/>
      <c r="AG86" s="112"/>
      <c r="AH86" s="112"/>
      <c r="AI86" s="112"/>
      <c r="AJ86" s="112"/>
      <c r="AK86" s="112"/>
      <c r="AL86" s="112"/>
      <c r="AM86" s="112"/>
      <c r="AN86" s="112"/>
      <c r="AO86" s="112"/>
      <c r="AP86" s="112"/>
      <c r="AQ86" s="112"/>
      <c r="AR86" s="112"/>
      <c r="AS86" s="112"/>
      <c r="AT86" s="112"/>
      <c r="AU86" s="112"/>
      <c r="AV86" s="112"/>
      <c r="AW86" s="112"/>
      <c r="AX86" s="112"/>
      <c r="AY86" s="112"/>
      <c r="AZ86" s="112"/>
      <c r="BA86" s="112"/>
      <c r="BB86" s="112"/>
      <c r="BC86" s="112"/>
      <c r="BD86" s="112"/>
      <c r="BE86" s="112"/>
      <c r="BF86" s="112"/>
      <c r="BG86" s="112"/>
      <c r="BH86" s="112"/>
      <c r="BI86" s="112"/>
      <c r="BJ86" s="112"/>
      <c r="BK86" s="112"/>
      <c r="BL86" s="112"/>
      <c r="BM86" s="112"/>
      <c r="BN86" s="112"/>
      <c r="BO86" s="112"/>
      <c r="BP86" s="112"/>
      <c r="BQ86" s="112"/>
      <c r="BR86" s="112"/>
      <c r="BS86" s="112"/>
      <c r="BT86" s="112"/>
      <c r="BU86" s="112"/>
      <c r="BV86" s="112"/>
      <c r="BW86" s="112"/>
      <c r="BX86" s="112"/>
      <c r="BY86" s="112"/>
      <c r="BZ86" s="112"/>
    </row>
    <row r="87" spans="1:78" s="636" customFormat="1" ht="21.75" thickTop="1" thickBot="1">
      <c r="A87" s="634" t="s">
        <v>1009</v>
      </c>
      <c r="B87" s="634" t="s">
        <v>180</v>
      </c>
      <c r="C87" s="634" t="s">
        <v>181</v>
      </c>
      <c r="D87" s="634" t="s">
        <v>185</v>
      </c>
      <c r="E87" s="634" t="s">
        <v>183</v>
      </c>
      <c r="F87" s="634" t="s">
        <v>184</v>
      </c>
      <c r="G87" s="634" t="s">
        <v>186</v>
      </c>
      <c r="H87" s="634" t="s">
        <v>187</v>
      </c>
      <c r="I87" s="634" t="s">
        <v>182</v>
      </c>
      <c r="J87" s="634" t="s">
        <v>220</v>
      </c>
      <c r="K87" s="634" t="s">
        <v>985</v>
      </c>
      <c r="L87" s="635"/>
      <c r="M87" s="635"/>
      <c r="N87" s="635"/>
      <c r="O87" s="635"/>
      <c r="P87" s="635"/>
      <c r="Q87" s="635"/>
      <c r="R87" s="635"/>
      <c r="S87" s="635"/>
      <c r="T87" s="635"/>
      <c r="U87" s="635"/>
      <c r="V87" s="635"/>
      <c r="W87" s="635"/>
      <c r="X87" s="635"/>
      <c r="Y87" s="635"/>
      <c r="Z87" s="635"/>
      <c r="AA87" s="635"/>
      <c r="AB87" s="635"/>
      <c r="AC87" s="635"/>
      <c r="AD87" s="635"/>
      <c r="AE87" s="635"/>
      <c r="AF87" s="635"/>
      <c r="AG87" s="635"/>
      <c r="AH87" s="635"/>
      <c r="AI87" s="635"/>
      <c r="AJ87" s="635"/>
      <c r="AK87" s="635"/>
      <c r="AL87" s="635"/>
      <c r="AM87" s="635"/>
      <c r="AN87" s="635"/>
      <c r="AO87" s="635"/>
      <c r="AP87" s="635"/>
      <c r="AQ87" s="635"/>
      <c r="AR87" s="635"/>
      <c r="AS87" s="635"/>
      <c r="AT87" s="635"/>
      <c r="AU87" s="635"/>
      <c r="AV87" s="635"/>
      <c r="AW87" s="635"/>
      <c r="AX87" s="635"/>
      <c r="AY87" s="635"/>
      <c r="AZ87" s="635"/>
      <c r="BA87" s="635"/>
      <c r="BB87" s="635"/>
      <c r="BC87" s="635"/>
      <c r="BD87" s="635"/>
      <c r="BE87" s="635"/>
      <c r="BF87" s="635"/>
      <c r="BG87" s="635"/>
      <c r="BH87" s="635"/>
      <c r="BI87" s="635"/>
      <c r="BJ87" s="635"/>
      <c r="BK87" s="635"/>
      <c r="BL87" s="635"/>
      <c r="BM87" s="635"/>
      <c r="BN87" s="635"/>
      <c r="BO87" s="635"/>
      <c r="BP87" s="635"/>
      <c r="BQ87" s="635"/>
      <c r="BR87" s="635"/>
      <c r="BS87" s="635"/>
      <c r="BT87" s="635"/>
      <c r="BU87" s="635"/>
      <c r="BV87" s="635"/>
      <c r="BW87" s="635"/>
      <c r="BX87" s="635"/>
      <c r="BY87" s="635"/>
      <c r="BZ87" s="635"/>
    </row>
    <row r="88" spans="1:78" ht="15.75" thickTop="1">
      <c r="A88" s="113" t="s">
        <v>1011</v>
      </c>
      <c r="B88" s="113">
        <v>0</v>
      </c>
      <c r="C88" s="113">
        <v>0</v>
      </c>
      <c r="D88" s="113">
        <v>0</v>
      </c>
      <c r="E88" s="113">
        <v>0</v>
      </c>
      <c r="F88" s="113">
        <v>0</v>
      </c>
      <c r="G88" s="113">
        <v>0</v>
      </c>
      <c r="H88" s="113">
        <v>0</v>
      </c>
      <c r="I88" s="113">
        <v>0</v>
      </c>
      <c r="J88" s="113">
        <v>0</v>
      </c>
      <c r="K88" s="637">
        <v>0</v>
      </c>
    </row>
    <row r="89" spans="1:78" ht="15">
      <c r="A89" s="113" t="s">
        <v>1012</v>
      </c>
      <c r="B89" s="113">
        <v>0</v>
      </c>
      <c r="C89" s="113">
        <v>13000</v>
      </c>
      <c r="D89" s="113">
        <v>10000</v>
      </c>
      <c r="E89" s="113">
        <v>0</v>
      </c>
      <c r="F89" s="113">
        <v>0</v>
      </c>
      <c r="G89" s="113">
        <v>0</v>
      </c>
      <c r="H89" s="113">
        <v>0</v>
      </c>
      <c r="I89" s="113">
        <v>0</v>
      </c>
      <c r="J89" s="113">
        <v>23000</v>
      </c>
      <c r="K89" s="637">
        <v>2.2253438249066788E-2</v>
      </c>
    </row>
    <row r="90" spans="1:78" ht="15">
      <c r="A90" s="113" t="s">
        <v>1013</v>
      </c>
      <c r="B90" s="113">
        <v>0</v>
      </c>
      <c r="C90" s="113">
        <v>34919.87917</v>
      </c>
      <c r="D90" s="113">
        <v>18434.876499999998</v>
      </c>
      <c r="E90" s="113">
        <v>0</v>
      </c>
      <c r="F90" s="113">
        <v>10000</v>
      </c>
      <c r="G90" s="113">
        <v>3913.6782599999997</v>
      </c>
      <c r="H90" s="113">
        <v>0</v>
      </c>
      <c r="I90" s="113">
        <v>0</v>
      </c>
      <c r="J90" s="113">
        <v>67268.433929999999</v>
      </c>
      <c r="K90" s="637">
        <v>6.508495393794278E-2</v>
      </c>
    </row>
    <row r="91" spans="1:78" ht="15">
      <c r="A91" s="113" t="s">
        <v>1014</v>
      </c>
      <c r="B91" s="113">
        <v>1533.3344399999999</v>
      </c>
      <c r="C91" s="113">
        <v>16582.405780000001</v>
      </c>
      <c r="D91" s="113">
        <v>25446.579579999998</v>
      </c>
      <c r="E91" s="113">
        <v>0</v>
      </c>
      <c r="F91" s="113">
        <v>3000</v>
      </c>
      <c r="G91" s="113">
        <v>0</v>
      </c>
      <c r="H91" s="113">
        <v>8145</v>
      </c>
      <c r="I91" s="113">
        <v>3400</v>
      </c>
      <c r="J91" s="113">
        <v>58107.319799999997</v>
      </c>
      <c r="K91" s="637">
        <v>5.6221202303829383E-2</v>
      </c>
    </row>
    <row r="92" spans="1:78" ht="15">
      <c r="A92" s="113" t="s">
        <v>1015</v>
      </c>
      <c r="B92" s="113">
        <v>15413.907009999999</v>
      </c>
      <c r="C92" s="113">
        <v>32089.24396</v>
      </c>
      <c r="D92" s="113">
        <v>24976.359120000001</v>
      </c>
      <c r="E92" s="113">
        <v>754.6</v>
      </c>
      <c r="F92" s="113">
        <v>0</v>
      </c>
      <c r="G92" s="113">
        <v>2665.8491899999999</v>
      </c>
      <c r="H92" s="113">
        <v>3029</v>
      </c>
      <c r="I92" s="113">
        <v>10183.799999999999</v>
      </c>
      <c r="J92" s="113">
        <v>89112.759279999998</v>
      </c>
      <c r="K92" s="637">
        <v>8.6220229819192751E-2</v>
      </c>
    </row>
    <row r="93" spans="1:78" ht="15">
      <c r="A93" s="113" t="s">
        <v>1016</v>
      </c>
      <c r="B93" s="113">
        <v>32665.877829999998</v>
      </c>
      <c r="C93" s="113">
        <v>49414.882429999998</v>
      </c>
      <c r="D93" s="113">
        <v>31627.95955</v>
      </c>
      <c r="E93" s="113">
        <v>500</v>
      </c>
      <c r="F93" s="113">
        <v>5991.2587400000002</v>
      </c>
      <c r="G93" s="113">
        <v>3259.4112400000004</v>
      </c>
      <c r="H93" s="113">
        <v>4209.4497000000001</v>
      </c>
      <c r="I93" s="113">
        <v>1983</v>
      </c>
      <c r="J93" s="113">
        <v>129651.83949</v>
      </c>
      <c r="K93" s="637">
        <v>0.12544344365081017</v>
      </c>
    </row>
    <row r="94" spans="1:78" ht="15">
      <c r="A94" s="113" t="s">
        <v>1017</v>
      </c>
      <c r="B94" s="113">
        <v>33258.095309999997</v>
      </c>
      <c r="C94" s="113">
        <v>49142.316679999996</v>
      </c>
      <c r="D94" s="113">
        <v>22949.997469999998</v>
      </c>
      <c r="E94" s="113">
        <v>1278.8293999999999</v>
      </c>
      <c r="F94" s="113">
        <v>5771.9141500000005</v>
      </c>
      <c r="G94" s="113">
        <v>2288.83032</v>
      </c>
      <c r="H94" s="113">
        <v>1068.1742400000001</v>
      </c>
      <c r="I94" s="113">
        <v>566.63599999999997</v>
      </c>
      <c r="J94" s="113">
        <v>116324.79356999998</v>
      </c>
      <c r="K94" s="637">
        <v>0.11254898306719287</v>
      </c>
    </row>
    <row r="95" spans="1:78" ht="15">
      <c r="A95" s="113" t="s">
        <v>1018</v>
      </c>
      <c r="B95" s="113">
        <v>34978.680310000003</v>
      </c>
      <c r="C95" s="113">
        <v>49694.675539999997</v>
      </c>
      <c r="D95" s="113">
        <v>17476.787920000002</v>
      </c>
      <c r="E95" s="113">
        <v>3062.1142400000003</v>
      </c>
      <c r="F95" s="113">
        <v>6504.9403400000001</v>
      </c>
      <c r="G95" s="113">
        <v>3699.2385399999998</v>
      </c>
      <c r="H95" s="113">
        <v>1058.79655</v>
      </c>
      <c r="I95" s="113">
        <v>495</v>
      </c>
      <c r="J95" s="113">
        <v>116970.23344</v>
      </c>
      <c r="K95" s="637">
        <v>0.11317347247112899</v>
      </c>
    </row>
    <row r="96" spans="1:78" ht="15">
      <c r="A96" s="113" t="s">
        <v>1019</v>
      </c>
      <c r="B96" s="113">
        <v>23166.946469999999</v>
      </c>
      <c r="C96" s="113">
        <v>26979.130300000001</v>
      </c>
      <c r="D96" s="113">
        <v>12965.958130000001</v>
      </c>
      <c r="E96" s="113">
        <v>1535.7072499999999</v>
      </c>
      <c r="F96" s="113">
        <v>4038.4600599999999</v>
      </c>
      <c r="G96" s="113">
        <v>2523.7877000000003</v>
      </c>
      <c r="H96" s="113">
        <v>225.80819</v>
      </c>
      <c r="I96" s="113">
        <v>244.1</v>
      </c>
      <c r="J96" s="113">
        <v>71679.898100000006</v>
      </c>
      <c r="K96" s="637">
        <v>6.9353225481206524E-2</v>
      </c>
    </row>
    <row r="97" spans="1:78" ht="15">
      <c r="A97" s="113" t="s">
        <v>1020</v>
      </c>
      <c r="B97" s="113">
        <v>34677.906630000005</v>
      </c>
      <c r="C97" s="113">
        <v>50376.089679999997</v>
      </c>
      <c r="D97" s="113">
        <v>18887.540860000001</v>
      </c>
      <c r="E97" s="113">
        <v>4016.67139</v>
      </c>
      <c r="F97" s="113">
        <v>4485.7659699999995</v>
      </c>
      <c r="G97" s="113">
        <v>4954.0192999999999</v>
      </c>
      <c r="H97" s="113">
        <v>1312.9697800000001</v>
      </c>
      <c r="I97" s="113">
        <v>955.75076000000001</v>
      </c>
      <c r="J97" s="113">
        <v>119666.71436999999</v>
      </c>
      <c r="K97" s="637">
        <v>0.11578242776963078</v>
      </c>
    </row>
    <row r="98" spans="1:78" ht="15">
      <c r="A98" s="113" t="s">
        <v>1021</v>
      </c>
      <c r="B98" s="113">
        <v>41420.579020000005</v>
      </c>
      <c r="C98" s="113">
        <v>57420.921139999999</v>
      </c>
      <c r="D98" s="113">
        <v>21603.34489</v>
      </c>
      <c r="E98" s="113">
        <v>4048.1554500000002</v>
      </c>
      <c r="F98" s="113">
        <v>5519.8645199999992</v>
      </c>
      <c r="G98" s="113">
        <v>8307.7184799999995</v>
      </c>
      <c r="H98" s="113">
        <v>841.82006999999999</v>
      </c>
      <c r="I98" s="113">
        <v>302.78179999999998</v>
      </c>
      <c r="J98" s="113">
        <v>139465.18536999999</v>
      </c>
      <c r="K98" s="637">
        <v>0.1349382561098238</v>
      </c>
    </row>
    <row r="99" spans="1:78" ht="15">
      <c r="A99" s="113" t="s">
        <v>1022</v>
      </c>
      <c r="B99" s="113">
        <v>27489.648289999997</v>
      </c>
      <c r="C99" s="113">
        <v>36836.781900000002</v>
      </c>
      <c r="D99" s="113">
        <v>15000.8048</v>
      </c>
      <c r="E99" s="113">
        <v>4566.1573399999997</v>
      </c>
      <c r="F99" s="113">
        <v>3731.59067</v>
      </c>
      <c r="G99" s="113">
        <v>7971.6501200000002</v>
      </c>
      <c r="H99" s="113">
        <v>558.25390000000004</v>
      </c>
      <c r="I99" s="113">
        <v>309.15544</v>
      </c>
      <c r="J99" s="113">
        <v>96464.042460000011</v>
      </c>
      <c r="K99" s="637">
        <v>9.3332896179955077E-2</v>
      </c>
    </row>
    <row r="100" spans="1:78" ht="15">
      <c r="A100" s="113" t="s">
        <v>1023</v>
      </c>
      <c r="B100" s="113">
        <v>1419.01295</v>
      </c>
      <c r="C100" s="113">
        <v>1855.75045</v>
      </c>
      <c r="D100" s="113">
        <v>763.77162999999996</v>
      </c>
      <c r="E100" s="113">
        <v>292.68634000000003</v>
      </c>
      <c r="F100" s="113">
        <v>94.626440000000002</v>
      </c>
      <c r="G100" s="113">
        <v>277.99445000000003</v>
      </c>
      <c r="H100" s="113">
        <v>19.917720000000003</v>
      </c>
      <c r="I100" s="113">
        <v>16</v>
      </c>
      <c r="J100" s="113">
        <v>4739.7599800000007</v>
      </c>
      <c r="K100" s="637">
        <v>4.5859111317533936E-3</v>
      </c>
    </row>
    <row r="101" spans="1:78" ht="15">
      <c r="A101" s="113" t="s">
        <v>1024</v>
      </c>
      <c r="B101" s="113">
        <v>481.70423999999997</v>
      </c>
      <c r="C101" s="113">
        <v>423.62090999999998</v>
      </c>
      <c r="D101" s="113">
        <v>30.87</v>
      </c>
      <c r="E101" s="113">
        <v>42.767739999999996</v>
      </c>
      <c r="F101" s="113">
        <v>39.628160000000001</v>
      </c>
      <c r="G101" s="113">
        <v>76.582149999999999</v>
      </c>
      <c r="H101" s="113">
        <v>0</v>
      </c>
      <c r="I101" s="113">
        <v>2</v>
      </c>
      <c r="J101" s="113">
        <v>1097.1732</v>
      </c>
      <c r="K101" s="637">
        <v>1.0615598284665654E-3</v>
      </c>
    </row>
    <row r="102" spans="1:78" ht="15">
      <c r="A102" s="113" t="s">
        <v>220</v>
      </c>
      <c r="B102" s="113">
        <v>246505.6925</v>
      </c>
      <c r="C102" s="113">
        <v>418735.69793999993</v>
      </c>
      <c r="D102" s="113">
        <v>220164.85045000003</v>
      </c>
      <c r="E102" s="113">
        <v>20097.689149999998</v>
      </c>
      <c r="F102" s="113">
        <v>49178.049049999994</v>
      </c>
      <c r="G102" s="113">
        <v>39938.759749999997</v>
      </c>
      <c r="H102" s="113">
        <v>20469.190150000002</v>
      </c>
      <c r="I102" s="113">
        <v>18458.223999999998</v>
      </c>
      <c r="J102" s="113">
        <v>1033548.1529900001</v>
      </c>
      <c r="K102" s="637">
        <v>1</v>
      </c>
    </row>
    <row r="103" spans="1:78" ht="15.75" thickBot="1">
      <c r="A103" s="113" t="s">
        <v>1025</v>
      </c>
      <c r="B103" s="637">
        <v>0.23850431330835636</v>
      </c>
      <c r="C103" s="637">
        <v>0.40514386942555092</v>
      </c>
      <c r="D103" s="637">
        <v>0.21301847409148261</v>
      </c>
      <c r="E103" s="637">
        <v>1.9445334106454978E-2</v>
      </c>
      <c r="F103" s="637">
        <v>4.7581768597554454E-2</v>
      </c>
      <c r="G103" s="637">
        <v>3.8642379297432132E-2</v>
      </c>
      <c r="H103" s="637">
        <v>1.9804776478757877E-2</v>
      </c>
      <c r="I103" s="637">
        <v>1.7859084694410544E-2</v>
      </c>
      <c r="J103" s="637">
        <v>1</v>
      </c>
      <c r="K103" s="637"/>
    </row>
    <row r="104" spans="1:78" s="636" customFormat="1" ht="41.25" customHeight="1" thickTop="1" thickBot="1">
      <c r="A104" s="634" t="s">
        <v>1034</v>
      </c>
      <c r="B104" s="634" t="s">
        <v>180</v>
      </c>
      <c r="C104" s="634" t="s">
        <v>181</v>
      </c>
      <c r="D104" s="634" t="s">
        <v>185</v>
      </c>
      <c r="E104" s="634" t="s">
        <v>183</v>
      </c>
      <c r="F104" s="634" t="s">
        <v>184</v>
      </c>
      <c r="G104" s="634" t="s">
        <v>186</v>
      </c>
      <c r="H104" s="634" t="s">
        <v>187</v>
      </c>
      <c r="I104" s="634" t="s">
        <v>182</v>
      </c>
      <c r="J104" s="634" t="s">
        <v>220</v>
      </c>
      <c r="K104" s="634" t="s">
        <v>985</v>
      </c>
      <c r="L104" s="635"/>
      <c r="M104" s="635"/>
      <c r="N104" s="635"/>
      <c r="O104" s="635"/>
      <c r="P104" s="635"/>
      <c r="Q104" s="635"/>
      <c r="R104" s="635"/>
      <c r="S104" s="635"/>
      <c r="T104" s="635"/>
      <c r="U104" s="635"/>
      <c r="V104" s="635"/>
      <c r="W104" s="635"/>
      <c r="X104" s="635"/>
      <c r="Y104" s="635"/>
      <c r="Z104" s="635"/>
      <c r="AA104" s="635"/>
      <c r="AB104" s="635"/>
      <c r="AC104" s="635"/>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row>
    <row r="105" spans="1:78" ht="15.75" thickTop="1">
      <c r="A105" s="113" t="s">
        <v>1011</v>
      </c>
      <c r="B105" s="113">
        <v>0</v>
      </c>
      <c r="C105" s="113">
        <v>0</v>
      </c>
      <c r="D105" s="113">
        <v>0</v>
      </c>
      <c r="E105" s="113">
        <v>0</v>
      </c>
      <c r="F105" s="113">
        <v>0</v>
      </c>
      <c r="G105" s="113">
        <v>0</v>
      </c>
      <c r="H105" s="113">
        <v>0</v>
      </c>
      <c r="I105" s="113">
        <v>0</v>
      </c>
      <c r="J105" s="113">
        <v>0</v>
      </c>
      <c r="K105" s="637">
        <v>0</v>
      </c>
    </row>
    <row r="106" spans="1:78" ht="15">
      <c r="A106" s="113" t="s">
        <v>1012</v>
      </c>
      <c r="B106" s="113">
        <v>0</v>
      </c>
      <c r="C106" s="113">
        <v>1</v>
      </c>
      <c r="D106" s="113">
        <v>1</v>
      </c>
      <c r="E106" s="113">
        <v>0</v>
      </c>
      <c r="F106" s="113">
        <v>0</v>
      </c>
      <c r="G106" s="113">
        <v>0</v>
      </c>
      <c r="H106" s="113">
        <v>0</v>
      </c>
      <c r="I106" s="113">
        <v>0</v>
      </c>
      <c r="J106" s="113">
        <v>2</v>
      </c>
      <c r="K106" s="637">
        <v>1.529051987767584E-4</v>
      </c>
    </row>
    <row r="107" spans="1:78" ht="15">
      <c r="A107" s="113" t="s">
        <v>1013</v>
      </c>
      <c r="B107" s="113">
        <v>0</v>
      </c>
      <c r="C107" s="113">
        <v>7</v>
      </c>
      <c r="D107" s="113">
        <v>4</v>
      </c>
      <c r="E107" s="113">
        <v>0</v>
      </c>
      <c r="F107" s="113">
        <v>2</v>
      </c>
      <c r="G107" s="113">
        <v>1</v>
      </c>
      <c r="H107" s="113">
        <v>0</v>
      </c>
      <c r="I107" s="113">
        <v>0</v>
      </c>
      <c r="J107" s="113">
        <v>14</v>
      </c>
      <c r="K107" s="637">
        <v>1.0703363914373089E-3</v>
      </c>
    </row>
    <row r="108" spans="1:78" ht="15">
      <c r="A108" s="113" t="s">
        <v>1014</v>
      </c>
      <c r="B108" s="113">
        <v>1</v>
      </c>
      <c r="C108" s="113">
        <v>8</v>
      </c>
      <c r="D108" s="113">
        <v>13</v>
      </c>
      <c r="E108" s="113">
        <v>0</v>
      </c>
      <c r="F108" s="113">
        <v>1</v>
      </c>
      <c r="G108" s="113">
        <v>0</v>
      </c>
      <c r="H108" s="113">
        <v>3</v>
      </c>
      <c r="I108" s="113">
        <v>2</v>
      </c>
      <c r="J108" s="113">
        <v>28</v>
      </c>
      <c r="K108" s="637">
        <v>2.1406727828746177E-3</v>
      </c>
    </row>
    <row r="109" spans="1:78" ht="15">
      <c r="A109" s="113" t="s">
        <v>1015</v>
      </c>
      <c r="B109" s="113">
        <v>18</v>
      </c>
      <c r="C109" s="113">
        <v>37</v>
      </c>
      <c r="D109" s="113">
        <v>24</v>
      </c>
      <c r="E109" s="113">
        <v>1</v>
      </c>
      <c r="F109" s="113">
        <v>0</v>
      </c>
      <c r="G109" s="113">
        <v>3</v>
      </c>
      <c r="H109" s="113">
        <v>3</v>
      </c>
      <c r="I109" s="113">
        <v>10</v>
      </c>
      <c r="J109" s="113">
        <v>96</v>
      </c>
      <c r="K109" s="637">
        <v>7.3394495412844041E-3</v>
      </c>
    </row>
    <row r="110" spans="1:78" ht="15">
      <c r="A110" s="113" t="s">
        <v>1016</v>
      </c>
      <c r="B110" s="113">
        <v>71</v>
      </c>
      <c r="C110" s="113">
        <v>109</v>
      </c>
      <c r="D110" s="113">
        <v>62</v>
      </c>
      <c r="E110" s="113">
        <v>1</v>
      </c>
      <c r="F110" s="113">
        <v>11</v>
      </c>
      <c r="G110" s="113">
        <v>7</v>
      </c>
      <c r="H110" s="113">
        <v>10</v>
      </c>
      <c r="I110" s="113">
        <v>4</v>
      </c>
      <c r="J110" s="113">
        <v>275</v>
      </c>
      <c r="K110" s="637">
        <v>2.1024464831804281E-2</v>
      </c>
    </row>
    <row r="111" spans="1:78" ht="15">
      <c r="A111" s="113" t="s">
        <v>1017</v>
      </c>
      <c r="B111" s="113">
        <v>127</v>
      </c>
      <c r="C111" s="113">
        <v>182</v>
      </c>
      <c r="D111" s="113">
        <v>87</v>
      </c>
      <c r="E111" s="113">
        <v>5</v>
      </c>
      <c r="F111" s="113">
        <v>22</v>
      </c>
      <c r="G111" s="113">
        <v>9</v>
      </c>
      <c r="H111" s="113">
        <v>4</v>
      </c>
      <c r="I111" s="113">
        <v>2</v>
      </c>
      <c r="J111" s="113">
        <v>438</v>
      </c>
      <c r="K111" s="637">
        <v>3.3486238532110094E-2</v>
      </c>
    </row>
    <row r="112" spans="1:78" ht="15">
      <c r="A112" s="113" t="s">
        <v>1018</v>
      </c>
      <c r="B112" s="113">
        <v>213</v>
      </c>
      <c r="C112" s="113">
        <v>297</v>
      </c>
      <c r="D112" s="113">
        <v>103</v>
      </c>
      <c r="E112" s="113">
        <v>17</v>
      </c>
      <c r="F112" s="113">
        <v>38</v>
      </c>
      <c r="G112" s="113">
        <v>22</v>
      </c>
      <c r="H112" s="113">
        <v>7</v>
      </c>
      <c r="I112" s="113">
        <v>3</v>
      </c>
      <c r="J112" s="113">
        <v>700</v>
      </c>
      <c r="K112" s="637">
        <v>5.3516819571865444E-2</v>
      </c>
    </row>
    <row r="113" spans="1:78" ht="15">
      <c r="A113" s="113" t="s">
        <v>1019</v>
      </c>
      <c r="B113" s="113">
        <v>197</v>
      </c>
      <c r="C113" s="113">
        <v>228</v>
      </c>
      <c r="D113" s="113">
        <v>105</v>
      </c>
      <c r="E113" s="113">
        <v>13</v>
      </c>
      <c r="F113" s="113">
        <v>34</v>
      </c>
      <c r="G113" s="113">
        <v>22</v>
      </c>
      <c r="H113" s="113">
        <v>2</v>
      </c>
      <c r="I113" s="113">
        <v>2</v>
      </c>
      <c r="J113" s="113">
        <v>603</v>
      </c>
      <c r="K113" s="637">
        <v>4.6100917431192663E-2</v>
      </c>
    </row>
    <row r="114" spans="1:78" ht="15">
      <c r="A114" s="113" t="s">
        <v>1020</v>
      </c>
      <c r="B114" s="113">
        <v>422</v>
      </c>
      <c r="C114" s="113">
        <v>599</v>
      </c>
      <c r="D114" s="113">
        <v>221</v>
      </c>
      <c r="E114" s="113">
        <v>49</v>
      </c>
      <c r="F114" s="113">
        <v>52</v>
      </c>
      <c r="G114" s="113">
        <v>60</v>
      </c>
      <c r="H114" s="113">
        <v>15</v>
      </c>
      <c r="I114" s="113">
        <v>11</v>
      </c>
      <c r="J114" s="113">
        <v>1429</v>
      </c>
      <c r="K114" s="637">
        <v>0.10925076452599389</v>
      </c>
    </row>
    <row r="115" spans="1:78" ht="15">
      <c r="A115" s="113" t="s">
        <v>1021</v>
      </c>
      <c r="B115" s="113">
        <v>841</v>
      </c>
      <c r="C115" s="113">
        <v>1165</v>
      </c>
      <c r="D115" s="113">
        <v>438</v>
      </c>
      <c r="E115" s="113">
        <v>84</v>
      </c>
      <c r="F115" s="113">
        <v>113</v>
      </c>
      <c r="G115" s="113">
        <v>175</v>
      </c>
      <c r="H115" s="113">
        <v>18</v>
      </c>
      <c r="I115" s="113">
        <v>6</v>
      </c>
      <c r="J115" s="113">
        <v>2840</v>
      </c>
      <c r="K115" s="637">
        <v>0.21712538226299694</v>
      </c>
    </row>
    <row r="116" spans="1:78" ht="15">
      <c r="A116" s="113" t="s">
        <v>1022</v>
      </c>
      <c r="B116" s="113">
        <v>1518</v>
      </c>
      <c r="C116" s="113">
        <v>1976</v>
      </c>
      <c r="D116" s="113">
        <v>801</v>
      </c>
      <c r="E116" s="113">
        <v>257</v>
      </c>
      <c r="F116" s="113">
        <v>190</v>
      </c>
      <c r="G116" s="113">
        <v>430</v>
      </c>
      <c r="H116" s="113">
        <v>32</v>
      </c>
      <c r="I116" s="113">
        <v>15</v>
      </c>
      <c r="J116" s="113">
        <v>5219</v>
      </c>
      <c r="K116" s="637">
        <v>0.39900611620795107</v>
      </c>
    </row>
    <row r="117" spans="1:78" ht="15">
      <c r="A117" s="113" t="s">
        <v>1023</v>
      </c>
      <c r="B117" s="113">
        <v>274</v>
      </c>
      <c r="C117" s="113">
        <v>369</v>
      </c>
      <c r="D117" s="113">
        <v>148</v>
      </c>
      <c r="E117" s="113">
        <v>60</v>
      </c>
      <c r="F117" s="113">
        <v>19</v>
      </c>
      <c r="G117" s="113">
        <v>53</v>
      </c>
      <c r="H117" s="113">
        <v>4</v>
      </c>
      <c r="I117" s="113">
        <v>3</v>
      </c>
      <c r="J117" s="113">
        <v>930</v>
      </c>
      <c r="K117" s="637">
        <v>7.1100917431192664E-2</v>
      </c>
    </row>
    <row r="118" spans="1:78" ht="15">
      <c r="A118" s="113" t="s">
        <v>1024</v>
      </c>
      <c r="B118" s="113">
        <v>269</v>
      </c>
      <c r="C118" s="113">
        <v>153</v>
      </c>
      <c r="D118" s="113">
        <v>9</v>
      </c>
      <c r="E118" s="113">
        <v>16</v>
      </c>
      <c r="F118" s="113">
        <v>19</v>
      </c>
      <c r="G118" s="113">
        <v>39</v>
      </c>
      <c r="H118" s="113">
        <v>0</v>
      </c>
      <c r="I118" s="113">
        <v>1</v>
      </c>
      <c r="J118" s="113">
        <v>506</v>
      </c>
      <c r="K118" s="637">
        <v>3.8685015290519875E-2</v>
      </c>
    </row>
    <row r="119" spans="1:78" ht="15">
      <c r="A119" s="113" t="s">
        <v>220</v>
      </c>
      <c r="B119" s="113">
        <v>3951</v>
      </c>
      <c r="C119" s="113">
        <v>5131</v>
      </c>
      <c r="D119" s="113">
        <v>2016</v>
      </c>
      <c r="E119" s="113">
        <v>503</v>
      </c>
      <c r="F119" s="113">
        <v>501</v>
      </c>
      <c r="G119" s="113">
        <v>821</v>
      </c>
      <c r="H119" s="113">
        <v>98</v>
      </c>
      <c r="I119" s="113">
        <v>59</v>
      </c>
      <c r="J119" s="113">
        <v>13080</v>
      </c>
      <c r="K119" s="637">
        <v>1</v>
      </c>
    </row>
    <row r="120" spans="1:78" ht="15">
      <c r="A120" s="113" t="s">
        <v>1025</v>
      </c>
      <c r="B120" s="637">
        <v>0.30206422018348622</v>
      </c>
      <c r="C120" s="637">
        <v>0.39227828746177368</v>
      </c>
      <c r="D120" s="637">
        <v>0.15412844036697249</v>
      </c>
      <c r="E120" s="637">
        <v>3.8455657492354738E-2</v>
      </c>
      <c r="F120" s="637">
        <v>3.8302752293577984E-2</v>
      </c>
      <c r="G120" s="637">
        <v>6.2767584097859333E-2</v>
      </c>
      <c r="H120" s="637">
        <v>7.4923547400611622E-3</v>
      </c>
      <c r="I120" s="637">
        <v>4.510703363914373E-3</v>
      </c>
      <c r="J120" s="637">
        <v>1</v>
      </c>
      <c r="K120" s="637"/>
    </row>
    <row r="121" spans="1:78" ht="15">
      <c r="K121" s="637"/>
    </row>
    <row r="122" spans="1:78" ht="15">
      <c r="A122" s="113" t="s">
        <v>1035</v>
      </c>
      <c r="K122" s="637"/>
    </row>
    <row r="123" spans="1:78" ht="15">
      <c r="K123" s="637"/>
    </row>
    <row r="124" spans="1:78" ht="26.25" customHeight="1">
      <c r="A124" s="467" t="s">
        <v>1092</v>
      </c>
      <c r="B124" s="467"/>
      <c r="C124" s="467"/>
      <c r="D124" s="467"/>
      <c r="E124" s="467"/>
      <c r="F124" s="467"/>
      <c r="G124" s="467"/>
      <c r="H124" s="467"/>
      <c r="I124" s="467"/>
      <c r="J124" s="467"/>
      <c r="K124" s="467"/>
      <c r="L124" s="112"/>
      <c r="M124" s="112"/>
      <c r="N124" s="112"/>
      <c r="O124" s="112"/>
      <c r="P124" s="112"/>
      <c r="Q124" s="112"/>
      <c r="R124" s="112"/>
      <c r="S124" s="112"/>
      <c r="T124" s="112"/>
      <c r="U124" s="112"/>
      <c r="V124" s="112"/>
      <c r="W124" s="112"/>
      <c r="X124" s="112"/>
      <c r="Y124" s="112"/>
      <c r="Z124" s="112"/>
      <c r="AA124" s="112"/>
      <c r="AB124" s="112"/>
      <c r="AC124" s="112"/>
      <c r="AD124" s="112"/>
      <c r="AE124" s="112"/>
      <c r="AF124" s="112"/>
      <c r="AG124" s="112"/>
      <c r="AH124" s="112"/>
      <c r="AI124" s="112"/>
      <c r="AJ124" s="112"/>
      <c r="AK124" s="112"/>
      <c r="AL124" s="112"/>
      <c r="AM124" s="112"/>
      <c r="AN124" s="112"/>
      <c r="AO124" s="112"/>
      <c r="AP124" s="112"/>
      <c r="AQ124" s="112"/>
      <c r="AR124" s="112"/>
      <c r="AS124" s="112"/>
      <c r="AT124" s="112"/>
      <c r="AU124" s="112"/>
      <c r="AV124" s="112"/>
      <c r="AW124" s="112"/>
      <c r="AX124" s="112"/>
      <c r="AY124" s="112"/>
      <c r="AZ124" s="112"/>
      <c r="BA124" s="112"/>
      <c r="BB124" s="112"/>
      <c r="BC124" s="112"/>
      <c r="BD124" s="112"/>
      <c r="BE124" s="112"/>
      <c r="BF124" s="112"/>
      <c r="BG124" s="112"/>
      <c r="BH124" s="112"/>
      <c r="BI124" s="112"/>
      <c r="BJ124" s="112"/>
      <c r="BK124" s="112"/>
      <c r="BL124" s="112"/>
      <c r="BM124" s="112"/>
      <c r="BN124" s="112"/>
      <c r="BO124" s="112"/>
      <c r="BP124" s="112"/>
      <c r="BQ124" s="112"/>
      <c r="BR124" s="112"/>
      <c r="BS124" s="112"/>
      <c r="BT124" s="112"/>
      <c r="BU124" s="112"/>
      <c r="BV124" s="112"/>
      <c r="BW124" s="112"/>
      <c r="BX124" s="112"/>
      <c r="BY124" s="112"/>
      <c r="BZ124" s="112"/>
    </row>
    <row r="125" spans="1:78" ht="23.25" customHeight="1">
      <c r="A125" s="467" t="s">
        <v>1036</v>
      </c>
      <c r="B125" s="467"/>
      <c r="C125" s="467"/>
      <c r="D125" s="467"/>
      <c r="E125" s="467"/>
      <c r="F125" s="467"/>
      <c r="G125" s="467"/>
      <c r="H125" s="467"/>
      <c r="I125" s="467"/>
      <c r="J125" s="467"/>
      <c r="K125" s="467"/>
      <c r="L125" s="112"/>
      <c r="M125" s="112"/>
      <c r="N125" s="112"/>
      <c r="O125" s="112"/>
      <c r="P125" s="112"/>
      <c r="Q125" s="112"/>
      <c r="R125" s="112"/>
      <c r="S125" s="112"/>
      <c r="T125" s="112"/>
      <c r="U125" s="112"/>
      <c r="V125" s="112"/>
      <c r="W125" s="112"/>
      <c r="X125" s="112"/>
      <c r="Y125" s="112"/>
      <c r="Z125" s="112"/>
      <c r="AA125" s="112"/>
      <c r="AB125" s="112"/>
      <c r="AC125" s="112"/>
      <c r="AD125" s="112"/>
      <c r="AE125" s="112"/>
      <c r="AF125" s="112"/>
      <c r="AG125" s="112"/>
      <c r="AH125" s="112"/>
      <c r="AI125" s="112"/>
      <c r="AJ125" s="112"/>
      <c r="AK125" s="112"/>
      <c r="AL125" s="112"/>
      <c r="AM125" s="112"/>
      <c r="AN125" s="112"/>
      <c r="AO125" s="112"/>
      <c r="AP125" s="112"/>
      <c r="AQ125" s="112"/>
      <c r="AR125" s="112"/>
      <c r="AS125" s="112"/>
      <c r="AT125" s="112"/>
      <c r="AU125" s="112"/>
      <c r="AV125" s="112"/>
      <c r="AW125" s="112"/>
      <c r="AX125" s="112"/>
      <c r="AY125" s="112"/>
      <c r="AZ125" s="112"/>
      <c r="BA125" s="112"/>
      <c r="BB125" s="112"/>
      <c r="BC125" s="112"/>
      <c r="BD125" s="112"/>
      <c r="BE125" s="112"/>
      <c r="BF125" s="112"/>
      <c r="BG125" s="112"/>
      <c r="BH125" s="112"/>
      <c r="BI125" s="112"/>
      <c r="BJ125" s="112"/>
      <c r="BK125" s="112"/>
      <c r="BL125" s="112"/>
      <c r="BM125" s="112"/>
      <c r="BN125" s="112"/>
      <c r="BO125" s="112"/>
      <c r="BP125" s="112"/>
      <c r="BQ125" s="112"/>
      <c r="BR125" s="112"/>
      <c r="BS125" s="112"/>
      <c r="BT125" s="112"/>
      <c r="BU125" s="112"/>
      <c r="BV125" s="112"/>
      <c r="BW125" s="112"/>
      <c r="BX125" s="112"/>
      <c r="BY125" s="112"/>
      <c r="BZ125" s="112"/>
    </row>
    <row r="126" spans="1:78" ht="23.25" customHeight="1">
      <c r="A126" s="467" t="s">
        <v>2</v>
      </c>
      <c r="B126" s="467"/>
      <c r="C126" s="467"/>
      <c r="D126" s="467"/>
      <c r="E126" s="467"/>
      <c r="F126" s="467"/>
      <c r="G126" s="467"/>
      <c r="H126" s="467"/>
      <c r="I126" s="467"/>
      <c r="J126" s="467"/>
      <c r="K126" s="467"/>
      <c r="L126" s="112"/>
      <c r="M126" s="112"/>
      <c r="N126" s="112"/>
      <c r="O126" s="112"/>
      <c r="P126" s="112"/>
      <c r="Q126" s="112"/>
      <c r="R126" s="112"/>
      <c r="S126" s="112"/>
      <c r="T126" s="112"/>
      <c r="U126" s="112"/>
      <c r="V126" s="112"/>
      <c r="W126" s="112"/>
      <c r="X126" s="112"/>
      <c r="Y126" s="112"/>
      <c r="Z126" s="112"/>
      <c r="AA126" s="112"/>
      <c r="AB126" s="112"/>
      <c r="AC126" s="112"/>
      <c r="AD126" s="112"/>
      <c r="AE126" s="112"/>
      <c r="AF126" s="112"/>
      <c r="AG126" s="112"/>
      <c r="AH126" s="112"/>
      <c r="AI126" s="112"/>
      <c r="AJ126" s="112"/>
      <c r="AK126" s="112"/>
      <c r="AL126" s="112"/>
      <c r="AM126" s="112"/>
      <c r="AN126" s="112"/>
      <c r="AO126" s="112"/>
      <c r="AP126" s="112"/>
      <c r="AQ126" s="112"/>
      <c r="AR126" s="112"/>
      <c r="AS126" s="112"/>
      <c r="AT126" s="112"/>
      <c r="AU126" s="112"/>
      <c r="AV126" s="112"/>
      <c r="AW126" s="112"/>
      <c r="AX126" s="112"/>
      <c r="AY126" s="112"/>
      <c r="AZ126" s="112"/>
      <c r="BA126" s="112"/>
      <c r="BB126" s="112"/>
      <c r="BC126" s="112"/>
      <c r="BD126" s="112"/>
      <c r="BE126" s="112"/>
      <c r="BF126" s="112"/>
      <c r="BG126" s="112"/>
      <c r="BH126" s="112"/>
      <c r="BI126" s="112"/>
      <c r="BJ126" s="112"/>
      <c r="BK126" s="112"/>
      <c r="BL126" s="112"/>
      <c r="BM126" s="112"/>
      <c r="BN126" s="112"/>
      <c r="BO126" s="112"/>
      <c r="BP126" s="112"/>
      <c r="BQ126" s="112"/>
      <c r="BR126" s="112"/>
      <c r="BS126" s="112"/>
      <c r="BT126" s="112"/>
      <c r="BU126" s="112"/>
      <c r="BV126" s="112"/>
      <c r="BW126" s="112"/>
      <c r="BX126" s="112"/>
      <c r="BY126" s="112"/>
      <c r="BZ126" s="112"/>
    </row>
    <row r="127" spans="1:78" ht="23.25" customHeight="1" thickBot="1">
      <c r="A127" s="467" t="s">
        <v>3</v>
      </c>
      <c r="B127" s="467"/>
      <c r="C127" s="467"/>
      <c r="D127" s="467"/>
      <c r="E127" s="467"/>
      <c r="F127" s="467"/>
      <c r="G127" s="467"/>
      <c r="H127" s="467"/>
      <c r="I127" s="467"/>
      <c r="J127" s="467"/>
      <c r="K127" s="467"/>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c r="AK127" s="112"/>
      <c r="AL127" s="112"/>
      <c r="AM127" s="112"/>
      <c r="AN127" s="112"/>
      <c r="AO127" s="112"/>
      <c r="AP127" s="112"/>
      <c r="AQ127" s="112"/>
      <c r="AR127" s="112"/>
      <c r="AS127" s="112"/>
      <c r="AT127" s="112"/>
      <c r="AU127" s="112"/>
      <c r="AV127" s="112"/>
      <c r="AW127" s="112"/>
      <c r="AX127" s="112"/>
      <c r="AY127" s="112"/>
      <c r="AZ127" s="112"/>
      <c r="BA127" s="112"/>
      <c r="BB127" s="112"/>
      <c r="BC127" s="112"/>
      <c r="BD127" s="112"/>
      <c r="BE127" s="112"/>
      <c r="BF127" s="112"/>
      <c r="BG127" s="112"/>
      <c r="BH127" s="112"/>
      <c r="BI127" s="112"/>
      <c r="BJ127" s="112"/>
      <c r="BK127" s="112"/>
      <c r="BL127" s="112"/>
      <c r="BM127" s="112"/>
      <c r="BN127" s="112"/>
      <c r="BO127" s="112"/>
      <c r="BP127" s="112"/>
      <c r="BQ127" s="112"/>
      <c r="BR127" s="112"/>
      <c r="BS127" s="112"/>
      <c r="BT127" s="112"/>
      <c r="BU127" s="112"/>
      <c r="BV127" s="112"/>
      <c r="BW127" s="112"/>
      <c r="BX127" s="112"/>
      <c r="BY127" s="112"/>
      <c r="BZ127" s="112"/>
    </row>
    <row r="128" spans="1:78" s="636" customFormat="1" ht="21.75" thickTop="1" thickBot="1">
      <c r="A128" s="634" t="s">
        <v>1009</v>
      </c>
      <c r="B128" s="634" t="s">
        <v>180</v>
      </c>
      <c r="C128" s="634" t="s">
        <v>181</v>
      </c>
      <c r="D128" s="634" t="s">
        <v>185</v>
      </c>
      <c r="E128" s="634" t="s">
        <v>183</v>
      </c>
      <c r="F128" s="634" t="s">
        <v>184</v>
      </c>
      <c r="G128" s="634" t="s">
        <v>186</v>
      </c>
      <c r="H128" s="634" t="s">
        <v>187</v>
      </c>
      <c r="I128" s="634" t="s">
        <v>182</v>
      </c>
      <c r="J128" s="634" t="s">
        <v>220</v>
      </c>
      <c r="K128" s="634" t="s">
        <v>985</v>
      </c>
      <c r="L128" s="635"/>
      <c r="M128" s="635"/>
      <c r="N128" s="635"/>
      <c r="O128" s="635"/>
      <c r="P128" s="635"/>
      <c r="Q128" s="635"/>
      <c r="R128" s="635"/>
      <c r="S128" s="635"/>
      <c r="T128" s="635"/>
      <c r="U128" s="635"/>
      <c r="V128" s="635"/>
      <c r="W128" s="635"/>
      <c r="X128" s="635"/>
      <c r="Y128" s="635"/>
      <c r="Z128" s="635"/>
      <c r="AA128" s="635"/>
      <c r="AB128" s="635"/>
      <c r="AC128" s="635"/>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row>
    <row r="129" spans="1:11" ht="15.75" thickTop="1">
      <c r="A129" s="113" t="s">
        <v>1011</v>
      </c>
      <c r="B129" s="113">
        <v>0</v>
      </c>
      <c r="C129" s="113">
        <v>0</v>
      </c>
      <c r="D129" s="113">
        <v>0</v>
      </c>
      <c r="E129" s="113">
        <v>0</v>
      </c>
      <c r="F129" s="113">
        <v>0</v>
      </c>
      <c r="G129" s="113">
        <v>0</v>
      </c>
      <c r="H129" s="113">
        <v>0</v>
      </c>
      <c r="I129" s="113">
        <v>0</v>
      </c>
      <c r="J129" s="113">
        <v>0</v>
      </c>
      <c r="K129" s="637">
        <v>0</v>
      </c>
    </row>
    <row r="130" spans="1:11" ht="15">
      <c r="A130" s="113" t="s">
        <v>1012</v>
      </c>
      <c r="B130" s="113">
        <v>0</v>
      </c>
      <c r="C130" s="113">
        <v>0</v>
      </c>
      <c r="D130" s="113">
        <v>0</v>
      </c>
      <c r="E130" s="113">
        <v>0</v>
      </c>
      <c r="F130" s="113">
        <v>0</v>
      </c>
      <c r="G130" s="113">
        <v>0</v>
      </c>
      <c r="H130" s="113">
        <v>0</v>
      </c>
      <c r="I130" s="113">
        <v>0</v>
      </c>
      <c r="J130" s="113">
        <v>0</v>
      </c>
      <c r="K130" s="637">
        <v>0</v>
      </c>
    </row>
    <row r="131" spans="1:11" ht="15">
      <c r="A131" s="113" t="s">
        <v>1013</v>
      </c>
      <c r="B131" s="113">
        <v>0</v>
      </c>
      <c r="C131" s="113">
        <v>0</v>
      </c>
      <c r="D131" s="113">
        <v>0</v>
      </c>
      <c r="E131" s="113">
        <v>0</v>
      </c>
      <c r="F131" s="113">
        <v>0</v>
      </c>
      <c r="G131" s="113">
        <v>0</v>
      </c>
      <c r="H131" s="113">
        <v>0</v>
      </c>
      <c r="I131" s="113">
        <v>0</v>
      </c>
      <c r="J131" s="113">
        <v>0</v>
      </c>
      <c r="K131" s="637">
        <v>0</v>
      </c>
    </row>
    <row r="132" spans="1:11" ht="15">
      <c r="A132" s="113" t="s">
        <v>1014</v>
      </c>
      <c r="B132" s="113">
        <v>0</v>
      </c>
      <c r="C132" s="113">
        <v>0</v>
      </c>
      <c r="D132" s="113">
        <v>0</v>
      </c>
      <c r="E132" s="113">
        <v>0</v>
      </c>
      <c r="F132" s="113">
        <v>0</v>
      </c>
      <c r="G132" s="113">
        <v>0</v>
      </c>
      <c r="H132" s="113">
        <v>0</v>
      </c>
      <c r="I132" s="113">
        <v>0</v>
      </c>
      <c r="J132" s="113">
        <v>0</v>
      </c>
      <c r="K132" s="637">
        <v>0</v>
      </c>
    </row>
    <row r="133" spans="1:11" ht="15">
      <c r="A133" s="113" t="s">
        <v>1015</v>
      </c>
      <c r="B133" s="113">
        <v>0</v>
      </c>
      <c r="C133" s="113">
        <v>1000</v>
      </c>
      <c r="D133" s="113">
        <v>0</v>
      </c>
      <c r="E133" s="113">
        <v>0</v>
      </c>
      <c r="F133" s="113">
        <v>857.5</v>
      </c>
      <c r="G133" s="113">
        <v>0</v>
      </c>
      <c r="H133" s="113">
        <v>0</v>
      </c>
      <c r="I133" s="113">
        <v>0</v>
      </c>
      <c r="J133" s="113">
        <v>1857.5</v>
      </c>
      <c r="K133" s="637">
        <v>0.10662832463277297</v>
      </c>
    </row>
    <row r="134" spans="1:11" ht="15">
      <c r="A134" s="113" t="s">
        <v>1016</v>
      </c>
      <c r="B134" s="113">
        <v>360.98629999999997</v>
      </c>
      <c r="C134" s="113">
        <v>0</v>
      </c>
      <c r="D134" s="113">
        <v>730.41606999999999</v>
      </c>
      <c r="E134" s="113">
        <v>0</v>
      </c>
      <c r="F134" s="113">
        <v>1558.8</v>
      </c>
      <c r="G134" s="113">
        <v>0</v>
      </c>
      <c r="H134" s="113">
        <v>795.8</v>
      </c>
      <c r="I134" s="113">
        <v>0</v>
      </c>
      <c r="J134" s="113">
        <v>3446.0023700000002</v>
      </c>
      <c r="K134" s="637">
        <v>0.1978150521634805</v>
      </c>
    </row>
    <row r="135" spans="1:11" ht="15">
      <c r="A135" s="113" t="s">
        <v>1017</v>
      </c>
      <c r="B135" s="113">
        <v>274.39999999999998</v>
      </c>
      <c r="C135" s="113">
        <v>0</v>
      </c>
      <c r="D135" s="113">
        <v>991.46910000000003</v>
      </c>
      <c r="E135" s="113">
        <v>0</v>
      </c>
      <c r="F135" s="113">
        <v>313.96559999999999</v>
      </c>
      <c r="G135" s="113">
        <v>0</v>
      </c>
      <c r="H135" s="113">
        <v>0</v>
      </c>
      <c r="I135" s="113">
        <v>0</v>
      </c>
      <c r="J135" s="113">
        <v>1579.8346999999999</v>
      </c>
      <c r="K135" s="637">
        <v>9.0689166760548848E-2</v>
      </c>
    </row>
    <row r="136" spans="1:11" ht="15">
      <c r="A136" s="113" t="s">
        <v>1018</v>
      </c>
      <c r="B136" s="113">
        <v>0</v>
      </c>
      <c r="C136" s="113">
        <v>180</v>
      </c>
      <c r="D136" s="113">
        <v>995.94617000000005</v>
      </c>
      <c r="E136" s="113">
        <v>0</v>
      </c>
      <c r="F136" s="113">
        <v>687.55281000000002</v>
      </c>
      <c r="G136" s="113">
        <v>0</v>
      </c>
      <c r="H136" s="113">
        <v>346.8</v>
      </c>
      <c r="I136" s="113">
        <v>0</v>
      </c>
      <c r="J136" s="113">
        <v>2210.2989800000005</v>
      </c>
      <c r="K136" s="637">
        <v>0.12688047223414645</v>
      </c>
    </row>
    <row r="137" spans="1:11" ht="15">
      <c r="A137" s="113" t="s">
        <v>1019</v>
      </c>
      <c r="B137" s="113">
        <v>0</v>
      </c>
      <c r="C137" s="113">
        <v>246.96</v>
      </c>
      <c r="D137" s="113">
        <v>210.58779999999999</v>
      </c>
      <c r="E137" s="113">
        <v>0</v>
      </c>
      <c r="F137" s="113">
        <v>0</v>
      </c>
      <c r="G137" s="113">
        <v>0</v>
      </c>
      <c r="H137" s="113">
        <v>0</v>
      </c>
      <c r="I137" s="113">
        <v>0</v>
      </c>
      <c r="J137" s="113">
        <v>457.5478</v>
      </c>
      <c r="K137" s="637">
        <v>2.6265171118929249E-2</v>
      </c>
    </row>
    <row r="138" spans="1:11" ht="15">
      <c r="A138" s="113" t="s">
        <v>1020</v>
      </c>
      <c r="B138" s="113">
        <v>451.77271999999999</v>
      </c>
      <c r="C138" s="113">
        <v>70</v>
      </c>
      <c r="D138" s="113">
        <v>760.62817000000007</v>
      </c>
      <c r="E138" s="113">
        <v>0</v>
      </c>
      <c r="F138" s="113">
        <v>350</v>
      </c>
      <c r="G138" s="113">
        <v>0</v>
      </c>
      <c r="H138" s="113">
        <v>300.79508000000004</v>
      </c>
      <c r="I138" s="113">
        <v>0</v>
      </c>
      <c r="J138" s="113">
        <v>1933.19597</v>
      </c>
      <c r="K138" s="637">
        <v>0.1109735921765429</v>
      </c>
    </row>
    <row r="139" spans="1:11" ht="15">
      <c r="A139" s="113" t="s">
        <v>1021</v>
      </c>
      <c r="B139" s="113">
        <v>630.21659999999997</v>
      </c>
      <c r="C139" s="113">
        <v>538.2733199999999</v>
      </c>
      <c r="D139" s="113">
        <v>852.72284000000002</v>
      </c>
      <c r="E139" s="113">
        <v>48.292349999999999</v>
      </c>
      <c r="F139" s="113">
        <v>455.72827000000001</v>
      </c>
      <c r="G139" s="113">
        <v>315.96598</v>
      </c>
      <c r="H139" s="113">
        <v>283.46209000000005</v>
      </c>
      <c r="I139" s="113">
        <v>0</v>
      </c>
      <c r="J139" s="113">
        <v>3124.6614500000001</v>
      </c>
      <c r="K139" s="637">
        <v>0.17936872972172871</v>
      </c>
    </row>
    <row r="140" spans="1:11" ht="15">
      <c r="A140" s="113" t="s">
        <v>1022</v>
      </c>
      <c r="B140" s="113">
        <v>1530.03053</v>
      </c>
      <c r="C140" s="113">
        <v>267.07297</v>
      </c>
      <c r="D140" s="113">
        <v>330.10527000000002</v>
      </c>
      <c r="E140" s="113">
        <v>0</v>
      </c>
      <c r="F140" s="113">
        <v>97.385000000000005</v>
      </c>
      <c r="G140" s="113">
        <v>118.49802000000001</v>
      </c>
      <c r="H140" s="113">
        <v>80.80744</v>
      </c>
      <c r="I140" s="113">
        <v>0</v>
      </c>
      <c r="J140" s="113">
        <v>2423.8992300000004</v>
      </c>
      <c r="K140" s="637">
        <v>0.13914202636531278</v>
      </c>
    </row>
    <row r="141" spans="1:11" ht="15">
      <c r="A141" s="113" t="s">
        <v>1023</v>
      </c>
      <c r="B141" s="113">
        <v>240.60862</v>
      </c>
      <c r="C141" s="113">
        <v>0</v>
      </c>
      <c r="D141" s="113">
        <v>19.08136</v>
      </c>
      <c r="E141" s="113">
        <v>0</v>
      </c>
      <c r="F141" s="113">
        <v>20.867799999999999</v>
      </c>
      <c r="G141" s="113">
        <v>5.6806999999999999</v>
      </c>
      <c r="H141" s="113">
        <v>0</v>
      </c>
      <c r="I141" s="113">
        <v>0</v>
      </c>
      <c r="J141" s="113">
        <v>286.23847999999998</v>
      </c>
      <c r="K141" s="637">
        <v>1.6431294518348044E-2</v>
      </c>
    </row>
    <row r="142" spans="1:11" ht="15">
      <c r="A142" s="113" t="s">
        <v>1024</v>
      </c>
      <c r="B142" s="113">
        <v>97.810369999999992</v>
      </c>
      <c r="C142" s="113">
        <v>0</v>
      </c>
      <c r="D142" s="113">
        <v>0</v>
      </c>
      <c r="E142" s="113">
        <v>0</v>
      </c>
      <c r="F142" s="113">
        <v>3.335</v>
      </c>
      <c r="G142" s="113">
        <v>0</v>
      </c>
      <c r="H142" s="113">
        <v>0</v>
      </c>
      <c r="I142" s="113">
        <v>0</v>
      </c>
      <c r="J142" s="113">
        <v>101.14536999999999</v>
      </c>
      <c r="K142" s="637">
        <v>5.8061703081894664E-3</v>
      </c>
    </row>
    <row r="143" spans="1:11" ht="15">
      <c r="A143" s="113" t="s">
        <v>220</v>
      </c>
      <c r="B143" s="113">
        <v>3585.8251399999999</v>
      </c>
      <c r="C143" s="113">
        <v>2302.30629</v>
      </c>
      <c r="D143" s="113">
        <v>4890.9567800000004</v>
      </c>
      <c r="E143" s="113">
        <v>48.292349999999999</v>
      </c>
      <c r="F143" s="113">
        <v>4345.1344800000006</v>
      </c>
      <c r="G143" s="113">
        <v>440.1447</v>
      </c>
      <c r="H143" s="113">
        <v>1807.66461</v>
      </c>
      <c r="I143" s="113">
        <v>0</v>
      </c>
      <c r="J143" s="113">
        <v>17420.324350000003</v>
      </c>
      <c r="K143" s="637">
        <v>1</v>
      </c>
    </row>
    <row r="144" spans="1:11" ht="15.75" thickBot="1">
      <c r="A144" s="113" t="s">
        <v>1025</v>
      </c>
      <c r="B144" s="637">
        <v>0.20584146815842722</v>
      </c>
      <c r="C144" s="637">
        <v>0.13216207940468111</v>
      </c>
      <c r="D144" s="637">
        <v>0.28076152210105088</v>
      </c>
      <c r="E144" s="637">
        <v>2.7721843192890947E-3</v>
      </c>
      <c r="F144" s="637">
        <v>0.24942902282987631</v>
      </c>
      <c r="G144" s="637">
        <v>2.5266159869176026E-2</v>
      </c>
      <c r="H144" s="637">
        <v>0.1037675633174993</v>
      </c>
      <c r="I144" s="637">
        <v>0</v>
      </c>
      <c r="J144" s="637">
        <v>1</v>
      </c>
      <c r="K144" s="637"/>
    </row>
    <row r="145" spans="1:78" s="636" customFormat="1" ht="37.5" customHeight="1" thickTop="1" thickBot="1">
      <c r="A145" s="634" t="s">
        <v>1034</v>
      </c>
      <c r="B145" s="634" t="s">
        <v>180</v>
      </c>
      <c r="C145" s="634" t="s">
        <v>181</v>
      </c>
      <c r="D145" s="634" t="s">
        <v>185</v>
      </c>
      <c r="E145" s="634" t="s">
        <v>183</v>
      </c>
      <c r="F145" s="634" t="s">
        <v>184</v>
      </c>
      <c r="G145" s="634" t="s">
        <v>186</v>
      </c>
      <c r="H145" s="634" t="s">
        <v>187</v>
      </c>
      <c r="I145" s="634" t="s">
        <v>182</v>
      </c>
      <c r="J145" s="634" t="s">
        <v>220</v>
      </c>
      <c r="K145" s="634" t="s">
        <v>985</v>
      </c>
      <c r="L145" s="635"/>
      <c r="M145" s="635"/>
      <c r="N145" s="635"/>
      <c r="O145" s="635"/>
      <c r="P145" s="635"/>
      <c r="Q145" s="635"/>
      <c r="R145" s="635"/>
      <c r="S145" s="635"/>
      <c r="T145" s="635"/>
      <c r="U145" s="635"/>
      <c r="V145" s="635"/>
      <c r="W145" s="635"/>
      <c r="X145" s="635"/>
      <c r="Y145" s="635"/>
      <c r="Z145" s="635"/>
      <c r="AA145" s="635"/>
      <c r="AB145" s="635"/>
      <c r="AC145" s="635"/>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row>
    <row r="146" spans="1:78" ht="15.75" thickTop="1">
      <c r="A146" s="113" t="s">
        <v>1011</v>
      </c>
      <c r="B146" s="113">
        <v>0</v>
      </c>
      <c r="C146" s="113">
        <v>0</v>
      </c>
      <c r="D146" s="113">
        <v>0</v>
      </c>
      <c r="E146" s="113">
        <v>0</v>
      </c>
      <c r="F146" s="113">
        <v>0</v>
      </c>
      <c r="G146" s="113">
        <v>0</v>
      </c>
      <c r="H146" s="113">
        <v>0</v>
      </c>
      <c r="I146" s="113">
        <v>0</v>
      </c>
      <c r="J146" s="113">
        <v>0</v>
      </c>
      <c r="K146" s="637">
        <v>0</v>
      </c>
    </row>
    <row r="147" spans="1:78" ht="15">
      <c r="A147" s="113" t="s">
        <v>1012</v>
      </c>
      <c r="B147" s="113">
        <v>0</v>
      </c>
      <c r="C147" s="113">
        <v>0</v>
      </c>
      <c r="D147" s="113">
        <v>0</v>
      </c>
      <c r="E147" s="113">
        <v>0</v>
      </c>
      <c r="F147" s="113">
        <v>0</v>
      </c>
      <c r="G147" s="113">
        <v>0</v>
      </c>
      <c r="H147" s="113">
        <v>0</v>
      </c>
      <c r="I147" s="113">
        <v>0</v>
      </c>
      <c r="J147" s="113">
        <v>0</v>
      </c>
      <c r="K147" s="637">
        <v>0</v>
      </c>
    </row>
    <row r="148" spans="1:78" ht="15">
      <c r="A148" s="113" t="s">
        <v>1013</v>
      </c>
      <c r="B148" s="113">
        <v>0</v>
      </c>
      <c r="C148" s="113">
        <v>0</v>
      </c>
      <c r="D148" s="113">
        <v>0</v>
      </c>
      <c r="E148" s="113">
        <v>0</v>
      </c>
      <c r="F148" s="113">
        <v>0</v>
      </c>
      <c r="G148" s="113">
        <v>0</v>
      </c>
      <c r="H148" s="113">
        <v>0</v>
      </c>
      <c r="I148" s="113">
        <v>0</v>
      </c>
      <c r="J148" s="113">
        <v>0</v>
      </c>
      <c r="K148" s="637">
        <v>0</v>
      </c>
    </row>
    <row r="149" spans="1:78" ht="15">
      <c r="A149" s="113" t="s">
        <v>1014</v>
      </c>
      <c r="B149" s="113">
        <v>0</v>
      </c>
      <c r="C149" s="113">
        <v>0</v>
      </c>
      <c r="D149" s="113">
        <v>0</v>
      </c>
      <c r="E149" s="113">
        <v>0</v>
      </c>
      <c r="F149" s="113">
        <v>0</v>
      </c>
      <c r="G149" s="113">
        <v>0</v>
      </c>
      <c r="H149" s="113">
        <v>0</v>
      </c>
      <c r="I149" s="113">
        <v>0</v>
      </c>
      <c r="J149" s="113">
        <v>0</v>
      </c>
      <c r="K149" s="637">
        <v>0</v>
      </c>
    </row>
    <row r="150" spans="1:78" ht="15">
      <c r="A150" s="113" t="s">
        <v>1015</v>
      </c>
      <c r="B150" s="113">
        <v>0</v>
      </c>
      <c r="C150" s="113">
        <v>1</v>
      </c>
      <c r="D150" s="113">
        <v>0</v>
      </c>
      <c r="E150" s="113">
        <v>0</v>
      </c>
      <c r="F150" s="113">
        <v>1</v>
      </c>
      <c r="G150" s="113">
        <v>0</v>
      </c>
      <c r="H150" s="113">
        <v>0</v>
      </c>
      <c r="I150" s="113">
        <v>0</v>
      </c>
      <c r="J150" s="113">
        <v>2</v>
      </c>
      <c r="K150" s="637">
        <v>5.5401662049861496E-3</v>
      </c>
    </row>
    <row r="151" spans="1:78" ht="15">
      <c r="A151" s="113" t="s">
        <v>1016</v>
      </c>
      <c r="B151" s="113">
        <v>1</v>
      </c>
      <c r="C151" s="113">
        <v>0</v>
      </c>
      <c r="D151" s="113">
        <v>2</v>
      </c>
      <c r="E151" s="113">
        <v>0</v>
      </c>
      <c r="F151" s="113">
        <v>3</v>
      </c>
      <c r="G151" s="113">
        <v>0</v>
      </c>
      <c r="H151" s="113">
        <v>2</v>
      </c>
      <c r="I151" s="113">
        <v>0</v>
      </c>
      <c r="J151" s="113">
        <v>8</v>
      </c>
      <c r="K151" s="637">
        <v>2.2160664819944598E-2</v>
      </c>
    </row>
    <row r="152" spans="1:78" ht="15">
      <c r="A152" s="113" t="s">
        <v>1017</v>
      </c>
      <c r="B152" s="113">
        <v>1</v>
      </c>
      <c r="C152" s="113">
        <v>0</v>
      </c>
      <c r="D152" s="113">
        <v>4</v>
      </c>
      <c r="E152" s="113">
        <v>0</v>
      </c>
      <c r="F152" s="113">
        <v>1</v>
      </c>
      <c r="G152" s="113">
        <v>0</v>
      </c>
      <c r="H152" s="113">
        <v>0</v>
      </c>
      <c r="I152" s="113">
        <v>0</v>
      </c>
      <c r="J152" s="113">
        <v>6</v>
      </c>
      <c r="K152" s="637">
        <v>1.662049861495845E-2</v>
      </c>
    </row>
    <row r="153" spans="1:78" ht="15">
      <c r="A153" s="113" t="s">
        <v>1018</v>
      </c>
      <c r="B153" s="113">
        <v>0</v>
      </c>
      <c r="C153" s="113">
        <v>1</v>
      </c>
      <c r="D153" s="113">
        <v>6</v>
      </c>
      <c r="E153" s="113">
        <v>0</v>
      </c>
      <c r="F153" s="113">
        <v>4</v>
      </c>
      <c r="G153" s="113">
        <v>0</v>
      </c>
      <c r="H153" s="113">
        <v>2</v>
      </c>
      <c r="I153" s="113">
        <v>0</v>
      </c>
      <c r="J153" s="113">
        <v>13</v>
      </c>
      <c r="K153" s="637">
        <v>3.6011080332409975E-2</v>
      </c>
    </row>
    <row r="154" spans="1:78" ht="15">
      <c r="A154" s="113" t="s">
        <v>1019</v>
      </c>
      <c r="B154" s="113">
        <v>0</v>
      </c>
      <c r="C154" s="113">
        <v>2</v>
      </c>
      <c r="D154" s="113">
        <v>2</v>
      </c>
      <c r="E154" s="113">
        <v>0</v>
      </c>
      <c r="F154" s="113">
        <v>0</v>
      </c>
      <c r="G154" s="113">
        <v>0</v>
      </c>
      <c r="H154" s="113">
        <v>0</v>
      </c>
      <c r="I154" s="113">
        <v>0</v>
      </c>
      <c r="J154" s="113">
        <v>4</v>
      </c>
      <c r="K154" s="637">
        <v>1.1080332409972299E-2</v>
      </c>
    </row>
    <row r="155" spans="1:78" ht="15">
      <c r="A155" s="113" t="s">
        <v>1020</v>
      </c>
      <c r="B155" s="113">
        <v>5</v>
      </c>
      <c r="C155" s="113">
        <v>1</v>
      </c>
      <c r="D155" s="113">
        <v>9</v>
      </c>
      <c r="E155" s="113">
        <v>0</v>
      </c>
      <c r="F155" s="113">
        <v>5</v>
      </c>
      <c r="G155" s="113">
        <v>0</v>
      </c>
      <c r="H155" s="113">
        <v>4</v>
      </c>
      <c r="I155" s="113">
        <v>0</v>
      </c>
      <c r="J155" s="113">
        <v>24</v>
      </c>
      <c r="K155" s="637">
        <v>6.6481994459833799E-2</v>
      </c>
    </row>
    <row r="156" spans="1:78" ht="15">
      <c r="A156" s="113" t="s">
        <v>1021</v>
      </c>
      <c r="B156" s="113">
        <v>14</v>
      </c>
      <c r="C156" s="113">
        <v>10</v>
      </c>
      <c r="D156" s="113">
        <v>16</v>
      </c>
      <c r="E156" s="113">
        <v>1</v>
      </c>
      <c r="F156" s="113">
        <v>9</v>
      </c>
      <c r="G156" s="113">
        <v>6</v>
      </c>
      <c r="H156" s="113">
        <v>6</v>
      </c>
      <c r="I156" s="113">
        <v>0</v>
      </c>
      <c r="J156" s="113">
        <v>62</v>
      </c>
      <c r="K156" s="637">
        <v>0.17174515235457063</v>
      </c>
    </row>
    <row r="157" spans="1:78" ht="15">
      <c r="A157" s="113" t="s">
        <v>1022</v>
      </c>
      <c r="B157" s="113">
        <v>101</v>
      </c>
      <c r="C157" s="113">
        <v>13</v>
      </c>
      <c r="D157" s="113">
        <v>20</v>
      </c>
      <c r="E157" s="113">
        <v>0</v>
      </c>
      <c r="F157" s="113">
        <v>6</v>
      </c>
      <c r="G157" s="113">
        <v>4</v>
      </c>
      <c r="H157" s="113">
        <v>3</v>
      </c>
      <c r="I157" s="113">
        <v>0</v>
      </c>
      <c r="J157" s="113">
        <v>147</v>
      </c>
      <c r="K157" s="637">
        <v>0.40720221606648199</v>
      </c>
    </row>
    <row r="158" spans="1:78" ht="15">
      <c r="A158" s="113" t="s">
        <v>1023</v>
      </c>
      <c r="B158" s="113">
        <v>53</v>
      </c>
      <c r="C158" s="113">
        <v>0</v>
      </c>
      <c r="D158" s="113">
        <v>3</v>
      </c>
      <c r="E158" s="113">
        <v>0</v>
      </c>
      <c r="F158" s="113">
        <v>4</v>
      </c>
      <c r="G158" s="113">
        <v>1</v>
      </c>
      <c r="H158" s="113">
        <v>0</v>
      </c>
      <c r="I158" s="113">
        <v>0</v>
      </c>
      <c r="J158" s="113">
        <v>61</v>
      </c>
      <c r="K158" s="637">
        <v>0.16897506925207756</v>
      </c>
    </row>
    <row r="159" spans="1:78" ht="15">
      <c r="A159" s="113" t="s">
        <v>1024</v>
      </c>
      <c r="B159" s="113">
        <v>33</v>
      </c>
      <c r="C159" s="113">
        <v>0</v>
      </c>
      <c r="D159" s="113">
        <v>0</v>
      </c>
      <c r="E159" s="113">
        <v>0</v>
      </c>
      <c r="F159" s="113">
        <v>1</v>
      </c>
      <c r="G159" s="113">
        <v>0</v>
      </c>
      <c r="H159" s="113">
        <v>0</v>
      </c>
      <c r="I159" s="113">
        <v>0</v>
      </c>
      <c r="J159" s="113">
        <v>34</v>
      </c>
      <c r="K159" s="637">
        <v>9.4182825484764546E-2</v>
      </c>
    </row>
    <row r="160" spans="1:78" ht="15">
      <c r="A160" s="113" t="s">
        <v>220</v>
      </c>
      <c r="B160" s="113">
        <v>208</v>
      </c>
      <c r="C160" s="113">
        <v>28</v>
      </c>
      <c r="D160" s="113">
        <v>62</v>
      </c>
      <c r="E160" s="113">
        <v>1</v>
      </c>
      <c r="F160" s="113">
        <v>34</v>
      </c>
      <c r="G160" s="113">
        <v>11</v>
      </c>
      <c r="H160" s="113">
        <v>17</v>
      </c>
      <c r="I160" s="113">
        <v>0</v>
      </c>
      <c r="J160" s="113">
        <v>361</v>
      </c>
      <c r="K160" s="637">
        <v>1</v>
      </c>
    </row>
    <row r="161" spans="1:11" ht="15">
      <c r="A161" s="113" t="s">
        <v>1025</v>
      </c>
      <c r="B161" s="637">
        <v>0.57617728531855961</v>
      </c>
      <c r="C161" s="637">
        <v>7.7562326869806089E-2</v>
      </c>
      <c r="D161" s="637">
        <v>0.17174515235457063</v>
      </c>
      <c r="E161" s="637">
        <v>2.7700831024930748E-3</v>
      </c>
      <c r="F161" s="637">
        <v>9.4182825484764546E-2</v>
      </c>
      <c r="G161" s="637">
        <v>3.0470914127423823E-2</v>
      </c>
      <c r="H161" s="637">
        <v>4.7091412742382273E-2</v>
      </c>
      <c r="I161" s="637">
        <v>0</v>
      </c>
      <c r="J161" s="637">
        <v>1</v>
      </c>
      <c r="K161" s="637"/>
    </row>
    <row r="162" spans="1:11" ht="15">
      <c r="K162" s="637"/>
    </row>
    <row r="163" spans="1:11" ht="15">
      <c r="A163" s="113" t="s">
        <v>1035</v>
      </c>
      <c r="K163" s="637"/>
    </row>
    <row r="164" spans="1:11" ht="15">
      <c r="K164" s="637"/>
    </row>
    <row r="165" spans="1:11" ht="15">
      <c r="K165" s="637"/>
    </row>
    <row r="166" spans="1:11" ht="15">
      <c r="K166" s="637"/>
    </row>
    <row r="167" spans="1:11" ht="15">
      <c r="K167" s="637"/>
    </row>
    <row r="168" spans="1:11" ht="15">
      <c r="K168" s="637"/>
    </row>
    <row r="169" spans="1:11" ht="15">
      <c r="K169" s="637"/>
    </row>
    <row r="170" spans="1:11" ht="15">
      <c r="K170" s="637"/>
    </row>
    <row r="171" spans="1:11" ht="15">
      <c r="K171" s="637"/>
    </row>
    <row r="172" spans="1:11" ht="15">
      <c r="K172" s="637"/>
    </row>
    <row r="173" spans="1:11" ht="15">
      <c r="K173" s="637"/>
    </row>
    <row r="174" spans="1:11" ht="15">
      <c r="K174" s="637"/>
    </row>
    <row r="175" spans="1:11" ht="15">
      <c r="K175" s="637"/>
    </row>
    <row r="176" spans="1:11" ht="15">
      <c r="K176" s="637"/>
    </row>
    <row r="177" spans="11:11" ht="15">
      <c r="K177" s="637"/>
    </row>
    <row r="178" spans="11:11" ht="15">
      <c r="K178" s="637"/>
    </row>
    <row r="179" spans="11:11" ht="15">
      <c r="K179" s="637"/>
    </row>
    <row r="180" spans="11:11" ht="15">
      <c r="K180" s="637"/>
    </row>
    <row r="181" spans="11:11" ht="15">
      <c r="K181" s="637"/>
    </row>
    <row r="182" spans="11:11" ht="15">
      <c r="K182" s="637"/>
    </row>
    <row r="183" spans="11:11" ht="15">
      <c r="K183" s="637"/>
    </row>
    <row r="184" spans="11:11" ht="15">
      <c r="K184" s="637"/>
    </row>
    <row r="185" spans="11:11" ht="15">
      <c r="K185" s="637"/>
    </row>
    <row r="186" spans="11:11" ht="15">
      <c r="K186" s="637"/>
    </row>
    <row r="187" spans="11:11" ht="15">
      <c r="K187" s="637"/>
    </row>
    <row r="188" spans="11:11" ht="15">
      <c r="K188" s="637"/>
    </row>
    <row r="189" spans="11:11" ht="15">
      <c r="K189" s="637"/>
    </row>
    <row r="190" spans="11:11" ht="15">
      <c r="K190" s="637"/>
    </row>
    <row r="191" spans="11:11" ht="15">
      <c r="K191" s="637"/>
    </row>
    <row r="192" spans="11:11" ht="15">
      <c r="K192" s="637"/>
    </row>
    <row r="193" spans="11:11" ht="15">
      <c r="K193" s="637"/>
    </row>
    <row r="194" spans="11:11" ht="15">
      <c r="K194" s="637"/>
    </row>
    <row r="195" spans="11:11" ht="15">
      <c r="K195" s="637"/>
    </row>
    <row r="196" spans="11:11" ht="15">
      <c r="K196" s="637"/>
    </row>
    <row r="197" spans="11:11" ht="15">
      <c r="K197" s="637"/>
    </row>
    <row r="198" spans="11:11" ht="15">
      <c r="K198" s="637"/>
    </row>
    <row r="199" spans="11:11" ht="15">
      <c r="K199" s="637"/>
    </row>
    <row r="200" spans="11:11" ht="15">
      <c r="K200" s="637"/>
    </row>
    <row r="201" spans="11:11" ht="15">
      <c r="K201" s="637"/>
    </row>
    <row r="202" spans="11:11" ht="15">
      <c r="K202" s="637"/>
    </row>
    <row r="203" spans="11:11" ht="15">
      <c r="K203" s="637"/>
    </row>
    <row r="204" spans="11:11" ht="15">
      <c r="K204" s="637"/>
    </row>
    <row r="205" spans="11:11" ht="15">
      <c r="K205" s="637"/>
    </row>
    <row r="206" spans="11:11" ht="15">
      <c r="K206" s="637"/>
    </row>
    <row r="207" spans="11:11" ht="15">
      <c r="K207" s="637"/>
    </row>
    <row r="208" spans="11:11" ht="15">
      <c r="K208" s="637"/>
    </row>
    <row r="209" spans="11:11" ht="15">
      <c r="K209" s="637"/>
    </row>
    <row r="210" spans="11:11" ht="15">
      <c r="K210" s="637"/>
    </row>
    <row r="211" spans="11:11" ht="15">
      <c r="K211" s="637"/>
    </row>
    <row r="212" spans="11:11" ht="15">
      <c r="K212" s="637"/>
    </row>
    <row r="213" spans="11:11" ht="15">
      <c r="K213" s="637"/>
    </row>
    <row r="214" spans="11:11" ht="15">
      <c r="K214" s="637"/>
    </row>
    <row r="215" spans="11:11" ht="15">
      <c r="K215" s="637"/>
    </row>
    <row r="216" spans="11:11" ht="15">
      <c r="K216" s="637"/>
    </row>
    <row r="217" spans="11:11" ht="15">
      <c r="K217" s="637"/>
    </row>
    <row r="218" spans="11:11" ht="15">
      <c r="K218" s="637"/>
    </row>
    <row r="219" spans="11:11" ht="15">
      <c r="K219" s="637"/>
    </row>
    <row r="220" spans="11:11" ht="15">
      <c r="K220" s="637"/>
    </row>
    <row r="221" spans="11:11" ht="15">
      <c r="K221" s="637"/>
    </row>
    <row r="222" spans="11:11" ht="15">
      <c r="K222" s="637"/>
    </row>
    <row r="223" spans="11:11" ht="15">
      <c r="K223" s="637"/>
    </row>
    <row r="224" spans="11:11" ht="15">
      <c r="K224" s="637"/>
    </row>
    <row r="225" spans="11:11" ht="15">
      <c r="K225" s="637"/>
    </row>
    <row r="226" spans="11:11" ht="15">
      <c r="K226" s="637"/>
    </row>
    <row r="227" spans="11:11" ht="15">
      <c r="K227" s="637"/>
    </row>
    <row r="228" spans="11:11" ht="15">
      <c r="K228" s="637"/>
    </row>
    <row r="229" spans="11:11" ht="15">
      <c r="K229" s="637"/>
    </row>
    <row r="230" spans="11:11" ht="15">
      <c r="K230" s="637"/>
    </row>
    <row r="231" spans="11:11" ht="15">
      <c r="K231" s="637"/>
    </row>
    <row r="232" spans="11:11" ht="15">
      <c r="K232" s="637"/>
    </row>
    <row r="233" spans="11:11" ht="15">
      <c r="K233" s="637"/>
    </row>
    <row r="234" spans="11:11" ht="15">
      <c r="K234" s="637"/>
    </row>
    <row r="235" spans="11:11" ht="15">
      <c r="K235" s="637"/>
    </row>
    <row r="236" spans="11:11" ht="15">
      <c r="K236" s="637"/>
    </row>
    <row r="237" spans="11:11" ht="15">
      <c r="K237" s="637"/>
    </row>
    <row r="238" spans="11:11" ht="15">
      <c r="K238" s="637"/>
    </row>
    <row r="239" spans="11:11" ht="15">
      <c r="K239" s="637"/>
    </row>
    <row r="240" spans="11:11" ht="15">
      <c r="K240" s="637"/>
    </row>
    <row r="241" spans="11:11" ht="15">
      <c r="K241" s="637"/>
    </row>
    <row r="242" spans="11:11" ht="15">
      <c r="K242" s="637"/>
    </row>
    <row r="243" spans="11:11" ht="15">
      <c r="K243" s="637"/>
    </row>
    <row r="244" spans="11:11" ht="15">
      <c r="K244" s="637"/>
    </row>
    <row r="245" spans="11:11" ht="15">
      <c r="K245" s="637"/>
    </row>
    <row r="246" spans="11:11" ht="15">
      <c r="K246" s="637"/>
    </row>
    <row r="247" spans="11:11" ht="15">
      <c r="K247" s="637"/>
    </row>
    <row r="248" spans="11:11" ht="15">
      <c r="K248" s="637"/>
    </row>
    <row r="249" spans="11:11" ht="15">
      <c r="K249" s="637"/>
    </row>
    <row r="250" spans="11:11" ht="15">
      <c r="K250" s="637"/>
    </row>
    <row r="251" spans="11:11" ht="15">
      <c r="K251" s="637"/>
    </row>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M649"/>
  <sheetViews>
    <sheetView zoomScale="75" workbookViewId="0">
      <selection activeCell="C17" sqref="C17"/>
    </sheetView>
  </sheetViews>
  <sheetFormatPr defaultRowHeight="12.75"/>
  <cols>
    <col min="1" max="1" width="46.5703125" style="286" customWidth="1"/>
    <col min="2" max="2" width="15.28515625" style="69" customWidth="1"/>
    <col min="3" max="3" width="19.28515625" style="69" customWidth="1"/>
    <col min="4" max="4" width="18.7109375" style="69" customWidth="1"/>
    <col min="5" max="6" width="15.28515625" style="69" customWidth="1"/>
    <col min="7" max="7" width="19.5703125" style="69" customWidth="1"/>
    <col min="8" max="10" width="15.28515625" style="69" customWidth="1"/>
    <col min="11" max="11" width="16.42578125" style="69" customWidth="1"/>
    <col min="12" max="12" width="10.28515625" style="69" customWidth="1"/>
    <col min="13" max="13" width="4.42578125" style="519" customWidth="1"/>
    <col min="14" max="256" width="9.140625" style="69"/>
    <col min="257" max="257" width="46.5703125" style="69" customWidth="1"/>
    <col min="258" max="258" width="15.28515625" style="69" customWidth="1"/>
    <col min="259" max="259" width="19.28515625" style="69" customWidth="1"/>
    <col min="260" max="260" width="18.7109375" style="69" customWidth="1"/>
    <col min="261" max="262" width="15.28515625" style="69" customWidth="1"/>
    <col min="263" max="263" width="19.5703125" style="69" customWidth="1"/>
    <col min="264" max="266" width="15.28515625" style="69" customWidth="1"/>
    <col min="267" max="267" width="16.42578125" style="69" customWidth="1"/>
    <col min="268" max="268" width="10.28515625" style="69" customWidth="1"/>
    <col min="269" max="269" width="4.42578125" style="69" customWidth="1"/>
    <col min="270" max="512" width="9.140625" style="69"/>
    <col min="513" max="513" width="46.5703125" style="69" customWidth="1"/>
    <col min="514" max="514" width="15.28515625" style="69" customWidth="1"/>
    <col min="515" max="515" width="19.28515625" style="69" customWidth="1"/>
    <col min="516" max="516" width="18.7109375" style="69" customWidth="1"/>
    <col min="517" max="518" width="15.28515625" style="69" customWidth="1"/>
    <col min="519" max="519" width="19.5703125" style="69" customWidth="1"/>
    <col min="520" max="522" width="15.28515625" style="69" customWidth="1"/>
    <col min="523" max="523" width="16.42578125" style="69" customWidth="1"/>
    <col min="524" max="524" width="10.28515625" style="69" customWidth="1"/>
    <col min="525" max="525" width="4.42578125" style="69" customWidth="1"/>
    <col min="526" max="768" width="9.140625" style="69"/>
    <col min="769" max="769" width="46.5703125" style="69" customWidth="1"/>
    <col min="770" max="770" width="15.28515625" style="69" customWidth="1"/>
    <col min="771" max="771" width="19.28515625" style="69" customWidth="1"/>
    <col min="772" max="772" width="18.7109375" style="69" customWidth="1"/>
    <col min="773" max="774" width="15.28515625" style="69" customWidth="1"/>
    <col min="775" max="775" width="19.5703125" style="69" customWidth="1"/>
    <col min="776" max="778" width="15.28515625" style="69" customWidth="1"/>
    <col min="779" max="779" width="16.42578125" style="69" customWidth="1"/>
    <col min="780" max="780" width="10.28515625" style="69" customWidth="1"/>
    <col min="781" max="781" width="4.42578125" style="69" customWidth="1"/>
    <col min="782" max="1024" width="9.140625" style="69"/>
    <col min="1025" max="1025" width="46.5703125" style="69" customWidth="1"/>
    <col min="1026" max="1026" width="15.28515625" style="69" customWidth="1"/>
    <col min="1027" max="1027" width="19.28515625" style="69" customWidth="1"/>
    <col min="1028" max="1028" width="18.7109375" style="69" customWidth="1"/>
    <col min="1029" max="1030" width="15.28515625" style="69" customWidth="1"/>
    <col min="1031" max="1031" width="19.5703125" style="69" customWidth="1"/>
    <col min="1032" max="1034" width="15.28515625" style="69" customWidth="1"/>
    <col min="1035" max="1035" width="16.42578125" style="69" customWidth="1"/>
    <col min="1036" max="1036" width="10.28515625" style="69" customWidth="1"/>
    <col min="1037" max="1037" width="4.42578125" style="69" customWidth="1"/>
    <col min="1038" max="1280" width="9.140625" style="69"/>
    <col min="1281" max="1281" width="46.5703125" style="69" customWidth="1"/>
    <col min="1282" max="1282" width="15.28515625" style="69" customWidth="1"/>
    <col min="1283" max="1283" width="19.28515625" style="69" customWidth="1"/>
    <col min="1284" max="1284" width="18.7109375" style="69" customWidth="1"/>
    <col min="1285" max="1286" width="15.28515625" style="69" customWidth="1"/>
    <col min="1287" max="1287" width="19.5703125" style="69" customWidth="1"/>
    <col min="1288" max="1290" width="15.28515625" style="69" customWidth="1"/>
    <col min="1291" max="1291" width="16.42578125" style="69" customWidth="1"/>
    <col min="1292" max="1292" width="10.28515625" style="69" customWidth="1"/>
    <col min="1293" max="1293" width="4.42578125" style="69" customWidth="1"/>
    <col min="1294" max="1536" width="9.140625" style="69"/>
    <col min="1537" max="1537" width="46.5703125" style="69" customWidth="1"/>
    <col min="1538" max="1538" width="15.28515625" style="69" customWidth="1"/>
    <col min="1539" max="1539" width="19.28515625" style="69" customWidth="1"/>
    <col min="1540" max="1540" width="18.7109375" style="69" customWidth="1"/>
    <col min="1541" max="1542" width="15.28515625" style="69" customWidth="1"/>
    <col min="1543" max="1543" width="19.5703125" style="69" customWidth="1"/>
    <col min="1544" max="1546" width="15.28515625" style="69" customWidth="1"/>
    <col min="1547" max="1547" width="16.42578125" style="69" customWidth="1"/>
    <col min="1548" max="1548" width="10.28515625" style="69" customWidth="1"/>
    <col min="1549" max="1549" width="4.42578125" style="69" customWidth="1"/>
    <col min="1550" max="1792" width="9.140625" style="69"/>
    <col min="1793" max="1793" width="46.5703125" style="69" customWidth="1"/>
    <col min="1794" max="1794" width="15.28515625" style="69" customWidth="1"/>
    <col min="1795" max="1795" width="19.28515625" style="69" customWidth="1"/>
    <col min="1796" max="1796" width="18.7109375" style="69" customWidth="1"/>
    <col min="1797" max="1798" width="15.28515625" style="69" customWidth="1"/>
    <col min="1799" max="1799" width="19.5703125" style="69" customWidth="1"/>
    <col min="1800" max="1802" width="15.28515625" style="69" customWidth="1"/>
    <col min="1803" max="1803" width="16.42578125" style="69" customWidth="1"/>
    <col min="1804" max="1804" width="10.28515625" style="69" customWidth="1"/>
    <col min="1805" max="1805" width="4.42578125" style="69" customWidth="1"/>
    <col min="1806" max="2048" width="9.140625" style="69"/>
    <col min="2049" max="2049" width="46.5703125" style="69" customWidth="1"/>
    <col min="2050" max="2050" width="15.28515625" style="69" customWidth="1"/>
    <col min="2051" max="2051" width="19.28515625" style="69" customWidth="1"/>
    <col min="2052" max="2052" width="18.7109375" style="69" customWidth="1"/>
    <col min="2053" max="2054" width="15.28515625" style="69" customWidth="1"/>
    <col min="2055" max="2055" width="19.5703125" style="69" customWidth="1"/>
    <col min="2056" max="2058" width="15.28515625" style="69" customWidth="1"/>
    <col min="2059" max="2059" width="16.42578125" style="69" customWidth="1"/>
    <col min="2060" max="2060" width="10.28515625" style="69" customWidth="1"/>
    <col min="2061" max="2061" width="4.42578125" style="69" customWidth="1"/>
    <col min="2062" max="2304" width="9.140625" style="69"/>
    <col min="2305" max="2305" width="46.5703125" style="69" customWidth="1"/>
    <col min="2306" max="2306" width="15.28515625" style="69" customWidth="1"/>
    <col min="2307" max="2307" width="19.28515625" style="69" customWidth="1"/>
    <col min="2308" max="2308" width="18.7109375" style="69" customWidth="1"/>
    <col min="2309" max="2310" width="15.28515625" style="69" customWidth="1"/>
    <col min="2311" max="2311" width="19.5703125" style="69" customWidth="1"/>
    <col min="2312" max="2314" width="15.28515625" style="69" customWidth="1"/>
    <col min="2315" max="2315" width="16.42578125" style="69" customWidth="1"/>
    <col min="2316" max="2316" width="10.28515625" style="69" customWidth="1"/>
    <col min="2317" max="2317" width="4.42578125" style="69" customWidth="1"/>
    <col min="2318" max="2560" width="9.140625" style="69"/>
    <col min="2561" max="2561" width="46.5703125" style="69" customWidth="1"/>
    <col min="2562" max="2562" width="15.28515625" style="69" customWidth="1"/>
    <col min="2563" max="2563" width="19.28515625" style="69" customWidth="1"/>
    <col min="2564" max="2564" width="18.7109375" style="69" customWidth="1"/>
    <col min="2565" max="2566" width="15.28515625" style="69" customWidth="1"/>
    <col min="2567" max="2567" width="19.5703125" style="69" customWidth="1"/>
    <col min="2568" max="2570" width="15.28515625" style="69" customWidth="1"/>
    <col min="2571" max="2571" width="16.42578125" style="69" customWidth="1"/>
    <col min="2572" max="2572" width="10.28515625" style="69" customWidth="1"/>
    <col min="2573" max="2573" width="4.42578125" style="69" customWidth="1"/>
    <col min="2574" max="2816" width="9.140625" style="69"/>
    <col min="2817" max="2817" width="46.5703125" style="69" customWidth="1"/>
    <col min="2818" max="2818" width="15.28515625" style="69" customWidth="1"/>
    <col min="2819" max="2819" width="19.28515625" style="69" customWidth="1"/>
    <col min="2820" max="2820" width="18.7109375" style="69" customWidth="1"/>
    <col min="2821" max="2822" width="15.28515625" style="69" customWidth="1"/>
    <col min="2823" max="2823" width="19.5703125" style="69" customWidth="1"/>
    <col min="2824" max="2826" width="15.28515625" style="69" customWidth="1"/>
    <col min="2827" max="2827" width="16.42578125" style="69" customWidth="1"/>
    <col min="2828" max="2828" width="10.28515625" style="69" customWidth="1"/>
    <col min="2829" max="2829" width="4.42578125" style="69" customWidth="1"/>
    <col min="2830" max="3072" width="9.140625" style="69"/>
    <col min="3073" max="3073" width="46.5703125" style="69" customWidth="1"/>
    <col min="3074" max="3074" width="15.28515625" style="69" customWidth="1"/>
    <col min="3075" max="3075" width="19.28515625" style="69" customWidth="1"/>
    <col min="3076" max="3076" width="18.7109375" style="69" customWidth="1"/>
    <col min="3077" max="3078" width="15.28515625" style="69" customWidth="1"/>
    <col min="3079" max="3079" width="19.5703125" style="69" customWidth="1"/>
    <col min="3080" max="3082" width="15.28515625" style="69" customWidth="1"/>
    <col min="3083" max="3083" width="16.42578125" style="69" customWidth="1"/>
    <col min="3084" max="3084" width="10.28515625" style="69" customWidth="1"/>
    <col min="3085" max="3085" width="4.42578125" style="69" customWidth="1"/>
    <col min="3086" max="3328" width="9.140625" style="69"/>
    <col min="3329" max="3329" width="46.5703125" style="69" customWidth="1"/>
    <col min="3330" max="3330" width="15.28515625" style="69" customWidth="1"/>
    <col min="3331" max="3331" width="19.28515625" style="69" customWidth="1"/>
    <col min="3332" max="3332" width="18.7109375" style="69" customWidth="1"/>
    <col min="3333" max="3334" width="15.28515625" style="69" customWidth="1"/>
    <col min="3335" max="3335" width="19.5703125" style="69" customWidth="1"/>
    <col min="3336" max="3338" width="15.28515625" style="69" customWidth="1"/>
    <col min="3339" max="3339" width="16.42578125" style="69" customWidth="1"/>
    <col min="3340" max="3340" width="10.28515625" style="69" customWidth="1"/>
    <col min="3341" max="3341" width="4.42578125" style="69" customWidth="1"/>
    <col min="3342" max="3584" width="9.140625" style="69"/>
    <col min="3585" max="3585" width="46.5703125" style="69" customWidth="1"/>
    <col min="3586" max="3586" width="15.28515625" style="69" customWidth="1"/>
    <col min="3587" max="3587" width="19.28515625" style="69" customWidth="1"/>
    <col min="3588" max="3588" width="18.7109375" style="69" customWidth="1"/>
    <col min="3589" max="3590" width="15.28515625" style="69" customWidth="1"/>
    <col min="3591" max="3591" width="19.5703125" style="69" customWidth="1"/>
    <col min="3592" max="3594" width="15.28515625" style="69" customWidth="1"/>
    <col min="3595" max="3595" width="16.42578125" style="69" customWidth="1"/>
    <col min="3596" max="3596" width="10.28515625" style="69" customWidth="1"/>
    <col min="3597" max="3597" width="4.42578125" style="69" customWidth="1"/>
    <col min="3598" max="3840" width="9.140625" style="69"/>
    <col min="3841" max="3841" width="46.5703125" style="69" customWidth="1"/>
    <col min="3842" max="3842" width="15.28515625" style="69" customWidth="1"/>
    <col min="3843" max="3843" width="19.28515625" style="69" customWidth="1"/>
    <col min="3844" max="3844" width="18.7109375" style="69" customWidth="1"/>
    <col min="3845" max="3846" width="15.28515625" style="69" customWidth="1"/>
    <col min="3847" max="3847" width="19.5703125" style="69" customWidth="1"/>
    <col min="3848" max="3850" width="15.28515625" style="69" customWidth="1"/>
    <col min="3851" max="3851" width="16.42578125" style="69" customWidth="1"/>
    <col min="3852" max="3852" width="10.28515625" style="69" customWidth="1"/>
    <col min="3853" max="3853" width="4.42578125" style="69" customWidth="1"/>
    <col min="3854" max="4096" width="9.140625" style="69"/>
    <col min="4097" max="4097" width="46.5703125" style="69" customWidth="1"/>
    <col min="4098" max="4098" width="15.28515625" style="69" customWidth="1"/>
    <col min="4099" max="4099" width="19.28515625" style="69" customWidth="1"/>
    <col min="4100" max="4100" width="18.7109375" style="69" customWidth="1"/>
    <col min="4101" max="4102" width="15.28515625" style="69" customWidth="1"/>
    <col min="4103" max="4103" width="19.5703125" style="69" customWidth="1"/>
    <col min="4104" max="4106" width="15.28515625" style="69" customWidth="1"/>
    <col min="4107" max="4107" width="16.42578125" style="69" customWidth="1"/>
    <col min="4108" max="4108" width="10.28515625" style="69" customWidth="1"/>
    <col min="4109" max="4109" width="4.42578125" style="69" customWidth="1"/>
    <col min="4110" max="4352" width="9.140625" style="69"/>
    <col min="4353" max="4353" width="46.5703125" style="69" customWidth="1"/>
    <col min="4354" max="4354" width="15.28515625" style="69" customWidth="1"/>
    <col min="4355" max="4355" width="19.28515625" style="69" customWidth="1"/>
    <col min="4356" max="4356" width="18.7109375" style="69" customWidth="1"/>
    <col min="4357" max="4358" width="15.28515625" style="69" customWidth="1"/>
    <col min="4359" max="4359" width="19.5703125" style="69" customWidth="1"/>
    <col min="4360" max="4362" width="15.28515625" style="69" customWidth="1"/>
    <col min="4363" max="4363" width="16.42578125" style="69" customWidth="1"/>
    <col min="4364" max="4364" width="10.28515625" style="69" customWidth="1"/>
    <col min="4365" max="4365" width="4.42578125" style="69" customWidth="1"/>
    <col min="4366" max="4608" width="9.140625" style="69"/>
    <col min="4609" max="4609" width="46.5703125" style="69" customWidth="1"/>
    <col min="4610" max="4610" width="15.28515625" style="69" customWidth="1"/>
    <col min="4611" max="4611" width="19.28515625" style="69" customWidth="1"/>
    <col min="4612" max="4612" width="18.7109375" style="69" customWidth="1"/>
    <col min="4613" max="4614" width="15.28515625" style="69" customWidth="1"/>
    <col min="4615" max="4615" width="19.5703125" style="69" customWidth="1"/>
    <col min="4616" max="4618" width="15.28515625" style="69" customWidth="1"/>
    <col min="4619" max="4619" width="16.42578125" style="69" customWidth="1"/>
    <col min="4620" max="4620" width="10.28515625" style="69" customWidth="1"/>
    <col min="4621" max="4621" width="4.42578125" style="69" customWidth="1"/>
    <col min="4622" max="4864" width="9.140625" style="69"/>
    <col min="4865" max="4865" width="46.5703125" style="69" customWidth="1"/>
    <col min="4866" max="4866" width="15.28515625" style="69" customWidth="1"/>
    <col min="4867" max="4867" width="19.28515625" style="69" customWidth="1"/>
    <col min="4868" max="4868" width="18.7109375" style="69" customWidth="1"/>
    <col min="4869" max="4870" width="15.28515625" style="69" customWidth="1"/>
    <col min="4871" max="4871" width="19.5703125" style="69" customWidth="1"/>
    <col min="4872" max="4874" width="15.28515625" style="69" customWidth="1"/>
    <col min="4875" max="4875" width="16.42578125" style="69" customWidth="1"/>
    <col min="4876" max="4876" width="10.28515625" style="69" customWidth="1"/>
    <col min="4877" max="4877" width="4.42578125" style="69" customWidth="1"/>
    <col min="4878" max="5120" width="9.140625" style="69"/>
    <col min="5121" max="5121" width="46.5703125" style="69" customWidth="1"/>
    <col min="5122" max="5122" width="15.28515625" style="69" customWidth="1"/>
    <col min="5123" max="5123" width="19.28515625" style="69" customWidth="1"/>
    <col min="5124" max="5124" width="18.7109375" style="69" customWidth="1"/>
    <col min="5125" max="5126" width="15.28515625" style="69" customWidth="1"/>
    <col min="5127" max="5127" width="19.5703125" style="69" customWidth="1"/>
    <col min="5128" max="5130" width="15.28515625" style="69" customWidth="1"/>
    <col min="5131" max="5131" width="16.42578125" style="69" customWidth="1"/>
    <col min="5132" max="5132" width="10.28515625" style="69" customWidth="1"/>
    <col min="5133" max="5133" width="4.42578125" style="69" customWidth="1"/>
    <col min="5134" max="5376" width="9.140625" style="69"/>
    <col min="5377" max="5377" width="46.5703125" style="69" customWidth="1"/>
    <col min="5378" max="5378" width="15.28515625" style="69" customWidth="1"/>
    <col min="5379" max="5379" width="19.28515625" style="69" customWidth="1"/>
    <col min="5380" max="5380" width="18.7109375" style="69" customWidth="1"/>
    <col min="5381" max="5382" width="15.28515625" style="69" customWidth="1"/>
    <col min="5383" max="5383" width="19.5703125" style="69" customWidth="1"/>
    <col min="5384" max="5386" width="15.28515625" style="69" customWidth="1"/>
    <col min="5387" max="5387" width="16.42578125" style="69" customWidth="1"/>
    <col min="5388" max="5388" width="10.28515625" style="69" customWidth="1"/>
    <col min="5389" max="5389" width="4.42578125" style="69" customWidth="1"/>
    <col min="5390" max="5632" width="9.140625" style="69"/>
    <col min="5633" max="5633" width="46.5703125" style="69" customWidth="1"/>
    <col min="5634" max="5634" width="15.28515625" style="69" customWidth="1"/>
    <col min="5635" max="5635" width="19.28515625" style="69" customWidth="1"/>
    <col min="5636" max="5636" width="18.7109375" style="69" customWidth="1"/>
    <col min="5637" max="5638" width="15.28515625" style="69" customWidth="1"/>
    <col min="5639" max="5639" width="19.5703125" style="69" customWidth="1"/>
    <col min="5640" max="5642" width="15.28515625" style="69" customWidth="1"/>
    <col min="5643" max="5643" width="16.42578125" style="69" customWidth="1"/>
    <col min="5644" max="5644" width="10.28515625" style="69" customWidth="1"/>
    <col min="5645" max="5645" width="4.42578125" style="69" customWidth="1"/>
    <col min="5646" max="5888" width="9.140625" style="69"/>
    <col min="5889" max="5889" width="46.5703125" style="69" customWidth="1"/>
    <col min="5890" max="5890" width="15.28515625" style="69" customWidth="1"/>
    <col min="5891" max="5891" width="19.28515625" style="69" customWidth="1"/>
    <col min="5892" max="5892" width="18.7109375" style="69" customWidth="1"/>
    <col min="5893" max="5894" width="15.28515625" style="69" customWidth="1"/>
    <col min="5895" max="5895" width="19.5703125" style="69" customWidth="1"/>
    <col min="5896" max="5898" width="15.28515625" style="69" customWidth="1"/>
    <col min="5899" max="5899" width="16.42578125" style="69" customWidth="1"/>
    <col min="5900" max="5900" width="10.28515625" style="69" customWidth="1"/>
    <col min="5901" max="5901" width="4.42578125" style="69" customWidth="1"/>
    <col min="5902" max="6144" width="9.140625" style="69"/>
    <col min="6145" max="6145" width="46.5703125" style="69" customWidth="1"/>
    <col min="6146" max="6146" width="15.28515625" style="69" customWidth="1"/>
    <col min="6147" max="6147" width="19.28515625" style="69" customWidth="1"/>
    <col min="6148" max="6148" width="18.7109375" style="69" customWidth="1"/>
    <col min="6149" max="6150" width="15.28515625" style="69" customWidth="1"/>
    <col min="6151" max="6151" width="19.5703125" style="69" customWidth="1"/>
    <col min="6152" max="6154" width="15.28515625" style="69" customWidth="1"/>
    <col min="6155" max="6155" width="16.42578125" style="69" customWidth="1"/>
    <col min="6156" max="6156" width="10.28515625" style="69" customWidth="1"/>
    <col min="6157" max="6157" width="4.42578125" style="69" customWidth="1"/>
    <col min="6158" max="6400" width="9.140625" style="69"/>
    <col min="6401" max="6401" width="46.5703125" style="69" customWidth="1"/>
    <col min="6402" max="6402" width="15.28515625" style="69" customWidth="1"/>
    <col min="6403" max="6403" width="19.28515625" style="69" customWidth="1"/>
    <col min="6404" max="6404" width="18.7109375" style="69" customWidth="1"/>
    <col min="6405" max="6406" width="15.28515625" style="69" customWidth="1"/>
    <col min="6407" max="6407" width="19.5703125" style="69" customWidth="1"/>
    <col min="6408" max="6410" width="15.28515625" style="69" customWidth="1"/>
    <col min="6411" max="6411" width="16.42578125" style="69" customWidth="1"/>
    <col min="6412" max="6412" width="10.28515625" style="69" customWidth="1"/>
    <col min="6413" max="6413" width="4.42578125" style="69" customWidth="1"/>
    <col min="6414" max="6656" width="9.140625" style="69"/>
    <col min="6657" max="6657" width="46.5703125" style="69" customWidth="1"/>
    <col min="6658" max="6658" width="15.28515625" style="69" customWidth="1"/>
    <col min="6659" max="6659" width="19.28515625" style="69" customWidth="1"/>
    <col min="6660" max="6660" width="18.7109375" style="69" customWidth="1"/>
    <col min="6661" max="6662" width="15.28515625" style="69" customWidth="1"/>
    <col min="6663" max="6663" width="19.5703125" style="69" customWidth="1"/>
    <col min="6664" max="6666" width="15.28515625" style="69" customWidth="1"/>
    <col min="6667" max="6667" width="16.42578125" style="69" customWidth="1"/>
    <col min="6668" max="6668" width="10.28515625" style="69" customWidth="1"/>
    <col min="6669" max="6669" width="4.42578125" style="69" customWidth="1"/>
    <col min="6670" max="6912" width="9.140625" style="69"/>
    <col min="6913" max="6913" width="46.5703125" style="69" customWidth="1"/>
    <col min="6914" max="6914" width="15.28515625" style="69" customWidth="1"/>
    <col min="6915" max="6915" width="19.28515625" style="69" customWidth="1"/>
    <col min="6916" max="6916" width="18.7109375" style="69" customWidth="1"/>
    <col min="6917" max="6918" width="15.28515625" style="69" customWidth="1"/>
    <col min="6919" max="6919" width="19.5703125" style="69" customWidth="1"/>
    <col min="6920" max="6922" width="15.28515625" style="69" customWidth="1"/>
    <col min="6923" max="6923" width="16.42578125" style="69" customWidth="1"/>
    <col min="6924" max="6924" width="10.28515625" style="69" customWidth="1"/>
    <col min="6925" max="6925" width="4.42578125" style="69" customWidth="1"/>
    <col min="6926" max="7168" width="9.140625" style="69"/>
    <col min="7169" max="7169" width="46.5703125" style="69" customWidth="1"/>
    <col min="7170" max="7170" width="15.28515625" style="69" customWidth="1"/>
    <col min="7171" max="7171" width="19.28515625" style="69" customWidth="1"/>
    <col min="7172" max="7172" width="18.7109375" style="69" customWidth="1"/>
    <col min="7173" max="7174" width="15.28515625" style="69" customWidth="1"/>
    <col min="7175" max="7175" width="19.5703125" style="69" customWidth="1"/>
    <col min="7176" max="7178" width="15.28515625" style="69" customWidth="1"/>
    <col min="7179" max="7179" width="16.42578125" style="69" customWidth="1"/>
    <col min="7180" max="7180" width="10.28515625" style="69" customWidth="1"/>
    <col min="7181" max="7181" width="4.42578125" style="69" customWidth="1"/>
    <col min="7182" max="7424" width="9.140625" style="69"/>
    <col min="7425" max="7425" width="46.5703125" style="69" customWidth="1"/>
    <col min="7426" max="7426" width="15.28515625" style="69" customWidth="1"/>
    <col min="7427" max="7427" width="19.28515625" style="69" customWidth="1"/>
    <col min="7428" max="7428" width="18.7109375" style="69" customWidth="1"/>
    <col min="7429" max="7430" width="15.28515625" style="69" customWidth="1"/>
    <col min="7431" max="7431" width="19.5703125" style="69" customWidth="1"/>
    <col min="7432" max="7434" width="15.28515625" style="69" customWidth="1"/>
    <col min="7435" max="7435" width="16.42578125" style="69" customWidth="1"/>
    <col min="7436" max="7436" width="10.28515625" style="69" customWidth="1"/>
    <col min="7437" max="7437" width="4.42578125" style="69" customWidth="1"/>
    <col min="7438" max="7680" width="9.140625" style="69"/>
    <col min="7681" max="7681" width="46.5703125" style="69" customWidth="1"/>
    <col min="7682" max="7682" width="15.28515625" style="69" customWidth="1"/>
    <col min="7683" max="7683" width="19.28515625" style="69" customWidth="1"/>
    <col min="7684" max="7684" width="18.7109375" style="69" customWidth="1"/>
    <col min="7685" max="7686" width="15.28515625" style="69" customWidth="1"/>
    <col min="7687" max="7687" width="19.5703125" style="69" customWidth="1"/>
    <col min="7688" max="7690" width="15.28515625" style="69" customWidth="1"/>
    <col min="7691" max="7691" width="16.42578125" style="69" customWidth="1"/>
    <col min="7692" max="7692" width="10.28515625" style="69" customWidth="1"/>
    <col min="7693" max="7693" width="4.42578125" style="69" customWidth="1"/>
    <col min="7694" max="7936" width="9.140625" style="69"/>
    <col min="7937" max="7937" width="46.5703125" style="69" customWidth="1"/>
    <col min="7938" max="7938" width="15.28515625" style="69" customWidth="1"/>
    <col min="7939" max="7939" width="19.28515625" style="69" customWidth="1"/>
    <col min="7940" max="7940" width="18.7109375" style="69" customWidth="1"/>
    <col min="7941" max="7942" width="15.28515625" style="69" customWidth="1"/>
    <col min="7943" max="7943" width="19.5703125" style="69" customWidth="1"/>
    <col min="7944" max="7946" width="15.28515625" style="69" customWidth="1"/>
    <col min="7947" max="7947" width="16.42578125" style="69" customWidth="1"/>
    <col min="7948" max="7948" width="10.28515625" style="69" customWidth="1"/>
    <col min="7949" max="7949" width="4.42578125" style="69" customWidth="1"/>
    <col min="7950" max="8192" width="9.140625" style="69"/>
    <col min="8193" max="8193" width="46.5703125" style="69" customWidth="1"/>
    <col min="8194" max="8194" width="15.28515625" style="69" customWidth="1"/>
    <col min="8195" max="8195" width="19.28515625" style="69" customWidth="1"/>
    <col min="8196" max="8196" width="18.7109375" style="69" customWidth="1"/>
    <col min="8197" max="8198" width="15.28515625" style="69" customWidth="1"/>
    <col min="8199" max="8199" width="19.5703125" style="69" customWidth="1"/>
    <col min="8200" max="8202" width="15.28515625" style="69" customWidth="1"/>
    <col min="8203" max="8203" width="16.42578125" style="69" customWidth="1"/>
    <col min="8204" max="8204" width="10.28515625" style="69" customWidth="1"/>
    <col min="8205" max="8205" width="4.42578125" style="69" customWidth="1"/>
    <col min="8206" max="8448" width="9.140625" style="69"/>
    <col min="8449" max="8449" width="46.5703125" style="69" customWidth="1"/>
    <col min="8450" max="8450" width="15.28515625" style="69" customWidth="1"/>
    <col min="8451" max="8451" width="19.28515625" style="69" customWidth="1"/>
    <col min="8452" max="8452" width="18.7109375" style="69" customWidth="1"/>
    <col min="8453" max="8454" width="15.28515625" style="69" customWidth="1"/>
    <col min="8455" max="8455" width="19.5703125" style="69" customWidth="1"/>
    <col min="8456" max="8458" width="15.28515625" style="69" customWidth="1"/>
    <col min="8459" max="8459" width="16.42578125" style="69" customWidth="1"/>
    <col min="8460" max="8460" width="10.28515625" style="69" customWidth="1"/>
    <col min="8461" max="8461" width="4.42578125" style="69" customWidth="1"/>
    <col min="8462" max="8704" width="9.140625" style="69"/>
    <col min="8705" max="8705" width="46.5703125" style="69" customWidth="1"/>
    <col min="8706" max="8706" width="15.28515625" style="69" customWidth="1"/>
    <col min="8707" max="8707" width="19.28515625" style="69" customWidth="1"/>
    <col min="8708" max="8708" width="18.7109375" style="69" customWidth="1"/>
    <col min="8709" max="8710" width="15.28515625" style="69" customWidth="1"/>
    <col min="8711" max="8711" width="19.5703125" style="69" customWidth="1"/>
    <col min="8712" max="8714" width="15.28515625" style="69" customWidth="1"/>
    <col min="8715" max="8715" width="16.42578125" style="69" customWidth="1"/>
    <col min="8716" max="8716" width="10.28515625" style="69" customWidth="1"/>
    <col min="8717" max="8717" width="4.42578125" style="69" customWidth="1"/>
    <col min="8718" max="8960" width="9.140625" style="69"/>
    <col min="8961" max="8961" width="46.5703125" style="69" customWidth="1"/>
    <col min="8962" max="8962" width="15.28515625" style="69" customWidth="1"/>
    <col min="8963" max="8963" width="19.28515625" style="69" customWidth="1"/>
    <col min="8964" max="8964" width="18.7109375" style="69" customWidth="1"/>
    <col min="8965" max="8966" width="15.28515625" style="69" customWidth="1"/>
    <col min="8967" max="8967" width="19.5703125" style="69" customWidth="1"/>
    <col min="8968" max="8970" width="15.28515625" style="69" customWidth="1"/>
    <col min="8971" max="8971" width="16.42578125" style="69" customWidth="1"/>
    <col min="8972" max="8972" width="10.28515625" style="69" customWidth="1"/>
    <col min="8973" max="8973" width="4.42578125" style="69" customWidth="1"/>
    <col min="8974" max="9216" width="9.140625" style="69"/>
    <col min="9217" max="9217" width="46.5703125" style="69" customWidth="1"/>
    <col min="9218" max="9218" width="15.28515625" style="69" customWidth="1"/>
    <col min="9219" max="9219" width="19.28515625" style="69" customWidth="1"/>
    <col min="9220" max="9220" width="18.7109375" style="69" customWidth="1"/>
    <col min="9221" max="9222" width="15.28515625" style="69" customWidth="1"/>
    <col min="9223" max="9223" width="19.5703125" style="69" customWidth="1"/>
    <col min="9224" max="9226" width="15.28515625" style="69" customWidth="1"/>
    <col min="9227" max="9227" width="16.42578125" style="69" customWidth="1"/>
    <col min="9228" max="9228" width="10.28515625" style="69" customWidth="1"/>
    <col min="9229" max="9229" width="4.42578125" style="69" customWidth="1"/>
    <col min="9230" max="9472" width="9.140625" style="69"/>
    <col min="9473" max="9473" width="46.5703125" style="69" customWidth="1"/>
    <col min="9474" max="9474" width="15.28515625" style="69" customWidth="1"/>
    <col min="9475" max="9475" width="19.28515625" style="69" customWidth="1"/>
    <col min="9476" max="9476" width="18.7109375" style="69" customWidth="1"/>
    <col min="9477" max="9478" width="15.28515625" style="69" customWidth="1"/>
    <col min="9479" max="9479" width="19.5703125" style="69" customWidth="1"/>
    <col min="9480" max="9482" width="15.28515625" style="69" customWidth="1"/>
    <col min="9483" max="9483" width="16.42578125" style="69" customWidth="1"/>
    <col min="9484" max="9484" width="10.28515625" style="69" customWidth="1"/>
    <col min="9485" max="9485" width="4.42578125" style="69" customWidth="1"/>
    <col min="9486" max="9728" width="9.140625" style="69"/>
    <col min="9729" max="9729" width="46.5703125" style="69" customWidth="1"/>
    <col min="9730" max="9730" width="15.28515625" style="69" customWidth="1"/>
    <col min="9731" max="9731" width="19.28515625" style="69" customWidth="1"/>
    <col min="9732" max="9732" width="18.7109375" style="69" customWidth="1"/>
    <col min="9733" max="9734" width="15.28515625" style="69" customWidth="1"/>
    <col min="9735" max="9735" width="19.5703125" style="69" customWidth="1"/>
    <col min="9736" max="9738" width="15.28515625" style="69" customWidth="1"/>
    <col min="9739" max="9739" width="16.42578125" style="69" customWidth="1"/>
    <col min="9740" max="9740" width="10.28515625" style="69" customWidth="1"/>
    <col min="9741" max="9741" width="4.42578125" style="69" customWidth="1"/>
    <col min="9742" max="9984" width="9.140625" style="69"/>
    <col min="9985" max="9985" width="46.5703125" style="69" customWidth="1"/>
    <col min="9986" max="9986" width="15.28515625" style="69" customWidth="1"/>
    <col min="9987" max="9987" width="19.28515625" style="69" customWidth="1"/>
    <col min="9988" max="9988" width="18.7109375" style="69" customWidth="1"/>
    <col min="9989" max="9990" width="15.28515625" style="69" customWidth="1"/>
    <col min="9991" max="9991" width="19.5703125" style="69" customWidth="1"/>
    <col min="9992" max="9994" width="15.28515625" style="69" customWidth="1"/>
    <col min="9995" max="9995" width="16.42578125" style="69" customWidth="1"/>
    <col min="9996" max="9996" width="10.28515625" style="69" customWidth="1"/>
    <col min="9997" max="9997" width="4.42578125" style="69" customWidth="1"/>
    <col min="9998" max="10240" width="9.140625" style="69"/>
    <col min="10241" max="10241" width="46.5703125" style="69" customWidth="1"/>
    <col min="10242" max="10242" width="15.28515625" style="69" customWidth="1"/>
    <col min="10243" max="10243" width="19.28515625" style="69" customWidth="1"/>
    <col min="10244" max="10244" width="18.7109375" style="69" customWidth="1"/>
    <col min="10245" max="10246" width="15.28515625" style="69" customWidth="1"/>
    <col min="10247" max="10247" width="19.5703125" style="69" customWidth="1"/>
    <col min="10248" max="10250" width="15.28515625" style="69" customWidth="1"/>
    <col min="10251" max="10251" width="16.42578125" style="69" customWidth="1"/>
    <col min="10252" max="10252" width="10.28515625" style="69" customWidth="1"/>
    <col min="10253" max="10253" width="4.42578125" style="69" customWidth="1"/>
    <col min="10254" max="10496" width="9.140625" style="69"/>
    <col min="10497" max="10497" width="46.5703125" style="69" customWidth="1"/>
    <col min="10498" max="10498" width="15.28515625" style="69" customWidth="1"/>
    <col min="10499" max="10499" width="19.28515625" style="69" customWidth="1"/>
    <col min="10500" max="10500" width="18.7109375" style="69" customWidth="1"/>
    <col min="10501" max="10502" width="15.28515625" style="69" customWidth="1"/>
    <col min="10503" max="10503" width="19.5703125" style="69" customWidth="1"/>
    <col min="10504" max="10506" width="15.28515625" style="69" customWidth="1"/>
    <col min="10507" max="10507" width="16.42578125" style="69" customWidth="1"/>
    <col min="10508" max="10508" width="10.28515625" style="69" customWidth="1"/>
    <col min="10509" max="10509" width="4.42578125" style="69" customWidth="1"/>
    <col min="10510" max="10752" width="9.140625" style="69"/>
    <col min="10753" max="10753" width="46.5703125" style="69" customWidth="1"/>
    <col min="10754" max="10754" width="15.28515625" style="69" customWidth="1"/>
    <col min="10755" max="10755" width="19.28515625" style="69" customWidth="1"/>
    <col min="10756" max="10756" width="18.7109375" style="69" customWidth="1"/>
    <col min="10757" max="10758" width="15.28515625" style="69" customWidth="1"/>
    <col min="10759" max="10759" width="19.5703125" style="69" customWidth="1"/>
    <col min="10760" max="10762" width="15.28515625" style="69" customWidth="1"/>
    <col min="10763" max="10763" width="16.42578125" style="69" customWidth="1"/>
    <col min="10764" max="10764" width="10.28515625" style="69" customWidth="1"/>
    <col min="10765" max="10765" width="4.42578125" style="69" customWidth="1"/>
    <col min="10766" max="11008" width="9.140625" style="69"/>
    <col min="11009" max="11009" width="46.5703125" style="69" customWidth="1"/>
    <col min="11010" max="11010" width="15.28515625" style="69" customWidth="1"/>
    <col min="11011" max="11011" width="19.28515625" style="69" customWidth="1"/>
    <col min="11012" max="11012" width="18.7109375" style="69" customWidth="1"/>
    <col min="11013" max="11014" width="15.28515625" style="69" customWidth="1"/>
    <col min="11015" max="11015" width="19.5703125" style="69" customWidth="1"/>
    <col min="11016" max="11018" width="15.28515625" style="69" customWidth="1"/>
    <col min="11019" max="11019" width="16.42578125" style="69" customWidth="1"/>
    <col min="11020" max="11020" width="10.28515625" style="69" customWidth="1"/>
    <col min="11021" max="11021" width="4.42578125" style="69" customWidth="1"/>
    <col min="11022" max="11264" width="9.140625" style="69"/>
    <col min="11265" max="11265" width="46.5703125" style="69" customWidth="1"/>
    <col min="11266" max="11266" width="15.28515625" style="69" customWidth="1"/>
    <col min="11267" max="11267" width="19.28515625" style="69" customWidth="1"/>
    <col min="11268" max="11268" width="18.7109375" style="69" customWidth="1"/>
    <col min="11269" max="11270" width="15.28515625" style="69" customWidth="1"/>
    <col min="11271" max="11271" width="19.5703125" style="69" customWidth="1"/>
    <col min="11272" max="11274" width="15.28515625" style="69" customWidth="1"/>
    <col min="11275" max="11275" width="16.42578125" style="69" customWidth="1"/>
    <col min="11276" max="11276" width="10.28515625" style="69" customWidth="1"/>
    <col min="11277" max="11277" width="4.42578125" style="69" customWidth="1"/>
    <col min="11278" max="11520" width="9.140625" style="69"/>
    <col min="11521" max="11521" width="46.5703125" style="69" customWidth="1"/>
    <col min="11522" max="11522" width="15.28515625" style="69" customWidth="1"/>
    <col min="11523" max="11523" width="19.28515625" style="69" customWidth="1"/>
    <col min="11524" max="11524" width="18.7109375" style="69" customWidth="1"/>
    <col min="11525" max="11526" width="15.28515625" style="69" customWidth="1"/>
    <col min="11527" max="11527" width="19.5703125" style="69" customWidth="1"/>
    <col min="11528" max="11530" width="15.28515625" style="69" customWidth="1"/>
    <col min="11531" max="11531" width="16.42578125" style="69" customWidth="1"/>
    <col min="11532" max="11532" width="10.28515625" style="69" customWidth="1"/>
    <col min="11533" max="11533" width="4.42578125" style="69" customWidth="1"/>
    <col min="11534" max="11776" width="9.140625" style="69"/>
    <col min="11777" max="11777" width="46.5703125" style="69" customWidth="1"/>
    <col min="11778" max="11778" width="15.28515625" style="69" customWidth="1"/>
    <col min="11779" max="11779" width="19.28515625" style="69" customWidth="1"/>
    <col min="11780" max="11780" width="18.7109375" style="69" customWidth="1"/>
    <col min="11781" max="11782" width="15.28515625" style="69" customWidth="1"/>
    <col min="11783" max="11783" width="19.5703125" style="69" customWidth="1"/>
    <col min="11784" max="11786" width="15.28515625" style="69" customWidth="1"/>
    <col min="11787" max="11787" width="16.42578125" style="69" customWidth="1"/>
    <col min="11788" max="11788" width="10.28515625" style="69" customWidth="1"/>
    <col min="11789" max="11789" width="4.42578125" style="69" customWidth="1"/>
    <col min="11790" max="12032" width="9.140625" style="69"/>
    <col min="12033" max="12033" width="46.5703125" style="69" customWidth="1"/>
    <col min="12034" max="12034" width="15.28515625" style="69" customWidth="1"/>
    <col min="12035" max="12035" width="19.28515625" style="69" customWidth="1"/>
    <col min="12036" max="12036" width="18.7109375" style="69" customWidth="1"/>
    <col min="12037" max="12038" width="15.28515625" style="69" customWidth="1"/>
    <col min="12039" max="12039" width="19.5703125" style="69" customWidth="1"/>
    <col min="12040" max="12042" width="15.28515625" style="69" customWidth="1"/>
    <col min="12043" max="12043" width="16.42578125" style="69" customWidth="1"/>
    <col min="12044" max="12044" width="10.28515625" style="69" customWidth="1"/>
    <col min="12045" max="12045" width="4.42578125" style="69" customWidth="1"/>
    <col min="12046" max="12288" width="9.140625" style="69"/>
    <col min="12289" max="12289" width="46.5703125" style="69" customWidth="1"/>
    <col min="12290" max="12290" width="15.28515625" style="69" customWidth="1"/>
    <col min="12291" max="12291" width="19.28515625" style="69" customWidth="1"/>
    <col min="12292" max="12292" width="18.7109375" style="69" customWidth="1"/>
    <col min="12293" max="12294" width="15.28515625" style="69" customWidth="1"/>
    <col min="12295" max="12295" width="19.5703125" style="69" customWidth="1"/>
    <col min="12296" max="12298" width="15.28515625" style="69" customWidth="1"/>
    <col min="12299" max="12299" width="16.42578125" style="69" customWidth="1"/>
    <col min="12300" max="12300" width="10.28515625" style="69" customWidth="1"/>
    <col min="12301" max="12301" width="4.42578125" style="69" customWidth="1"/>
    <col min="12302" max="12544" width="9.140625" style="69"/>
    <col min="12545" max="12545" width="46.5703125" style="69" customWidth="1"/>
    <col min="12546" max="12546" width="15.28515625" style="69" customWidth="1"/>
    <col min="12547" max="12547" width="19.28515625" style="69" customWidth="1"/>
    <col min="12548" max="12548" width="18.7109375" style="69" customWidth="1"/>
    <col min="12549" max="12550" width="15.28515625" style="69" customWidth="1"/>
    <col min="12551" max="12551" width="19.5703125" style="69" customWidth="1"/>
    <col min="12552" max="12554" width="15.28515625" style="69" customWidth="1"/>
    <col min="12555" max="12555" width="16.42578125" style="69" customWidth="1"/>
    <col min="12556" max="12556" width="10.28515625" style="69" customWidth="1"/>
    <col min="12557" max="12557" width="4.42578125" style="69" customWidth="1"/>
    <col min="12558" max="12800" width="9.140625" style="69"/>
    <col min="12801" max="12801" width="46.5703125" style="69" customWidth="1"/>
    <col min="12802" max="12802" width="15.28515625" style="69" customWidth="1"/>
    <col min="12803" max="12803" width="19.28515625" style="69" customWidth="1"/>
    <col min="12804" max="12804" width="18.7109375" style="69" customWidth="1"/>
    <col min="12805" max="12806" width="15.28515625" style="69" customWidth="1"/>
    <col min="12807" max="12807" width="19.5703125" style="69" customWidth="1"/>
    <col min="12808" max="12810" width="15.28515625" style="69" customWidth="1"/>
    <col min="12811" max="12811" width="16.42578125" style="69" customWidth="1"/>
    <col min="12812" max="12812" width="10.28515625" style="69" customWidth="1"/>
    <col min="12813" max="12813" width="4.42578125" style="69" customWidth="1"/>
    <col min="12814" max="13056" width="9.140625" style="69"/>
    <col min="13057" max="13057" width="46.5703125" style="69" customWidth="1"/>
    <col min="13058" max="13058" width="15.28515625" style="69" customWidth="1"/>
    <col min="13059" max="13059" width="19.28515625" style="69" customWidth="1"/>
    <col min="13060" max="13060" width="18.7109375" style="69" customWidth="1"/>
    <col min="13061" max="13062" width="15.28515625" style="69" customWidth="1"/>
    <col min="13063" max="13063" width="19.5703125" style="69" customWidth="1"/>
    <col min="13064" max="13066" width="15.28515625" style="69" customWidth="1"/>
    <col min="13067" max="13067" width="16.42578125" style="69" customWidth="1"/>
    <col min="13068" max="13068" width="10.28515625" style="69" customWidth="1"/>
    <col min="13069" max="13069" width="4.42578125" style="69" customWidth="1"/>
    <col min="13070" max="13312" width="9.140625" style="69"/>
    <col min="13313" max="13313" width="46.5703125" style="69" customWidth="1"/>
    <col min="13314" max="13314" width="15.28515625" style="69" customWidth="1"/>
    <col min="13315" max="13315" width="19.28515625" style="69" customWidth="1"/>
    <col min="13316" max="13316" width="18.7109375" style="69" customWidth="1"/>
    <col min="13317" max="13318" width="15.28515625" style="69" customWidth="1"/>
    <col min="13319" max="13319" width="19.5703125" style="69" customWidth="1"/>
    <col min="13320" max="13322" width="15.28515625" style="69" customWidth="1"/>
    <col min="13323" max="13323" width="16.42578125" style="69" customWidth="1"/>
    <col min="13324" max="13324" width="10.28515625" style="69" customWidth="1"/>
    <col min="13325" max="13325" width="4.42578125" style="69" customWidth="1"/>
    <col min="13326" max="13568" width="9.140625" style="69"/>
    <col min="13569" max="13569" width="46.5703125" style="69" customWidth="1"/>
    <col min="13570" max="13570" width="15.28515625" style="69" customWidth="1"/>
    <col min="13571" max="13571" width="19.28515625" style="69" customWidth="1"/>
    <col min="13572" max="13572" width="18.7109375" style="69" customWidth="1"/>
    <col min="13573" max="13574" width="15.28515625" style="69" customWidth="1"/>
    <col min="13575" max="13575" width="19.5703125" style="69" customWidth="1"/>
    <col min="13576" max="13578" width="15.28515625" style="69" customWidth="1"/>
    <col min="13579" max="13579" width="16.42578125" style="69" customWidth="1"/>
    <col min="13580" max="13580" width="10.28515625" style="69" customWidth="1"/>
    <col min="13581" max="13581" width="4.42578125" style="69" customWidth="1"/>
    <col min="13582" max="13824" width="9.140625" style="69"/>
    <col min="13825" max="13825" width="46.5703125" style="69" customWidth="1"/>
    <col min="13826" max="13826" width="15.28515625" style="69" customWidth="1"/>
    <col min="13827" max="13827" width="19.28515625" style="69" customWidth="1"/>
    <col min="13828" max="13828" width="18.7109375" style="69" customWidth="1"/>
    <col min="13829" max="13830" width="15.28515625" style="69" customWidth="1"/>
    <col min="13831" max="13831" width="19.5703125" style="69" customWidth="1"/>
    <col min="13832" max="13834" width="15.28515625" style="69" customWidth="1"/>
    <col min="13835" max="13835" width="16.42578125" style="69" customWidth="1"/>
    <col min="13836" max="13836" width="10.28515625" style="69" customWidth="1"/>
    <col min="13837" max="13837" width="4.42578125" style="69" customWidth="1"/>
    <col min="13838" max="14080" width="9.140625" style="69"/>
    <col min="14081" max="14081" width="46.5703125" style="69" customWidth="1"/>
    <col min="14082" max="14082" width="15.28515625" style="69" customWidth="1"/>
    <col min="14083" max="14083" width="19.28515625" style="69" customWidth="1"/>
    <col min="14084" max="14084" width="18.7109375" style="69" customWidth="1"/>
    <col min="14085" max="14086" width="15.28515625" style="69" customWidth="1"/>
    <col min="14087" max="14087" width="19.5703125" style="69" customWidth="1"/>
    <col min="14088" max="14090" width="15.28515625" style="69" customWidth="1"/>
    <col min="14091" max="14091" width="16.42578125" style="69" customWidth="1"/>
    <col min="14092" max="14092" width="10.28515625" style="69" customWidth="1"/>
    <col min="14093" max="14093" width="4.42578125" style="69" customWidth="1"/>
    <col min="14094" max="14336" width="9.140625" style="69"/>
    <col min="14337" max="14337" width="46.5703125" style="69" customWidth="1"/>
    <col min="14338" max="14338" width="15.28515625" style="69" customWidth="1"/>
    <col min="14339" max="14339" width="19.28515625" style="69" customWidth="1"/>
    <col min="14340" max="14340" width="18.7109375" style="69" customWidth="1"/>
    <col min="14341" max="14342" width="15.28515625" style="69" customWidth="1"/>
    <col min="14343" max="14343" width="19.5703125" style="69" customWidth="1"/>
    <col min="14344" max="14346" width="15.28515625" style="69" customWidth="1"/>
    <col min="14347" max="14347" width="16.42578125" style="69" customWidth="1"/>
    <col min="14348" max="14348" width="10.28515625" style="69" customWidth="1"/>
    <col min="14349" max="14349" width="4.42578125" style="69" customWidth="1"/>
    <col min="14350" max="14592" width="9.140625" style="69"/>
    <col min="14593" max="14593" width="46.5703125" style="69" customWidth="1"/>
    <col min="14594" max="14594" width="15.28515625" style="69" customWidth="1"/>
    <col min="14595" max="14595" width="19.28515625" style="69" customWidth="1"/>
    <col min="14596" max="14596" width="18.7109375" style="69" customWidth="1"/>
    <col min="14597" max="14598" width="15.28515625" style="69" customWidth="1"/>
    <col min="14599" max="14599" width="19.5703125" style="69" customWidth="1"/>
    <col min="14600" max="14602" width="15.28515625" style="69" customWidth="1"/>
    <col min="14603" max="14603" width="16.42578125" style="69" customWidth="1"/>
    <col min="14604" max="14604" width="10.28515625" style="69" customWidth="1"/>
    <col min="14605" max="14605" width="4.42578125" style="69" customWidth="1"/>
    <col min="14606" max="14848" width="9.140625" style="69"/>
    <col min="14849" max="14849" width="46.5703125" style="69" customWidth="1"/>
    <col min="14850" max="14850" width="15.28515625" style="69" customWidth="1"/>
    <col min="14851" max="14851" width="19.28515625" style="69" customWidth="1"/>
    <col min="14852" max="14852" width="18.7109375" style="69" customWidth="1"/>
    <col min="14853" max="14854" width="15.28515625" style="69" customWidth="1"/>
    <col min="14855" max="14855" width="19.5703125" style="69" customWidth="1"/>
    <col min="14856" max="14858" width="15.28515625" style="69" customWidth="1"/>
    <col min="14859" max="14859" width="16.42578125" style="69" customWidth="1"/>
    <col min="14860" max="14860" width="10.28515625" style="69" customWidth="1"/>
    <col min="14861" max="14861" width="4.42578125" style="69" customWidth="1"/>
    <col min="14862" max="15104" width="9.140625" style="69"/>
    <col min="15105" max="15105" width="46.5703125" style="69" customWidth="1"/>
    <col min="15106" max="15106" width="15.28515625" style="69" customWidth="1"/>
    <col min="15107" max="15107" width="19.28515625" style="69" customWidth="1"/>
    <col min="15108" max="15108" width="18.7109375" style="69" customWidth="1"/>
    <col min="15109" max="15110" width="15.28515625" style="69" customWidth="1"/>
    <col min="15111" max="15111" width="19.5703125" style="69" customWidth="1"/>
    <col min="15112" max="15114" width="15.28515625" style="69" customWidth="1"/>
    <col min="15115" max="15115" width="16.42578125" style="69" customWidth="1"/>
    <col min="15116" max="15116" width="10.28515625" style="69" customWidth="1"/>
    <col min="15117" max="15117" width="4.42578125" style="69" customWidth="1"/>
    <col min="15118" max="15360" width="9.140625" style="69"/>
    <col min="15361" max="15361" width="46.5703125" style="69" customWidth="1"/>
    <col min="15362" max="15362" width="15.28515625" style="69" customWidth="1"/>
    <col min="15363" max="15363" width="19.28515625" style="69" customWidth="1"/>
    <col min="15364" max="15364" width="18.7109375" style="69" customWidth="1"/>
    <col min="15365" max="15366" width="15.28515625" style="69" customWidth="1"/>
    <col min="15367" max="15367" width="19.5703125" style="69" customWidth="1"/>
    <col min="15368" max="15370" width="15.28515625" style="69" customWidth="1"/>
    <col min="15371" max="15371" width="16.42578125" style="69" customWidth="1"/>
    <col min="15372" max="15372" width="10.28515625" style="69" customWidth="1"/>
    <col min="15373" max="15373" width="4.42578125" style="69" customWidth="1"/>
    <col min="15374" max="15616" width="9.140625" style="69"/>
    <col min="15617" max="15617" width="46.5703125" style="69" customWidth="1"/>
    <col min="15618" max="15618" width="15.28515625" style="69" customWidth="1"/>
    <col min="15619" max="15619" width="19.28515625" style="69" customWidth="1"/>
    <col min="15620" max="15620" width="18.7109375" style="69" customWidth="1"/>
    <col min="15621" max="15622" width="15.28515625" style="69" customWidth="1"/>
    <col min="15623" max="15623" width="19.5703125" style="69" customWidth="1"/>
    <col min="15624" max="15626" width="15.28515625" style="69" customWidth="1"/>
    <col min="15627" max="15627" width="16.42578125" style="69" customWidth="1"/>
    <col min="15628" max="15628" width="10.28515625" style="69" customWidth="1"/>
    <col min="15629" max="15629" width="4.42578125" style="69" customWidth="1"/>
    <col min="15630" max="15872" width="9.140625" style="69"/>
    <col min="15873" max="15873" width="46.5703125" style="69" customWidth="1"/>
    <col min="15874" max="15874" width="15.28515625" style="69" customWidth="1"/>
    <col min="15875" max="15875" width="19.28515625" style="69" customWidth="1"/>
    <col min="15876" max="15876" width="18.7109375" style="69" customWidth="1"/>
    <col min="15877" max="15878" width="15.28515625" style="69" customWidth="1"/>
    <col min="15879" max="15879" width="19.5703125" style="69" customWidth="1"/>
    <col min="15880" max="15882" width="15.28515625" style="69" customWidth="1"/>
    <col min="15883" max="15883" width="16.42578125" style="69" customWidth="1"/>
    <col min="15884" max="15884" width="10.28515625" style="69" customWidth="1"/>
    <col min="15885" max="15885" width="4.42578125" style="69" customWidth="1"/>
    <col min="15886" max="16128" width="9.140625" style="69"/>
    <col min="16129" max="16129" width="46.5703125" style="69" customWidth="1"/>
    <col min="16130" max="16130" width="15.28515625" style="69" customWidth="1"/>
    <col min="16131" max="16131" width="19.28515625" style="69" customWidth="1"/>
    <col min="16132" max="16132" width="18.7109375" style="69" customWidth="1"/>
    <col min="16133" max="16134" width="15.28515625" style="69" customWidth="1"/>
    <col min="16135" max="16135" width="19.5703125" style="69" customWidth="1"/>
    <col min="16136" max="16138" width="15.28515625" style="69" customWidth="1"/>
    <col min="16139" max="16139" width="16.42578125" style="69" customWidth="1"/>
    <col min="16140" max="16140" width="10.28515625" style="69" customWidth="1"/>
    <col min="16141" max="16141" width="4.42578125" style="69" customWidth="1"/>
    <col min="16142" max="16384" width="9.140625" style="69"/>
  </cols>
  <sheetData>
    <row r="1" spans="1:13" s="366" customFormat="1" ht="3.75" customHeight="1">
      <c r="A1" s="470"/>
      <c r="B1" s="471"/>
      <c r="C1" s="471"/>
      <c r="D1" s="471"/>
      <c r="E1" s="471"/>
      <c r="F1" s="471"/>
      <c r="G1" s="471"/>
      <c r="H1" s="471"/>
      <c r="I1" s="471"/>
      <c r="J1" s="471"/>
      <c r="K1" s="471"/>
      <c r="L1" s="471"/>
    </row>
    <row r="2" spans="1:13" s="473" customFormat="1" ht="46.5" customHeight="1">
      <c r="A2" s="472" t="s">
        <v>1092</v>
      </c>
      <c r="B2" s="472"/>
      <c r="C2" s="472"/>
      <c r="D2" s="472"/>
      <c r="E2" s="472"/>
      <c r="F2" s="472"/>
      <c r="G2" s="472"/>
      <c r="H2" s="472"/>
      <c r="I2" s="472"/>
      <c r="J2" s="472"/>
      <c r="K2" s="472"/>
      <c r="L2" s="472"/>
    </row>
    <row r="3" spans="1:13" s="473" customFormat="1" ht="27.75" customHeight="1">
      <c r="A3" s="472" t="s">
        <v>1037</v>
      </c>
      <c r="B3" s="472"/>
      <c r="C3" s="472"/>
      <c r="D3" s="472"/>
      <c r="E3" s="472"/>
      <c r="F3" s="472"/>
      <c r="G3" s="472"/>
      <c r="H3" s="472"/>
      <c r="I3" s="472"/>
      <c r="J3" s="472"/>
      <c r="K3" s="472"/>
      <c r="L3" s="472"/>
    </row>
    <row r="4" spans="1:13" s="473" customFormat="1" ht="27.75" customHeight="1">
      <c r="A4" s="472" t="s">
        <v>2</v>
      </c>
      <c r="B4" s="472"/>
      <c r="C4" s="472"/>
      <c r="D4" s="472"/>
      <c r="E4" s="472"/>
      <c r="F4" s="472"/>
      <c r="G4" s="472"/>
      <c r="H4" s="472"/>
      <c r="I4" s="472"/>
      <c r="J4" s="472"/>
      <c r="K4" s="472"/>
      <c r="L4" s="472"/>
    </row>
    <row r="5" spans="1:13" s="475" customFormat="1" ht="47.25" customHeight="1">
      <c r="A5" s="474" t="s">
        <v>1038</v>
      </c>
      <c r="B5" s="474"/>
      <c r="C5" s="474"/>
      <c r="D5" s="474"/>
      <c r="E5" s="474"/>
      <c r="F5" s="474"/>
      <c r="G5" s="474"/>
      <c r="H5" s="474"/>
      <c r="I5" s="474"/>
      <c r="J5" s="474"/>
      <c r="K5" s="474"/>
      <c r="L5" s="474"/>
    </row>
    <row r="6" spans="1:13" ht="5.25" customHeight="1" thickBot="1">
      <c r="A6" s="476"/>
      <c r="M6" s="69"/>
    </row>
    <row r="7" spans="1:13" s="481" customFormat="1" ht="16.5" hidden="1" customHeight="1">
      <c r="A7" s="477"/>
      <c r="B7" s="478"/>
      <c r="C7" s="478"/>
      <c r="D7" s="479"/>
      <c r="E7" s="478"/>
      <c r="F7" s="478"/>
      <c r="G7" s="478"/>
      <c r="H7" s="479"/>
      <c r="I7" s="478"/>
      <c r="J7" s="478"/>
      <c r="K7" s="480"/>
      <c r="L7" s="478"/>
    </row>
    <row r="8" spans="1:13" s="481" customFormat="1" ht="34.5" customHeight="1" thickTop="1" thickBot="1">
      <c r="A8" s="468" t="s">
        <v>1009</v>
      </c>
      <c r="B8" s="482" t="s">
        <v>1039</v>
      </c>
      <c r="C8" s="482" t="s">
        <v>235</v>
      </c>
      <c r="D8" s="482" t="s">
        <v>1040</v>
      </c>
      <c r="E8" s="482" t="s">
        <v>1041</v>
      </c>
      <c r="F8" s="482" t="s">
        <v>1042</v>
      </c>
      <c r="G8" s="482" t="s">
        <v>1043</v>
      </c>
      <c r="H8" s="482" t="s">
        <v>1044</v>
      </c>
      <c r="I8" s="482" t="s">
        <v>1045</v>
      </c>
      <c r="J8" s="482" t="s">
        <v>1046</v>
      </c>
      <c r="K8" s="483" t="s">
        <v>220</v>
      </c>
      <c r="L8" s="484" t="s">
        <v>985</v>
      </c>
    </row>
    <row r="9" spans="1:13" ht="33" customHeight="1" thickTop="1">
      <c r="A9" s="485" t="s">
        <v>1011</v>
      </c>
      <c r="B9" s="486">
        <v>17013.99841</v>
      </c>
      <c r="C9" s="486">
        <v>0</v>
      </c>
      <c r="D9" s="486">
        <v>0</v>
      </c>
      <c r="E9" s="486">
        <v>0</v>
      </c>
      <c r="F9" s="486">
        <v>0</v>
      </c>
      <c r="G9" s="486">
        <v>0</v>
      </c>
      <c r="H9" s="486">
        <v>0</v>
      </c>
      <c r="I9" s="486">
        <v>0</v>
      </c>
      <c r="J9" s="486">
        <v>0</v>
      </c>
      <c r="K9" s="487">
        <v>17013.99841</v>
      </c>
      <c r="L9" s="488">
        <f>+K9/$K$23</f>
        <v>5.2755072268951663E-3</v>
      </c>
      <c r="M9" s="69"/>
    </row>
    <row r="10" spans="1:13" s="190" customFormat="1" ht="24" customHeight="1">
      <c r="A10" s="489" t="s">
        <v>1012</v>
      </c>
      <c r="B10" s="490">
        <v>13000</v>
      </c>
      <c r="C10" s="490">
        <v>0</v>
      </c>
      <c r="D10" s="490">
        <v>10000</v>
      </c>
      <c r="E10" s="490">
        <v>0</v>
      </c>
      <c r="F10" s="490">
        <v>0</v>
      </c>
      <c r="G10" s="490">
        <v>0</v>
      </c>
      <c r="H10" s="490">
        <v>0</v>
      </c>
      <c r="I10" s="490">
        <v>0</v>
      </c>
      <c r="J10" s="490">
        <v>0</v>
      </c>
      <c r="K10" s="491">
        <v>23000</v>
      </c>
      <c r="L10" s="492">
        <f t="shared" ref="L10:L23" si="0">+K10/$K$23</f>
        <v>7.1315785563535157E-3</v>
      </c>
    </row>
    <row r="11" spans="1:13" s="214" customFormat="1" ht="20.25" customHeight="1">
      <c r="A11" s="493" t="s">
        <v>1013</v>
      </c>
      <c r="B11" s="494">
        <v>59476.07114</v>
      </c>
      <c r="C11" s="494">
        <v>0</v>
      </c>
      <c r="D11" s="494">
        <v>30072.423620000001</v>
      </c>
      <c r="E11" s="494">
        <v>0</v>
      </c>
      <c r="F11" s="494">
        <v>3913.6782599999997</v>
      </c>
      <c r="G11" s="494">
        <v>10000</v>
      </c>
      <c r="H11" s="494">
        <v>0</v>
      </c>
      <c r="I11" s="494">
        <v>0</v>
      </c>
      <c r="J11" s="494">
        <v>0</v>
      </c>
      <c r="K11" s="495">
        <v>103462.17302</v>
      </c>
      <c r="L11" s="496">
        <f t="shared" si="0"/>
        <v>3.2080374543616057E-2</v>
      </c>
    </row>
    <row r="12" spans="1:13" s="214" customFormat="1" ht="20.25" customHeight="1">
      <c r="A12" s="493" t="s">
        <v>1014</v>
      </c>
      <c r="B12" s="494">
        <v>50911.762479999998</v>
      </c>
      <c r="C12" s="494">
        <v>0</v>
      </c>
      <c r="D12" s="494">
        <v>36446.906149999995</v>
      </c>
      <c r="E12" s="494">
        <v>0</v>
      </c>
      <c r="F12" s="494">
        <v>0</v>
      </c>
      <c r="G12" s="494">
        <v>3000</v>
      </c>
      <c r="H12" s="494">
        <v>0</v>
      </c>
      <c r="I12" s="494">
        <v>8145</v>
      </c>
      <c r="J12" s="494">
        <v>3400</v>
      </c>
      <c r="K12" s="495">
        <v>101903.66863</v>
      </c>
      <c r="L12" s="496">
        <f t="shared" si="0"/>
        <v>3.1597131218063589E-2</v>
      </c>
    </row>
    <row r="13" spans="1:13" s="214" customFormat="1" ht="20.25" customHeight="1">
      <c r="A13" s="493" t="s">
        <v>1015</v>
      </c>
      <c r="B13" s="494">
        <v>94289.738450000004</v>
      </c>
      <c r="C13" s="494">
        <v>0</v>
      </c>
      <c r="D13" s="494">
        <v>37203.415139999997</v>
      </c>
      <c r="E13" s="494">
        <v>2607.1750899999997</v>
      </c>
      <c r="F13" s="494">
        <v>5305.8720899999998</v>
      </c>
      <c r="G13" s="494">
        <v>4346.4029400000009</v>
      </c>
      <c r="H13" s="494">
        <v>0</v>
      </c>
      <c r="I13" s="494">
        <v>5133.5041500000007</v>
      </c>
      <c r="J13" s="494">
        <v>10183.799999999999</v>
      </c>
      <c r="K13" s="495">
        <v>159069.90786000001</v>
      </c>
      <c r="L13" s="496">
        <f t="shared" si="0"/>
        <v>4.9322588863282855E-2</v>
      </c>
    </row>
    <row r="14" spans="1:13" s="214" customFormat="1" ht="20.25" customHeight="1">
      <c r="A14" s="493" t="s">
        <v>1016</v>
      </c>
      <c r="B14" s="494">
        <v>210490.60993999999</v>
      </c>
      <c r="C14" s="494">
        <v>1390.9690800000001</v>
      </c>
      <c r="D14" s="494">
        <v>52299.091100000005</v>
      </c>
      <c r="E14" s="494">
        <v>5567.3766399999995</v>
      </c>
      <c r="F14" s="494">
        <v>4915.1244100000004</v>
      </c>
      <c r="G14" s="494">
        <v>12252.66194</v>
      </c>
      <c r="H14" s="494">
        <v>563.42506000000003</v>
      </c>
      <c r="I14" s="494">
        <v>6360.7919900000006</v>
      </c>
      <c r="J14" s="494">
        <v>5100.8758099999995</v>
      </c>
      <c r="K14" s="495">
        <v>298940.92595999996</v>
      </c>
      <c r="L14" s="496">
        <f t="shared" si="0"/>
        <v>9.2692204225773914E-2</v>
      </c>
    </row>
    <row r="15" spans="1:13" s="214" customFormat="1" ht="20.25" customHeight="1">
      <c r="A15" s="493" t="s">
        <v>1017</v>
      </c>
      <c r="B15" s="494">
        <v>216584.57167999999</v>
      </c>
      <c r="C15" s="494">
        <v>2194.8575099999998</v>
      </c>
      <c r="D15" s="494">
        <v>47850.740659999996</v>
      </c>
      <c r="E15" s="494">
        <v>11325.6435</v>
      </c>
      <c r="F15" s="494">
        <v>4091.24917</v>
      </c>
      <c r="G15" s="494">
        <v>9272.0442700000003</v>
      </c>
      <c r="H15" s="494">
        <v>743.62619999999993</v>
      </c>
      <c r="I15" s="494">
        <v>2724.77277</v>
      </c>
      <c r="J15" s="494">
        <v>1792.7879599999999</v>
      </c>
      <c r="K15" s="495">
        <v>296580.29372000002</v>
      </c>
      <c r="L15" s="496">
        <f t="shared" si="0"/>
        <v>9.1960246214373015E-2</v>
      </c>
    </row>
    <row r="16" spans="1:13" s="214" customFormat="1" ht="20.25" customHeight="1">
      <c r="A16" s="493" t="s">
        <v>1018</v>
      </c>
      <c r="B16" s="494">
        <v>230436.08815</v>
      </c>
      <c r="C16" s="494">
        <v>1022.9585</v>
      </c>
      <c r="D16" s="494">
        <v>44588.67596</v>
      </c>
      <c r="E16" s="494">
        <v>15309.732019999999</v>
      </c>
      <c r="F16" s="494">
        <v>6913.4074900000005</v>
      </c>
      <c r="G16" s="494">
        <v>10580.707960000002</v>
      </c>
      <c r="H16" s="494">
        <v>137.89375000000001</v>
      </c>
      <c r="I16" s="494">
        <v>2530.7727400000003</v>
      </c>
      <c r="J16" s="494">
        <v>2310.10932</v>
      </c>
      <c r="K16" s="495">
        <v>313830.34589</v>
      </c>
      <c r="L16" s="496">
        <f t="shared" si="0"/>
        <v>9.7308946307918726E-2</v>
      </c>
    </row>
    <row r="17" spans="1:13" s="214" customFormat="1" ht="20.25" customHeight="1">
      <c r="A17" s="493" t="s">
        <v>1019</v>
      </c>
      <c r="B17" s="494">
        <v>168739.31886000003</v>
      </c>
      <c r="C17" s="494">
        <v>1439.7276899999999</v>
      </c>
      <c r="D17" s="494">
        <v>32135.705399999999</v>
      </c>
      <c r="E17" s="494">
        <v>10969.74115</v>
      </c>
      <c r="F17" s="494">
        <v>4955.6869900000002</v>
      </c>
      <c r="G17" s="494">
        <v>8659.0861800000002</v>
      </c>
      <c r="H17" s="494">
        <v>894.48910000000001</v>
      </c>
      <c r="I17" s="494">
        <v>1675.3180600000001</v>
      </c>
      <c r="J17" s="494">
        <v>1845.32431</v>
      </c>
      <c r="K17" s="495">
        <v>231314.39775999999</v>
      </c>
      <c r="L17" s="496">
        <f t="shared" si="0"/>
        <v>7.1723339080045384E-2</v>
      </c>
    </row>
    <row r="18" spans="1:13" s="214" customFormat="1" ht="20.25" customHeight="1">
      <c r="A18" s="493" t="s">
        <v>1020</v>
      </c>
      <c r="B18" s="494">
        <v>269981.49725000001</v>
      </c>
      <c r="C18" s="494">
        <v>1210.47822</v>
      </c>
      <c r="D18" s="494">
        <v>52200.138890000002</v>
      </c>
      <c r="E18" s="494">
        <v>21641.276149999998</v>
      </c>
      <c r="F18" s="494">
        <v>8617.6816699999999</v>
      </c>
      <c r="G18" s="494">
        <v>10084.451720000001</v>
      </c>
      <c r="H18" s="494">
        <v>607.34719999999993</v>
      </c>
      <c r="I18" s="494">
        <v>4177.5469999999996</v>
      </c>
      <c r="J18" s="494">
        <v>2262.0285699999999</v>
      </c>
      <c r="K18" s="495">
        <v>370782.44666000002</v>
      </c>
      <c r="L18" s="496">
        <f t="shared" si="0"/>
        <v>0.11496800633359772</v>
      </c>
    </row>
    <row r="19" spans="1:13" s="214" customFormat="1" ht="20.25" customHeight="1">
      <c r="A19" s="493" t="s">
        <v>1021</v>
      </c>
      <c r="B19" s="494">
        <v>378312.23452999996</v>
      </c>
      <c r="C19" s="494">
        <v>2489.2763300000001</v>
      </c>
      <c r="D19" s="494">
        <v>65559.017219999994</v>
      </c>
      <c r="E19" s="494">
        <v>31634.437879999998</v>
      </c>
      <c r="F19" s="494">
        <v>14908.872730000001</v>
      </c>
      <c r="G19" s="494">
        <v>16499.403599999998</v>
      </c>
      <c r="H19" s="494">
        <v>2275.2347500000001</v>
      </c>
      <c r="I19" s="494">
        <v>4222.3045099999999</v>
      </c>
      <c r="J19" s="494">
        <v>2342.8069300000002</v>
      </c>
      <c r="K19" s="495">
        <v>518243.58848000003</v>
      </c>
      <c r="L19" s="496">
        <f t="shared" si="0"/>
        <v>0.16069108098137672</v>
      </c>
    </row>
    <row r="20" spans="1:13" s="214" customFormat="1" ht="20.25" customHeight="1">
      <c r="A20" s="493" t="s">
        <v>1022</v>
      </c>
      <c r="B20" s="494">
        <v>428166.67420999997</v>
      </c>
      <c r="C20" s="494">
        <v>2426.7906800000001</v>
      </c>
      <c r="D20" s="494">
        <v>76024.81779999999</v>
      </c>
      <c r="E20" s="494">
        <v>47347.641189999995</v>
      </c>
      <c r="F20" s="494">
        <v>19429.370500000001</v>
      </c>
      <c r="G20" s="494">
        <v>18527.589390000001</v>
      </c>
      <c r="H20" s="494">
        <v>3564.02027</v>
      </c>
      <c r="I20" s="494">
        <v>6941.4549800000004</v>
      </c>
      <c r="J20" s="494">
        <v>3954.4142700000002</v>
      </c>
      <c r="K20" s="495">
        <v>606382.77334000007</v>
      </c>
      <c r="L20" s="496">
        <f t="shared" si="0"/>
        <v>0.18802027753450953</v>
      </c>
    </row>
    <row r="21" spans="1:13" s="214" customFormat="1" ht="20.25" customHeight="1">
      <c r="A21" s="493" t="s">
        <v>1023</v>
      </c>
      <c r="B21" s="494">
        <v>57771.966039999999</v>
      </c>
      <c r="C21" s="494">
        <v>547.59609999999998</v>
      </c>
      <c r="D21" s="494">
        <v>10492.51953</v>
      </c>
      <c r="E21" s="494">
        <v>9276.395050000001</v>
      </c>
      <c r="F21" s="494">
        <v>2647.9276299999997</v>
      </c>
      <c r="G21" s="494">
        <v>2991.2492000000002</v>
      </c>
      <c r="H21" s="494">
        <v>647.71861000000001</v>
      </c>
      <c r="I21" s="494">
        <v>1419.34211</v>
      </c>
      <c r="J21" s="494">
        <v>884.00157999999999</v>
      </c>
      <c r="K21" s="495">
        <v>86678.715840000004</v>
      </c>
      <c r="L21" s="496">
        <f t="shared" si="0"/>
        <v>2.6876350920730603E-2</v>
      </c>
    </row>
    <row r="22" spans="1:13" s="214" customFormat="1" ht="37.5" customHeight="1" thickBot="1">
      <c r="A22" s="493" t="s">
        <v>1024</v>
      </c>
      <c r="B22" s="494">
        <v>59027.923289999999</v>
      </c>
      <c r="C22" s="494">
        <v>620.59465999999998</v>
      </c>
      <c r="D22" s="494">
        <v>14008.696619999999</v>
      </c>
      <c r="E22" s="494">
        <v>10934.87946</v>
      </c>
      <c r="F22" s="494">
        <v>3661.1400299999996</v>
      </c>
      <c r="G22" s="494">
        <v>3376.1146400000002</v>
      </c>
      <c r="H22" s="494">
        <v>826.29544999999996</v>
      </c>
      <c r="I22" s="494">
        <v>3386.0609399999998</v>
      </c>
      <c r="J22" s="494">
        <v>2047.4870800000001</v>
      </c>
      <c r="K22" s="495">
        <v>97889.192180000013</v>
      </c>
      <c r="L22" s="496">
        <f t="shared" si="0"/>
        <v>3.035236799346332E-2</v>
      </c>
    </row>
    <row r="23" spans="1:13" s="190" customFormat="1" ht="23.25" customHeight="1" thickTop="1" thickBot="1">
      <c r="A23" s="497" t="s">
        <v>220</v>
      </c>
      <c r="B23" s="498">
        <f>SUM(B9:B22)</f>
        <v>2254202.4544299995</v>
      </c>
      <c r="C23" s="498">
        <f t="shared" ref="C23:K23" si="1">SUM(C9:C22)</f>
        <v>13343.24877</v>
      </c>
      <c r="D23" s="498">
        <f t="shared" si="1"/>
        <v>508882.14808999992</v>
      </c>
      <c r="E23" s="498">
        <f t="shared" si="1"/>
        <v>166614.29812999998</v>
      </c>
      <c r="F23" s="498">
        <f t="shared" si="1"/>
        <v>79360.010970000003</v>
      </c>
      <c r="G23" s="498">
        <f t="shared" si="1"/>
        <v>109589.71184</v>
      </c>
      <c r="H23" s="498">
        <f t="shared" si="1"/>
        <v>10260.050389999999</v>
      </c>
      <c r="I23" s="498">
        <f t="shared" si="1"/>
        <v>46716.869250000003</v>
      </c>
      <c r="J23" s="498">
        <f t="shared" si="1"/>
        <v>36123.635829999992</v>
      </c>
      <c r="K23" s="499">
        <f t="shared" si="1"/>
        <v>3225092.4277499998</v>
      </c>
      <c r="L23" s="500">
        <f t="shared" si="0"/>
        <v>1</v>
      </c>
    </row>
    <row r="24" spans="1:13" s="294" customFormat="1" ht="41.25" customHeight="1" thickTop="1" thickBot="1">
      <c r="A24" s="501" t="s">
        <v>1025</v>
      </c>
      <c r="B24" s="502">
        <f t="shared" ref="B24:K24" si="2">+B23/$K$23</f>
        <v>0.69895747329097602</v>
      </c>
      <c r="C24" s="502">
        <f t="shared" si="2"/>
        <v>4.1373229043574966E-3</v>
      </c>
      <c r="D24" s="502">
        <f t="shared" si="2"/>
        <v>0.15778839195781555</v>
      </c>
      <c r="E24" s="502">
        <f t="shared" si="2"/>
        <v>5.1661867640252157E-2</v>
      </c>
      <c r="F24" s="502">
        <f t="shared" si="2"/>
        <v>2.4607050107201385E-2</v>
      </c>
      <c r="G24" s="502">
        <f t="shared" si="2"/>
        <v>3.3980332128482831E-2</v>
      </c>
      <c r="H24" s="502">
        <f t="shared" si="2"/>
        <v>3.1813197977578487E-3</v>
      </c>
      <c r="I24" s="502">
        <f t="shared" si="2"/>
        <v>1.4485435781011783E-2</v>
      </c>
      <c r="J24" s="502">
        <f t="shared" si="2"/>
        <v>1.120080637664137E-2</v>
      </c>
      <c r="K24" s="503">
        <f t="shared" si="2"/>
        <v>1</v>
      </c>
      <c r="L24" s="504"/>
    </row>
    <row r="25" spans="1:13" s="481" customFormat="1" ht="34.5" customHeight="1" thickTop="1" thickBot="1">
      <c r="A25" s="468" t="s">
        <v>1026</v>
      </c>
      <c r="B25" s="482" t="s">
        <v>1039</v>
      </c>
      <c r="C25" s="482" t="s">
        <v>235</v>
      </c>
      <c r="D25" s="482" t="s">
        <v>1040</v>
      </c>
      <c r="E25" s="482" t="s">
        <v>1041</v>
      </c>
      <c r="F25" s="482" t="s">
        <v>1042</v>
      </c>
      <c r="G25" s="482" t="s">
        <v>1043</v>
      </c>
      <c r="H25" s="482" t="s">
        <v>1044</v>
      </c>
      <c r="I25" s="482" t="s">
        <v>1045</v>
      </c>
      <c r="J25" s="482" t="s">
        <v>1046</v>
      </c>
      <c r="K25" s="483" t="s">
        <v>220</v>
      </c>
      <c r="L25" s="484" t="s">
        <v>985</v>
      </c>
    </row>
    <row r="26" spans="1:13" ht="29.25" customHeight="1" thickTop="1">
      <c r="A26" s="485" t="s">
        <v>1011</v>
      </c>
      <c r="B26" s="486">
        <v>1</v>
      </c>
      <c r="C26" s="486">
        <v>0</v>
      </c>
      <c r="D26" s="486">
        <v>0</v>
      </c>
      <c r="E26" s="486">
        <v>0</v>
      </c>
      <c r="F26" s="486">
        <v>0</v>
      </c>
      <c r="G26" s="486">
        <v>0</v>
      </c>
      <c r="H26" s="486">
        <v>0</v>
      </c>
      <c r="I26" s="486">
        <v>0</v>
      </c>
      <c r="J26" s="486">
        <v>0</v>
      </c>
      <c r="K26" s="486">
        <v>1</v>
      </c>
      <c r="L26" s="488">
        <f>+K26/$K$40</f>
        <v>2.6806058169146225E-6</v>
      </c>
      <c r="M26" s="69"/>
    </row>
    <row r="27" spans="1:13" s="190" customFormat="1" ht="24" customHeight="1">
      <c r="A27" s="489" t="s">
        <v>1012</v>
      </c>
      <c r="B27" s="490">
        <v>1</v>
      </c>
      <c r="C27" s="490">
        <v>0</v>
      </c>
      <c r="D27" s="490">
        <v>1</v>
      </c>
      <c r="E27" s="490">
        <v>0</v>
      </c>
      <c r="F27" s="490">
        <v>0</v>
      </c>
      <c r="G27" s="490">
        <v>0</v>
      </c>
      <c r="H27" s="490">
        <v>0</v>
      </c>
      <c r="I27" s="490">
        <v>0</v>
      </c>
      <c r="J27" s="490">
        <v>0</v>
      </c>
      <c r="K27" s="490">
        <v>2</v>
      </c>
      <c r="L27" s="492">
        <f t="shared" ref="L27:L40" si="3">+K27/$K$40</f>
        <v>5.361211633829245E-6</v>
      </c>
    </row>
    <row r="28" spans="1:13" s="214" customFormat="1" ht="20.25" customHeight="1">
      <c r="A28" s="493" t="s">
        <v>1013</v>
      </c>
      <c r="B28" s="494">
        <v>13</v>
      </c>
      <c r="C28" s="494">
        <v>0</v>
      </c>
      <c r="D28" s="494">
        <v>7</v>
      </c>
      <c r="E28" s="494">
        <v>0</v>
      </c>
      <c r="F28" s="494">
        <v>1</v>
      </c>
      <c r="G28" s="494">
        <v>2</v>
      </c>
      <c r="H28" s="494">
        <v>0</v>
      </c>
      <c r="I28" s="494">
        <v>0</v>
      </c>
      <c r="J28" s="494">
        <v>0</v>
      </c>
      <c r="K28" s="494">
        <v>23</v>
      </c>
      <c r="L28" s="496">
        <f t="shared" si="3"/>
        <v>6.1653933789036316E-5</v>
      </c>
    </row>
    <row r="29" spans="1:13" s="214" customFormat="1" ht="20.25" customHeight="1">
      <c r="A29" s="493" t="s">
        <v>1014</v>
      </c>
      <c r="B29" s="494">
        <v>25</v>
      </c>
      <c r="C29" s="494">
        <v>0</v>
      </c>
      <c r="D29" s="494">
        <v>19</v>
      </c>
      <c r="E29" s="494">
        <v>0</v>
      </c>
      <c r="F29" s="494">
        <v>0</v>
      </c>
      <c r="G29" s="494">
        <v>1</v>
      </c>
      <c r="H29" s="494">
        <v>0</v>
      </c>
      <c r="I29" s="494">
        <v>3</v>
      </c>
      <c r="J29" s="494">
        <v>2</v>
      </c>
      <c r="K29" s="494">
        <v>50</v>
      </c>
      <c r="L29" s="496">
        <f t="shared" si="3"/>
        <v>1.3403029084573114E-4</v>
      </c>
    </row>
    <row r="30" spans="1:13" s="214" customFormat="1" ht="20.25" customHeight="1">
      <c r="A30" s="493" t="s">
        <v>1015</v>
      </c>
      <c r="B30" s="494">
        <v>109</v>
      </c>
      <c r="C30" s="494">
        <v>0</v>
      </c>
      <c r="D30" s="494">
        <v>37</v>
      </c>
      <c r="E30" s="494">
        <v>3</v>
      </c>
      <c r="F30" s="494">
        <v>6</v>
      </c>
      <c r="G30" s="494">
        <v>4</v>
      </c>
      <c r="H30" s="494">
        <v>0</v>
      </c>
      <c r="I30" s="494">
        <v>6</v>
      </c>
      <c r="J30" s="494">
        <v>10</v>
      </c>
      <c r="K30" s="494">
        <v>175</v>
      </c>
      <c r="L30" s="496">
        <f t="shared" si="3"/>
        <v>4.6910601796005895E-4</v>
      </c>
    </row>
    <row r="31" spans="1:13" s="214" customFormat="1" ht="20.25" customHeight="1">
      <c r="A31" s="493" t="s">
        <v>1016</v>
      </c>
      <c r="B31" s="494">
        <v>466</v>
      </c>
      <c r="C31" s="494">
        <v>3</v>
      </c>
      <c r="D31" s="494">
        <v>109</v>
      </c>
      <c r="E31" s="494">
        <v>11</v>
      </c>
      <c r="F31" s="494">
        <v>11</v>
      </c>
      <c r="G31" s="494">
        <v>24</v>
      </c>
      <c r="H31" s="494">
        <v>1</v>
      </c>
      <c r="I31" s="494">
        <v>15</v>
      </c>
      <c r="J31" s="494">
        <v>11</v>
      </c>
      <c r="K31" s="494">
        <v>651</v>
      </c>
      <c r="L31" s="496">
        <f t="shared" si="3"/>
        <v>1.7450743868114194E-3</v>
      </c>
    </row>
    <row r="32" spans="1:13" s="214" customFormat="1" ht="20.25" customHeight="1">
      <c r="A32" s="493" t="s">
        <v>1017</v>
      </c>
      <c r="B32" s="494">
        <v>833</v>
      </c>
      <c r="C32" s="494">
        <v>8</v>
      </c>
      <c r="D32" s="494">
        <v>182</v>
      </c>
      <c r="E32" s="494">
        <v>44</v>
      </c>
      <c r="F32" s="494">
        <v>16</v>
      </c>
      <c r="G32" s="494">
        <v>36</v>
      </c>
      <c r="H32" s="494">
        <v>3</v>
      </c>
      <c r="I32" s="494">
        <v>10</v>
      </c>
      <c r="J32" s="494">
        <v>7</v>
      </c>
      <c r="K32" s="494">
        <v>1139</v>
      </c>
      <c r="L32" s="496">
        <f t="shared" si="3"/>
        <v>3.0532100254657552E-3</v>
      </c>
    </row>
    <row r="33" spans="1:13" s="214" customFormat="1" ht="20.25" customHeight="1">
      <c r="A33" s="493" t="s">
        <v>1018</v>
      </c>
      <c r="B33" s="494">
        <v>1395</v>
      </c>
      <c r="C33" s="494">
        <v>6</v>
      </c>
      <c r="D33" s="494">
        <v>268</v>
      </c>
      <c r="E33" s="494">
        <v>91</v>
      </c>
      <c r="F33" s="494">
        <v>42</v>
      </c>
      <c r="G33" s="494">
        <v>63</v>
      </c>
      <c r="H33" s="494">
        <v>1</v>
      </c>
      <c r="I33" s="494">
        <v>16</v>
      </c>
      <c r="J33" s="494">
        <v>14</v>
      </c>
      <c r="K33" s="494">
        <v>1896</v>
      </c>
      <c r="L33" s="496">
        <f t="shared" si="3"/>
        <v>5.0824286288701243E-3</v>
      </c>
    </row>
    <row r="34" spans="1:13" s="214" customFormat="1" ht="20.25" customHeight="1">
      <c r="A34" s="493" t="s">
        <v>1019</v>
      </c>
      <c r="B34" s="494">
        <v>1434</v>
      </c>
      <c r="C34" s="494">
        <v>12</v>
      </c>
      <c r="D34" s="494">
        <v>267</v>
      </c>
      <c r="E34" s="494">
        <v>93</v>
      </c>
      <c r="F34" s="494">
        <v>43</v>
      </c>
      <c r="G34" s="494">
        <v>73</v>
      </c>
      <c r="H34" s="494">
        <v>8</v>
      </c>
      <c r="I34" s="494">
        <v>14</v>
      </c>
      <c r="J34" s="494">
        <v>16</v>
      </c>
      <c r="K34" s="494">
        <v>1960</v>
      </c>
      <c r="L34" s="496">
        <f t="shared" si="3"/>
        <v>5.2539874011526605E-3</v>
      </c>
    </row>
    <row r="35" spans="1:13" s="214" customFormat="1" ht="20.25" customHeight="1">
      <c r="A35" s="493" t="s">
        <v>1020</v>
      </c>
      <c r="B35" s="494">
        <v>3257</v>
      </c>
      <c r="C35" s="494">
        <v>15</v>
      </c>
      <c r="D35" s="494">
        <v>623</v>
      </c>
      <c r="E35" s="494">
        <v>263</v>
      </c>
      <c r="F35" s="494">
        <v>104</v>
      </c>
      <c r="G35" s="494">
        <v>123</v>
      </c>
      <c r="H35" s="494">
        <v>7</v>
      </c>
      <c r="I35" s="494">
        <v>50</v>
      </c>
      <c r="J35" s="494">
        <v>27</v>
      </c>
      <c r="K35" s="494">
        <v>4469</v>
      </c>
      <c r="L35" s="496">
        <f t="shared" si="3"/>
        <v>1.197962739579145E-2</v>
      </c>
    </row>
    <row r="36" spans="1:13" s="214" customFormat="1" ht="20.25" customHeight="1">
      <c r="A36" s="493" t="s">
        <v>1021</v>
      </c>
      <c r="B36" s="494">
        <v>7842</v>
      </c>
      <c r="C36" s="494">
        <v>52</v>
      </c>
      <c r="D36" s="494">
        <v>1357</v>
      </c>
      <c r="E36" s="494">
        <v>661</v>
      </c>
      <c r="F36" s="494">
        <v>313</v>
      </c>
      <c r="G36" s="494">
        <v>341</v>
      </c>
      <c r="H36" s="494">
        <v>45</v>
      </c>
      <c r="I36" s="494">
        <v>89</v>
      </c>
      <c r="J36" s="494">
        <v>51</v>
      </c>
      <c r="K36" s="494">
        <v>10751</v>
      </c>
      <c r="L36" s="496">
        <f t="shared" si="3"/>
        <v>2.8819193137649107E-2</v>
      </c>
    </row>
    <row r="37" spans="1:13" s="214" customFormat="1" ht="20.25" customHeight="1">
      <c r="A37" s="493" t="s">
        <v>1022</v>
      </c>
      <c r="B37" s="494">
        <v>26478</v>
      </c>
      <c r="C37" s="494">
        <v>159</v>
      </c>
      <c r="D37" s="494">
        <v>4801</v>
      </c>
      <c r="E37" s="494">
        <v>3091</v>
      </c>
      <c r="F37" s="494">
        <v>1194</v>
      </c>
      <c r="G37" s="494">
        <v>1181</v>
      </c>
      <c r="H37" s="494">
        <v>236</v>
      </c>
      <c r="I37" s="494">
        <v>462</v>
      </c>
      <c r="J37" s="494">
        <v>263</v>
      </c>
      <c r="K37" s="494">
        <v>37865</v>
      </c>
      <c r="L37" s="496">
        <f t="shared" si="3"/>
        <v>0.10150113925747219</v>
      </c>
    </row>
    <row r="38" spans="1:13" s="214" customFormat="1" ht="20.25" customHeight="1">
      <c r="A38" s="493" t="s">
        <v>1023</v>
      </c>
      <c r="B38" s="494">
        <v>11654</v>
      </c>
      <c r="C38" s="494">
        <v>111</v>
      </c>
      <c r="D38" s="494">
        <v>2142</v>
      </c>
      <c r="E38" s="494">
        <v>1908</v>
      </c>
      <c r="F38" s="494">
        <v>535</v>
      </c>
      <c r="G38" s="494">
        <v>623</v>
      </c>
      <c r="H38" s="494">
        <v>135</v>
      </c>
      <c r="I38" s="494">
        <v>289</v>
      </c>
      <c r="J38" s="494">
        <v>178</v>
      </c>
      <c r="K38" s="494">
        <v>17575</v>
      </c>
      <c r="L38" s="496">
        <f t="shared" si="3"/>
        <v>4.7111647232274491E-2</v>
      </c>
    </row>
    <row r="39" spans="1:13" s="214" customFormat="1" ht="37.5" customHeight="1" thickBot="1">
      <c r="A39" s="493" t="s">
        <v>1024</v>
      </c>
      <c r="B39" s="494">
        <v>198261</v>
      </c>
      <c r="C39" s="494">
        <v>3017</v>
      </c>
      <c r="D39" s="494">
        <v>33938</v>
      </c>
      <c r="E39" s="494">
        <v>17407</v>
      </c>
      <c r="F39" s="494">
        <v>8055</v>
      </c>
      <c r="G39" s="494">
        <v>9228</v>
      </c>
      <c r="H39" s="494">
        <v>3441</v>
      </c>
      <c r="I39" s="494">
        <v>17784</v>
      </c>
      <c r="J39" s="494">
        <v>5362</v>
      </c>
      <c r="K39" s="494">
        <v>296493</v>
      </c>
      <c r="L39" s="496">
        <f t="shared" si="3"/>
        <v>0.79478086047446728</v>
      </c>
    </row>
    <row r="40" spans="1:13" s="190" customFormat="1" ht="23.25" customHeight="1" thickTop="1" thickBot="1">
      <c r="A40" s="497" t="s">
        <v>220</v>
      </c>
      <c r="B40" s="498">
        <f>SUM(B26:B39)</f>
        <v>251769</v>
      </c>
      <c r="C40" s="498">
        <f t="shared" ref="C40:K40" si="4">SUM(C26:C39)</f>
        <v>3383</v>
      </c>
      <c r="D40" s="498">
        <f t="shared" si="4"/>
        <v>43751</v>
      </c>
      <c r="E40" s="498">
        <f t="shared" si="4"/>
        <v>23572</v>
      </c>
      <c r="F40" s="498">
        <f t="shared" si="4"/>
        <v>10320</v>
      </c>
      <c r="G40" s="498">
        <f t="shared" si="4"/>
        <v>11699</v>
      </c>
      <c r="H40" s="498">
        <f t="shared" si="4"/>
        <v>3877</v>
      </c>
      <c r="I40" s="498">
        <f t="shared" si="4"/>
        <v>18738</v>
      </c>
      <c r="J40" s="498">
        <f t="shared" si="4"/>
        <v>5941</v>
      </c>
      <c r="K40" s="498">
        <f t="shared" si="4"/>
        <v>373050</v>
      </c>
      <c r="L40" s="500">
        <f t="shared" si="3"/>
        <v>1</v>
      </c>
    </row>
    <row r="41" spans="1:13" s="190" customFormat="1" ht="33.75" customHeight="1" thickTop="1">
      <c r="A41" s="501" t="s">
        <v>1025</v>
      </c>
      <c r="B41" s="492">
        <f t="shared" ref="B41:K41" si="5">+B40/$K$40</f>
        <v>0.67489344591877765</v>
      </c>
      <c r="C41" s="492">
        <f t="shared" si="5"/>
        <v>9.0684894786221687E-3</v>
      </c>
      <c r="D41" s="492">
        <f t="shared" si="5"/>
        <v>0.11727918509583166</v>
      </c>
      <c r="E41" s="492">
        <f t="shared" si="5"/>
        <v>6.3187240316311483E-2</v>
      </c>
      <c r="F41" s="492">
        <f t="shared" si="5"/>
        <v>2.7663852030558905E-2</v>
      </c>
      <c r="G41" s="492">
        <f t="shared" si="5"/>
        <v>3.1360407452084169E-2</v>
      </c>
      <c r="H41" s="492">
        <f t="shared" si="5"/>
        <v>1.0392708752177992E-2</v>
      </c>
      <c r="I41" s="492">
        <f t="shared" si="5"/>
        <v>5.0229191797346202E-2</v>
      </c>
      <c r="J41" s="492">
        <f t="shared" si="5"/>
        <v>1.5925479158289773E-2</v>
      </c>
      <c r="K41" s="492">
        <f t="shared" si="5"/>
        <v>1</v>
      </c>
      <c r="L41" s="505"/>
    </row>
    <row r="42" spans="1:13" ht="9" customHeight="1" thickBot="1">
      <c r="A42" s="506"/>
      <c r="B42" s="162"/>
      <c r="C42" s="507"/>
      <c r="D42" s="507"/>
      <c r="E42" s="507"/>
      <c r="F42" s="507"/>
      <c r="G42" s="507"/>
      <c r="H42" s="162"/>
      <c r="I42" s="162"/>
      <c r="J42" s="162"/>
      <c r="K42" s="162"/>
      <c r="L42" s="162"/>
      <c r="M42" s="69"/>
    </row>
    <row r="43" spans="1:13" ht="29.25" customHeight="1" thickTop="1">
      <c r="A43" s="508" t="s">
        <v>1047</v>
      </c>
      <c r="B43" s="509"/>
      <c r="C43" s="509"/>
      <c r="D43" s="509"/>
      <c r="E43" s="509"/>
      <c r="F43" s="509"/>
      <c r="G43" s="509"/>
      <c r="H43" s="509"/>
      <c r="I43" s="509"/>
      <c r="J43" s="509"/>
      <c r="K43" s="509"/>
      <c r="L43" s="509"/>
      <c r="M43" s="69"/>
    </row>
    <row r="44" spans="1:13" ht="9" customHeight="1">
      <c r="A44" s="510"/>
      <c r="B44" s="511"/>
      <c r="C44" s="512"/>
      <c r="D44" s="512"/>
      <c r="E44" s="512"/>
      <c r="F44" s="512"/>
      <c r="G44" s="512"/>
      <c r="H44" s="511"/>
      <c r="I44" s="511"/>
      <c r="J44" s="511"/>
      <c r="K44" s="511"/>
      <c r="L44" s="511"/>
      <c r="M44" s="69"/>
    </row>
    <row r="45" spans="1:13" ht="9" customHeight="1">
      <c r="A45" s="510"/>
      <c r="B45" s="511"/>
      <c r="C45" s="512"/>
      <c r="D45" s="512"/>
      <c r="E45" s="512"/>
      <c r="F45" s="512"/>
      <c r="G45" s="512"/>
      <c r="H45" s="511"/>
      <c r="I45" s="511"/>
      <c r="J45" s="511"/>
      <c r="K45" s="511"/>
      <c r="L45" s="511"/>
      <c r="M45" s="69"/>
    </row>
    <row r="46" spans="1:13" ht="9" customHeight="1">
      <c r="A46" s="510"/>
      <c r="B46" s="511"/>
      <c r="C46" s="512"/>
      <c r="D46" s="512"/>
      <c r="E46" s="512"/>
      <c r="F46" s="512"/>
      <c r="G46" s="512"/>
      <c r="H46" s="511"/>
      <c r="I46" s="511"/>
      <c r="J46" s="511"/>
      <c r="K46" s="511"/>
      <c r="L46" s="511"/>
      <c r="M46" s="69"/>
    </row>
    <row r="47" spans="1:13" ht="9" customHeight="1">
      <c r="A47" s="510"/>
      <c r="B47" s="511"/>
      <c r="C47" s="512"/>
      <c r="D47" s="512"/>
      <c r="E47" s="512"/>
      <c r="F47" s="512"/>
      <c r="G47" s="512"/>
      <c r="H47" s="511"/>
      <c r="I47" s="511"/>
      <c r="J47" s="511"/>
      <c r="K47" s="511"/>
      <c r="L47" s="511"/>
      <c r="M47" s="69"/>
    </row>
    <row r="48" spans="1:13" ht="9" customHeight="1">
      <c r="A48" s="513"/>
      <c r="B48" s="511"/>
      <c r="C48" s="512"/>
      <c r="D48" s="512"/>
      <c r="E48" s="512"/>
      <c r="F48" s="512"/>
      <c r="G48" s="512"/>
      <c r="H48" s="511"/>
      <c r="I48" s="511"/>
      <c r="J48" s="511"/>
      <c r="K48" s="511"/>
      <c r="L48" s="511"/>
      <c r="M48" s="69"/>
    </row>
    <row r="49" spans="1:13" ht="9" customHeight="1">
      <c r="A49" s="510"/>
      <c r="B49" s="511"/>
      <c r="C49" s="512"/>
      <c r="D49" s="512"/>
      <c r="E49" s="512"/>
      <c r="F49" s="512"/>
      <c r="G49" s="512"/>
      <c r="H49" s="511"/>
      <c r="I49" s="511"/>
      <c r="J49" s="511"/>
      <c r="K49" s="511"/>
      <c r="L49" s="511"/>
      <c r="M49" s="69"/>
    </row>
    <row r="50" spans="1:13" ht="9" customHeight="1">
      <c r="A50" s="510"/>
      <c r="B50" s="511"/>
      <c r="C50" s="512"/>
      <c r="D50" s="512"/>
      <c r="E50" s="512"/>
      <c r="F50" s="512"/>
      <c r="G50" s="512"/>
      <c r="H50" s="511"/>
      <c r="I50" s="511"/>
      <c r="J50" s="511"/>
      <c r="K50" s="511"/>
      <c r="L50" s="511"/>
      <c r="M50" s="69"/>
    </row>
    <row r="51" spans="1:13" ht="9" customHeight="1">
      <c r="A51" s="510"/>
      <c r="C51" s="512"/>
      <c r="D51" s="512"/>
      <c r="E51" s="512"/>
      <c r="F51" s="512"/>
      <c r="G51" s="512"/>
      <c r="H51" s="511"/>
      <c r="I51" s="511"/>
      <c r="J51" s="511"/>
      <c r="K51" s="511"/>
      <c r="L51" s="511"/>
      <c r="M51" s="69"/>
    </row>
    <row r="52" spans="1:13" ht="9" customHeight="1">
      <c r="A52" s="510"/>
      <c r="C52" s="512"/>
      <c r="D52" s="512"/>
      <c r="E52" s="512"/>
      <c r="F52" s="512"/>
      <c r="G52" s="512"/>
      <c r="H52" s="511"/>
      <c r="I52" s="511"/>
      <c r="J52" s="511"/>
      <c r="K52" s="511"/>
      <c r="L52" s="511"/>
      <c r="M52" s="69"/>
    </row>
    <row r="53" spans="1:13" ht="9" customHeight="1">
      <c r="A53" s="513"/>
      <c r="C53" s="512"/>
      <c r="D53" s="512"/>
      <c r="E53" s="512"/>
      <c r="F53" s="512"/>
      <c r="G53" s="512"/>
      <c r="H53" s="511"/>
      <c r="I53" s="511"/>
      <c r="J53" s="511"/>
      <c r="K53" s="511"/>
      <c r="L53" s="511"/>
      <c r="M53" s="69"/>
    </row>
    <row r="54" spans="1:13" ht="9" customHeight="1">
      <c r="A54" s="514"/>
      <c r="C54" s="512"/>
      <c r="D54" s="512"/>
      <c r="E54" s="512"/>
      <c r="F54" s="512"/>
      <c r="G54" s="512"/>
      <c r="H54" s="511"/>
      <c r="I54" s="511"/>
      <c r="J54" s="511"/>
      <c r="K54" s="511"/>
      <c r="L54" s="511"/>
      <c r="M54" s="69"/>
    </row>
    <row r="55" spans="1:13" ht="9" customHeight="1">
      <c r="A55" s="514"/>
      <c r="C55" s="512"/>
      <c r="D55" s="512"/>
      <c r="E55" s="512"/>
      <c r="F55" s="512"/>
      <c r="G55" s="512"/>
      <c r="H55" s="511"/>
      <c r="I55" s="511"/>
      <c r="J55" s="511"/>
      <c r="K55" s="511"/>
      <c r="L55" s="511"/>
      <c r="M55" s="69"/>
    </row>
    <row r="56" spans="1:13" ht="9" customHeight="1">
      <c r="A56" s="514"/>
      <c r="C56" s="512"/>
      <c r="D56" s="512"/>
      <c r="E56" s="512"/>
      <c r="F56" s="512"/>
      <c r="G56" s="512"/>
      <c r="H56" s="511"/>
      <c r="I56" s="511"/>
      <c r="J56" s="511"/>
      <c r="K56" s="511"/>
      <c r="L56" s="511"/>
      <c r="M56" s="69"/>
    </row>
    <row r="57" spans="1:13" ht="9" customHeight="1">
      <c r="A57" s="514"/>
      <c r="C57" s="512"/>
      <c r="D57" s="512"/>
      <c r="E57" s="512"/>
      <c r="F57" s="512"/>
      <c r="G57" s="512"/>
      <c r="H57" s="511"/>
      <c r="I57" s="511"/>
      <c r="J57" s="511"/>
      <c r="K57" s="511"/>
      <c r="L57" s="511"/>
      <c r="M57" s="69"/>
    </row>
    <row r="58" spans="1:13" ht="9" customHeight="1">
      <c r="A58" s="515"/>
      <c r="C58" s="512"/>
      <c r="D58" s="512"/>
      <c r="E58" s="512"/>
      <c r="F58" s="512"/>
      <c r="G58" s="512"/>
      <c r="H58" s="511"/>
      <c r="I58" s="511"/>
      <c r="J58" s="511"/>
      <c r="K58" s="511"/>
      <c r="L58" s="511"/>
      <c r="M58" s="69"/>
    </row>
    <row r="59" spans="1:13" ht="9" customHeight="1">
      <c r="A59" s="515"/>
      <c r="C59" s="512"/>
      <c r="D59" s="512"/>
      <c r="E59" s="512"/>
      <c r="F59" s="512"/>
      <c r="G59" s="512"/>
      <c r="H59" s="511"/>
      <c r="I59" s="511"/>
      <c r="J59" s="511"/>
      <c r="K59" s="511"/>
      <c r="L59" s="511"/>
      <c r="M59" s="69"/>
    </row>
    <row r="60" spans="1:13" ht="9" customHeight="1">
      <c r="A60" s="516"/>
      <c r="C60" s="512"/>
      <c r="D60" s="512"/>
      <c r="E60" s="512"/>
      <c r="F60" s="512"/>
      <c r="G60" s="512"/>
      <c r="H60" s="511"/>
      <c r="I60" s="511"/>
      <c r="J60" s="511"/>
      <c r="K60" s="511"/>
      <c r="L60" s="511"/>
      <c r="M60" s="69"/>
    </row>
    <row r="61" spans="1:13" ht="9" customHeight="1">
      <c r="A61" s="510"/>
      <c r="C61" s="512"/>
      <c r="D61" s="512"/>
      <c r="E61" s="512"/>
      <c r="F61" s="512"/>
      <c r="G61" s="512"/>
      <c r="H61" s="511"/>
      <c r="I61" s="511"/>
      <c r="J61" s="511"/>
      <c r="K61" s="511"/>
      <c r="L61" s="511"/>
      <c r="M61" s="69"/>
    </row>
    <row r="62" spans="1:13" ht="9" customHeight="1">
      <c r="A62" s="510"/>
      <c r="C62" s="512"/>
      <c r="D62" s="512"/>
      <c r="E62" s="512"/>
      <c r="F62" s="512"/>
      <c r="G62" s="512"/>
      <c r="H62" s="511"/>
      <c r="I62" s="511"/>
      <c r="J62" s="511"/>
      <c r="K62" s="511"/>
      <c r="L62" s="511"/>
      <c r="M62" s="69"/>
    </row>
    <row r="63" spans="1:13" ht="9" customHeight="1">
      <c r="A63" s="510"/>
      <c r="C63" s="512"/>
      <c r="D63" s="512"/>
      <c r="E63" s="512"/>
      <c r="F63" s="512"/>
      <c r="G63" s="512"/>
      <c r="H63" s="511"/>
      <c r="I63" s="511"/>
      <c r="J63" s="511"/>
      <c r="K63" s="511"/>
      <c r="L63" s="511"/>
      <c r="M63" s="69"/>
    </row>
    <row r="64" spans="1:13" ht="9" customHeight="1">
      <c r="A64" s="510"/>
      <c r="C64" s="512"/>
      <c r="D64" s="512"/>
      <c r="E64" s="512"/>
      <c r="F64" s="512"/>
      <c r="G64" s="512"/>
      <c r="H64" s="511"/>
      <c r="I64" s="511"/>
      <c r="J64" s="511"/>
      <c r="K64" s="511"/>
      <c r="L64" s="511"/>
      <c r="M64" s="69"/>
    </row>
    <row r="65" spans="1:13" ht="9" customHeight="1">
      <c r="A65" s="514"/>
      <c r="C65" s="512"/>
      <c r="D65" s="512"/>
      <c r="E65" s="512"/>
      <c r="F65" s="512"/>
      <c r="G65" s="512"/>
      <c r="H65" s="511"/>
      <c r="I65" s="511"/>
      <c r="J65" s="511"/>
      <c r="K65" s="511"/>
      <c r="L65" s="511"/>
      <c r="M65" s="69"/>
    </row>
    <row r="66" spans="1:13" ht="9" customHeight="1">
      <c r="A66" s="516"/>
      <c r="C66" s="512"/>
      <c r="D66" s="512"/>
      <c r="E66" s="512"/>
      <c r="F66" s="512"/>
      <c r="G66" s="512"/>
      <c r="H66" s="511"/>
      <c r="I66" s="511"/>
      <c r="J66" s="511"/>
      <c r="K66" s="511"/>
      <c r="L66" s="511"/>
      <c r="M66" s="69"/>
    </row>
    <row r="67" spans="1:13" ht="9" customHeight="1">
      <c r="A67" s="510"/>
      <c r="C67" s="512"/>
      <c r="D67" s="512"/>
      <c r="E67" s="512"/>
      <c r="F67" s="512"/>
      <c r="G67" s="512"/>
      <c r="H67" s="511"/>
      <c r="I67" s="511"/>
      <c r="J67" s="511"/>
      <c r="K67" s="511"/>
      <c r="L67" s="511"/>
      <c r="M67" s="69"/>
    </row>
    <row r="68" spans="1:13" ht="9" customHeight="1">
      <c r="A68" s="510"/>
      <c r="C68" s="512"/>
      <c r="D68" s="512"/>
      <c r="E68" s="512"/>
      <c r="F68" s="512"/>
      <c r="G68" s="512"/>
      <c r="H68" s="511"/>
      <c r="I68" s="511"/>
      <c r="J68" s="511"/>
      <c r="K68" s="511"/>
      <c r="L68" s="511"/>
      <c r="M68" s="69"/>
    </row>
    <row r="69" spans="1:13" ht="9" customHeight="1">
      <c r="A69" s="510"/>
      <c r="C69" s="512"/>
      <c r="D69" s="512"/>
      <c r="E69" s="512"/>
      <c r="F69" s="512"/>
      <c r="G69" s="512"/>
      <c r="H69" s="511"/>
      <c r="I69" s="511"/>
      <c r="J69" s="511"/>
      <c r="K69" s="511"/>
      <c r="L69" s="511"/>
      <c r="M69" s="69"/>
    </row>
    <row r="70" spans="1:13" ht="9" customHeight="1">
      <c r="A70" s="510"/>
      <c r="C70" s="512"/>
      <c r="D70" s="512"/>
      <c r="E70" s="512"/>
      <c r="F70" s="512"/>
      <c r="G70" s="512"/>
      <c r="H70" s="511"/>
      <c r="I70" s="511"/>
      <c r="J70" s="511"/>
      <c r="K70" s="511"/>
      <c r="L70" s="511"/>
      <c r="M70" s="69"/>
    </row>
    <row r="71" spans="1:13" ht="9" customHeight="1">
      <c r="A71" s="514"/>
      <c r="C71" s="512"/>
      <c r="D71" s="512"/>
      <c r="E71" s="512"/>
      <c r="F71" s="512"/>
      <c r="G71" s="512"/>
      <c r="H71" s="511"/>
      <c r="I71" s="511"/>
      <c r="J71" s="511"/>
      <c r="K71" s="511"/>
      <c r="L71" s="511"/>
      <c r="M71" s="69"/>
    </row>
    <row r="72" spans="1:13" ht="9" customHeight="1">
      <c r="A72" s="516"/>
      <c r="C72" s="512"/>
      <c r="D72" s="512"/>
      <c r="E72" s="512"/>
      <c r="F72" s="512"/>
      <c r="G72" s="512"/>
      <c r="H72" s="511"/>
      <c r="I72" s="511"/>
      <c r="J72" s="511"/>
      <c r="K72" s="511"/>
      <c r="L72" s="511"/>
      <c r="M72" s="69"/>
    </row>
    <row r="73" spans="1:13" ht="9" customHeight="1">
      <c r="A73" s="510"/>
      <c r="C73" s="512"/>
      <c r="D73" s="512"/>
      <c r="E73" s="512"/>
      <c r="F73" s="512"/>
      <c r="G73" s="512"/>
      <c r="H73" s="511"/>
      <c r="I73" s="511"/>
      <c r="J73" s="511"/>
      <c r="K73" s="511"/>
      <c r="L73" s="511"/>
      <c r="M73" s="69"/>
    </row>
    <row r="74" spans="1:13" ht="9" customHeight="1">
      <c r="A74" s="510"/>
      <c r="C74" s="512"/>
      <c r="D74" s="512"/>
      <c r="E74" s="512"/>
      <c r="F74" s="512"/>
      <c r="G74" s="512"/>
      <c r="H74" s="511"/>
      <c r="I74" s="511"/>
      <c r="J74" s="511"/>
      <c r="K74" s="511"/>
      <c r="L74" s="511"/>
      <c r="M74" s="69"/>
    </row>
    <row r="75" spans="1:13" ht="9" customHeight="1">
      <c r="A75" s="510"/>
      <c r="C75" s="412"/>
      <c r="D75" s="412"/>
      <c r="E75" s="412"/>
      <c r="F75" s="412"/>
      <c r="G75" s="412"/>
      <c r="M75" s="69"/>
    </row>
    <row r="76" spans="1:13" ht="9" customHeight="1">
      <c r="A76" s="510"/>
      <c r="C76" s="412"/>
      <c r="D76" s="412"/>
      <c r="E76" s="412"/>
      <c r="F76" s="412"/>
      <c r="G76" s="412"/>
      <c r="M76" s="69"/>
    </row>
    <row r="77" spans="1:13" ht="9" customHeight="1">
      <c r="A77" s="510"/>
      <c r="C77" s="412"/>
      <c r="D77" s="412"/>
      <c r="E77" s="412"/>
      <c r="F77" s="412"/>
      <c r="G77" s="412"/>
      <c r="M77" s="69"/>
    </row>
    <row r="78" spans="1:13" ht="9" customHeight="1">
      <c r="A78" s="510"/>
      <c r="C78" s="412"/>
      <c r="D78" s="412"/>
      <c r="E78" s="412"/>
      <c r="F78" s="412"/>
      <c r="G78" s="412"/>
      <c r="M78" s="69"/>
    </row>
    <row r="79" spans="1:13" ht="9" customHeight="1">
      <c r="A79" s="510"/>
      <c r="C79" s="412"/>
      <c r="D79" s="412"/>
      <c r="E79" s="412"/>
      <c r="F79" s="412"/>
      <c r="G79" s="412"/>
      <c r="M79" s="69"/>
    </row>
    <row r="80" spans="1:13" ht="9" customHeight="1">
      <c r="A80" s="510"/>
      <c r="C80" s="412"/>
      <c r="D80" s="412"/>
      <c r="E80" s="412"/>
      <c r="F80" s="412"/>
      <c r="G80" s="412"/>
      <c r="M80" s="69"/>
    </row>
    <row r="81" spans="1:13" ht="9" customHeight="1">
      <c r="A81" s="514"/>
      <c r="C81" s="412"/>
      <c r="D81" s="412"/>
      <c r="E81" s="412"/>
      <c r="F81" s="412"/>
      <c r="G81" s="412"/>
      <c r="M81" s="69"/>
    </row>
    <row r="82" spans="1:13" ht="9" customHeight="1">
      <c r="A82" s="516"/>
      <c r="C82" s="412"/>
      <c r="D82" s="412"/>
      <c r="E82" s="412"/>
      <c r="F82" s="412"/>
      <c r="G82" s="412"/>
      <c r="M82" s="69"/>
    </row>
    <row r="83" spans="1:13" ht="9" customHeight="1">
      <c r="A83" s="510"/>
      <c r="C83" s="412"/>
      <c r="D83" s="412"/>
      <c r="E83" s="412"/>
      <c r="F83" s="412"/>
      <c r="G83" s="412"/>
      <c r="M83" s="69"/>
    </row>
    <row r="84" spans="1:13" ht="9" customHeight="1">
      <c r="A84" s="510"/>
      <c r="C84" s="412"/>
      <c r="D84" s="412"/>
      <c r="E84" s="412"/>
      <c r="F84" s="412"/>
      <c r="G84" s="412"/>
      <c r="M84" s="69"/>
    </row>
    <row r="85" spans="1:13" ht="9" customHeight="1">
      <c r="A85" s="510"/>
      <c r="C85" s="412"/>
      <c r="D85" s="412"/>
      <c r="E85" s="412"/>
      <c r="F85" s="412"/>
      <c r="G85" s="412"/>
      <c r="M85" s="69"/>
    </row>
    <row r="86" spans="1:13" ht="9" customHeight="1">
      <c r="A86" s="510"/>
      <c r="C86" s="412"/>
      <c r="D86" s="412"/>
      <c r="E86" s="412"/>
      <c r="F86" s="412"/>
      <c r="G86" s="412"/>
      <c r="M86" s="69"/>
    </row>
    <row r="87" spans="1:13" ht="9" customHeight="1">
      <c r="A87" s="510"/>
      <c r="C87" s="412"/>
      <c r="D87" s="412"/>
      <c r="E87" s="412"/>
      <c r="F87" s="412"/>
      <c r="G87" s="412"/>
      <c r="M87" s="69"/>
    </row>
    <row r="88" spans="1:13" ht="9" customHeight="1">
      <c r="A88" s="510"/>
      <c r="C88" s="412"/>
      <c r="D88" s="412"/>
      <c r="E88" s="412"/>
      <c r="F88" s="412"/>
      <c r="G88" s="412"/>
      <c r="M88" s="69"/>
    </row>
    <row r="89" spans="1:13" ht="9" customHeight="1">
      <c r="A89" s="510"/>
      <c r="C89" s="412"/>
      <c r="D89" s="412"/>
      <c r="E89" s="412"/>
      <c r="F89" s="412"/>
      <c r="G89" s="412"/>
      <c r="M89" s="69"/>
    </row>
    <row r="90" spans="1:13" ht="9" customHeight="1">
      <c r="A90" s="510"/>
      <c r="C90" s="412"/>
      <c r="D90" s="412"/>
      <c r="E90" s="412"/>
      <c r="F90" s="412"/>
      <c r="G90" s="412"/>
      <c r="M90" s="69"/>
    </row>
    <row r="91" spans="1:13" ht="9" customHeight="1">
      <c r="A91" s="510"/>
      <c r="C91" s="412"/>
      <c r="D91" s="412"/>
      <c r="E91" s="412"/>
      <c r="F91" s="412"/>
      <c r="G91" s="412"/>
      <c r="M91" s="69"/>
    </row>
    <row r="92" spans="1:13" ht="9" customHeight="1">
      <c r="A92" s="516"/>
      <c r="C92" s="412"/>
      <c r="D92" s="412"/>
      <c r="E92" s="412"/>
      <c r="F92" s="412"/>
      <c r="G92" s="412"/>
      <c r="M92" s="69"/>
    </row>
    <row r="93" spans="1:13" ht="9" customHeight="1">
      <c r="A93" s="510"/>
      <c r="C93" s="412"/>
      <c r="D93" s="412"/>
      <c r="E93" s="412"/>
      <c r="F93" s="412"/>
      <c r="G93" s="412"/>
      <c r="M93" s="69"/>
    </row>
    <row r="94" spans="1:13" ht="9" customHeight="1">
      <c r="A94" s="510"/>
      <c r="C94" s="412"/>
      <c r="D94" s="412"/>
      <c r="E94" s="412"/>
      <c r="F94" s="412"/>
      <c r="G94" s="412"/>
      <c r="M94" s="69"/>
    </row>
    <row r="95" spans="1:13" ht="9" customHeight="1">
      <c r="A95" s="510"/>
      <c r="C95" s="412"/>
      <c r="D95" s="412"/>
      <c r="E95" s="412"/>
      <c r="F95" s="412"/>
      <c r="G95" s="412"/>
      <c r="M95" s="69"/>
    </row>
    <row r="96" spans="1:13">
      <c r="A96" s="517"/>
      <c r="C96" s="412"/>
      <c r="D96" s="412"/>
      <c r="E96" s="412"/>
      <c r="F96" s="412"/>
      <c r="G96" s="412"/>
      <c r="M96" s="69"/>
    </row>
    <row r="97" spans="1:13">
      <c r="A97" s="517"/>
      <c r="C97" s="412"/>
      <c r="D97" s="412"/>
      <c r="E97" s="412"/>
      <c r="F97" s="412"/>
      <c r="G97" s="412"/>
      <c r="M97" s="69"/>
    </row>
    <row r="98" spans="1:13">
      <c r="A98" s="517"/>
      <c r="C98" s="412"/>
      <c r="D98" s="412"/>
      <c r="E98" s="412"/>
      <c r="F98" s="412"/>
      <c r="G98" s="412"/>
      <c r="M98" s="69"/>
    </row>
    <row r="99" spans="1:13">
      <c r="A99" s="517"/>
      <c r="C99" s="412"/>
      <c r="D99" s="412"/>
      <c r="E99" s="412"/>
      <c r="F99" s="412"/>
      <c r="G99" s="412"/>
      <c r="M99" s="69"/>
    </row>
    <row r="100" spans="1:13">
      <c r="A100" s="517"/>
      <c r="C100" s="412"/>
      <c r="D100" s="412"/>
      <c r="E100" s="412"/>
      <c r="F100" s="412"/>
      <c r="G100" s="412"/>
      <c r="M100" s="69"/>
    </row>
    <row r="101" spans="1:13">
      <c r="A101" s="517"/>
      <c r="C101" s="412"/>
      <c r="D101" s="412"/>
      <c r="E101" s="412"/>
      <c r="F101" s="412"/>
      <c r="G101" s="412"/>
      <c r="M101" s="69"/>
    </row>
    <row r="102" spans="1:13">
      <c r="A102" s="517"/>
      <c r="C102" s="412"/>
      <c r="D102" s="412"/>
      <c r="E102" s="412"/>
      <c r="F102" s="412"/>
      <c r="G102" s="412"/>
      <c r="M102" s="69"/>
    </row>
    <row r="103" spans="1:13" ht="15.75">
      <c r="A103" s="518"/>
      <c r="C103" s="412"/>
      <c r="D103" s="412"/>
      <c r="E103" s="412"/>
      <c r="F103" s="412"/>
      <c r="G103" s="412"/>
      <c r="M103" s="69"/>
    </row>
    <row r="104" spans="1:13" ht="15.75">
      <c r="A104" s="518"/>
      <c r="C104" s="412"/>
      <c r="D104" s="412"/>
      <c r="E104" s="412"/>
      <c r="F104" s="412"/>
      <c r="G104" s="412"/>
      <c r="M104" s="69"/>
    </row>
    <row r="105" spans="1:13" ht="15.75">
      <c r="A105" s="518"/>
      <c r="C105" s="412"/>
      <c r="D105" s="412"/>
      <c r="E105" s="412"/>
      <c r="F105" s="412"/>
      <c r="G105" s="412"/>
      <c r="M105" s="69"/>
    </row>
    <row r="106" spans="1:13" ht="15.75">
      <c r="A106" s="518"/>
      <c r="C106" s="412"/>
      <c r="D106" s="412"/>
      <c r="E106" s="412"/>
      <c r="F106" s="412"/>
      <c r="G106" s="412"/>
      <c r="M106" s="69"/>
    </row>
    <row r="107" spans="1:13" ht="15.75">
      <c r="A107" s="518"/>
      <c r="C107" s="412"/>
      <c r="D107" s="412"/>
      <c r="E107" s="412"/>
      <c r="F107" s="412"/>
      <c r="G107" s="412"/>
      <c r="M107" s="69"/>
    </row>
    <row r="108" spans="1:13" ht="15.75">
      <c r="A108" s="518"/>
      <c r="C108" s="412"/>
      <c r="D108" s="412"/>
      <c r="E108" s="412"/>
      <c r="F108" s="412"/>
      <c r="G108" s="412"/>
      <c r="M108" s="69"/>
    </row>
    <row r="109" spans="1:13" ht="15.75">
      <c r="A109" s="518"/>
      <c r="C109" s="412"/>
      <c r="D109" s="412"/>
      <c r="E109" s="412"/>
      <c r="F109" s="412"/>
      <c r="G109" s="412"/>
      <c r="M109" s="69"/>
    </row>
    <row r="110" spans="1:13" ht="15.75">
      <c r="A110" s="518"/>
      <c r="C110" s="412"/>
      <c r="D110" s="412"/>
      <c r="E110" s="412"/>
      <c r="F110" s="412"/>
      <c r="G110" s="412"/>
      <c r="M110" s="69"/>
    </row>
    <row r="111" spans="1:13" ht="15.75">
      <c r="A111" s="518"/>
      <c r="C111" s="412"/>
      <c r="D111" s="412"/>
      <c r="E111" s="412"/>
      <c r="F111" s="412"/>
      <c r="G111" s="412"/>
      <c r="M111" s="69"/>
    </row>
    <row r="112" spans="1:13" ht="15.75">
      <c r="A112" s="518"/>
      <c r="C112" s="412"/>
      <c r="D112" s="412"/>
      <c r="E112" s="412"/>
      <c r="F112" s="412"/>
      <c r="G112" s="412"/>
      <c r="M112" s="69"/>
    </row>
    <row r="113" spans="1:13" ht="15.75">
      <c r="A113" s="518"/>
      <c r="C113" s="412"/>
      <c r="D113" s="412"/>
      <c r="E113" s="412"/>
      <c r="F113" s="412"/>
      <c r="G113" s="412"/>
      <c r="M113" s="69"/>
    </row>
    <row r="114" spans="1:13" ht="15.75">
      <c r="A114" s="518"/>
      <c r="C114" s="412"/>
      <c r="D114" s="412"/>
      <c r="E114" s="412"/>
      <c r="F114" s="412"/>
      <c r="G114" s="412"/>
      <c r="M114" s="69"/>
    </row>
    <row r="115" spans="1:13" ht="15.75">
      <c r="A115" s="518"/>
      <c r="C115" s="412"/>
      <c r="D115" s="412"/>
      <c r="E115" s="412"/>
      <c r="F115" s="412"/>
      <c r="G115" s="412"/>
      <c r="M115" s="69"/>
    </row>
    <row r="116" spans="1:13" ht="15.75">
      <c r="A116" s="518"/>
      <c r="C116" s="412"/>
      <c r="D116" s="412"/>
      <c r="E116" s="412"/>
      <c r="F116" s="412"/>
      <c r="G116" s="412"/>
      <c r="M116" s="69"/>
    </row>
    <row r="117" spans="1:13" ht="15.75">
      <c r="A117" s="518"/>
      <c r="C117" s="412"/>
      <c r="D117" s="412"/>
      <c r="E117" s="412"/>
      <c r="F117" s="412"/>
      <c r="G117" s="412"/>
      <c r="M117" s="69"/>
    </row>
    <row r="118" spans="1:13" ht="15.75">
      <c r="A118" s="518"/>
      <c r="C118" s="412"/>
      <c r="D118" s="412"/>
      <c r="E118" s="412"/>
      <c r="F118" s="412"/>
      <c r="G118" s="412"/>
      <c r="M118" s="69"/>
    </row>
    <row r="119" spans="1:13" ht="15.75">
      <c r="A119" s="518"/>
      <c r="C119" s="412"/>
      <c r="D119" s="412"/>
      <c r="E119" s="412"/>
      <c r="F119" s="412"/>
      <c r="G119" s="412"/>
      <c r="M119" s="69"/>
    </row>
    <row r="120" spans="1:13" ht="15.75">
      <c r="A120" s="518"/>
      <c r="C120" s="412"/>
      <c r="D120" s="412"/>
      <c r="E120" s="412"/>
      <c r="F120" s="412"/>
      <c r="G120" s="412"/>
      <c r="M120" s="69"/>
    </row>
    <row r="121" spans="1:13" ht="15.75">
      <c r="A121" s="518"/>
      <c r="C121" s="412"/>
      <c r="D121" s="412"/>
      <c r="E121" s="412"/>
      <c r="F121" s="412"/>
      <c r="G121" s="412"/>
      <c r="M121" s="69"/>
    </row>
    <row r="122" spans="1:13" ht="15.75">
      <c r="A122" s="518"/>
      <c r="C122" s="412"/>
      <c r="D122" s="412"/>
      <c r="E122" s="412"/>
      <c r="F122" s="412"/>
      <c r="G122" s="412"/>
      <c r="M122" s="69"/>
    </row>
    <row r="123" spans="1:13" ht="15.75">
      <c r="A123" s="518"/>
      <c r="C123" s="412"/>
      <c r="D123" s="412"/>
      <c r="E123" s="412"/>
      <c r="F123" s="412"/>
      <c r="G123" s="412"/>
      <c r="M123" s="69"/>
    </row>
    <row r="124" spans="1:13" ht="15.75">
      <c r="A124" s="518"/>
      <c r="C124" s="412"/>
      <c r="D124" s="412"/>
      <c r="E124" s="412"/>
      <c r="F124" s="412"/>
      <c r="G124" s="412"/>
      <c r="M124" s="69"/>
    </row>
    <row r="125" spans="1:13" ht="15.75">
      <c r="A125" s="518"/>
      <c r="C125" s="412"/>
      <c r="D125" s="412"/>
      <c r="E125" s="412"/>
      <c r="F125" s="412"/>
      <c r="G125" s="412"/>
      <c r="M125" s="69"/>
    </row>
    <row r="126" spans="1:13" ht="15.75">
      <c r="A126" s="518"/>
      <c r="C126" s="412"/>
      <c r="D126" s="412"/>
      <c r="E126" s="412"/>
      <c r="F126" s="412"/>
      <c r="G126" s="412"/>
      <c r="M126" s="69"/>
    </row>
    <row r="127" spans="1:13" ht="15.75">
      <c r="A127" s="518"/>
      <c r="C127" s="412"/>
      <c r="D127" s="412"/>
      <c r="E127" s="412"/>
      <c r="F127" s="412"/>
      <c r="G127" s="412"/>
      <c r="M127" s="69"/>
    </row>
    <row r="128" spans="1:13" ht="15.75">
      <c r="A128" s="518"/>
      <c r="C128" s="412"/>
      <c r="D128" s="412"/>
      <c r="E128" s="412"/>
      <c r="F128" s="412"/>
      <c r="G128" s="412"/>
      <c r="M128" s="69"/>
    </row>
    <row r="129" spans="1:13" ht="15.75">
      <c r="A129" s="518"/>
      <c r="C129" s="412"/>
      <c r="D129" s="412"/>
      <c r="E129" s="412"/>
      <c r="F129" s="412"/>
      <c r="G129" s="412"/>
      <c r="M129" s="69"/>
    </row>
    <row r="130" spans="1:13" ht="15.75">
      <c r="A130" s="518"/>
      <c r="C130" s="412"/>
      <c r="D130" s="412"/>
      <c r="E130" s="412"/>
      <c r="F130" s="412"/>
      <c r="G130" s="412"/>
      <c r="M130" s="69"/>
    </row>
    <row r="131" spans="1:13" ht="15.75">
      <c r="A131" s="518"/>
      <c r="C131" s="412"/>
      <c r="D131" s="412"/>
      <c r="E131" s="412"/>
      <c r="F131" s="412"/>
      <c r="G131" s="412"/>
      <c r="M131" s="69"/>
    </row>
    <row r="132" spans="1:13" ht="15.75">
      <c r="A132" s="518"/>
      <c r="C132" s="412"/>
      <c r="D132" s="412"/>
      <c r="E132" s="412"/>
      <c r="F132" s="412"/>
      <c r="G132" s="412"/>
      <c r="M132" s="69"/>
    </row>
    <row r="133" spans="1:13" ht="15.75">
      <c r="A133" s="518"/>
      <c r="C133" s="412"/>
      <c r="D133" s="412"/>
      <c r="E133" s="412"/>
      <c r="F133" s="412"/>
      <c r="G133" s="412"/>
      <c r="M133" s="69"/>
    </row>
    <row r="134" spans="1:13" ht="15.75">
      <c r="A134" s="518"/>
      <c r="C134" s="412"/>
      <c r="D134" s="412"/>
      <c r="E134" s="412"/>
      <c r="F134" s="412"/>
      <c r="G134" s="412"/>
      <c r="M134" s="69"/>
    </row>
    <row r="135" spans="1:13" ht="15.75">
      <c r="A135" s="518"/>
      <c r="C135" s="412"/>
      <c r="D135" s="412"/>
      <c r="E135" s="412"/>
      <c r="F135" s="412"/>
      <c r="G135" s="412"/>
      <c r="M135" s="69"/>
    </row>
    <row r="136" spans="1:13" ht="15.75">
      <c r="A136" s="518"/>
      <c r="C136" s="412"/>
      <c r="D136" s="412"/>
      <c r="E136" s="412"/>
      <c r="F136" s="412"/>
      <c r="G136" s="412"/>
      <c r="M136" s="69"/>
    </row>
    <row r="137" spans="1:13" ht="15.75">
      <c r="A137" s="518"/>
      <c r="C137" s="412"/>
      <c r="D137" s="412"/>
      <c r="E137" s="412"/>
      <c r="F137" s="412"/>
      <c r="G137" s="412"/>
      <c r="M137" s="69"/>
    </row>
    <row r="138" spans="1:13" ht="15.75">
      <c r="A138" s="518"/>
      <c r="C138" s="412"/>
      <c r="D138" s="412"/>
      <c r="E138" s="412"/>
      <c r="F138" s="412"/>
      <c r="G138" s="412"/>
      <c r="M138" s="69"/>
    </row>
    <row r="139" spans="1:13" ht="15.75">
      <c r="A139" s="518"/>
      <c r="C139" s="412"/>
      <c r="D139" s="412"/>
      <c r="E139" s="412"/>
      <c r="F139" s="412"/>
      <c r="G139" s="412"/>
      <c r="M139" s="69"/>
    </row>
    <row r="140" spans="1:13" ht="15.75">
      <c r="A140" s="518"/>
      <c r="C140" s="412"/>
      <c r="D140" s="412"/>
      <c r="E140" s="412"/>
      <c r="F140" s="412"/>
      <c r="G140" s="412"/>
      <c r="M140" s="69"/>
    </row>
    <row r="141" spans="1:13" ht="15.75">
      <c r="A141" s="518"/>
      <c r="C141" s="412"/>
      <c r="D141" s="412"/>
      <c r="E141" s="412"/>
      <c r="F141" s="412"/>
      <c r="G141" s="412"/>
      <c r="M141" s="69"/>
    </row>
    <row r="142" spans="1:13" ht="15.75">
      <c r="A142" s="518"/>
      <c r="C142" s="412"/>
      <c r="D142" s="412"/>
      <c r="E142" s="412"/>
      <c r="F142" s="412"/>
      <c r="G142" s="412"/>
      <c r="M142" s="69"/>
    </row>
    <row r="143" spans="1:13" ht="15.75">
      <c r="A143" s="518"/>
      <c r="C143" s="412"/>
      <c r="D143" s="412"/>
      <c r="E143" s="412"/>
      <c r="F143" s="412"/>
      <c r="G143" s="412"/>
      <c r="M143" s="69"/>
    </row>
    <row r="144" spans="1:13" ht="15.75">
      <c r="A144" s="518"/>
      <c r="C144" s="412"/>
      <c r="D144" s="412"/>
      <c r="E144" s="412"/>
      <c r="F144" s="412"/>
      <c r="G144" s="412"/>
      <c r="M144" s="69"/>
    </row>
    <row r="145" spans="1:13" ht="15.75">
      <c r="A145" s="518"/>
      <c r="C145" s="412"/>
      <c r="D145" s="412"/>
      <c r="E145" s="412"/>
      <c r="F145" s="412"/>
      <c r="G145" s="412"/>
      <c r="M145" s="69"/>
    </row>
    <row r="146" spans="1:13" ht="15.75">
      <c r="A146" s="518"/>
      <c r="C146" s="412"/>
      <c r="D146" s="412"/>
      <c r="E146" s="412"/>
      <c r="F146" s="412"/>
      <c r="G146" s="412"/>
      <c r="M146" s="69"/>
    </row>
    <row r="147" spans="1:13" ht="15.75">
      <c r="A147" s="518"/>
      <c r="C147" s="412"/>
      <c r="D147" s="412"/>
      <c r="E147" s="412"/>
      <c r="F147" s="412"/>
      <c r="G147" s="412"/>
      <c r="M147" s="69"/>
    </row>
    <row r="148" spans="1:13" ht="15.75">
      <c r="A148" s="518"/>
      <c r="C148" s="412"/>
      <c r="D148" s="412"/>
      <c r="E148" s="412"/>
      <c r="F148" s="412"/>
      <c r="G148" s="412"/>
      <c r="M148" s="69"/>
    </row>
    <row r="149" spans="1:13" ht="15.75">
      <c r="A149" s="518"/>
      <c r="C149" s="412"/>
      <c r="D149" s="412"/>
      <c r="E149" s="412"/>
      <c r="F149" s="412"/>
      <c r="G149" s="412"/>
      <c r="M149" s="69"/>
    </row>
    <row r="150" spans="1:13" ht="15.75">
      <c r="A150" s="518"/>
      <c r="C150" s="412"/>
      <c r="D150" s="412"/>
      <c r="E150" s="412"/>
      <c r="F150" s="412"/>
      <c r="G150" s="412"/>
      <c r="M150" s="69"/>
    </row>
    <row r="151" spans="1:13" ht="15.75">
      <c r="A151" s="518"/>
      <c r="C151" s="412"/>
      <c r="D151" s="412"/>
      <c r="E151" s="412"/>
      <c r="F151" s="412"/>
      <c r="G151" s="412"/>
      <c r="M151" s="69"/>
    </row>
    <row r="152" spans="1:13" ht="15.75">
      <c r="A152" s="518"/>
      <c r="C152" s="412"/>
      <c r="D152" s="412"/>
      <c r="E152" s="412"/>
      <c r="F152" s="412"/>
      <c r="G152" s="412"/>
      <c r="M152" s="69"/>
    </row>
    <row r="153" spans="1:13" ht="15.75">
      <c r="A153" s="518"/>
      <c r="C153" s="412"/>
      <c r="D153" s="412"/>
      <c r="E153" s="412"/>
      <c r="F153" s="412"/>
      <c r="G153" s="412"/>
      <c r="M153" s="69"/>
    </row>
    <row r="154" spans="1:13" ht="15.75">
      <c r="A154" s="518"/>
      <c r="C154" s="412"/>
      <c r="D154" s="412"/>
      <c r="E154" s="412"/>
      <c r="F154" s="412"/>
      <c r="G154" s="412"/>
      <c r="M154" s="69"/>
    </row>
    <row r="155" spans="1:13" ht="15.75">
      <c r="A155" s="518"/>
      <c r="C155" s="412"/>
      <c r="D155" s="412"/>
      <c r="E155" s="412"/>
      <c r="F155" s="412"/>
      <c r="G155" s="412"/>
      <c r="M155" s="69"/>
    </row>
    <row r="156" spans="1:13" ht="15.75">
      <c r="A156" s="518"/>
      <c r="C156" s="412"/>
      <c r="D156" s="412"/>
      <c r="E156" s="412"/>
      <c r="F156" s="412"/>
      <c r="G156" s="412"/>
      <c r="M156" s="69"/>
    </row>
    <row r="157" spans="1:13" ht="15.75">
      <c r="A157" s="518"/>
      <c r="C157" s="412"/>
      <c r="D157" s="412"/>
      <c r="E157" s="412"/>
      <c r="F157" s="412"/>
      <c r="G157" s="412"/>
      <c r="M157" s="69"/>
    </row>
    <row r="158" spans="1:13" ht="15.75">
      <c r="A158" s="518"/>
      <c r="C158" s="412"/>
      <c r="D158" s="412"/>
      <c r="E158" s="412"/>
      <c r="F158" s="412"/>
      <c r="G158" s="412"/>
      <c r="M158" s="69"/>
    </row>
    <row r="159" spans="1:13" ht="15.75">
      <c r="A159" s="518"/>
      <c r="C159" s="412"/>
      <c r="D159" s="412"/>
      <c r="E159" s="412"/>
      <c r="F159" s="412"/>
      <c r="G159" s="412"/>
      <c r="M159" s="69"/>
    </row>
    <row r="160" spans="1:13" ht="15.75">
      <c r="A160" s="518"/>
      <c r="C160" s="412"/>
      <c r="D160" s="412"/>
      <c r="E160" s="412"/>
      <c r="F160" s="412"/>
      <c r="G160" s="412"/>
      <c r="M160" s="69"/>
    </row>
    <row r="161" spans="1:13" ht="15.75">
      <c r="A161" s="518"/>
      <c r="C161" s="412"/>
      <c r="D161" s="412"/>
      <c r="E161" s="412"/>
      <c r="F161" s="412"/>
      <c r="G161" s="412"/>
      <c r="M161" s="69"/>
    </row>
    <row r="162" spans="1:13" ht="15.75">
      <c r="A162" s="518"/>
      <c r="C162" s="412"/>
      <c r="D162" s="412"/>
      <c r="E162" s="412"/>
      <c r="F162" s="412"/>
      <c r="G162" s="412"/>
      <c r="M162" s="69"/>
    </row>
    <row r="163" spans="1:13" ht="15.75">
      <c r="A163" s="518"/>
      <c r="C163" s="412"/>
      <c r="D163" s="412"/>
      <c r="E163" s="412"/>
      <c r="F163" s="412"/>
      <c r="G163" s="412"/>
      <c r="M163" s="69"/>
    </row>
    <row r="164" spans="1:13" ht="15.75">
      <c r="A164" s="518"/>
      <c r="C164" s="412"/>
      <c r="D164" s="412"/>
      <c r="E164" s="412"/>
      <c r="F164" s="412"/>
      <c r="G164" s="412"/>
      <c r="M164" s="69"/>
    </row>
    <row r="165" spans="1:13" ht="15.75">
      <c r="A165" s="518"/>
      <c r="C165" s="412"/>
      <c r="D165" s="412"/>
      <c r="E165" s="412"/>
      <c r="F165" s="412"/>
      <c r="G165" s="412"/>
      <c r="M165" s="69"/>
    </row>
    <row r="166" spans="1:13" ht="15.75">
      <c r="A166" s="518"/>
      <c r="C166" s="412"/>
      <c r="D166" s="412"/>
      <c r="E166" s="412"/>
      <c r="F166" s="412"/>
      <c r="G166" s="412"/>
      <c r="M166" s="69"/>
    </row>
    <row r="167" spans="1:13" ht="15.75">
      <c r="A167" s="518"/>
      <c r="C167" s="412"/>
      <c r="D167" s="412"/>
      <c r="E167" s="412"/>
      <c r="F167" s="412"/>
      <c r="G167" s="412"/>
      <c r="M167" s="69"/>
    </row>
    <row r="168" spans="1:13" ht="15.75">
      <c r="A168" s="518"/>
      <c r="C168" s="412"/>
      <c r="D168" s="412"/>
      <c r="E168" s="412"/>
      <c r="F168" s="412"/>
      <c r="G168" s="412"/>
      <c r="M168" s="69"/>
    </row>
    <row r="169" spans="1:13" ht="15.75">
      <c r="A169" s="518"/>
      <c r="C169" s="412"/>
      <c r="D169" s="412"/>
      <c r="E169" s="412"/>
      <c r="F169" s="412"/>
      <c r="G169" s="412"/>
      <c r="M169" s="69"/>
    </row>
    <row r="170" spans="1:13" ht="15.75">
      <c r="A170" s="518"/>
      <c r="C170" s="412"/>
      <c r="D170" s="412"/>
      <c r="E170" s="412"/>
      <c r="F170" s="412"/>
      <c r="G170" s="412"/>
      <c r="M170" s="69"/>
    </row>
    <row r="171" spans="1:13" ht="15.75">
      <c r="A171" s="518"/>
      <c r="C171" s="412"/>
      <c r="D171" s="412"/>
      <c r="E171" s="412"/>
      <c r="F171" s="412"/>
      <c r="G171" s="412"/>
      <c r="M171" s="69"/>
    </row>
    <row r="172" spans="1:13" ht="15.75">
      <c r="A172" s="518"/>
      <c r="C172" s="412"/>
      <c r="D172" s="412"/>
      <c r="E172" s="412"/>
      <c r="F172" s="412"/>
      <c r="G172" s="412"/>
      <c r="M172" s="69"/>
    </row>
    <row r="173" spans="1:13" ht="15.75">
      <c r="A173" s="518"/>
      <c r="C173" s="412"/>
      <c r="D173" s="412"/>
      <c r="E173" s="412"/>
      <c r="F173" s="412"/>
      <c r="G173" s="412"/>
      <c r="M173" s="69"/>
    </row>
    <row r="174" spans="1:13" ht="15.75">
      <c r="A174" s="518"/>
      <c r="C174" s="412"/>
      <c r="D174" s="412"/>
      <c r="E174" s="412"/>
      <c r="F174" s="412"/>
      <c r="G174" s="412"/>
      <c r="M174" s="69"/>
    </row>
    <row r="175" spans="1:13" ht="15.75">
      <c r="A175" s="518"/>
      <c r="C175" s="412"/>
      <c r="D175" s="412"/>
      <c r="E175" s="412"/>
      <c r="F175" s="412"/>
      <c r="G175" s="412"/>
      <c r="M175" s="69"/>
    </row>
    <row r="176" spans="1:13" ht="15.75">
      <c r="A176" s="518"/>
      <c r="C176" s="412"/>
      <c r="D176" s="412"/>
      <c r="E176" s="412"/>
      <c r="F176" s="412"/>
      <c r="G176" s="412"/>
      <c r="M176" s="69"/>
    </row>
    <row r="177" spans="1:13" ht="15.75">
      <c r="A177" s="518"/>
      <c r="C177" s="412"/>
      <c r="D177" s="412"/>
      <c r="E177" s="412"/>
      <c r="F177" s="412"/>
      <c r="G177" s="412"/>
      <c r="M177" s="69"/>
    </row>
    <row r="178" spans="1:13" ht="15.75">
      <c r="A178" s="518"/>
      <c r="C178" s="412"/>
      <c r="D178" s="412"/>
      <c r="E178" s="412"/>
      <c r="F178" s="412"/>
      <c r="G178" s="412"/>
      <c r="M178" s="69"/>
    </row>
    <row r="179" spans="1:13" ht="15.75">
      <c r="A179" s="518"/>
      <c r="C179" s="412"/>
      <c r="D179" s="412"/>
      <c r="E179" s="412"/>
      <c r="F179" s="412"/>
      <c r="G179" s="412"/>
      <c r="M179" s="69"/>
    </row>
    <row r="180" spans="1:13" ht="15.75">
      <c r="A180" s="518"/>
      <c r="C180" s="412"/>
      <c r="D180" s="412"/>
      <c r="E180" s="412"/>
      <c r="F180" s="412"/>
      <c r="G180" s="412"/>
      <c r="M180" s="69"/>
    </row>
    <row r="181" spans="1:13" ht="15.75">
      <c r="A181" s="518"/>
      <c r="C181" s="412"/>
      <c r="D181" s="412"/>
      <c r="E181" s="412"/>
      <c r="F181" s="412"/>
      <c r="G181" s="412"/>
      <c r="M181" s="69"/>
    </row>
    <row r="182" spans="1:13" ht="15.75">
      <c r="A182" s="518"/>
      <c r="C182" s="412"/>
      <c r="D182" s="412"/>
      <c r="E182" s="412"/>
      <c r="F182" s="412"/>
      <c r="G182" s="412"/>
      <c r="M182" s="69"/>
    </row>
    <row r="183" spans="1:13" ht="15.75">
      <c r="A183" s="518"/>
      <c r="C183" s="412"/>
      <c r="D183" s="412"/>
      <c r="E183" s="412"/>
      <c r="F183" s="412"/>
      <c r="G183" s="412"/>
      <c r="M183" s="69"/>
    </row>
    <row r="184" spans="1:13" ht="15.75">
      <c r="A184" s="518"/>
      <c r="C184" s="412"/>
      <c r="D184" s="412"/>
      <c r="E184" s="412"/>
      <c r="F184" s="412"/>
      <c r="G184" s="412"/>
      <c r="M184" s="69"/>
    </row>
    <row r="185" spans="1:13" ht="15.75">
      <c r="A185" s="518"/>
      <c r="C185" s="412"/>
      <c r="D185" s="412"/>
      <c r="E185" s="412"/>
      <c r="F185" s="412"/>
      <c r="G185" s="412"/>
      <c r="M185" s="69"/>
    </row>
    <row r="186" spans="1:13" ht="15.75">
      <c r="A186" s="518"/>
      <c r="C186" s="412"/>
      <c r="D186" s="412"/>
      <c r="E186" s="412"/>
      <c r="F186" s="412"/>
      <c r="G186" s="412"/>
      <c r="M186" s="69"/>
    </row>
    <row r="187" spans="1:13" ht="15.75">
      <c r="A187" s="518"/>
      <c r="C187" s="412"/>
      <c r="D187" s="412"/>
      <c r="E187" s="412"/>
      <c r="F187" s="412"/>
      <c r="G187" s="412"/>
      <c r="M187" s="69"/>
    </row>
    <row r="188" spans="1:13" ht="15.75">
      <c r="A188" s="518"/>
      <c r="C188" s="412"/>
      <c r="D188" s="412"/>
      <c r="E188" s="412"/>
      <c r="F188" s="412"/>
      <c r="G188" s="412"/>
      <c r="M188" s="69"/>
    </row>
    <row r="189" spans="1:13" ht="15.75">
      <c r="A189" s="518"/>
      <c r="C189" s="412"/>
      <c r="D189" s="412"/>
      <c r="E189" s="412"/>
      <c r="F189" s="412"/>
      <c r="G189" s="412"/>
      <c r="M189" s="69"/>
    </row>
    <row r="190" spans="1:13" ht="15.75">
      <c r="A190" s="518"/>
      <c r="C190" s="412"/>
      <c r="D190" s="412"/>
      <c r="E190" s="412"/>
      <c r="F190" s="412"/>
      <c r="G190" s="412"/>
      <c r="M190" s="69"/>
    </row>
    <row r="191" spans="1:13" ht="15.75">
      <c r="A191" s="518"/>
      <c r="C191" s="412"/>
      <c r="D191" s="412"/>
      <c r="E191" s="412"/>
      <c r="F191" s="412"/>
      <c r="G191" s="412"/>
      <c r="M191" s="69"/>
    </row>
    <row r="192" spans="1:13" ht="15.75">
      <c r="A192" s="518"/>
      <c r="C192" s="412"/>
      <c r="D192" s="412"/>
      <c r="E192" s="412"/>
      <c r="F192" s="412"/>
      <c r="G192" s="412"/>
      <c r="M192" s="69"/>
    </row>
    <row r="193" spans="1:13" ht="15.75">
      <c r="A193" s="518"/>
      <c r="C193" s="412"/>
      <c r="D193" s="412"/>
      <c r="E193" s="412"/>
      <c r="F193" s="412"/>
      <c r="G193" s="412"/>
      <c r="M193" s="69"/>
    </row>
    <row r="194" spans="1:13" ht="15.75">
      <c r="A194" s="414"/>
      <c r="C194" s="412"/>
      <c r="D194" s="412"/>
      <c r="E194" s="412"/>
      <c r="F194" s="412"/>
      <c r="G194" s="412"/>
      <c r="M194" s="69"/>
    </row>
    <row r="195" spans="1:13" ht="15.75">
      <c r="A195" s="414"/>
      <c r="C195" s="412"/>
      <c r="D195" s="412"/>
      <c r="E195" s="412"/>
      <c r="F195" s="412"/>
      <c r="G195" s="412"/>
      <c r="M195" s="69"/>
    </row>
    <row r="196" spans="1:13" ht="15.75">
      <c r="A196" s="414"/>
      <c r="C196" s="412"/>
      <c r="D196" s="412"/>
      <c r="E196" s="412"/>
      <c r="F196" s="412"/>
      <c r="G196" s="412"/>
      <c r="M196" s="69"/>
    </row>
    <row r="197" spans="1:13" ht="15.75">
      <c r="A197" s="414"/>
      <c r="C197" s="412"/>
      <c r="D197" s="412"/>
      <c r="E197" s="412"/>
      <c r="F197" s="412"/>
      <c r="G197" s="412"/>
      <c r="M197" s="69"/>
    </row>
    <row r="198" spans="1:13" ht="15.75">
      <c r="A198" s="414"/>
      <c r="C198" s="412"/>
      <c r="D198" s="412"/>
      <c r="E198" s="412"/>
      <c r="F198" s="412"/>
      <c r="G198" s="412"/>
      <c r="M198" s="69"/>
    </row>
    <row r="199" spans="1:13" ht="15.75">
      <c r="A199" s="414"/>
      <c r="C199" s="412"/>
      <c r="D199" s="412"/>
      <c r="E199" s="412"/>
      <c r="F199" s="412"/>
      <c r="G199" s="412"/>
      <c r="M199" s="69"/>
    </row>
    <row r="200" spans="1:13" ht="15.75">
      <c r="A200" s="414"/>
      <c r="C200" s="412"/>
      <c r="D200" s="412"/>
      <c r="E200" s="412"/>
      <c r="F200" s="412"/>
      <c r="G200" s="412"/>
      <c r="M200" s="69"/>
    </row>
    <row r="201" spans="1:13" ht="15.75">
      <c r="A201" s="414"/>
      <c r="C201" s="412"/>
      <c r="D201" s="412"/>
      <c r="E201" s="412"/>
      <c r="F201" s="412"/>
      <c r="G201" s="412"/>
    </row>
    <row r="202" spans="1:13" ht="15.75">
      <c r="A202" s="414"/>
      <c r="C202" s="412"/>
      <c r="D202" s="412"/>
      <c r="E202" s="412"/>
      <c r="F202" s="412"/>
      <c r="G202" s="412"/>
    </row>
    <row r="203" spans="1:13" ht="15.75">
      <c r="A203" s="414"/>
      <c r="C203" s="412"/>
      <c r="D203" s="412"/>
      <c r="E203" s="412"/>
      <c r="F203" s="412"/>
      <c r="G203" s="412"/>
    </row>
    <row r="204" spans="1:13" ht="15.75">
      <c r="A204" s="414"/>
      <c r="C204" s="412"/>
      <c r="D204" s="412"/>
      <c r="E204" s="412"/>
      <c r="F204" s="412"/>
      <c r="G204" s="412"/>
    </row>
    <row r="205" spans="1:13" ht="15.75">
      <c r="A205" s="414"/>
      <c r="C205" s="412"/>
      <c r="D205" s="412"/>
      <c r="E205" s="412"/>
      <c r="F205" s="412"/>
      <c r="G205" s="412"/>
    </row>
    <row r="206" spans="1:13" ht="15.75">
      <c r="A206" s="414"/>
      <c r="C206" s="412"/>
      <c r="D206" s="412"/>
      <c r="E206" s="412"/>
      <c r="F206" s="412"/>
      <c r="G206" s="412"/>
    </row>
    <row r="207" spans="1:13" ht="15.75">
      <c r="A207" s="414"/>
      <c r="C207" s="412"/>
      <c r="D207" s="412"/>
      <c r="E207" s="412"/>
      <c r="F207" s="412"/>
      <c r="G207" s="412"/>
    </row>
    <row r="208" spans="1:13"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AD623"/>
  <sheetViews>
    <sheetView zoomScale="51" zoomScaleNormal="51" workbookViewId="0">
      <selection activeCell="A3" sqref="A3:U3"/>
    </sheetView>
  </sheetViews>
  <sheetFormatPr defaultColWidth="9.140625" defaultRowHeight="12.75"/>
  <cols>
    <col min="1" max="1" width="93" style="286" customWidth="1"/>
    <col min="2" max="21" width="12.28515625" style="69" customWidth="1"/>
    <col min="22" max="22" width="15.7109375" style="570" customWidth="1"/>
    <col min="23" max="256" width="9.140625" style="69"/>
    <col min="257" max="257" width="93" style="69" customWidth="1"/>
    <col min="258" max="277" width="12.28515625" style="69" customWidth="1"/>
    <col min="278" max="278" width="15.7109375" style="69" customWidth="1"/>
    <col min="279" max="512" width="9.140625" style="69"/>
    <col min="513" max="513" width="93" style="69" customWidth="1"/>
    <col min="514" max="533" width="12.28515625" style="69" customWidth="1"/>
    <col min="534" max="534" width="15.7109375" style="69" customWidth="1"/>
    <col min="535" max="768" width="9.140625" style="69"/>
    <col min="769" max="769" width="93" style="69" customWidth="1"/>
    <col min="770" max="789" width="12.28515625" style="69" customWidth="1"/>
    <col min="790" max="790" width="15.7109375" style="69" customWidth="1"/>
    <col min="791" max="1024" width="9.140625" style="69"/>
    <col min="1025" max="1025" width="93" style="69" customWidth="1"/>
    <col min="1026" max="1045" width="12.28515625" style="69" customWidth="1"/>
    <col min="1046" max="1046" width="15.7109375" style="69" customWidth="1"/>
    <col min="1047" max="1280" width="9.140625" style="69"/>
    <col min="1281" max="1281" width="93" style="69" customWidth="1"/>
    <col min="1282" max="1301" width="12.28515625" style="69" customWidth="1"/>
    <col min="1302" max="1302" width="15.7109375" style="69" customWidth="1"/>
    <col min="1303" max="1536" width="9.140625" style="69"/>
    <col min="1537" max="1537" width="93" style="69" customWidth="1"/>
    <col min="1538" max="1557" width="12.28515625" style="69" customWidth="1"/>
    <col min="1558" max="1558" width="15.7109375" style="69" customWidth="1"/>
    <col min="1559" max="1792" width="9.140625" style="69"/>
    <col min="1793" max="1793" width="93" style="69" customWidth="1"/>
    <col min="1794" max="1813" width="12.28515625" style="69" customWidth="1"/>
    <col min="1814" max="1814" width="15.7109375" style="69" customWidth="1"/>
    <col min="1815" max="2048" width="9.140625" style="69"/>
    <col min="2049" max="2049" width="93" style="69" customWidth="1"/>
    <col min="2050" max="2069" width="12.28515625" style="69" customWidth="1"/>
    <col min="2070" max="2070" width="15.7109375" style="69" customWidth="1"/>
    <col min="2071" max="2304" width="9.140625" style="69"/>
    <col min="2305" max="2305" width="93" style="69" customWidth="1"/>
    <col min="2306" max="2325" width="12.28515625" style="69" customWidth="1"/>
    <col min="2326" max="2326" width="15.7109375" style="69" customWidth="1"/>
    <col min="2327" max="2560" width="9.140625" style="69"/>
    <col min="2561" max="2561" width="93" style="69" customWidth="1"/>
    <col min="2562" max="2581" width="12.28515625" style="69" customWidth="1"/>
    <col min="2582" max="2582" width="15.7109375" style="69" customWidth="1"/>
    <col min="2583" max="2816" width="9.140625" style="69"/>
    <col min="2817" max="2817" width="93" style="69" customWidth="1"/>
    <col min="2818" max="2837" width="12.28515625" style="69" customWidth="1"/>
    <col min="2838" max="2838" width="15.7109375" style="69" customWidth="1"/>
    <col min="2839" max="3072" width="9.140625" style="69"/>
    <col min="3073" max="3073" width="93" style="69" customWidth="1"/>
    <col min="3074" max="3093" width="12.28515625" style="69" customWidth="1"/>
    <col min="3094" max="3094" width="15.7109375" style="69" customWidth="1"/>
    <col min="3095" max="3328" width="9.140625" style="69"/>
    <col min="3329" max="3329" width="93" style="69" customWidth="1"/>
    <col min="3330" max="3349" width="12.28515625" style="69" customWidth="1"/>
    <col min="3350" max="3350" width="15.7109375" style="69" customWidth="1"/>
    <col min="3351" max="3584" width="9.140625" style="69"/>
    <col min="3585" max="3585" width="93" style="69" customWidth="1"/>
    <col min="3586" max="3605" width="12.28515625" style="69" customWidth="1"/>
    <col min="3606" max="3606" width="15.7109375" style="69" customWidth="1"/>
    <col min="3607" max="3840" width="9.140625" style="69"/>
    <col min="3841" max="3841" width="93" style="69" customWidth="1"/>
    <col min="3842" max="3861" width="12.28515625" style="69" customWidth="1"/>
    <col min="3862" max="3862" width="15.7109375" style="69" customWidth="1"/>
    <col min="3863" max="4096" width="9.140625" style="69"/>
    <col min="4097" max="4097" width="93" style="69" customWidth="1"/>
    <col min="4098" max="4117" width="12.28515625" style="69" customWidth="1"/>
    <col min="4118" max="4118" width="15.7109375" style="69" customWidth="1"/>
    <col min="4119" max="4352" width="9.140625" style="69"/>
    <col min="4353" max="4353" width="93" style="69" customWidth="1"/>
    <col min="4354" max="4373" width="12.28515625" style="69" customWidth="1"/>
    <col min="4374" max="4374" width="15.7109375" style="69" customWidth="1"/>
    <col min="4375" max="4608" width="9.140625" style="69"/>
    <col min="4609" max="4609" width="93" style="69" customWidth="1"/>
    <col min="4610" max="4629" width="12.28515625" style="69" customWidth="1"/>
    <col min="4630" max="4630" width="15.7109375" style="69" customWidth="1"/>
    <col min="4631" max="4864" width="9.140625" style="69"/>
    <col min="4865" max="4865" width="93" style="69" customWidth="1"/>
    <col min="4866" max="4885" width="12.28515625" style="69" customWidth="1"/>
    <col min="4886" max="4886" width="15.7109375" style="69" customWidth="1"/>
    <col min="4887" max="5120" width="9.140625" style="69"/>
    <col min="5121" max="5121" width="93" style="69" customWidth="1"/>
    <col min="5122" max="5141" width="12.28515625" style="69" customWidth="1"/>
    <col min="5142" max="5142" width="15.7109375" style="69" customWidth="1"/>
    <col min="5143" max="5376" width="9.140625" style="69"/>
    <col min="5377" max="5377" width="93" style="69" customWidth="1"/>
    <col min="5378" max="5397" width="12.28515625" style="69" customWidth="1"/>
    <col min="5398" max="5398" width="15.7109375" style="69" customWidth="1"/>
    <col min="5399" max="5632" width="9.140625" style="69"/>
    <col min="5633" max="5633" width="93" style="69" customWidth="1"/>
    <col min="5634" max="5653" width="12.28515625" style="69" customWidth="1"/>
    <col min="5654" max="5654" width="15.7109375" style="69" customWidth="1"/>
    <col min="5655" max="5888" width="9.140625" style="69"/>
    <col min="5889" max="5889" width="93" style="69" customWidth="1"/>
    <col min="5890" max="5909" width="12.28515625" style="69" customWidth="1"/>
    <col min="5910" max="5910" width="15.7109375" style="69" customWidth="1"/>
    <col min="5911" max="6144" width="9.140625" style="69"/>
    <col min="6145" max="6145" width="93" style="69" customWidth="1"/>
    <col min="6146" max="6165" width="12.28515625" style="69" customWidth="1"/>
    <col min="6166" max="6166" width="15.7109375" style="69" customWidth="1"/>
    <col min="6167" max="6400" width="9.140625" style="69"/>
    <col min="6401" max="6401" width="93" style="69" customWidth="1"/>
    <col min="6402" max="6421" width="12.28515625" style="69" customWidth="1"/>
    <col min="6422" max="6422" width="15.7109375" style="69" customWidth="1"/>
    <col min="6423" max="6656" width="9.140625" style="69"/>
    <col min="6657" max="6657" width="93" style="69" customWidth="1"/>
    <col min="6658" max="6677" width="12.28515625" style="69" customWidth="1"/>
    <col min="6678" max="6678" width="15.7109375" style="69" customWidth="1"/>
    <col min="6679" max="6912" width="9.140625" style="69"/>
    <col min="6913" max="6913" width="93" style="69" customWidth="1"/>
    <col min="6914" max="6933" width="12.28515625" style="69" customWidth="1"/>
    <col min="6934" max="6934" width="15.7109375" style="69" customWidth="1"/>
    <col min="6935" max="7168" width="9.140625" style="69"/>
    <col min="7169" max="7169" width="93" style="69" customWidth="1"/>
    <col min="7170" max="7189" width="12.28515625" style="69" customWidth="1"/>
    <col min="7190" max="7190" width="15.7109375" style="69" customWidth="1"/>
    <col min="7191" max="7424" width="9.140625" style="69"/>
    <col min="7425" max="7425" width="93" style="69" customWidth="1"/>
    <col min="7426" max="7445" width="12.28515625" style="69" customWidth="1"/>
    <col min="7446" max="7446" width="15.7109375" style="69" customWidth="1"/>
    <col min="7447" max="7680" width="9.140625" style="69"/>
    <col min="7681" max="7681" width="93" style="69" customWidth="1"/>
    <col min="7682" max="7701" width="12.28515625" style="69" customWidth="1"/>
    <col min="7702" max="7702" width="15.7109375" style="69" customWidth="1"/>
    <col min="7703" max="7936" width="9.140625" style="69"/>
    <col min="7937" max="7937" width="93" style="69" customWidth="1"/>
    <col min="7938" max="7957" width="12.28515625" style="69" customWidth="1"/>
    <col min="7958" max="7958" width="15.7109375" style="69" customWidth="1"/>
    <col min="7959" max="8192" width="9.140625" style="69"/>
    <col min="8193" max="8193" width="93" style="69" customWidth="1"/>
    <col min="8194" max="8213" width="12.28515625" style="69" customWidth="1"/>
    <col min="8214" max="8214" width="15.7109375" style="69" customWidth="1"/>
    <col min="8215" max="8448" width="9.140625" style="69"/>
    <col min="8449" max="8449" width="93" style="69" customWidth="1"/>
    <col min="8450" max="8469" width="12.28515625" style="69" customWidth="1"/>
    <col min="8470" max="8470" width="15.7109375" style="69" customWidth="1"/>
    <col min="8471" max="8704" width="9.140625" style="69"/>
    <col min="8705" max="8705" width="93" style="69" customWidth="1"/>
    <col min="8706" max="8725" width="12.28515625" style="69" customWidth="1"/>
    <col min="8726" max="8726" width="15.7109375" style="69" customWidth="1"/>
    <col min="8727" max="8960" width="9.140625" style="69"/>
    <col min="8961" max="8961" width="93" style="69" customWidth="1"/>
    <col min="8962" max="8981" width="12.28515625" style="69" customWidth="1"/>
    <col min="8982" max="8982" width="15.7109375" style="69" customWidth="1"/>
    <col min="8983" max="9216" width="9.140625" style="69"/>
    <col min="9217" max="9217" width="93" style="69" customWidth="1"/>
    <col min="9218" max="9237" width="12.28515625" style="69" customWidth="1"/>
    <col min="9238" max="9238" width="15.7109375" style="69" customWidth="1"/>
    <col min="9239" max="9472" width="9.140625" style="69"/>
    <col min="9473" max="9473" width="93" style="69" customWidth="1"/>
    <col min="9474" max="9493" width="12.28515625" style="69" customWidth="1"/>
    <col min="9494" max="9494" width="15.7109375" style="69" customWidth="1"/>
    <col min="9495" max="9728" width="9.140625" style="69"/>
    <col min="9729" max="9729" width="93" style="69" customWidth="1"/>
    <col min="9730" max="9749" width="12.28515625" style="69" customWidth="1"/>
    <col min="9750" max="9750" width="15.7109375" style="69" customWidth="1"/>
    <col min="9751" max="9984" width="9.140625" style="69"/>
    <col min="9985" max="9985" width="93" style="69" customWidth="1"/>
    <col min="9986" max="10005" width="12.28515625" style="69" customWidth="1"/>
    <col min="10006" max="10006" width="15.7109375" style="69" customWidth="1"/>
    <col min="10007" max="10240" width="9.140625" style="69"/>
    <col min="10241" max="10241" width="93" style="69" customWidth="1"/>
    <col min="10242" max="10261" width="12.28515625" style="69" customWidth="1"/>
    <col min="10262" max="10262" width="15.7109375" style="69" customWidth="1"/>
    <col min="10263" max="10496" width="9.140625" style="69"/>
    <col min="10497" max="10497" width="93" style="69" customWidth="1"/>
    <col min="10498" max="10517" width="12.28515625" style="69" customWidth="1"/>
    <col min="10518" max="10518" width="15.7109375" style="69" customWidth="1"/>
    <col min="10519" max="10752" width="9.140625" style="69"/>
    <col min="10753" max="10753" width="93" style="69" customWidth="1"/>
    <col min="10754" max="10773" width="12.28515625" style="69" customWidth="1"/>
    <col min="10774" max="10774" width="15.7109375" style="69" customWidth="1"/>
    <col min="10775" max="11008" width="9.140625" style="69"/>
    <col min="11009" max="11009" width="93" style="69" customWidth="1"/>
    <col min="11010" max="11029" width="12.28515625" style="69" customWidth="1"/>
    <col min="11030" max="11030" width="15.7109375" style="69" customWidth="1"/>
    <col min="11031" max="11264" width="9.140625" style="69"/>
    <col min="11265" max="11265" width="93" style="69" customWidth="1"/>
    <col min="11266" max="11285" width="12.28515625" style="69" customWidth="1"/>
    <col min="11286" max="11286" width="15.7109375" style="69" customWidth="1"/>
    <col min="11287" max="11520" width="9.140625" style="69"/>
    <col min="11521" max="11521" width="93" style="69" customWidth="1"/>
    <col min="11522" max="11541" width="12.28515625" style="69" customWidth="1"/>
    <col min="11542" max="11542" width="15.7109375" style="69" customWidth="1"/>
    <col min="11543" max="11776" width="9.140625" style="69"/>
    <col min="11777" max="11777" width="93" style="69" customWidth="1"/>
    <col min="11778" max="11797" width="12.28515625" style="69" customWidth="1"/>
    <col min="11798" max="11798" width="15.7109375" style="69" customWidth="1"/>
    <col min="11799" max="12032" width="9.140625" style="69"/>
    <col min="12033" max="12033" width="93" style="69" customWidth="1"/>
    <col min="12034" max="12053" width="12.28515625" style="69" customWidth="1"/>
    <col min="12054" max="12054" width="15.7109375" style="69" customWidth="1"/>
    <col min="12055" max="12288" width="9.140625" style="69"/>
    <col min="12289" max="12289" width="93" style="69" customWidth="1"/>
    <col min="12290" max="12309" width="12.28515625" style="69" customWidth="1"/>
    <col min="12310" max="12310" width="15.7109375" style="69" customWidth="1"/>
    <col min="12311" max="12544" width="9.140625" style="69"/>
    <col min="12545" max="12545" width="93" style="69" customWidth="1"/>
    <col min="12546" max="12565" width="12.28515625" style="69" customWidth="1"/>
    <col min="12566" max="12566" width="15.7109375" style="69" customWidth="1"/>
    <col min="12567" max="12800" width="9.140625" style="69"/>
    <col min="12801" max="12801" width="93" style="69" customWidth="1"/>
    <col min="12802" max="12821" width="12.28515625" style="69" customWidth="1"/>
    <col min="12822" max="12822" width="15.7109375" style="69" customWidth="1"/>
    <col min="12823" max="13056" width="9.140625" style="69"/>
    <col min="13057" max="13057" width="93" style="69" customWidth="1"/>
    <col min="13058" max="13077" width="12.28515625" style="69" customWidth="1"/>
    <col min="13078" max="13078" width="15.7109375" style="69" customWidth="1"/>
    <col min="13079" max="13312" width="9.140625" style="69"/>
    <col min="13313" max="13313" width="93" style="69" customWidth="1"/>
    <col min="13314" max="13333" width="12.28515625" style="69" customWidth="1"/>
    <col min="13334" max="13334" width="15.7109375" style="69" customWidth="1"/>
    <col min="13335" max="13568" width="9.140625" style="69"/>
    <col min="13569" max="13569" width="93" style="69" customWidth="1"/>
    <col min="13570" max="13589" width="12.28515625" style="69" customWidth="1"/>
    <col min="13590" max="13590" width="15.7109375" style="69" customWidth="1"/>
    <col min="13591" max="13824" width="9.140625" style="69"/>
    <col min="13825" max="13825" width="93" style="69" customWidth="1"/>
    <col min="13826" max="13845" width="12.28515625" style="69" customWidth="1"/>
    <col min="13846" max="13846" width="15.7109375" style="69" customWidth="1"/>
    <col min="13847" max="14080" width="9.140625" style="69"/>
    <col min="14081" max="14081" width="93" style="69" customWidth="1"/>
    <col min="14082" max="14101" width="12.28515625" style="69" customWidth="1"/>
    <col min="14102" max="14102" width="15.7109375" style="69" customWidth="1"/>
    <col min="14103" max="14336" width="9.140625" style="69"/>
    <col min="14337" max="14337" width="93" style="69" customWidth="1"/>
    <col min="14338" max="14357" width="12.28515625" style="69" customWidth="1"/>
    <col min="14358" max="14358" width="15.7109375" style="69" customWidth="1"/>
    <col min="14359" max="14592" width="9.140625" style="69"/>
    <col min="14593" max="14593" width="93" style="69" customWidth="1"/>
    <col min="14594" max="14613" width="12.28515625" style="69" customWidth="1"/>
    <col min="14614" max="14614" width="15.7109375" style="69" customWidth="1"/>
    <col min="14615" max="14848" width="9.140625" style="69"/>
    <col min="14849" max="14849" width="93" style="69" customWidth="1"/>
    <col min="14850" max="14869" width="12.28515625" style="69" customWidth="1"/>
    <col min="14870" max="14870" width="15.7109375" style="69" customWidth="1"/>
    <col min="14871" max="15104" width="9.140625" style="69"/>
    <col min="15105" max="15105" width="93" style="69" customWidth="1"/>
    <col min="15106" max="15125" width="12.28515625" style="69" customWidth="1"/>
    <col min="15126" max="15126" width="15.7109375" style="69" customWidth="1"/>
    <col min="15127" max="15360" width="9.140625" style="69"/>
    <col min="15361" max="15361" width="93" style="69" customWidth="1"/>
    <col min="15362" max="15381" width="12.28515625" style="69" customWidth="1"/>
    <col min="15382" max="15382" width="15.7109375" style="69" customWidth="1"/>
    <col min="15383" max="15616" width="9.140625" style="69"/>
    <col min="15617" max="15617" width="93" style="69" customWidth="1"/>
    <col min="15618" max="15637" width="12.28515625" style="69" customWidth="1"/>
    <col min="15638" max="15638" width="15.7109375" style="69" customWidth="1"/>
    <col min="15639" max="15872" width="9.140625" style="69"/>
    <col min="15873" max="15873" width="93" style="69" customWidth="1"/>
    <col min="15874" max="15893" width="12.28515625" style="69" customWidth="1"/>
    <col min="15894" max="15894" width="15.7109375" style="69" customWidth="1"/>
    <col min="15895" max="16128" width="9.140625" style="69"/>
    <col min="16129" max="16129" width="93" style="69" customWidth="1"/>
    <col min="16130" max="16149" width="12.28515625" style="69" customWidth="1"/>
    <col min="16150" max="16150" width="15.7109375" style="69" customWidth="1"/>
    <col min="16151" max="16384" width="9.140625" style="69"/>
  </cols>
  <sheetData>
    <row r="1" spans="1:30" ht="5.25" customHeight="1">
      <c r="A1" s="638"/>
      <c r="B1" s="638"/>
      <c r="C1" s="638"/>
      <c r="D1" s="638"/>
      <c r="E1" s="638"/>
      <c r="F1" s="638"/>
      <c r="G1" s="638"/>
      <c r="H1" s="638"/>
      <c r="I1" s="638"/>
      <c r="J1" s="638"/>
      <c r="K1" s="638"/>
      <c r="L1" s="638"/>
      <c r="M1" s="638"/>
      <c r="N1" s="638"/>
      <c r="O1" s="638"/>
      <c r="P1" s="638"/>
      <c r="Q1" s="638"/>
      <c r="R1" s="638"/>
      <c r="S1" s="638"/>
      <c r="T1" s="638"/>
      <c r="U1" s="638"/>
    </row>
    <row r="2" spans="1:30" s="366" customFormat="1" ht="46.5" customHeight="1">
      <c r="A2" s="639" t="s">
        <v>1092</v>
      </c>
      <c r="B2" s="639"/>
      <c r="C2" s="639"/>
      <c r="D2" s="639"/>
      <c r="E2" s="639"/>
      <c r="F2" s="639"/>
      <c r="G2" s="639"/>
      <c r="H2" s="639"/>
      <c r="I2" s="639"/>
      <c r="J2" s="639"/>
      <c r="K2" s="639"/>
      <c r="L2" s="639"/>
      <c r="M2" s="639"/>
      <c r="N2" s="639"/>
      <c r="O2" s="639"/>
      <c r="P2" s="639"/>
      <c r="Q2" s="639"/>
      <c r="R2" s="639"/>
      <c r="S2" s="639"/>
      <c r="T2" s="639"/>
      <c r="U2" s="639"/>
      <c r="V2" s="640"/>
      <c r="W2" s="69"/>
    </row>
    <row r="3" spans="1:30" s="366" customFormat="1" ht="36.75" customHeight="1">
      <c r="A3" s="639" t="s">
        <v>1057</v>
      </c>
      <c r="B3" s="639"/>
      <c r="C3" s="639"/>
      <c r="D3" s="639"/>
      <c r="E3" s="639"/>
      <c r="F3" s="639"/>
      <c r="G3" s="639"/>
      <c r="H3" s="639"/>
      <c r="I3" s="639"/>
      <c r="J3" s="639"/>
      <c r="K3" s="639"/>
      <c r="L3" s="639"/>
      <c r="M3" s="639"/>
      <c r="N3" s="639"/>
      <c r="O3" s="639"/>
      <c r="P3" s="639"/>
      <c r="Q3" s="639"/>
      <c r="R3" s="639"/>
      <c r="S3" s="639"/>
      <c r="T3" s="639"/>
      <c r="U3" s="639"/>
      <c r="V3" s="640"/>
      <c r="W3" s="69"/>
    </row>
    <row r="4" spans="1:30" s="366" customFormat="1" ht="39" customHeight="1">
      <c r="A4" s="639" t="s">
        <v>2</v>
      </c>
      <c r="B4" s="639"/>
      <c r="C4" s="639"/>
      <c r="D4" s="639"/>
      <c r="E4" s="639"/>
      <c r="F4" s="639"/>
      <c r="G4" s="639"/>
      <c r="H4" s="639"/>
      <c r="I4" s="639"/>
      <c r="J4" s="639"/>
      <c r="K4" s="639"/>
      <c r="L4" s="639"/>
      <c r="M4" s="639"/>
      <c r="N4" s="639"/>
      <c r="O4" s="639"/>
      <c r="P4" s="639"/>
      <c r="Q4" s="639"/>
      <c r="R4" s="639"/>
      <c r="S4" s="639"/>
      <c r="T4" s="639"/>
      <c r="U4" s="639"/>
      <c r="V4" s="640"/>
      <c r="W4" s="69"/>
    </row>
    <row r="5" spans="1:30" s="555" customFormat="1" ht="55.5" customHeight="1">
      <c r="A5" s="641" t="s">
        <v>891</v>
      </c>
      <c r="B5" s="641"/>
      <c r="C5" s="641"/>
      <c r="D5" s="641"/>
      <c r="E5" s="641"/>
      <c r="F5" s="641"/>
      <c r="G5" s="641"/>
      <c r="H5" s="641"/>
      <c r="I5" s="641"/>
      <c r="J5" s="641"/>
      <c r="K5" s="641"/>
      <c r="L5" s="641"/>
      <c r="M5" s="641"/>
      <c r="N5" s="641"/>
      <c r="O5" s="641"/>
      <c r="P5" s="641"/>
      <c r="Q5" s="641"/>
      <c r="R5" s="641"/>
      <c r="S5" s="641"/>
      <c r="T5" s="641"/>
      <c r="U5" s="641"/>
      <c r="V5" s="642"/>
      <c r="W5" s="214"/>
    </row>
    <row r="6" spans="1:30" ht="6" customHeight="1"/>
    <row r="7" spans="1:30" ht="6.75" customHeight="1" thickBot="1">
      <c r="B7" s="643"/>
      <c r="C7" s="643"/>
      <c r="D7" s="643"/>
      <c r="E7" s="643"/>
      <c r="F7" s="643"/>
      <c r="G7" s="643"/>
      <c r="H7" s="643"/>
      <c r="I7" s="643"/>
      <c r="J7" s="643"/>
      <c r="K7" s="643"/>
      <c r="L7" s="643"/>
      <c r="M7" s="643"/>
      <c r="N7" s="643"/>
      <c r="O7" s="643"/>
      <c r="P7" s="643"/>
      <c r="Q7" s="643"/>
      <c r="R7" s="643"/>
      <c r="S7" s="643"/>
      <c r="T7" s="643"/>
      <c r="U7" s="643"/>
    </row>
    <row r="8" spans="1:30" s="197" customFormat="1" ht="27" customHeight="1" thickTop="1" thickBot="1">
      <c r="A8" s="644"/>
      <c r="B8" s="645" t="s">
        <v>1039</v>
      </c>
      <c r="C8" s="645"/>
      <c r="D8" s="645"/>
      <c r="E8" s="645"/>
      <c r="F8" s="645"/>
      <c r="G8" s="645" t="s">
        <v>235</v>
      </c>
      <c r="H8" s="645"/>
      <c r="I8" s="645"/>
      <c r="J8" s="645"/>
      <c r="K8" s="645"/>
      <c r="L8" s="645" t="s">
        <v>1040</v>
      </c>
      <c r="M8" s="645"/>
      <c r="N8" s="645"/>
      <c r="O8" s="645"/>
      <c r="P8" s="645"/>
      <c r="Q8" s="645" t="s">
        <v>1041</v>
      </c>
      <c r="R8" s="645"/>
      <c r="S8" s="645"/>
      <c r="T8" s="645"/>
      <c r="U8" s="645"/>
      <c r="V8" s="646"/>
    </row>
    <row r="9" spans="1:3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8" t="s">
        <v>240</v>
      </c>
      <c r="M9" s="648" t="s">
        <v>241</v>
      </c>
      <c r="N9" s="648" t="s">
        <v>242</v>
      </c>
      <c r="O9" s="648" t="s">
        <v>243</v>
      </c>
      <c r="P9" s="648" t="s">
        <v>220</v>
      </c>
      <c r="Q9" s="648" t="s">
        <v>240</v>
      </c>
      <c r="R9" s="648" t="s">
        <v>241</v>
      </c>
      <c r="S9" s="648" t="s">
        <v>242</v>
      </c>
      <c r="T9" s="648" t="s">
        <v>243</v>
      </c>
      <c r="U9" s="648" t="s">
        <v>220</v>
      </c>
      <c r="V9" s="646"/>
      <c r="W9" s="190"/>
      <c r="X9" s="649"/>
      <c r="Y9" s="649"/>
      <c r="Z9" s="649"/>
      <c r="AA9" s="649"/>
      <c r="AB9" s="649"/>
      <c r="AC9" s="649"/>
      <c r="AD9" s="649"/>
    </row>
    <row r="10" spans="1:30" ht="26.25" customHeight="1" thickTop="1">
      <c r="A10" s="556" t="s">
        <v>1058</v>
      </c>
      <c r="B10" s="407">
        <v>1064.94778</v>
      </c>
      <c r="C10" s="407">
        <v>1703.4158600000001</v>
      </c>
      <c r="D10" s="407">
        <v>0</v>
      </c>
      <c r="E10" s="407">
        <v>0</v>
      </c>
      <c r="F10" s="407">
        <v>2768.36364</v>
      </c>
      <c r="G10" s="407">
        <v>0</v>
      </c>
      <c r="H10" s="407">
        <v>0</v>
      </c>
      <c r="I10" s="407">
        <v>0</v>
      </c>
      <c r="J10" s="407">
        <v>0</v>
      </c>
      <c r="K10" s="407">
        <v>0</v>
      </c>
      <c r="L10" s="407">
        <v>0</v>
      </c>
      <c r="M10" s="407">
        <v>0</v>
      </c>
      <c r="N10" s="407">
        <v>0</v>
      </c>
      <c r="O10" s="407">
        <v>0</v>
      </c>
      <c r="P10" s="407">
        <v>0</v>
      </c>
      <c r="Q10" s="407">
        <v>0</v>
      </c>
      <c r="R10" s="407">
        <v>0</v>
      </c>
      <c r="S10" s="407">
        <v>0</v>
      </c>
      <c r="T10" s="407">
        <v>0</v>
      </c>
      <c r="U10" s="407">
        <v>0</v>
      </c>
      <c r="X10" s="113"/>
      <c r="Y10" s="113"/>
      <c r="Z10" s="113"/>
      <c r="AA10" s="113"/>
      <c r="AB10" s="113"/>
      <c r="AC10" s="113"/>
      <c r="AD10" s="113"/>
    </row>
    <row r="11" spans="1:30" ht="26.25" customHeight="1">
      <c r="A11" s="556" t="s">
        <v>323</v>
      </c>
      <c r="B11" s="407">
        <v>0</v>
      </c>
      <c r="C11" s="407">
        <v>0</v>
      </c>
      <c r="D11" s="407">
        <v>0</v>
      </c>
      <c r="E11" s="407">
        <v>0</v>
      </c>
      <c r="F11" s="407">
        <v>0</v>
      </c>
      <c r="G11" s="407">
        <v>0</v>
      </c>
      <c r="H11" s="407">
        <v>0</v>
      </c>
      <c r="I11" s="407">
        <v>0</v>
      </c>
      <c r="J11" s="407">
        <v>0</v>
      </c>
      <c r="K11" s="407">
        <v>0</v>
      </c>
      <c r="L11" s="407">
        <v>0</v>
      </c>
      <c r="M11" s="407">
        <v>0</v>
      </c>
      <c r="N11" s="407">
        <v>0</v>
      </c>
      <c r="O11" s="407">
        <v>0</v>
      </c>
      <c r="P11" s="407">
        <v>0</v>
      </c>
      <c r="Q11" s="407">
        <v>0</v>
      </c>
      <c r="R11" s="407">
        <v>0</v>
      </c>
      <c r="S11" s="407">
        <v>0</v>
      </c>
      <c r="T11" s="407">
        <v>0</v>
      </c>
      <c r="U11" s="407">
        <v>0</v>
      </c>
      <c r="V11" s="651"/>
      <c r="X11" s="113"/>
      <c r="Y11" s="113"/>
      <c r="Z11" s="113"/>
      <c r="AA11" s="113"/>
      <c r="AB11" s="113"/>
      <c r="AC11" s="113"/>
      <c r="AD11" s="113"/>
    </row>
    <row r="12" spans="1:30" ht="26.25" customHeight="1">
      <c r="A12" s="556" t="s">
        <v>324</v>
      </c>
      <c r="B12" s="407">
        <v>1064.94778</v>
      </c>
      <c r="C12" s="407">
        <v>1703.4158600000001</v>
      </c>
      <c r="D12" s="407">
        <v>0</v>
      </c>
      <c r="E12" s="407">
        <v>0</v>
      </c>
      <c r="F12" s="407">
        <v>2768.36364</v>
      </c>
      <c r="G12" s="407">
        <v>0</v>
      </c>
      <c r="H12" s="407">
        <v>0</v>
      </c>
      <c r="I12" s="407">
        <v>0</v>
      </c>
      <c r="J12" s="407">
        <v>0</v>
      </c>
      <c r="K12" s="407">
        <v>0</v>
      </c>
      <c r="L12" s="407">
        <v>0</v>
      </c>
      <c r="M12" s="407">
        <v>0</v>
      </c>
      <c r="N12" s="407">
        <v>0</v>
      </c>
      <c r="O12" s="407">
        <v>0</v>
      </c>
      <c r="P12" s="407">
        <v>0</v>
      </c>
      <c r="Q12" s="407">
        <v>0</v>
      </c>
      <c r="R12" s="407">
        <v>0</v>
      </c>
      <c r="S12" s="407">
        <v>0</v>
      </c>
      <c r="T12" s="407">
        <v>0</v>
      </c>
      <c r="U12" s="407">
        <v>0</v>
      </c>
      <c r="V12" s="651"/>
      <c r="X12" s="113"/>
      <c r="Y12" s="113"/>
      <c r="Z12" s="113"/>
      <c r="AA12" s="113"/>
      <c r="AB12" s="113"/>
      <c r="AC12" s="113"/>
      <c r="AD12" s="113"/>
    </row>
    <row r="13" spans="1:30" ht="26.25" customHeight="1">
      <c r="A13" s="556" t="s">
        <v>1059</v>
      </c>
      <c r="B13" s="407">
        <v>0</v>
      </c>
      <c r="C13" s="407">
        <v>0</v>
      </c>
      <c r="D13" s="407">
        <v>0</v>
      </c>
      <c r="E13" s="407">
        <v>0</v>
      </c>
      <c r="F13" s="407">
        <v>0</v>
      </c>
      <c r="G13" s="407">
        <v>0</v>
      </c>
      <c r="H13" s="407">
        <v>0</v>
      </c>
      <c r="I13" s="407">
        <v>0</v>
      </c>
      <c r="J13" s="407">
        <v>0</v>
      </c>
      <c r="K13" s="407">
        <v>0</v>
      </c>
      <c r="L13" s="407">
        <v>0</v>
      </c>
      <c r="M13" s="407">
        <v>0</v>
      </c>
      <c r="N13" s="407">
        <v>0</v>
      </c>
      <c r="O13" s="407">
        <v>0</v>
      </c>
      <c r="P13" s="407">
        <v>0</v>
      </c>
      <c r="Q13" s="407">
        <v>0</v>
      </c>
      <c r="R13" s="407">
        <v>0</v>
      </c>
      <c r="S13" s="407">
        <v>0</v>
      </c>
      <c r="T13" s="407">
        <v>0</v>
      </c>
      <c r="U13" s="407">
        <v>0</v>
      </c>
      <c r="V13" s="651"/>
      <c r="X13" s="113"/>
      <c r="Y13" s="113"/>
      <c r="Z13" s="113"/>
      <c r="AA13" s="113"/>
      <c r="AB13" s="113"/>
      <c r="AC13" s="113"/>
      <c r="AD13" s="113"/>
    </row>
    <row r="14" spans="1:30" ht="26.25" customHeight="1">
      <c r="A14" s="556" t="s">
        <v>1060</v>
      </c>
      <c r="B14" s="407">
        <v>1013188.31059</v>
      </c>
      <c r="C14" s="407">
        <v>562815.69582000002</v>
      </c>
      <c r="D14" s="407">
        <v>0</v>
      </c>
      <c r="E14" s="407">
        <v>0</v>
      </c>
      <c r="F14" s="407">
        <v>1576004.0064100001</v>
      </c>
      <c r="G14" s="407">
        <v>10143.25376</v>
      </c>
      <c r="H14" s="407">
        <v>2124.98902</v>
      </c>
      <c r="I14" s="407">
        <v>0</v>
      </c>
      <c r="J14" s="407">
        <v>0</v>
      </c>
      <c r="K14" s="407">
        <v>12268.242779999999</v>
      </c>
      <c r="L14" s="407">
        <v>125375.93268000001</v>
      </c>
      <c r="M14" s="407">
        <v>146838.84715000002</v>
      </c>
      <c r="N14" s="407">
        <v>0</v>
      </c>
      <c r="O14" s="407">
        <v>0</v>
      </c>
      <c r="P14" s="407">
        <v>272214.77982999996</v>
      </c>
      <c r="Q14" s="407">
        <v>102309.22284</v>
      </c>
      <c r="R14" s="407">
        <v>41073.674279999999</v>
      </c>
      <c r="S14" s="407">
        <v>0</v>
      </c>
      <c r="T14" s="407">
        <v>0</v>
      </c>
      <c r="U14" s="407">
        <v>143382.89712000001</v>
      </c>
      <c r="V14" s="651"/>
      <c r="X14" s="113"/>
      <c r="Y14" s="113"/>
      <c r="Z14" s="113"/>
      <c r="AA14" s="113"/>
      <c r="AB14" s="113"/>
      <c r="AC14" s="113"/>
      <c r="AD14" s="113"/>
    </row>
    <row r="15" spans="1:30" ht="26.25" customHeight="1">
      <c r="A15" s="556" t="s">
        <v>1061</v>
      </c>
      <c r="B15" s="407">
        <v>1013188.31059</v>
      </c>
      <c r="C15" s="407">
        <v>562815.69582000002</v>
      </c>
      <c r="D15" s="407">
        <v>0</v>
      </c>
      <c r="E15" s="407">
        <v>0</v>
      </c>
      <c r="F15" s="407">
        <v>1576004.0064100001</v>
      </c>
      <c r="G15" s="407">
        <v>10143.25376</v>
      </c>
      <c r="H15" s="407">
        <v>2124.98902</v>
      </c>
      <c r="I15" s="407">
        <v>0</v>
      </c>
      <c r="J15" s="407">
        <v>0</v>
      </c>
      <c r="K15" s="407">
        <v>12268.242779999999</v>
      </c>
      <c r="L15" s="407">
        <v>125375.93268000001</v>
      </c>
      <c r="M15" s="407">
        <v>146838.84715000002</v>
      </c>
      <c r="N15" s="407">
        <v>0</v>
      </c>
      <c r="O15" s="407">
        <v>0</v>
      </c>
      <c r="P15" s="407">
        <v>272214.77982999996</v>
      </c>
      <c r="Q15" s="407">
        <v>102309.22284</v>
      </c>
      <c r="R15" s="407">
        <v>41073.674279999999</v>
      </c>
      <c r="S15" s="407">
        <v>0</v>
      </c>
      <c r="T15" s="407">
        <v>0</v>
      </c>
      <c r="U15" s="407">
        <v>143382.89712000001</v>
      </c>
      <c r="V15" s="651"/>
      <c r="X15" s="113"/>
      <c r="Y15" s="113"/>
      <c r="Z15" s="113"/>
      <c r="AA15" s="113"/>
      <c r="AB15" s="113"/>
      <c r="AC15" s="113"/>
      <c r="AD15" s="113"/>
    </row>
    <row r="16" spans="1:30" ht="26.25" customHeight="1">
      <c r="A16" s="556" t="s">
        <v>1062</v>
      </c>
      <c r="B16" s="407">
        <v>0</v>
      </c>
      <c r="C16" s="407">
        <v>0</v>
      </c>
      <c r="D16" s="407">
        <v>0</v>
      </c>
      <c r="E16" s="407">
        <v>0</v>
      </c>
      <c r="F16" s="407">
        <v>0</v>
      </c>
      <c r="G16" s="407">
        <v>0</v>
      </c>
      <c r="H16" s="407">
        <v>0</v>
      </c>
      <c r="I16" s="407">
        <v>0</v>
      </c>
      <c r="J16" s="407">
        <v>0</v>
      </c>
      <c r="K16" s="407">
        <v>0</v>
      </c>
      <c r="L16" s="407">
        <v>0</v>
      </c>
      <c r="M16" s="407">
        <v>0</v>
      </c>
      <c r="N16" s="407">
        <v>0</v>
      </c>
      <c r="O16" s="407">
        <v>0</v>
      </c>
      <c r="P16" s="407">
        <v>0</v>
      </c>
      <c r="Q16" s="407">
        <v>0</v>
      </c>
      <c r="R16" s="407">
        <v>0</v>
      </c>
      <c r="S16" s="407">
        <v>0</v>
      </c>
      <c r="T16" s="407">
        <v>0</v>
      </c>
      <c r="U16" s="407">
        <v>0</v>
      </c>
      <c r="V16" s="651"/>
      <c r="X16" s="113"/>
      <c r="Y16" s="113"/>
      <c r="Z16" s="113"/>
      <c r="AA16" s="113"/>
      <c r="AB16" s="113"/>
      <c r="AC16" s="113"/>
      <c r="AD16" s="113"/>
    </row>
    <row r="17" spans="1:30" ht="26.25" customHeight="1">
      <c r="A17" s="556" t="s">
        <v>1059</v>
      </c>
      <c r="B17" s="407">
        <v>0</v>
      </c>
      <c r="C17" s="407">
        <v>0</v>
      </c>
      <c r="D17" s="407">
        <v>0</v>
      </c>
      <c r="E17" s="407">
        <v>0</v>
      </c>
      <c r="F17" s="407">
        <v>0</v>
      </c>
      <c r="G17" s="407">
        <v>0</v>
      </c>
      <c r="H17" s="407">
        <v>0</v>
      </c>
      <c r="I17" s="407">
        <v>0</v>
      </c>
      <c r="J17" s="407">
        <v>0</v>
      </c>
      <c r="K17" s="407">
        <v>0</v>
      </c>
      <c r="L17" s="407">
        <v>0</v>
      </c>
      <c r="M17" s="407">
        <v>0</v>
      </c>
      <c r="N17" s="407">
        <v>0</v>
      </c>
      <c r="O17" s="407">
        <v>0</v>
      </c>
      <c r="P17" s="407">
        <v>0</v>
      </c>
      <c r="Q17" s="407">
        <v>0</v>
      </c>
      <c r="R17" s="407">
        <v>0</v>
      </c>
      <c r="S17" s="407">
        <v>0</v>
      </c>
      <c r="T17" s="407">
        <v>0</v>
      </c>
      <c r="U17" s="407">
        <v>0</v>
      </c>
      <c r="V17" s="651"/>
      <c r="X17" s="113"/>
      <c r="Y17" s="113"/>
      <c r="Z17" s="113"/>
      <c r="AA17" s="113"/>
      <c r="AB17" s="113"/>
      <c r="AC17" s="113"/>
      <c r="AD17" s="113"/>
    </row>
    <row r="18" spans="1:30" ht="26.25" customHeight="1">
      <c r="A18" s="556" t="s">
        <v>1063</v>
      </c>
      <c r="B18" s="407">
        <v>327067.65416000003</v>
      </c>
      <c r="C18" s="407">
        <v>300074.47712</v>
      </c>
      <c r="D18" s="407">
        <v>0</v>
      </c>
      <c r="E18" s="407">
        <v>30.49381</v>
      </c>
      <c r="F18" s="407">
        <v>627172.62508999999</v>
      </c>
      <c r="G18" s="407">
        <v>817.39800000000002</v>
      </c>
      <c r="H18" s="407">
        <v>268.06254999999999</v>
      </c>
      <c r="I18" s="407">
        <v>0</v>
      </c>
      <c r="J18" s="407">
        <v>0</v>
      </c>
      <c r="K18" s="407">
        <v>1085.46055</v>
      </c>
      <c r="L18" s="407">
        <v>83613.07935</v>
      </c>
      <c r="M18" s="407">
        <v>116892.13340000001</v>
      </c>
      <c r="N18" s="407">
        <v>0</v>
      </c>
      <c r="O18" s="407">
        <v>0</v>
      </c>
      <c r="P18" s="407">
        <v>200505.21275000001</v>
      </c>
      <c r="Q18" s="407">
        <v>16543.022209999999</v>
      </c>
      <c r="R18" s="407">
        <v>3611.23063</v>
      </c>
      <c r="S18" s="407">
        <v>0</v>
      </c>
      <c r="T18" s="407">
        <v>0</v>
      </c>
      <c r="U18" s="407">
        <v>20154.252840000001</v>
      </c>
      <c r="V18" s="651"/>
      <c r="X18" s="113"/>
      <c r="Y18" s="113"/>
      <c r="Z18" s="113"/>
      <c r="AA18" s="113"/>
      <c r="AB18" s="113"/>
      <c r="AC18" s="113"/>
      <c r="AD18" s="113"/>
    </row>
    <row r="19" spans="1:30" ht="26.25" customHeight="1">
      <c r="A19" s="556" t="s">
        <v>326</v>
      </c>
      <c r="B19" s="407">
        <v>323731.60927999998</v>
      </c>
      <c r="C19" s="407">
        <v>298442.05561000004</v>
      </c>
      <c r="D19" s="407">
        <v>0</v>
      </c>
      <c r="E19" s="407">
        <v>30.493749999999999</v>
      </c>
      <c r="F19" s="407">
        <v>622204.15864000004</v>
      </c>
      <c r="G19" s="407">
        <v>807.05110999999999</v>
      </c>
      <c r="H19" s="407">
        <v>267.95489000000003</v>
      </c>
      <c r="I19" s="407">
        <v>0</v>
      </c>
      <c r="J19" s="407">
        <v>0</v>
      </c>
      <c r="K19" s="407">
        <v>1075.0060000000001</v>
      </c>
      <c r="L19" s="407">
        <v>82391.222330000004</v>
      </c>
      <c r="M19" s="407">
        <v>114892.52795999999</v>
      </c>
      <c r="N19" s="407">
        <v>0</v>
      </c>
      <c r="O19" s="407">
        <v>0</v>
      </c>
      <c r="P19" s="407">
        <v>197283.75029</v>
      </c>
      <c r="Q19" s="407">
        <v>16488.352350000001</v>
      </c>
      <c r="R19" s="407">
        <v>3609.3368</v>
      </c>
      <c r="S19" s="407">
        <v>0</v>
      </c>
      <c r="T19" s="407">
        <v>0</v>
      </c>
      <c r="U19" s="407">
        <v>20097.689149999998</v>
      </c>
      <c r="V19" s="651"/>
      <c r="X19" s="113"/>
      <c r="Y19" s="113"/>
      <c r="Z19" s="113"/>
      <c r="AA19" s="113"/>
      <c r="AB19" s="113"/>
      <c r="AC19" s="113"/>
      <c r="AD19" s="113"/>
    </row>
    <row r="20" spans="1:30" ht="26.25" customHeight="1">
      <c r="A20" s="556" t="s">
        <v>327</v>
      </c>
      <c r="B20" s="407">
        <v>40399.515319999999</v>
      </c>
      <c r="C20" s="407">
        <v>90425.958370000008</v>
      </c>
      <c r="D20" s="407">
        <v>0</v>
      </c>
      <c r="E20" s="407">
        <v>30.493749999999999</v>
      </c>
      <c r="F20" s="407">
        <v>130855.96743999999</v>
      </c>
      <c r="G20" s="407">
        <v>0</v>
      </c>
      <c r="H20" s="407">
        <v>130.75488999999999</v>
      </c>
      <c r="I20" s="407">
        <v>0</v>
      </c>
      <c r="J20" s="407">
        <v>0</v>
      </c>
      <c r="K20" s="407">
        <v>130.75488999999999</v>
      </c>
      <c r="L20" s="407">
        <v>1893.9194299999999</v>
      </c>
      <c r="M20" s="407">
        <v>4038.18163</v>
      </c>
      <c r="N20" s="407">
        <v>0</v>
      </c>
      <c r="O20" s="407">
        <v>0</v>
      </c>
      <c r="P20" s="407">
        <v>5932.10106</v>
      </c>
      <c r="Q20" s="407">
        <v>3814.1233500000003</v>
      </c>
      <c r="R20" s="407">
        <v>1868.26117</v>
      </c>
      <c r="S20" s="407">
        <v>0</v>
      </c>
      <c r="T20" s="407">
        <v>0</v>
      </c>
      <c r="U20" s="407">
        <v>5682.3845199999996</v>
      </c>
      <c r="V20" s="651"/>
      <c r="X20" s="113"/>
      <c r="Y20" s="113"/>
      <c r="Z20" s="113"/>
      <c r="AA20" s="113"/>
      <c r="AB20" s="113"/>
      <c r="AC20" s="113"/>
      <c r="AD20" s="113"/>
    </row>
    <row r="21" spans="1:30" ht="26.25" customHeight="1">
      <c r="A21" s="556" t="s">
        <v>328</v>
      </c>
      <c r="B21" s="407">
        <v>1576.82116</v>
      </c>
      <c r="C21" s="407">
        <v>2650.1460099999999</v>
      </c>
      <c r="D21" s="407">
        <v>0</v>
      </c>
      <c r="E21" s="407">
        <v>0</v>
      </c>
      <c r="F21" s="407">
        <v>4226.9671699999999</v>
      </c>
      <c r="G21" s="407">
        <v>0</v>
      </c>
      <c r="H21" s="407">
        <v>0</v>
      </c>
      <c r="I21" s="407">
        <v>0</v>
      </c>
      <c r="J21" s="407">
        <v>0</v>
      </c>
      <c r="K21" s="407">
        <v>0</v>
      </c>
      <c r="L21" s="407">
        <v>0</v>
      </c>
      <c r="M21" s="407">
        <v>0</v>
      </c>
      <c r="N21" s="407">
        <v>0</v>
      </c>
      <c r="O21" s="407">
        <v>0</v>
      </c>
      <c r="P21" s="407">
        <v>0</v>
      </c>
      <c r="Q21" s="407">
        <v>0</v>
      </c>
      <c r="R21" s="407">
        <v>0</v>
      </c>
      <c r="S21" s="407">
        <v>0</v>
      </c>
      <c r="T21" s="407">
        <v>0</v>
      </c>
      <c r="U21" s="407">
        <v>0</v>
      </c>
      <c r="V21" s="651"/>
      <c r="X21" s="113"/>
      <c r="Y21" s="113"/>
      <c r="Z21" s="113"/>
      <c r="AA21" s="113"/>
      <c r="AB21" s="113"/>
      <c r="AC21" s="113"/>
      <c r="AD21" s="113"/>
    </row>
    <row r="22" spans="1:30" ht="26.25" customHeight="1">
      <c r="A22" s="556" t="s">
        <v>329</v>
      </c>
      <c r="B22" s="407">
        <v>43465.869290000002</v>
      </c>
      <c r="C22" s="407">
        <v>36309.099299999994</v>
      </c>
      <c r="D22" s="407">
        <v>0</v>
      </c>
      <c r="E22" s="407">
        <v>0</v>
      </c>
      <c r="F22" s="407">
        <v>79774.968590000004</v>
      </c>
      <c r="G22" s="407">
        <v>34.525669999999998</v>
      </c>
      <c r="H22" s="407">
        <v>0</v>
      </c>
      <c r="I22" s="407">
        <v>0</v>
      </c>
      <c r="J22" s="407">
        <v>0</v>
      </c>
      <c r="K22" s="407">
        <v>34.525669999999998</v>
      </c>
      <c r="L22" s="407">
        <v>128.51302000000001</v>
      </c>
      <c r="M22" s="407">
        <v>1425.3969199999999</v>
      </c>
      <c r="N22" s="407">
        <v>0</v>
      </c>
      <c r="O22" s="407">
        <v>0</v>
      </c>
      <c r="P22" s="407">
        <v>1553.90994</v>
      </c>
      <c r="Q22" s="407">
        <v>4183.3987299999999</v>
      </c>
      <c r="R22" s="407">
        <v>13.856450000000001</v>
      </c>
      <c r="S22" s="407">
        <v>0</v>
      </c>
      <c r="T22" s="407">
        <v>0</v>
      </c>
      <c r="U22" s="407">
        <v>4197.2551800000001</v>
      </c>
      <c r="V22" s="651"/>
      <c r="X22" s="113"/>
      <c r="Y22" s="113"/>
      <c r="Z22" s="113"/>
      <c r="AA22" s="113"/>
      <c r="AB22" s="113"/>
      <c r="AC22" s="113"/>
      <c r="AD22" s="113"/>
    </row>
    <row r="23" spans="1:30" ht="26.25" customHeight="1">
      <c r="A23" s="556" t="s">
        <v>330</v>
      </c>
      <c r="B23" s="407">
        <v>95734.872340000002</v>
      </c>
      <c r="C23" s="407">
        <v>59541.59994</v>
      </c>
      <c r="D23" s="407">
        <v>0</v>
      </c>
      <c r="E23" s="407">
        <v>0</v>
      </c>
      <c r="F23" s="407">
        <v>155276.47227999999</v>
      </c>
      <c r="G23" s="407">
        <v>248.10039</v>
      </c>
      <c r="H23" s="407">
        <v>102.9</v>
      </c>
      <c r="I23" s="407">
        <v>0</v>
      </c>
      <c r="J23" s="407">
        <v>0</v>
      </c>
      <c r="K23" s="407">
        <v>351.00039000000004</v>
      </c>
      <c r="L23" s="407">
        <v>3129.9445499999997</v>
      </c>
      <c r="M23" s="407">
        <v>5810.0270399999999</v>
      </c>
      <c r="N23" s="407">
        <v>0</v>
      </c>
      <c r="O23" s="407">
        <v>0</v>
      </c>
      <c r="P23" s="407">
        <v>8939.9715899999992</v>
      </c>
      <c r="Q23" s="407">
        <v>4210.6908600000006</v>
      </c>
      <c r="R23" s="407">
        <v>1627.07628</v>
      </c>
      <c r="S23" s="407">
        <v>0</v>
      </c>
      <c r="T23" s="407">
        <v>0</v>
      </c>
      <c r="U23" s="407">
        <v>5837.7671399999999</v>
      </c>
      <c r="V23" s="651"/>
      <c r="X23" s="113"/>
      <c r="Y23" s="113"/>
      <c r="Z23" s="113"/>
      <c r="AA23" s="113"/>
      <c r="AB23" s="113"/>
      <c r="AC23" s="113"/>
      <c r="AD23" s="113"/>
    </row>
    <row r="24" spans="1:30" ht="26.25" customHeight="1">
      <c r="A24" s="556" t="s">
        <v>331</v>
      </c>
      <c r="B24" s="407">
        <v>33445.963790000002</v>
      </c>
      <c r="C24" s="407">
        <v>39710.46069</v>
      </c>
      <c r="D24" s="407">
        <v>0</v>
      </c>
      <c r="E24" s="407">
        <v>0</v>
      </c>
      <c r="F24" s="407">
        <v>73156.424480000001</v>
      </c>
      <c r="G24" s="407">
        <v>416.08265999999998</v>
      </c>
      <c r="H24" s="407">
        <v>34.299999999999997</v>
      </c>
      <c r="I24" s="407">
        <v>0</v>
      </c>
      <c r="J24" s="407">
        <v>0</v>
      </c>
      <c r="K24" s="407">
        <v>450.38265999999999</v>
      </c>
      <c r="L24" s="407">
        <v>13082.512279999999</v>
      </c>
      <c r="M24" s="407">
        <v>7134.1825399999998</v>
      </c>
      <c r="N24" s="407">
        <v>0</v>
      </c>
      <c r="O24" s="407">
        <v>0</v>
      </c>
      <c r="P24" s="407">
        <v>20216.694820000001</v>
      </c>
      <c r="Q24" s="407">
        <v>3896.62165</v>
      </c>
      <c r="R24" s="407">
        <v>100.1429</v>
      </c>
      <c r="S24" s="407">
        <v>0</v>
      </c>
      <c r="T24" s="407">
        <v>0</v>
      </c>
      <c r="U24" s="407">
        <v>3996.7645499999999</v>
      </c>
      <c r="V24" s="651"/>
      <c r="X24" s="113"/>
      <c r="Y24" s="113"/>
      <c r="Z24" s="113"/>
      <c r="AA24" s="113"/>
      <c r="AB24" s="113"/>
      <c r="AC24" s="113"/>
      <c r="AD24" s="113"/>
    </row>
    <row r="25" spans="1:30" ht="26.25" customHeight="1">
      <c r="A25" s="556" t="s">
        <v>332</v>
      </c>
      <c r="B25" s="407">
        <v>97769.977109999993</v>
      </c>
      <c r="C25" s="407">
        <v>33625.517009999996</v>
      </c>
      <c r="D25" s="407">
        <v>0</v>
      </c>
      <c r="E25" s="407">
        <v>0</v>
      </c>
      <c r="F25" s="407">
        <v>131395.49412000002</v>
      </c>
      <c r="G25" s="407">
        <v>106.34238999999999</v>
      </c>
      <c r="H25" s="407">
        <v>0</v>
      </c>
      <c r="I25" s="407">
        <v>0</v>
      </c>
      <c r="J25" s="407">
        <v>0</v>
      </c>
      <c r="K25" s="407">
        <v>106.34238999999999</v>
      </c>
      <c r="L25" s="407">
        <v>41210.044869999998</v>
      </c>
      <c r="M25" s="407">
        <v>73549.178220000002</v>
      </c>
      <c r="N25" s="407">
        <v>0</v>
      </c>
      <c r="O25" s="407">
        <v>0</v>
      </c>
      <c r="P25" s="407">
        <v>114759.22309</v>
      </c>
      <c r="Q25" s="407">
        <v>383.51776000000001</v>
      </c>
      <c r="R25" s="407">
        <v>0</v>
      </c>
      <c r="S25" s="407">
        <v>0</v>
      </c>
      <c r="T25" s="407">
        <v>0</v>
      </c>
      <c r="U25" s="407">
        <v>383.51776000000001</v>
      </c>
      <c r="V25" s="651"/>
      <c r="X25" s="113"/>
      <c r="Y25" s="113"/>
      <c r="Z25" s="113"/>
      <c r="AA25" s="113"/>
      <c r="AB25" s="113"/>
      <c r="AC25" s="113"/>
      <c r="AD25" s="113"/>
    </row>
    <row r="26" spans="1:30" ht="26.25" customHeight="1">
      <c r="A26" s="556" t="s">
        <v>333</v>
      </c>
      <c r="B26" s="407">
        <v>4409.5169699999997</v>
      </c>
      <c r="C26" s="407">
        <v>16871.61001</v>
      </c>
      <c r="D26" s="407">
        <v>0</v>
      </c>
      <c r="E26" s="407">
        <v>0</v>
      </c>
      <c r="F26" s="407">
        <v>21281.126980000001</v>
      </c>
      <c r="G26" s="407">
        <v>0</v>
      </c>
      <c r="H26" s="407">
        <v>0</v>
      </c>
      <c r="I26" s="407">
        <v>0</v>
      </c>
      <c r="J26" s="407">
        <v>0</v>
      </c>
      <c r="K26" s="407">
        <v>0</v>
      </c>
      <c r="L26" s="407">
        <v>20521.3884</v>
      </c>
      <c r="M26" s="407">
        <v>22935.561610000001</v>
      </c>
      <c r="N26" s="407">
        <v>0</v>
      </c>
      <c r="O26" s="407">
        <v>0</v>
      </c>
      <c r="P26" s="407">
        <v>43456.95001</v>
      </c>
      <c r="Q26" s="407">
        <v>0</v>
      </c>
      <c r="R26" s="407">
        <v>0</v>
      </c>
      <c r="S26" s="407">
        <v>0</v>
      </c>
      <c r="T26" s="407">
        <v>0</v>
      </c>
      <c r="U26" s="407">
        <v>0</v>
      </c>
      <c r="V26" s="651"/>
      <c r="X26" s="113"/>
      <c r="Y26" s="113"/>
      <c r="Z26" s="113"/>
      <c r="AA26" s="113"/>
      <c r="AB26" s="113"/>
      <c r="AC26" s="113"/>
      <c r="AD26" s="113"/>
    </row>
    <row r="27" spans="1:30" ht="26.25" customHeight="1">
      <c r="A27" s="556" t="s">
        <v>334</v>
      </c>
      <c r="B27" s="407">
        <v>6929.0733</v>
      </c>
      <c r="C27" s="407">
        <v>19307.664280000001</v>
      </c>
      <c r="D27" s="407">
        <v>0</v>
      </c>
      <c r="E27" s="407">
        <v>0</v>
      </c>
      <c r="F27" s="407">
        <v>26236.737579999997</v>
      </c>
      <c r="G27" s="407">
        <v>2</v>
      </c>
      <c r="H27" s="407">
        <v>0</v>
      </c>
      <c r="I27" s="407">
        <v>0</v>
      </c>
      <c r="J27" s="407">
        <v>0</v>
      </c>
      <c r="K27" s="407">
        <v>2</v>
      </c>
      <c r="L27" s="407">
        <v>2424.8997799999997</v>
      </c>
      <c r="M27" s="407">
        <v>0</v>
      </c>
      <c r="N27" s="407">
        <v>0</v>
      </c>
      <c r="O27" s="407">
        <v>0</v>
      </c>
      <c r="P27" s="407">
        <v>2424.8997799999997</v>
      </c>
      <c r="Q27" s="407">
        <v>0</v>
      </c>
      <c r="R27" s="407">
        <v>0</v>
      </c>
      <c r="S27" s="407">
        <v>0</v>
      </c>
      <c r="T27" s="407">
        <v>0</v>
      </c>
      <c r="U27" s="407">
        <v>0</v>
      </c>
      <c r="V27" s="651"/>
      <c r="X27" s="113"/>
      <c r="Y27" s="113"/>
      <c r="Z27" s="113"/>
      <c r="AA27" s="113"/>
      <c r="AB27" s="113"/>
      <c r="AC27" s="113"/>
      <c r="AD27" s="113"/>
    </row>
    <row r="28" spans="1:30" ht="26.25" customHeight="1">
      <c r="A28" s="556" t="s">
        <v>1059</v>
      </c>
      <c r="B28" s="407">
        <v>3336.0448799999999</v>
      </c>
      <c r="C28" s="407">
        <v>1632.4215099999999</v>
      </c>
      <c r="D28" s="407">
        <v>0</v>
      </c>
      <c r="E28" s="407">
        <v>5.9999999999999995E-5</v>
      </c>
      <c r="F28" s="407">
        <v>4968.4664499999999</v>
      </c>
      <c r="G28" s="407">
        <v>10.34689</v>
      </c>
      <c r="H28" s="407">
        <v>0.10765999999999999</v>
      </c>
      <c r="I28" s="407">
        <v>0</v>
      </c>
      <c r="J28" s="407">
        <v>0</v>
      </c>
      <c r="K28" s="407">
        <v>10.454549999999999</v>
      </c>
      <c r="L28" s="407">
        <v>1221.8570199999999</v>
      </c>
      <c r="M28" s="407">
        <v>1999.60544</v>
      </c>
      <c r="N28" s="407">
        <v>0</v>
      </c>
      <c r="O28" s="407">
        <v>0</v>
      </c>
      <c r="P28" s="407">
        <v>3221.4624599999997</v>
      </c>
      <c r="Q28" s="407">
        <v>54.66986</v>
      </c>
      <c r="R28" s="407">
        <v>1.8938299999999999</v>
      </c>
      <c r="S28" s="407">
        <v>0</v>
      </c>
      <c r="T28" s="407">
        <v>0</v>
      </c>
      <c r="U28" s="407">
        <v>56.563690000000001</v>
      </c>
      <c r="V28" s="651"/>
      <c r="X28" s="113"/>
      <c r="Y28" s="113"/>
      <c r="Z28" s="113"/>
      <c r="AA28" s="113"/>
      <c r="AB28" s="113"/>
      <c r="AC28" s="113"/>
      <c r="AD28" s="113"/>
    </row>
    <row r="29" spans="1:30" ht="26.25" customHeight="1">
      <c r="A29" s="556" t="s">
        <v>1064</v>
      </c>
      <c r="B29" s="407">
        <v>3841.2516099999998</v>
      </c>
      <c r="C29" s="407">
        <v>5192.0519100000001</v>
      </c>
      <c r="D29" s="407">
        <v>0</v>
      </c>
      <c r="E29" s="407">
        <v>0</v>
      </c>
      <c r="F29" s="407">
        <v>9033.3035199999995</v>
      </c>
      <c r="G29" s="407">
        <v>0</v>
      </c>
      <c r="H29" s="407">
        <v>0</v>
      </c>
      <c r="I29" s="407">
        <v>0</v>
      </c>
      <c r="J29" s="407">
        <v>0</v>
      </c>
      <c r="K29" s="407">
        <v>0</v>
      </c>
      <c r="L29" s="407">
        <v>2737.99629</v>
      </c>
      <c r="M29" s="407">
        <v>3664.4694500000001</v>
      </c>
      <c r="N29" s="407">
        <v>0</v>
      </c>
      <c r="O29" s="407">
        <v>0</v>
      </c>
      <c r="P29" s="407">
        <v>6402.4657400000006</v>
      </c>
      <c r="Q29" s="407">
        <v>0</v>
      </c>
      <c r="R29" s="407">
        <v>48.292349999999999</v>
      </c>
      <c r="S29" s="407">
        <v>0</v>
      </c>
      <c r="T29" s="407">
        <v>0</v>
      </c>
      <c r="U29" s="407">
        <v>48.292349999999999</v>
      </c>
      <c r="V29" s="651"/>
      <c r="X29" s="113"/>
      <c r="Y29" s="113"/>
      <c r="Z29" s="113"/>
      <c r="AA29" s="113"/>
      <c r="AB29" s="113"/>
      <c r="AC29" s="113"/>
      <c r="AD29" s="113"/>
    </row>
    <row r="30" spans="1:30" ht="26.25" customHeight="1">
      <c r="A30" s="556" t="s">
        <v>1065</v>
      </c>
      <c r="B30" s="407">
        <v>0</v>
      </c>
      <c r="C30" s="407">
        <v>0</v>
      </c>
      <c r="D30" s="407">
        <v>0</v>
      </c>
      <c r="E30" s="407">
        <v>0</v>
      </c>
      <c r="F30" s="407">
        <v>0</v>
      </c>
      <c r="G30" s="407">
        <v>0</v>
      </c>
      <c r="H30" s="407">
        <v>0</v>
      </c>
      <c r="I30" s="407">
        <v>0</v>
      </c>
      <c r="J30" s="407">
        <v>0</v>
      </c>
      <c r="K30" s="407">
        <v>0</v>
      </c>
      <c r="L30" s="407">
        <v>0</v>
      </c>
      <c r="M30" s="407">
        <v>0</v>
      </c>
      <c r="N30" s="407">
        <v>0</v>
      </c>
      <c r="O30" s="407">
        <v>0</v>
      </c>
      <c r="P30" s="407">
        <v>0</v>
      </c>
      <c r="Q30" s="407">
        <v>0</v>
      </c>
      <c r="R30" s="407">
        <v>0</v>
      </c>
      <c r="S30" s="407">
        <v>0</v>
      </c>
      <c r="T30" s="407">
        <v>0</v>
      </c>
      <c r="U30" s="407">
        <v>0</v>
      </c>
      <c r="V30" s="651"/>
      <c r="X30" s="113"/>
      <c r="Y30" s="113"/>
      <c r="Z30" s="113"/>
      <c r="AA30" s="113"/>
      <c r="AB30" s="113"/>
      <c r="AC30" s="113"/>
      <c r="AD30" s="113"/>
    </row>
    <row r="31" spans="1:30" ht="26.25" customHeight="1">
      <c r="A31" s="556" t="s">
        <v>113</v>
      </c>
      <c r="B31" s="407">
        <v>0</v>
      </c>
      <c r="C31" s="407">
        <v>0</v>
      </c>
      <c r="D31" s="407">
        <v>0</v>
      </c>
      <c r="E31" s="407">
        <v>0</v>
      </c>
      <c r="F31" s="407">
        <v>0</v>
      </c>
      <c r="G31" s="407">
        <v>0</v>
      </c>
      <c r="H31" s="407">
        <v>0</v>
      </c>
      <c r="I31" s="407">
        <v>0</v>
      </c>
      <c r="J31" s="407">
        <v>0</v>
      </c>
      <c r="K31" s="407">
        <v>0</v>
      </c>
      <c r="L31" s="407">
        <v>0</v>
      </c>
      <c r="M31" s="407">
        <v>0</v>
      </c>
      <c r="N31" s="407">
        <v>0</v>
      </c>
      <c r="O31" s="407">
        <v>0</v>
      </c>
      <c r="P31" s="407">
        <v>0</v>
      </c>
      <c r="Q31" s="407">
        <v>0</v>
      </c>
      <c r="R31" s="407">
        <v>0</v>
      </c>
      <c r="S31" s="407">
        <v>0</v>
      </c>
      <c r="T31" s="407">
        <v>0</v>
      </c>
      <c r="U31" s="407">
        <v>0</v>
      </c>
      <c r="V31" s="651"/>
      <c r="X31" s="113"/>
      <c r="Y31" s="113" t="s">
        <v>1099</v>
      </c>
      <c r="Z31" s="113" t="s">
        <v>1099</v>
      </c>
      <c r="AA31" s="113"/>
      <c r="AB31" s="113"/>
      <c r="AC31" s="113"/>
      <c r="AD31" s="113"/>
    </row>
    <row r="32" spans="1:30" ht="26.25" customHeight="1">
      <c r="A32" s="556" t="s">
        <v>338</v>
      </c>
      <c r="B32" s="407">
        <v>1995.3293000000001</v>
      </c>
      <c r="C32" s="407">
        <v>40.613120000000002</v>
      </c>
      <c r="D32" s="407">
        <v>0</v>
      </c>
      <c r="E32" s="407">
        <v>0</v>
      </c>
      <c r="F32" s="407">
        <v>2035.9424199999999</v>
      </c>
      <c r="G32" s="407">
        <v>982.13599999999997</v>
      </c>
      <c r="H32" s="407">
        <v>0</v>
      </c>
      <c r="I32" s="407">
        <v>0</v>
      </c>
      <c r="J32" s="407">
        <v>0</v>
      </c>
      <c r="K32" s="407">
        <v>982.13599999999997</v>
      </c>
      <c r="L32" s="407">
        <v>5.7020000000000001E-2</v>
      </c>
      <c r="M32" s="407">
        <v>4.1193800000000005</v>
      </c>
      <c r="N32" s="407">
        <v>0</v>
      </c>
      <c r="O32" s="407">
        <v>0</v>
      </c>
      <c r="P32" s="407">
        <v>4.1763999999999992</v>
      </c>
      <c r="Q32" s="407">
        <v>0</v>
      </c>
      <c r="R32" s="407">
        <v>0</v>
      </c>
      <c r="S32" s="407">
        <v>0</v>
      </c>
      <c r="T32" s="407">
        <v>0</v>
      </c>
      <c r="U32" s="407">
        <v>0</v>
      </c>
      <c r="V32" s="651"/>
      <c r="X32" s="113"/>
      <c r="Y32" s="113" t="s">
        <v>1099</v>
      </c>
      <c r="Z32" s="113" t="s">
        <v>1099</v>
      </c>
      <c r="AA32" s="113"/>
      <c r="AB32" s="113"/>
      <c r="AC32" s="113"/>
      <c r="AD32" s="113"/>
    </row>
    <row r="33" spans="1:30" ht="26.25" customHeight="1">
      <c r="A33" s="556" t="s">
        <v>1066</v>
      </c>
      <c r="B33" s="407">
        <v>45198.586329999998</v>
      </c>
      <c r="C33" s="407">
        <v>5782.3889500000005</v>
      </c>
      <c r="D33" s="407">
        <v>0</v>
      </c>
      <c r="E33" s="407">
        <v>0</v>
      </c>
      <c r="F33" s="407">
        <v>50980.975279999999</v>
      </c>
      <c r="G33" s="407">
        <v>0</v>
      </c>
      <c r="H33" s="407">
        <v>0</v>
      </c>
      <c r="I33" s="407">
        <v>0</v>
      </c>
      <c r="J33" s="407">
        <v>0</v>
      </c>
      <c r="K33" s="407">
        <v>0</v>
      </c>
      <c r="L33" s="407">
        <v>30128.710789999997</v>
      </c>
      <c r="M33" s="407">
        <v>16203.521070000001</v>
      </c>
      <c r="N33" s="407">
        <v>0</v>
      </c>
      <c r="O33" s="407">
        <v>0</v>
      </c>
      <c r="P33" s="407">
        <v>46332.23186</v>
      </c>
      <c r="Q33" s="407">
        <v>1328.2603000000001</v>
      </c>
      <c r="R33" s="407">
        <v>1757.15921</v>
      </c>
      <c r="S33" s="407">
        <v>158.74807999999999</v>
      </c>
      <c r="T33" s="407">
        <v>0</v>
      </c>
      <c r="U33" s="407">
        <v>3244.16759</v>
      </c>
      <c r="V33" s="651"/>
      <c r="X33" s="113"/>
      <c r="Y33" s="113"/>
      <c r="Z33" s="113"/>
      <c r="AA33" s="113"/>
      <c r="AB33" s="113"/>
      <c r="AC33" s="113"/>
      <c r="AD33" s="113"/>
    </row>
    <row r="34" spans="1:30" ht="26.25" customHeight="1">
      <c r="A34" s="556" t="s">
        <v>1067</v>
      </c>
      <c r="B34" s="407">
        <v>0</v>
      </c>
      <c r="C34" s="407">
        <v>0</v>
      </c>
      <c r="D34" s="407">
        <v>0</v>
      </c>
      <c r="E34" s="407">
        <v>0</v>
      </c>
      <c r="F34" s="407">
        <v>0</v>
      </c>
      <c r="G34" s="407">
        <v>0</v>
      </c>
      <c r="H34" s="407">
        <v>0</v>
      </c>
      <c r="I34" s="407">
        <v>0</v>
      </c>
      <c r="J34" s="407">
        <v>0</v>
      </c>
      <c r="K34" s="407">
        <v>0</v>
      </c>
      <c r="L34" s="407">
        <v>0</v>
      </c>
      <c r="M34" s="407">
        <v>0</v>
      </c>
      <c r="N34" s="407">
        <v>0</v>
      </c>
      <c r="O34" s="407">
        <v>0</v>
      </c>
      <c r="P34" s="407">
        <v>0</v>
      </c>
      <c r="Q34" s="407">
        <v>0</v>
      </c>
      <c r="R34" s="407">
        <v>0</v>
      </c>
      <c r="S34" s="407">
        <v>0</v>
      </c>
      <c r="T34" s="407">
        <v>0</v>
      </c>
      <c r="U34" s="407">
        <v>0</v>
      </c>
      <c r="V34" s="651"/>
      <c r="X34" s="113"/>
      <c r="Y34" s="113"/>
      <c r="Z34" s="113"/>
      <c r="AA34" s="113"/>
      <c r="AB34" s="113"/>
      <c r="AC34" s="113"/>
      <c r="AD34" s="113"/>
    </row>
    <row r="35" spans="1:30" ht="26.25" customHeight="1">
      <c r="A35" s="556" t="s">
        <v>1068</v>
      </c>
      <c r="B35" s="407">
        <v>44358.600210000004</v>
      </c>
      <c r="C35" s="407">
        <v>5781.9179400000003</v>
      </c>
      <c r="D35" s="407">
        <v>0</v>
      </c>
      <c r="E35" s="407">
        <v>0</v>
      </c>
      <c r="F35" s="407">
        <v>50140.518149999996</v>
      </c>
      <c r="G35" s="407">
        <v>0</v>
      </c>
      <c r="H35" s="407">
        <v>0</v>
      </c>
      <c r="I35" s="407">
        <v>0</v>
      </c>
      <c r="J35" s="407">
        <v>0</v>
      </c>
      <c r="K35" s="407">
        <v>0</v>
      </c>
      <c r="L35" s="407">
        <v>29924.318059999998</v>
      </c>
      <c r="M35" s="407">
        <v>16026.676449999999</v>
      </c>
      <c r="N35" s="407">
        <v>0</v>
      </c>
      <c r="O35" s="407">
        <v>0</v>
      </c>
      <c r="P35" s="407">
        <v>45950.994509999997</v>
      </c>
      <c r="Q35" s="407">
        <v>1328.2603000000001</v>
      </c>
      <c r="R35" s="407">
        <v>1757.15921</v>
      </c>
      <c r="S35" s="407">
        <v>0</v>
      </c>
      <c r="T35" s="407">
        <v>0</v>
      </c>
      <c r="U35" s="407">
        <v>3085.4195099999997</v>
      </c>
      <c r="V35" s="651"/>
      <c r="X35" s="113"/>
      <c r="Y35" s="113"/>
      <c r="Z35" s="113"/>
      <c r="AA35" s="113"/>
      <c r="AB35" s="113"/>
      <c r="AC35" s="113"/>
      <c r="AD35" s="113"/>
    </row>
    <row r="36" spans="1:30" ht="26.25" customHeight="1">
      <c r="A36" s="556" t="s">
        <v>1069</v>
      </c>
      <c r="B36" s="407">
        <v>839.98612000000003</v>
      </c>
      <c r="C36" s="407">
        <v>0.47100999999999998</v>
      </c>
      <c r="D36" s="407">
        <v>0</v>
      </c>
      <c r="E36" s="407">
        <v>0</v>
      </c>
      <c r="F36" s="407">
        <v>840.45713000000001</v>
      </c>
      <c r="G36" s="407">
        <v>0</v>
      </c>
      <c r="H36" s="407">
        <v>0</v>
      </c>
      <c r="I36" s="407">
        <v>0</v>
      </c>
      <c r="J36" s="407">
        <v>0</v>
      </c>
      <c r="K36" s="407">
        <v>0</v>
      </c>
      <c r="L36" s="407">
        <v>204.39273</v>
      </c>
      <c r="M36" s="407">
        <v>176.84461999999999</v>
      </c>
      <c r="N36" s="407">
        <v>0</v>
      </c>
      <c r="O36" s="407">
        <v>0</v>
      </c>
      <c r="P36" s="407">
        <v>381.23734999999999</v>
      </c>
      <c r="Q36" s="407">
        <v>0</v>
      </c>
      <c r="R36" s="407">
        <v>0</v>
      </c>
      <c r="S36" s="407">
        <v>158.74807999999999</v>
      </c>
      <c r="T36" s="407">
        <v>0</v>
      </c>
      <c r="U36" s="407">
        <v>158.74807999999999</v>
      </c>
      <c r="V36" s="651"/>
      <c r="X36" s="113"/>
      <c r="Y36" s="113"/>
      <c r="Z36" s="113"/>
      <c r="AA36" s="113"/>
      <c r="AB36" s="113"/>
      <c r="AC36" s="113"/>
      <c r="AD36" s="113"/>
    </row>
    <row r="37" spans="1:30" ht="26.25" customHeight="1">
      <c r="A37" s="556" t="s">
        <v>1070</v>
      </c>
      <c r="B37" s="407">
        <v>0</v>
      </c>
      <c r="C37" s="407">
        <v>0</v>
      </c>
      <c r="D37" s="407">
        <v>0</v>
      </c>
      <c r="E37" s="407">
        <v>0</v>
      </c>
      <c r="F37" s="407">
        <v>0</v>
      </c>
      <c r="G37" s="407">
        <v>0</v>
      </c>
      <c r="H37" s="407">
        <v>0</v>
      </c>
      <c r="I37" s="407">
        <v>0</v>
      </c>
      <c r="J37" s="407">
        <v>0</v>
      </c>
      <c r="K37" s="407">
        <v>0</v>
      </c>
      <c r="L37" s="407">
        <v>0</v>
      </c>
      <c r="M37" s="407">
        <v>0</v>
      </c>
      <c r="N37" s="407">
        <v>0</v>
      </c>
      <c r="O37" s="407">
        <v>0</v>
      </c>
      <c r="P37" s="407">
        <v>0</v>
      </c>
      <c r="Q37" s="407">
        <v>0</v>
      </c>
      <c r="R37" s="407">
        <v>0</v>
      </c>
      <c r="S37" s="407">
        <v>0</v>
      </c>
      <c r="T37" s="407">
        <v>0</v>
      </c>
      <c r="U37" s="407">
        <v>0</v>
      </c>
      <c r="V37" s="651"/>
      <c r="X37" s="113"/>
      <c r="Y37" s="113"/>
      <c r="Z37" s="113"/>
      <c r="AA37" s="113"/>
      <c r="AB37" s="113"/>
      <c r="AC37" s="113"/>
      <c r="AD37" s="113"/>
    </row>
    <row r="38" spans="1:30" ht="26.25" customHeight="1">
      <c r="A38" s="556" t="s">
        <v>1071</v>
      </c>
      <c r="B38" s="407">
        <v>0</v>
      </c>
      <c r="C38" s="407">
        <v>0</v>
      </c>
      <c r="D38" s="407">
        <v>0</v>
      </c>
      <c r="E38" s="407">
        <v>0</v>
      </c>
      <c r="F38" s="407">
        <v>0</v>
      </c>
      <c r="G38" s="407">
        <v>0</v>
      </c>
      <c r="H38" s="407">
        <v>0</v>
      </c>
      <c r="I38" s="407">
        <v>0</v>
      </c>
      <c r="J38" s="407">
        <v>0</v>
      </c>
      <c r="K38" s="407">
        <v>0</v>
      </c>
      <c r="L38" s="407">
        <v>0</v>
      </c>
      <c r="M38" s="407">
        <v>0</v>
      </c>
      <c r="N38" s="407">
        <v>0</v>
      </c>
      <c r="O38" s="407">
        <v>0</v>
      </c>
      <c r="P38" s="407">
        <v>0</v>
      </c>
      <c r="Q38" s="407">
        <v>0</v>
      </c>
      <c r="R38" s="407">
        <v>0</v>
      </c>
      <c r="S38" s="407">
        <v>0</v>
      </c>
      <c r="T38" s="407">
        <v>0</v>
      </c>
      <c r="U38" s="407">
        <v>0</v>
      </c>
      <c r="V38" s="651"/>
      <c r="X38" s="113"/>
      <c r="Y38" s="113"/>
      <c r="Z38" s="113"/>
      <c r="AA38" s="113"/>
      <c r="AB38" s="113"/>
      <c r="AC38" s="113"/>
      <c r="AD38" s="113"/>
    </row>
    <row r="39" spans="1:30" ht="26.25" customHeight="1">
      <c r="A39" s="556" t="s">
        <v>347</v>
      </c>
      <c r="B39" s="407">
        <v>0</v>
      </c>
      <c r="C39" s="407">
        <v>0</v>
      </c>
      <c r="D39" s="407">
        <v>0</v>
      </c>
      <c r="E39" s="407">
        <v>0</v>
      </c>
      <c r="F39" s="407">
        <v>0</v>
      </c>
      <c r="G39" s="407">
        <v>0</v>
      </c>
      <c r="H39" s="407">
        <v>0</v>
      </c>
      <c r="I39" s="407">
        <v>0</v>
      </c>
      <c r="J39" s="407">
        <v>0</v>
      </c>
      <c r="K39" s="407">
        <v>0</v>
      </c>
      <c r="L39" s="407">
        <v>0</v>
      </c>
      <c r="M39" s="407">
        <v>0</v>
      </c>
      <c r="N39" s="407">
        <v>0</v>
      </c>
      <c r="O39" s="407">
        <v>0</v>
      </c>
      <c r="P39" s="407">
        <v>0</v>
      </c>
      <c r="Q39" s="407">
        <v>0</v>
      </c>
      <c r="R39" s="407">
        <v>0</v>
      </c>
      <c r="S39" s="407">
        <v>0</v>
      </c>
      <c r="T39" s="407">
        <v>0</v>
      </c>
      <c r="U39" s="407">
        <v>0</v>
      </c>
      <c r="X39" s="113"/>
      <c r="Y39" s="113"/>
      <c r="Z39" s="113"/>
      <c r="AA39" s="113"/>
      <c r="AB39" s="113"/>
      <c r="AC39" s="113"/>
      <c r="AD39" s="113"/>
    </row>
    <row r="40" spans="1:30" ht="26.25" customHeight="1" thickBot="1">
      <c r="A40" s="556" t="s">
        <v>1072</v>
      </c>
      <c r="B40" s="407">
        <v>0</v>
      </c>
      <c r="C40" s="407">
        <v>0</v>
      </c>
      <c r="D40" s="407">
        <v>0</v>
      </c>
      <c r="E40" s="407">
        <v>0</v>
      </c>
      <c r="F40" s="407">
        <v>0</v>
      </c>
      <c r="G40" s="407">
        <v>0</v>
      </c>
      <c r="H40" s="407">
        <v>0</v>
      </c>
      <c r="I40" s="407">
        <v>0</v>
      </c>
      <c r="J40" s="407">
        <v>0</v>
      </c>
      <c r="K40" s="407">
        <v>0</v>
      </c>
      <c r="L40" s="407">
        <v>0</v>
      </c>
      <c r="M40" s="407">
        <v>0</v>
      </c>
      <c r="N40" s="407">
        <v>0</v>
      </c>
      <c r="O40" s="407">
        <v>0</v>
      </c>
      <c r="P40" s="407">
        <v>0</v>
      </c>
      <c r="Q40" s="407">
        <v>0</v>
      </c>
      <c r="R40" s="407">
        <v>0</v>
      </c>
      <c r="S40" s="407">
        <v>0</v>
      </c>
      <c r="T40" s="407">
        <v>0</v>
      </c>
      <c r="U40" s="407">
        <v>0</v>
      </c>
      <c r="V40" s="651"/>
      <c r="X40" s="113"/>
      <c r="Y40" s="113"/>
      <c r="Z40" s="113"/>
      <c r="AA40" s="113"/>
      <c r="AB40" s="113"/>
      <c r="AC40" s="113"/>
      <c r="AD40" s="113"/>
    </row>
    <row r="41" spans="1:30" s="190" customFormat="1" ht="26.25" customHeight="1" thickTop="1" thickBot="1">
      <c r="A41" s="652" t="s">
        <v>892</v>
      </c>
      <c r="B41" s="394">
        <v>1392356.07977</v>
      </c>
      <c r="C41" s="394">
        <v>875608.64277999999</v>
      </c>
      <c r="D41" s="394">
        <v>0</v>
      </c>
      <c r="E41" s="394">
        <v>30.49381</v>
      </c>
      <c r="F41" s="394">
        <v>2267995.21636</v>
      </c>
      <c r="G41" s="394">
        <v>11942.787759999999</v>
      </c>
      <c r="H41" s="394">
        <v>2393.0515699999996</v>
      </c>
      <c r="I41" s="394">
        <v>0</v>
      </c>
      <c r="J41" s="394">
        <v>0</v>
      </c>
      <c r="K41" s="394">
        <v>14335.839330000001</v>
      </c>
      <c r="L41" s="394">
        <v>241855.77612999998</v>
      </c>
      <c r="M41" s="394">
        <v>283603.09044999996</v>
      </c>
      <c r="N41" s="394">
        <v>0</v>
      </c>
      <c r="O41" s="394">
        <v>0</v>
      </c>
      <c r="P41" s="394">
        <v>525458.86658000003</v>
      </c>
      <c r="Q41" s="394">
        <v>120180.50534999999</v>
      </c>
      <c r="R41" s="394">
        <v>46490.356469999999</v>
      </c>
      <c r="S41" s="394">
        <v>158.74807999999999</v>
      </c>
      <c r="T41" s="394">
        <v>0</v>
      </c>
      <c r="U41" s="394">
        <v>166829.60990000001</v>
      </c>
      <c r="V41" s="646"/>
      <c r="X41" s="653"/>
      <c r="Y41" s="653"/>
      <c r="Z41" s="653"/>
      <c r="AA41" s="653"/>
      <c r="AB41" s="653"/>
      <c r="AC41" s="653"/>
      <c r="AD41" s="653"/>
    </row>
    <row r="42" spans="1:30" ht="26.25" customHeight="1" thickTop="1">
      <c r="A42" s="556" t="s">
        <v>262</v>
      </c>
      <c r="B42" s="407">
        <v>1302082.879</v>
      </c>
      <c r="C42" s="407">
        <v>454244.63208999997</v>
      </c>
      <c r="D42" s="407">
        <v>0</v>
      </c>
      <c r="E42" s="407">
        <v>0</v>
      </c>
      <c r="F42" s="407">
        <v>1756327.5110899999</v>
      </c>
      <c r="G42" s="407">
        <v>188332.85883000001</v>
      </c>
      <c r="H42" s="407">
        <v>5577.1404899999998</v>
      </c>
      <c r="I42" s="407">
        <v>0</v>
      </c>
      <c r="J42" s="407">
        <v>0</v>
      </c>
      <c r="K42" s="407">
        <v>193909.99932</v>
      </c>
      <c r="L42" s="407">
        <v>299777.00595999998</v>
      </c>
      <c r="M42" s="407">
        <v>130401.48929000001</v>
      </c>
      <c r="N42" s="407">
        <v>0</v>
      </c>
      <c r="O42" s="407">
        <v>0</v>
      </c>
      <c r="P42" s="407">
        <v>430178.49524999998</v>
      </c>
      <c r="Q42" s="407">
        <v>130837.80629000001</v>
      </c>
      <c r="R42" s="407">
        <v>29436.297469999998</v>
      </c>
      <c r="S42" s="407">
        <v>0</v>
      </c>
      <c r="T42" s="407">
        <v>0</v>
      </c>
      <c r="U42" s="407">
        <v>160274.10376</v>
      </c>
      <c r="V42" s="651"/>
      <c r="X42" s="113"/>
      <c r="Y42" s="113"/>
      <c r="Z42" s="113"/>
      <c r="AA42" s="113"/>
      <c r="AB42" s="113"/>
      <c r="AC42" s="113"/>
      <c r="AD42" s="113"/>
    </row>
    <row r="43" spans="1:30" ht="26.25" customHeight="1">
      <c r="A43" s="556" t="s">
        <v>1073</v>
      </c>
      <c r="B43" s="407">
        <v>1302082.879</v>
      </c>
      <c r="C43" s="407">
        <v>454244.63208999997</v>
      </c>
      <c r="D43" s="407">
        <v>0</v>
      </c>
      <c r="E43" s="407">
        <v>0</v>
      </c>
      <c r="F43" s="407">
        <v>1756327.5110899999</v>
      </c>
      <c r="G43" s="407">
        <v>188332.85883000001</v>
      </c>
      <c r="H43" s="407">
        <v>5577.1404899999998</v>
      </c>
      <c r="I43" s="407">
        <v>0</v>
      </c>
      <c r="J43" s="407">
        <v>0</v>
      </c>
      <c r="K43" s="407">
        <v>193909.99932</v>
      </c>
      <c r="L43" s="407">
        <v>299777.00595999998</v>
      </c>
      <c r="M43" s="407">
        <v>130401.48929000001</v>
      </c>
      <c r="N43" s="407">
        <v>0</v>
      </c>
      <c r="O43" s="407">
        <v>0</v>
      </c>
      <c r="P43" s="407">
        <v>430178.49524999998</v>
      </c>
      <c r="Q43" s="407">
        <v>130837.80629000001</v>
      </c>
      <c r="R43" s="407">
        <v>29436.297469999998</v>
      </c>
      <c r="S43" s="407">
        <v>0</v>
      </c>
      <c r="T43" s="407">
        <v>0</v>
      </c>
      <c r="U43" s="407">
        <v>160274.10376</v>
      </c>
      <c r="V43" s="651"/>
      <c r="X43" s="113"/>
      <c r="Y43" s="113"/>
      <c r="Z43" s="113"/>
      <c r="AA43" s="113"/>
      <c r="AB43" s="113"/>
      <c r="AC43" s="113"/>
      <c r="AD43" s="113"/>
    </row>
    <row r="44" spans="1:30" ht="26.25" customHeight="1">
      <c r="A44" s="556" t="s">
        <v>1074</v>
      </c>
      <c r="B44" s="407">
        <v>0</v>
      </c>
      <c r="C44" s="407">
        <v>0</v>
      </c>
      <c r="D44" s="407">
        <v>0</v>
      </c>
      <c r="E44" s="407">
        <v>0</v>
      </c>
      <c r="F44" s="407">
        <v>0</v>
      </c>
      <c r="G44" s="407">
        <v>0</v>
      </c>
      <c r="H44" s="407">
        <v>0</v>
      </c>
      <c r="I44" s="407">
        <v>0</v>
      </c>
      <c r="J44" s="407">
        <v>0</v>
      </c>
      <c r="K44" s="407">
        <v>0</v>
      </c>
      <c r="L44" s="407">
        <v>0</v>
      </c>
      <c r="M44" s="407">
        <v>0</v>
      </c>
      <c r="N44" s="407">
        <v>0</v>
      </c>
      <c r="O44" s="407">
        <v>0</v>
      </c>
      <c r="P44" s="407">
        <v>0</v>
      </c>
      <c r="Q44" s="407">
        <v>0</v>
      </c>
      <c r="R44" s="407">
        <v>0</v>
      </c>
      <c r="S44" s="407">
        <v>0</v>
      </c>
      <c r="T44" s="407">
        <v>0</v>
      </c>
      <c r="U44" s="407">
        <v>0</v>
      </c>
      <c r="V44" s="651"/>
      <c r="X44" s="113"/>
      <c r="Y44" s="113"/>
      <c r="Z44" s="113"/>
      <c r="AA44" s="113"/>
      <c r="AB44" s="113"/>
      <c r="AC44" s="113"/>
      <c r="AD44" s="113"/>
    </row>
    <row r="45" spans="1:30" ht="26.25" customHeight="1">
      <c r="A45" s="556" t="s">
        <v>1075</v>
      </c>
      <c r="B45" s="407">
        <v>0</v>
      </c>
      <c r="C45" s="407">
        <v>0</v>
      </c>
      <c r="D45" s="407">
        <v>0</v>
      </c>
      <c r="E45" s="407">
        <v>0</v>
      </c>
      <c r="F45" s="407">
        <v>0</v>
      </c>
      <c r="G45" s="407">
        <v>0</v>
      </c>
      <c r="H45" s="407">
        <v>0</v>
      </c>
      <c r="I45" s="407">
        <v>0</v>
      </c>
      <c r="J45" s="407">
        <v>0</v>
      </c>
      <c r="K45" s="407">
        <v>0</v>
      </c>
      <c r="L45" s="407">
        <v>0</v>
      </c>
      <c r="M45" s="407">
        <v>0</v>
      </c>
      <c r="N45" s="407">
        <v>0</v>
      </c>
      <c r="O45" s="407">
        <v>0</v>
      </c>
      <c r="P45" s="407">
        <v>0</v>
      </c>
      <c r="Q45" s="407">
        <v>0</v>
      </c>
      <c r="R45" s="407">
        <v>0</v>
      </c>
      <c r="S45" s="407">
        <v>0</v>
      </c>
      <c r="T45" s="407">
        <v>0</v>
      </c>
      <c r="U45" s="407">
        <v>0</v>
      </c>
      <c r="V45" s="651"/>
      <c r="X45" s="113"/>
      <c r="Y45" s="113"/>
      <c r="Z45" s="113"/>
      <c r="AA45" s="113"/>
      <c r="AB45" s="113"/>
      <c r="AC45" s="113"/>
      <c r="AD45" s="113"/>
    </row>
    <row r="46" spans="1:30" ht="26.25" customHeight="1">
      <c r="A46" s="556" t="s">
        <v>1076</v>
      </c>
      <c r="B46" s="407">
        <v>0</v>
      </c>
      <c r="C46" s="407">
        <v>0</v>
      </c>
      <c r="D46" s="407">
        <v>0</v>
      </c>
      <c r="E46" s="407">
        <v>0</v>
      </c>
      <c r="F46" s="407">
        <v>0</v>
      </c>
      <c r="G46" s="407">
        <v>0</v>
      </c>
      <c r="H46" s="407">
        <v>0</v>
      </c>
      <c r="I46" s="407">
        <v>0</v>
      </c>
      <c r="J46" s="407">
        <v>0</v>
      </c>
      <c r="K46" s="407">
        <v>0</v>
      </c>
      <c r="L46" s="407">
        <v>0</v>
      </c>
      <c r="M46" s="407">
        <v>0</v>
      </c>
      <c r="N46" s="407">
        <v>0</v>
      </c>
      <c r="O46" s="407">
        <v>0</v>
      </c>
      <c r="P46" s="407">
        <v>0</v>
      </c>
      <c r="Q46" s="407">
        <v>0</v>
      </c>
      <c r="R46" s="407">
        <v>0</v>
      </c>
      <c r="S46" s="407">
        <v>0</v>
      </c>
      <c r="T46" s="407">
        <v>0</v>
      </c>
      <c r="U46" s="407">
        <v>0</v>
      </c>
      <c r="V46" s="651"/>
      <c r="X46" s="113"/>
      <c r="Y46" s="113"/>
      <c r="Z46" s="113"/>
      <c r="AA46" s="113"/>
      <c r="AB46" s="113"/>
      <c r="AC46" s="113"/>
      <c r="AD46" s="113"/>
    </row>
    <row r="47" spans="1:30" ht="26.25" customHeight="1">
      <c r="A47" s="556" t="s">
        <v>1077</v>
      </c>
      <c r="B47" s="407">
        <v>0</v>
      </c>
      <c r="C47" s="407">
        <v>0</v>
      </c>
      <c r="D47" s="407">
        <v>0</v>
      </c>
      <c r="E47" s="407">
        <v>0</v>
      </c>
      <c r="F47" s="407">
        <v>0</v>
      </c>
      <c r="G47" s="407">
        <v>0</v>
      </c>
      <c r="H47" s="407">
        <v>0</v>
      </c>
      <c r="I47" s="407">
        <v>0</v>
      </c>
      <c r="J47" s="407">
        <v>0</v>
      </c>
      <c r="K47" s="407">
        <v>0</v>
      </c>
      <c r="L47" s="407">
        <v>0</v>
      </c>
      <c r="M47" s="407">
        <v>0</v>
      </c>
      <c r="N47" s="407">
        <v>0</v>
      </c>
      <c r="O47" s="407">
        <v>0</v>
      </c>
      <c r="P47" s="407">
        <v>0</v>
      </c>
      <c r="Q47" s="407">
        <v>0</v>
      </c>
      <c r="R47" s="407">
        <v>0</v>
      </c>
      <c r="S47" s="407">
        <v>0</v>
      </c>
      <c r="T47" s="407">
        <v>0</v>
      </c>
      <c r="U47" s="407">
        <v>0</v>
      </c>
      <c r="V47" s="651"/>
      <c r="X47" s="113"/>
      <c r="Y47" s="113"/>
      <c r="Z47" s="113"/>
      <c r="AA47" s="113"/>
      <c r="AB47" s="113"/>
      <c r="AC47" s="113"/>
      <c r="AD47" s="113"/>
    </row>
    <row r="48" spans="1:30" ht="26.25" customHeight="1">
      <c r="A48" s="556" t="s">
        <v>1078</v>
      </c>
      <c r="B48" s="407">
        <v>1669.9701299999999</v>
      </c>
      <c r="C48" s="407">
        <v>11391.5393</v>
      </c>
      <c r="D48" s="407">
        <v>0</v>
      </c>
      <c r="E48" s="407">
        <v>0</v>
      </c>
      <c r="F48" s="407">
        <v>13061.50943</v>
      </c>
      <c r="G48" s="407">
        <v>0</v>
      </c>
      <c r="H48" s="407">
        <v>0</v>
      </c>
      <c r="I48" s="407">
        <v>0</v>
      </c>
      <c r="J48" s="407">
        <v>0</v>
      </c>
      <c r="K48" s="407">
        <v>0</v>
      </c>
      <c r="L48" s="407">
        <v>224.63292999999999</v>
      </c>
      <c r="M48" s="407">
        <v>1547.80998</v>
      </c>
      <c r="N48" s="407">
        <v>0</v>
      </c>
      <c r="O48" s="407">
        <v>0</v>
      </c>
      <c r="P48" s="407">
        <v>1772.44291</v>
      </c>
      <c r="Q48" s="407">
        <v>984.85014000000001</v>
      </c>
      <c r="R48" s="407">
        <v>1892.83987</v>
      </c>
      <c r="S48" s="407">
        <v>0</v>
      </c>
      <c r="T48" s="407">
        <v>0</v>
      </c>
      <c r="U48" s="407">
        <v>2877.6900099999998</v>
      </c>
      <c r="V48" s="651"/>
      <c r="X48" s="113"/>
      <c r="Y48" s="113"/>
      <c r="Z48" s="113"/>
      <c r="AA48" s="113"/>
      <c r="AB48" s="113"/>
      <c r="AC48" s="113"/>
      <c r="AD48" s="113"/>
    </row>
    <row r="49" spans="1:30" ht="26.25" customHeight="1">
      <c r="A49" s="556" t="s">
        <v>266</v>
      </c>
      <c r="B49" s="407">
        <v>2412.80071</v>
      </c>
      <c r="C49" s="407">
        <v>3591.3137999999999</v>
      </c>
      <c r="D49" s="407">
        <v>0</v>
      </c>
      <c r="E49" s="407">
        <v>0</v>
      </c>
      <c r="F49" s="407">
        <v>6004.1145099999994</v>
      </c>
      <c r="G49" s="407">
        <v>0</v>
      </c>
      <c r="H49" s="407">
        <v>0</v>
      </c>
      <c r="I49" s="407">
        <v>0</v>
      </c>
      <c r="J49" s="407">
        <v>0</v>
      </c>
      <c r="K49" s="407">
        <v>0</v>
      </c>
      <c r="L49" s="407">
        <v>1726.6087399999999</v>
      </c>
      <c r="M49" s="407">
        <v>1139.26603</v>
      </c>
      <c r="N49" s="407">
        <v>0</v>
      </c>
      <c r="O49" s="407">
        <v>0</v>
      </c>
      <c r="P49" s="407">
        <v>2865.8747699999999</v>
      </c>
      <c r="Q49" s="407">
        <v>1099.6227799999999</v>
      </c>
      <c r="R49" s="407">
        <v>414.30376000000001</v>
      </c>
      <c r="S49" s="407">
        <v>0</v>
      </c>
      <c r="T49" s="407">
        <v>0</v>
      </c>
      <c r="U49" s="407">
        <v>1513.9265399999999</v>
      </c>
      <c r="V49" s="651"/>
      <c r="X49" s="113"/>
      <c r="Y49" s="113"/>
      <c r="Z49" s="113"/>
      <c r="AA49" s="113"/>
      <c r="AB49" s="113"/>
      <c r="AC49" s="113"/>
      <c r="AD49" s="113"/>
    </row>
    <row r="50" spans="1:30" ht="26.25" customHeight="1">
      <c r="A50" s="556" t="s">
        <v>1079</v>
      </c>
      <c r="B50" s="407">
        <v>0</v>
      </c>
      <c r="C50" s="407">
        <v>493.54962999999998</v>
      </c>
      <c r="D50" s="407">
        <v>0</v>
      </c>
      <c r="E50" s="407">
        <v>0</v>
      </c>
      <c r="F50" s="407">
        <v>493.54962999999998</v>
      </c>
      <c r="G50" s="407">
        <v>0</v>
      </c>
      <c r="H50" s="407">
        <v>0</v>
      </c>
      <c r="I50" s="407">
        <v>0</v>
      </c>
      <c r="J50" s="407">
        <v>0</v>
      </c>
      <c r="K50" s="407">
        <v>0</v>
      </c>
      <c r="L50" s="407">
        <v>18.24821</v>
      </c>
      <c r="M50" s="407">
        <v>19.731279999999998</v>
      </c>
      <c r="N50" s="407">
        <v>0</v>
      </c>
      <c r="O50" s="407">
        <v>0</v>
      </c>
      <c r="P50" s="407">
        <v>37.979489999999998</v>
      </c>
      <c r="Q50" s="407">
        <v>318.83767</v>
      </c>
      <c r="R50" s="407">
        <v>62.046980000000005</v>
      </c>
      <c r="S50" s="407">
        <v>0</v>
      </c>
      <c r="T50" s="407">
        <v>0</v>
      </c>
      <c r="U50" s="407">
        <v>380.88465000000002</v>
      </c>
      <c r="V50" s="651"/>
      <c r="X50" s="113"/>
      <c r="Y50" s="113"/>
      <c r="Z50" s="113"/>
      <c r="AA50" s="113"/>
      <c r="AB50" s="113"/>
      <c r="AC50" s="113"/>
      <c r="AD50" s="113"/>
    </row>
    <row r="51" spans="1:30" ht="26.25" customHeight="1">
      <c r="A51" s="556" t="s">
        <v>270</v>
      </c>
      <c r="B51" s="407">
        <v>640.60553000000004</v>
      </c>
      <c r="C51" s="407">
        <v>35772.591289999997</v>
      </c>
      <c r="D51" s="407">
        <v>2692.6555800000001</v>
      </c>
      <c r="E51" s="407">
        <v>0</v>
      </c>
      <c r="F51" s="407">
        <v>39105.852399999996</v>
      </c>
      <c r="G51" s="407">
        <v>0</v>
      </c>
      <c r="H51" s="407">
        <v>0</v>
      </c>
      <c r="I51" s="407">
        <v>0</v>
      </c>
      <c r="J51" s="407">
        <v>0</v>
      </c>
      <c r="K51" s="407">
        <v>0</v>
      </c>
      <c r="L51" s="407">
        <v>1385.08979</v>
      </c>
      <c r="M51" s="407">
        <v>313.50715000000002</v>
      </c>
      <c r="N51" s="407">
        <v>0</v>
      </c>
      <c r="O51" s="407">
        <v>0</v>
      </c>
      <c r="P51" s="407">
        <v>1698.5969399999999</v>
      </c>
      <c r="Q51" s="407">
        <v>0</v>
      </c>
      <c r="R51" s="407">
        <v>7.5052299999999992</v>
      </c>
      <c r="S51" s="407">
        <v>0</v>
      </c>
      <c r="T51" s="407">
        <v>0</v>
      </c>
      <c r="U51" s="407">
        <v>7.5052299999999992</v>
      </c>
      <c r="V51" s="651"/>
      <c r="X51" s="113"/>
      <c r="Y51" s="113"/>
      <c r="Z51" s="113"/>
      <c r="AA51" s="113"/>
      <c r="AB51" s="113"/>
      <c r="AC51" s="113"/>
      <c r="AD51" s="113"/>
    </row>
    <row r="52" spans="1:30" ht="26.25" customHeight="1">
      <c r="A52" s="556" t="s">
        <v>1080</v>
      </c>
      <c r="B52" s="407">
        <v>85.441360000000003</v>
      </c>
      <c r="C52" s="407">
        <v>5979.1084299999993</v>
      </c>
      <c r="D52" s="407">
        <v>0</v>
      </c>
      <c r="E52" s="407">
        <v>0</v>
      </c>
      <c r="F52" s="407">
        <v>6064.54979</v>
      </c>
      <c r="G52" s="407">
        <v>0</v>
      </c>
      <c r="H52" s="407">
        <v>0</v>
      </c>
      <c r="I52" s="407">
        <v>0</v>
      </c>
      <c r="J52" s="407">
        <v>0</v>
      </c>
      <c r="K52" s="407">
        <v>0</v>
      </c>
      <c r="L52" s="407">
        <v>0</v>
      </c>
      <c r="M52" s="407">
        <v>0</v>
      </c>
      <c r="N52" s="407">
        <v>0</v>
      </c>
      <c r="O52" s="407">
        <v>0</v>
      </c>
      <c r="P52" s="407">
        <v>0</v>
      </c>
      <c r="Q52" s="407">
        <v>0</v>
      </c>
      <c r="R52" s="407">
        <v>-1.0000000000000001E-5</v>
      </c>
      <c r="S52" s="407">
        <v>0</v>
      </c>
      <c r="T52" s="407">
        <v>0</v>
      </c>
      <c r="U52" s="407">
        <v>-1.0000000000000001E-5</v>
      </c>
      <c r="V52" s="651"/>
      <c r="X52" s="113"/>
      <c r="Y52" s="113"/>
      <c r="Z52" s="113"/>
      <c r="AA52" s="113"/>
      <c r="AB52" s="113"/>
      <c r="AC52" s="113"/>
      <c r="AD52" s="113"/>
    </row>
    <row r="53" spans="1:30" ht="26.25" customHeight="1">
      <c r="A53" s="556" t="s">
        <v>391</v>
      </c>
      <c r="B53" s="407">
        <v>3311.9206400000003</v>
      </c>
      <c r="C53" s="407">
        <v>0</v>
      </c>
      <c r="D53" s="407">
        <v>0</v>
      </c>
      <c r="E53" s="407">
        <v>0</v>
      </c>
      <c r="F53" s="407">
        <v>3311.9206400000003</v>
      </c>
      <c r="G53" s="407">
        <v>0</v>
      </c>
      <c r="H53" s="407">
        <v>0</v>
      </c>
      <c r="I53" s="407">
        <v>0</v>
      </c>
      <c r="J53" s="407">
        <v>0</v>
      </c>
      <c r="K53" s="407">
        <v>0</v>
      </c>
      <c r="L53" s="407">
        <v>0</v>
      </c>
      <c r="M53" s="407">
        <v>0</v>
      </c>
      <c r="N53" s="407">
        <v>0</v>
      </c>
      <c r="O53" s="407">
        <v>0</v>
      </c>
      <c r="P53" s="407">
        <v>0</v>
      </c>
      <c r="Q53" s="407">
        <v>0</v>
      </c>
      <c r="R53" s="407">
        <v>0</v>
      </c>
      <c r="S53" s="407">
        <v>0</v>
      </c>
      <c r="T53" s="407">
        <v>0</v>
      </c>
      <c r="U53" s="407">
        <v>0</v>
      </c>
      <c r="V53" s="651"/>
      <c r="X53" s="113"/>
      <c r="Y53" s="113" t="s">
        <v>1099</v>
      </c>
      <c r="Z53" s="113" t="s">
        <v>1099</v>
      </c>
      <c r="AA53" s="113"/>
      <c r="AB53" s="113"/>
      <c r="AC53" s="113"/>
      <c r="AD53" s="113"/>
    </row>
    <row r="54" spans="1:30" ht="26.25" customHeight="1">
      <c r="A54" s="557" t="s">
        <v>92</v>
      </c>
      <c r="B54" s="164">
        <v>4315.0120999999999</v>
      </c>
      <c r="C54" s="164">
        <v>1381.65868</v>
      </c>
      <c r="D54" s="164">
        <v>0</v>
      </c>
      <c r="E54" s="164">
        <v>0</v>
      </c>
      <c r="F54" s="164">
        <v>5696.6707800000004</v>
      </c>
      <c r="G54" s="164">
        <v>608.10742000000005</v>
      </c>
      <c r="H54" s="164">
        <v>52.978269999999995</v>
      </c>
      <c r="I54" s="164">
        <v>0</v>
      </c>
      <c r="J54" s="164">
        <v>0</v>
      </c>
      <c r="K54" s="164">
        <v>661.08569</v>
      </c>
      <c r="L54" s="164">
        <v>1207.7785800000001</v>
      </c>
      <c r="M54" s="164">
        <v>487.73545000000001</v>
      </c>
      <c r="N54" s="164">
        <v>0</v>
      </c>
      <c r="O54" s="164">
        <v>0</v>
      </c>
      <c r="P54" s="164">
        <v>1695.51403</v>
      </c>
      <c r="Q54" s="164">
        <v>623.49682999999993</v>
      </c>
      <c r="R54" s="164">
        <v>122.18373</v>
      </c>
      <c r="S54" s="164">
        <v>0</v>
      </c>
      <c r="T54" s="164">
        <v>0</v>
      </c>
      <c r="U54" s="164">
        <v>745.68056000000001</v>
      </c>
      <c r="X54" s="113"/>
      <c r="Y54" s="113" t="s">
        <v>1099</v>
      </c>
      <c r="Z54" s="113" t="s">
        <v>1099</v>
      </c>
      <c r="AA54" s="113"/>
      <c r="AB54" s="113"/>
      <c r="AC54" s="113"/>
      <c r="AD54" s="113"/>
    </row>
    <row r="55" spans="1:30" s="190" customFormat="1" ht="32.25" customHeight="1" thickBot="1">
      <c r="A55" s="654" t="s">
        <v>1081</v>
      </c>
      <c r="B55" s="655">
        <v>-26033.980199999998</v>
      </c>
      <c r="C55" s="655">
        <v>-62757.106289999996</v>
      </c>
      <c r="D55" s="655">
        <v>-1474.5558999999998</v>
      </c>
      <c r="E55" s="655">
        <v>0</v>
      </c>
      <c r="F55" s="655">
        <v>-90265.642389999994</v>
      </c>
      <c r="G55" s="655">
        <v>-796.06839000000002</v>
      </c>
      <c r="H55" s="655">
        <v>-139.42854</v>
      </c>
      <c r="I55" s="655">
        <v>0</v>
      </c>
      <c r="J55" s="655">
        <v>0</v>
      </c>
      <c r="K55" s="655">
        <v>-935.49693000000002</v>
      </c>
      <c r="L55" s="655">
        <v>-3419.5415200000002</v>
      </c>
      <c r="M55" s="655">
        <v>-11268.39199</v>
      </c>
      <c r="N55" s="655">
        <v>0</v>
      </c>
      <c r="O55" s="655">
        <v>0</v>
      </c>
      <c r="P55" s="655">
        <v>-14687.933509999999</v>
      </c>
      <c r="Q55" s="655">
        <v>-3200.8809799999999</v>
      </c>
      <c r="R55" s="655">
        <v>-11584.14494</v>
      </c>
      <c r="S55" s="655">
        <v>0</v>
      </c>
      <c r="T55" s="655">
        <v>0</v>
      </c>
      <c r="U55" s="655">
        <v>-14785.02592</v>
      </c>
      <c r="V55" s="656"/>
      <c r="X55" s="653"/>
      <c r="Y55" s="653"/>
      <c r="Z55" s="653"/>
      <c r="AA55" s="653"/>
      <c r="AB55" s="653"/>
      <c r="AC55" s="653"/>
      <c r="AD55" s="653"/>
    </row>
    <row r="56" spans="1:30" ht="26.25" customHeight="1" thickTop="1" thickBot="1">
      <c r="A56" s="657" t="s">
        <v>1082</v>
      </c>
      <c r="B56" s="658">
        <v>1288484.6492699999</v>
      </c>
      <c r="C56" s="658">
        <v>450097.28693</v>
      </c>
      <c r="D56" s="658">
        <v>1218.09968</v>
      </c>
      <c r="E56" s="658">
        <v>0</v>
      </c>
      <c r="F56" s="658">
        <v>1739800.0358800001</v>
      </c>
      <c r="G56" s="658">
        <v>188144.89786000003</v>
      </c>
      <c r="H56" s="658">
        <v>5490.6902199999995</v>
      </c>
      <c r="I56" s="658">
        <v>0</v>
      </c>
      <c r="J56" s="658">
        <v>0</v>
      </c>
      <c r="K56" s="658">
        <v>193635.58808000002</v>
      </c>
      <c r="L56" s="658">
        <v>300919.82269</v>
      </c>
      <c r="M56" s="658">
        <v>122641.14719</v>
      </c>
      <c r="N56" s="658">
        <v>0</v>
      </c>
      <c r="O56" s="658">
        <v>0</v>
      </c>
      <c r="P56" s="658">
        <v>423560.96987999999</v>
      </c>
      <c r="Q56" s="658">
        <v>130663.73273</v>
      </c>
      <c r="R56" s="658">
        <v>20351.032090000001</v>
      </c>
      <c r="S56" s="658">
        <v>0</v>
      </c>
      <c r="T56" s="658">
        <v>0</v>
      </c>
      <c r="U56" s="658">
        <v>151014.76481999998</v>
      </c>
      <c r="X56" s="113"/>
      <c r="Y56" s="113"/>
      <c r="Z56" s="113"/>
      <c r="AA56" s="113"/>
      <c r="AB56" s="113"/>
      <c r="AC56" s="113"/>
      <c r="AD56" s="113"/>
    </row>
    <row r="57" spans="1:30" ht="21.75" customHeight="1" thickTop="1" thickBot="1">
      <c r="A57" s="659"/>
      <c r="B57" s="660"/>
      <c r="C57" s="660"/>
      <c r="D57" s="660"/>
      <c r="E57" s="660"/>
      <c r="F57" s="660"/>
      <c r="G57" s="660"/>
      <c r="H57" s="660"/>
      <c r="I57" s="660"/>
      <c r="J57" s="660"/>
      <c r="K57" s="660"/>
      <c r="L57" s="660"/>
      <c r="M57" s="660"/>
      <c r="N57" s="660"/>
      <c r="O57" s="660"/>
      <c r="P57" s="660"/>
      <c r="Q57" s="660"/>
      <c r="R57" s="660"/>
      <c r="S57" s="660"/>
      <c r="T57" s="660"/>
      <c r="U57" s="660"/>
      <c r="V57" s="651"/>
      <c r="X57" s="113"/>
      <c r="Y57" s="113"/>
      <c r="Z57" s="113"/>
      <c r="AA57" s="113"/>
      <c r="AB57" s="113"/>
      <c r="AC57" s="113"/>
      <c r="AD57" s="113"/>
    </row>
    <row r="58" spans="1:30" ht="13.5" thickTop="1">
      <c r="A58" s="558"/>
      <c r="B58" s="412"/>
      <c r="C58" s="412"/>
      <c r="D58" s="412"/>
      <c r="E58" s="412"/>
      <c r="F58" s="412"/>
      <c r="G58" s="412"/>
      <c r="H58" s="412"/>
      <c r="I58" s="412"/>
      <c r="J58" s="412"/>
      <c r="K58" s="412"/>
      <c r="L58" s="412"/>
      <c r="M58" s="412"/>
      <c r="N58" s="412"/>
      <c r="O58" s="412"/>
      <c r="P58" s="412"/>
      <c r="Q58" s="412"/>
      <c r="R58" s="412"/>
      <c r="S58" s="412"/>
      <c r="T58" s="412"/>
      <c r="U58" s="412"/>
    </row>
    <row r="59" spans="1:30">
      <c r="A59" s="558"/>
      <c r="B59" s="412"/>
      <c r="C59" s="412"/>
      <c r="D59" s="412"/>
      <c r="E59" s="412"/>
      <c r="F59" s="412"/>
      <c r="G59" s="412"/>
      <c r="H59" s="412"/>
      <c r="I59" s="412"/>
      <c r="J59" s="412"/>
      <c r="K59" s="412"/>
      <c r="L59" s="412"/>
      <c r="M59" s="412"/>
      <c r="N59" s="412"/>
      <c r="O59" s="412"/>
      <c r="P59" s="412"/>
      <c r="Q59" s="412"/>
      <c r="R59" s="412"/>
      <c r="S59" s="412"/>
      <c r="T59" s="412"/>
      <c r="U59" s="412"/>
    </row>
    <row r="60" spans="1:30">
      <c r="A60" s="558"/>
      <c r="B60" s="412"/>
      <c r="C60" s="412"/>
      <c r="D60" s="412"/>
      <c r="E60" s="412"/>
      <c r="F60" s="412"/>
      <c r="G60" s="412"/>
      <c r="H60" s="412"/>
      <c r="I60" s="412"/>
      <c r="J60" s="412"/>
      <c r="K60" s="412"/>
      <c r="L60" s="412"/>
      <c r="M60" s="412"/>
      <c r="N60" s="412"/>
      <c r="O60" s="412"/>
      <c r="P60" s="412"/>
      <c r="Q60" s="412"/>
      <c r="R60" s="412"/>
      <c r="S60" s="412"/>
      <c r="T60" s="412"/>
      <c r="U60" s="412"/>
    </row>
    <row r="61" spans="1:30">
      <c r="A61" s="558"/>
      <c r="B61" s="412"/>
      <c r="C61" s="412"/>
      <c r="D61" s="412"/>
      <c r="E61" s="412"/>
      <c r="F61" s="412"/>
      <c r="G61" s="412"/>
      <c r="H61" s="412"/>
      <c r="I61" s="412"/>
      <c r="J61" s="412"/>
      <c r="K61" s="412"/>
      <c r="L61" s="412"/>
      <c r="M61" s="412"/>
      <c r="N61" s="412"/>
      <c r="O61" s="412"/>
      <c r="P61" s="412"/>
      <c r="Q61" s="412"/>
      <c r="R61" s="412"/>
      <c r="S61" s="412"/>
      <c r="T61" s="412"/>
      <c r="U61" s="412"/>
    </row>
    <row r="62" spans="1:30">
      <c r="A62" s="558"/>
      <c r="B62" s="412"/>
      <c r="C62" s="412"/>
      <c r="D62" s="412"/>
      <c r="E62" s="412"/>
      <c r="F62" s="412"/>
      <c r="G62" s="412"/>
      <c r="H62" s="412"/>
      <c r="I62" s="412"/>
      <c r="J62" s="412"/>
      <c r="K62" s="412"/>
      <c r="L62" s="412"/>
      <c r="M62" s="412"/>
      <c r="N62" s="412"/>
      <c r="O62" s="412"/>
      <c r="P62" s="412"/>
      <c r="Q62" s="412"/>
      <c r="R62" s="412"/>
      <c r="S62" s="412"/>
      <c r="T62" s="412"/>
      <c r="U62" s="412"/>
    </row>
    <row r="63" spans="1:30">
      <c r="A63" s="558"/>
      <c r="B63" s="412"/>
      <c r="C63" s="412"/>
      <c r="D63" s="412"/>
      <c r="E63" s="412"/>
      <c r="F63" s="412"/>
      <c r="G63" s="412"/>
      <c r="H63" s="412"/>
      <c r="I63" s="412"/>
      <c r="J63" s="412"/>
      <c r="K63" s="412"/>
      <c r="L63" s="412"/>
      <c r="M63" s="412"/>
      <c r="N63" s="412"/>
      <c r="O63" s="412"/>
      <c r="P63" s="412"/>
      <c r="Q63" s="412"/>
      <c r="R63" s="412"/>
      <c r="S63" s="412"/>
      <c r="T63" s="412"/>
      <c r="U63" s="412"/>
    </row>
    <row r="64" spans="1:30">
      <c r="A64" s="559"/>
      <c r="B64" s="412"/>
      <c r="C64" s="412"/>
      <c r="D64" s="412"/>
      <c r="E64" s="412"/>
      <c r="F64" s="412"/>
      <c r="G64" s="412"/>
      <c r="H64" s="412"/>
      <c r="I64" s="412"/>
      <c r="J64" s="412"/>
      <c r="K64" s="412"/>
      <c r="L64" s="412"/>
      <c r="M64" s="412"/>
      <c r="N64" s="412"/>
      <c r="O64" s="412"/>
      <c r="P64" s="412"/>
      <c r="Q64" s="412"/>
      <c r="R64" s="412"/>
      <c r="S64" s="412"/>
      <c r="T64" s="412"/>
      <c r="U64" s="412"/>
    </row>
    <row r="65" spans="1:21">
      <c r="A65" s="558"/>
      <c r="B65" s="412"/>
      <c r="C65" s="412"/>
      <c r="D65" s="412"/>
      <c r="E65" s="412"/>
      <c r="F65" s="412"/>
      <c r="G65" s="412"/>
      <c r="H65" s="412"/>
      <c r="I65" s="412"/>
      <c r="J65" s="412"/>
      <c r="K65" s="412"/>
      <c r="L65" s="412"/>
      <c r="M65" s="412"/>
      <c r="N65" s="412"/>
      <c r="O65" s="412"/>
      <c r="P65" s="412"/>
      <c r="Q65" s="412"/>
      <c r="R65" s="412"/>
      <c r="S65" s="412"/>
      <c r="T65" s="412"/>
      <c r="U65" s="412"/>
    </row>
    <row r="66" spans="1:21">
      <c r="A66" s="558"/>
      <c r="B66" s="412"/>
      <c r="C66" s="412"/>
      <c r="D66" s="412"/>
      <c r="E66" s="412"/>
      <c r="F66" s="412"/>
      <c r="G66" s="412"/>
      <c r="H66" s="412"/>
      <c r="I66" s="412"/>
      <c r="J66" s="412"/>
      <c r="K66" s="412"/>
      <c r="L66" s="412"/>
      <c r="M66" s="412"/>
      <c r="N66" s="412"/>
      <c r="O66" s="412"/>
      <c r="P66" s="412"/>
      <c r="Q66" s="412"/>
      <c r="R66" s="412"/>
      <c r="S66" s="412"/>
      <c r="T66" s="412"/>
      <c r="U66" s="412"/>
    </row>
    <row r="67" spans="1:21">
      <c r="A67" s="558"/>
      <c r="B67" s="412"/>
      <c r="C67" s="412"/>
      <c r="D67" s="412"/>
      <c r="E67" s="412"/>
      <c r="F67" s="412"/>
      <c r="G67" s="412"/>
      <c r="H67" s="412"/>
      <c r="I67" s="412"/>
      <c r="J67" s="412"/>
      <c r="K67" s="412"/>
      <c r="L67" s="412"/>
      <c r="M67" s="412"/>
      <c r="N67" s="412"/>
      <c r="O67" s="412"/>
      <c r="P67" s="412"/>
      <c r="Q67" s="412"/>
      <c r="R67" s="412"/>
      <c r="S67" s="412"/>
      <c r="T67" s="412"/>
      <c r="U67" s="412"/>
    </row>
    <row r="68" spans="1:21">
      <c r="A68" s="229"/>
      <c r="B68" s="412"/>
      <c r="C68" s="412"/>
      <c r="D68" s="412"/>
      <c r="E68" s="412"/>
      <c r="F68" s="412"/>
      <c r="G68" s="412"/>
      <c r="H68" s="412"/>
      <c r="I68" s="412"/>
      <c r="J68" s="412"/>
      <c r="K68" s="412"/>
      <c r="L68" s="412"/>
      <c r="M68" s="412"/>
      <c r="N68" s="412"/>
      <c r="O68" s="412"/>
      <c r="P68" s="412"/>
      <c r="Q68" s="412"/>
      <c r="R68" s="412"/>
      <c r="S68" s="412"/>
      <c r="T68" s="412"/>
      <c r="U68" s="412"/>
    </row>
    <row r="69" spans="1:21">
      <c r="A69" s="229"/>
      <c r="B69" s="412"/>
      <c r="C69" s="412"/>
      <c r="D69" s="412"/>
      <c r="E69" s="412"/>
      <c r="F69" s="412"/>
      <c r="G69" s="412"/>
      <c r="H69" s="412"/>
      <c r="I69" s="412"/>
      <c r="J69" s="412"/>
      <c r="K69" s="412"/>
      <c r="L69" s="412"/>
      <c r="M69" s="412"/>
      <c r="N69" s="412"/>
      <c r="O69" s="412"/>
      <c r="P69" s="412"/>
      <c r="Q69" s="412"/>
      <c r="R69" s="412"/>
      <c r="S69" s="412"/>
      <c r="T69" s="412"/>
      <c r="U69" s="412"/>
    </row>
    <row r="70" spans="1:21">
      <c r="A70" s="229"/>
      <c r="B70" s="412"/>
      <c r="C70" s="412"/>
      <c r="D70" s="412"/>
      <c r="E70" s="412"/>
      <c r="F70" s="412"/>
      <c r="G70" s="412"/>
      <c r="H70" s="412"/>
      <c r="I70" s="412"/>
      <c r="J70" s="412"/>
      <c r="K70" s="412"/>
      <c r="L70" s="412"/>
      <c r="M70" s="412"/>
      <c r="N70" s="412"/>
      <c r="O70" s="412"/>
      <c r="P70" s="412"/>
      <c r="Q70" s="412"/>
      <c r="R70" s="412"/>
      <c r="S70" s="412"/>
      <c r="T70" s="412"/>
      <c r="U70" s="412"/>
    </row>
    <row r="71" spans="1:21">
      <c r="A71" s="229"/>
      <c r="B71" s="412"/>
      <c r="C71" s="412"/>
      <c r="D71" s="412"/>
      <c r="E71" s="412"/>
      <c r="F71" s="412"/>
      <c r="G71" s="412"/>
      <c r="H71" s="412"/>
      <c r="I71" s="412"/>
      <c r="J71" s="412"/>
      <c r="K71" s="412"/>
      <c r="L71" s="412"/>
      <c r="M71" s="412"/>
      <c r="N71" s="412"/>
      <c r="O71" s="412"/>
      <c r="P71" s="412"/>
      <c r="Q71" s="412"/>
      <c r="R71" s="412"/>
      <c r="S71" s="412"/>
      <c r="T71" s="412"/>
      <c r="U71" s="412"/>
    </row>
    <row r="72" spans="1:21">
      <c r="A72" s="229"/>
      <c r="B72" s="412"/>
      <c r="C72" s="412"/>
      <c r="D72" s="412"/>
      <c r="E72" s="412"/>
      <c r="F72" s="412"/>
      <c r="G72" s="412"/>
      <c r="H72" s="412"/>
      <c r="I72" s="412"/>
      <c r="J72" s="412"/>
      <c r="K72" s="412"/>
      <c r="L72" s="412"/>
      <c r="M72" s="412"/>
      <c r="N72" s="412"/>
      <c r="O72" s="412"/>
      <c r="P72" s="412"/>
      <c r="Q72" s="412"/>
      <c r="R72" s="412"/>
      <c r="S72" s="412"/>
      <c r="T72" s="412"/>
      <c r="U72" s="412"/>
    </row>
    <row r="73" spans="1:21">
      <c r="A73" s="229"/>
      <c r="B73" s="412"/>
      <c r="C73" s="412"/>
      <c r="D73" s="412"/>
      <c r="E73" s="412"/>
      <c r="F73" s="412"/>
      <c r="G73" s="412"/>
      <c r="H73" s="412"/>
      <c r="I73" s="412"/>
      <c r="J73" s="412"/>
      <c r="K73" s="412"/>
      <c r="L73" s="412"/>
      <c r="M73" s="412"/>
      <c r="N73" s="412"/>
      <c r="O73" s="412"/>
      <c r="P73" s="412"/>
      <c r="Q73" s="412"/>
      <c r="R73" s="412"/>
      <c r="S73" s="412"/>
      <c r="T73" s="412"/>
      <c r="U73" s="412"/>
    </row>
    <row r="74" spans="1:21">
      <c r="A74" s="229"/>
      <c r="B74" s="412"/>
      <c r="C74" s="412"/>
      <c r="D74" s="412"/>
      <c r="E74" s="412"/>
      <c r="F74" s="412"/>
      <c r="G74" s="412"/>
      <c r="H74" s="412"/>
      <c r="I74" s="412"/>
      <c r="J74" s="412"/>
      <c r="K74" s="412"/>
      <c r="L74" s="412"/>
      <c r="M74" s="412"/>
      <c r="N74" s="412"/>
      <c r="O74" s="412"/>
      <c r="P74" s="412"/>
      <c r="Q74" s="412"/>
      <c r="R74" s="412"/>
      <c r="S74" s="412"/>
      <c r="T74" s="412"/>
      <c r="U74" s="412"/>
    </row>
    <row r="75" spans="1:21">
      <c r="A75" s="229"/>
      <c r="B75" s="412"/>
      <c r="C75" s="412"/>
      <c r="D75" s="412"/>
      <c r="E75" s="412"/>
      <c r="F75" s="412"/>
      <c r="G75" s="412"/>
      <c r="H75" s="412"/>
      <c r="I75" s="412"/>
      <c r="J75" s="412"/>
      <c r="K75" s="412"/>
      <c r="L75" s="412"/>
      <c r="M75" s="412"/>
      <c r="N75" s="412"/>
      <c r="O75" s="412"/>
      <c r="P75" s="412"/>
      <c r="Q75" s="412"/>
      <c r="R75" s="412"/>
      <c r="S75" s="412"/>
      <c r="T75" s="412"/>
      <c r="U75" s="412"/>
    </row>
    <row r="76" spans="1:21">
      <c r="A76" s="229"/>
      <c r="B76" s="412"/>
      <c r="C76" s="412"/>
      <c r="D76" s="412"/>
      <c r="E76" s="412"/>
      <c r="F76" s="412"/>
      <c r="G76" s="412"/>
      <c r="H76" s="412"/>
      <c r="I76" s="412"/>
      <c r="J76" s="412"/>
      <c r="K76" s="412"/>
      <c r="L76" s="412"/>
      <c r="M76" s="412"/>
      <c r="N76" s="412"/>
      <c r="O76" s="412"/>
      <c r="P76" s="412"/>
      <c r="Q76" s="412"/>
      <c r="R76" s="412"/>
      <c r="S76" s="412"/>
      <c r="T76" s="412"/>
      <c r="U76" s="412"/>
    </row>
    <row r="77" spans="1:21" ht="15.75">
      <c r="A77" s="414"/>
      <c r="B77" s="412"/>
      <c r="C77" s="412"/>
      <c r="D77" s="412"/>
      <c r="E77" s="412"/>
      <c r="F77" s="412"/>
      <c r="G77" s="412"/>
      <c r="H77" s="412"/>
      <c r="I77" s="412"/>
      <c r="J77" s="412"/>
      <c r="K77" s="412"/>
      <c r="L77" s="412"/>
      <c r="M77" s="412"/>
      <c r="N77" s="412"/>
      <c r="O77" s="412"/>
      <c r="P77" s="412"/>
      <c r="Q77" s="412"/>
      <c r="R77" s="412"/>
      <c r="S77" s="412"/>
      <c r="T77" s="412"/>
      <c r="U77" s="412"/>
    </row>
    <row r="78" spans="1:21" ht="15.75">
      <c r="A78" s="414"/>
      <c r="B78" s="412"/>
      <c r="C78" s="412"/>
      <c r="D78" s="412"/>
      <c r="E78" s="412"/>
      <c r="F78" s="412"/>
      <c r="G78" s="412"/>
      <c r="H78" s="412"/>
      <c r="I78" s="412"/>
      <c r="J78" s="412"/>
      <c r="K78" s="412"/>
      <c r="L78" s="412"/>
      <c r="M78" s="412"/>
      <c r="N78" s="412"/>
      <c r="O78" s="412"/>
      <c r="P78" s="412"/>
      <c r="Q78" s="412"/>
      <c r="R78" s="412"/>
      <c r="S78" s="412"/>
      <c r="T78" s="412"/>
      <c r="U78" s="412"/>
    </row>
    <row r="79" spans="1:21" ht="15.75">
      <c r="A79" s="414"/>
      <c r="B79" s="412"/>
      <c r="C79" s="412"/>
      <c r="D79" s="412"/>
      <c r="E79" s="412"/>
      <c r="F79" s="412"/>
      <c r="G79" s="412"/>
      <c r="H79" s="412"/>
      <c r="I79" s="412"/>
      <c r="J79" s="412"/>
      <c r="K79" s="412"/>
      <c r="L79" s="412"/>
      <c r="M79" s="412"/>
      <c r="N79" s="412"/>
      <c r="O79" s="412"/>
      <c r="P79" s="412"/>
      <c r="Q79" s="412"/>
      <c r="R79" s="412"/>
      <c r="S79" s="412"/>
      <c r="T79" s="412"/>
      <c r="U79" s="412"/>
    </row>
    <row r="80" spans="1:21" ht="15.75">
      <c r="A80" s="414"/>
      <c r="B80" s="412"/>
      <c r="C80" s="412"/>
      <c r="D80" s="412"/>
      <c r="E80" s="412"/>
      <c r="F80" s="412"/>
      <c r="G80" s="412"/>
      <c r="H80" s="412"/>
      <c r="I80" s="412"/>
      <c r="J80" s="412"/>
      <c r="K80" s="412"/>
      <c r="L80" s="412"/>
      <c r="M80" s="412"/>
      <c r="N80" s="412"/>
      <c r="O80" s="412"/>
      <c r="P80" s="412"/>
      <c r="Q80" s="412"/>
      <c r="R80" s="412"/>
      <c r="S80" s="412"/>
      <c r="T80" s="412"/>
      <c r="U80" s="412"/>
    </row>
    <row r="81" spans="1:21" ht="15.75">
      <c r="A81" s="414"/>
      <c r="B81" s="412"/>
      <c r="C81" s="412"/>
      <c r="D81" s="412"/>
      <c r="E81" s="412"/>
      <c r="F81" s="412"/>
      <c r="G81" s="412"/>
      <c r="H81" s="412"/>
      <c r="I81" s="412"/>
      <c r="J81" s="412"/>
      <c r="K81" s="412"/>
      <c r="L81" s="412"/>
      <c r="M81" s="412"/>
      <c r="N81" s="412"/>
      <c r="O81" s="412"/>
      <c r="P81" s="412"/>
      <c r="Q81" s="412"/>
      <c r="R81" s="412"/>
      <c r="S81" s="412"/>
      <c r="T81" s="412"/>
      <c r="U81" s="412"/>
    </row>
    <row r="82" spans="1:21" ht="15.75">
      <c r="A82" s="414"/>
      <c r="B82" s="412"/>
      <c r="C82" s="412"/>
      <c r="D82" s="412"/>
      <c r="E82" s="412"/>
      <c r="F82" s="412"/>
      <c r="G82" s="412"/>
      <c r="H82" s="412"/>
      <c r="I82" s="412"/>
      <c r="J82" s="412"/>
      <c r="K82" s="412"/>
      <c r="L82" s="412"/>
      <c r="M82" s="412"/>
      <c r="N82" s="412"/>
      <c r="O82" s="412"/>
      <c r="P82" s="412"/>
      <c r="Q82" s="412"/>
      <c r="R82" s="412"/>
      <c r="S82" s="412"/>
      <c r="T82" s="412"/>
      <c r="U82" s="412"/>
    </row>
    <row r="83" spans="1:21" ht="15.75">
      <c r="A83" s="414"/>
      <c r="B83" s="412"/>
      <c r="C83" s="412"/>
      <c r="D83" s="412"/>
      <c r="E83" s="412"/>
      <c r="F83" s="412"/>
      <c r="G83" s="412"/>
      <c r="H83" s="412"/>
      <c r="I83" s="412"/>
      <c r="J83" s="412"/>
      <c r="K83" s="412"/>
      <c r="L83" s="412"/>
      <c r="M83" s="412"/>
      <c r="N83" s="412"/>
      <c r="O83" s="412"/>
      <c r="P83" s="412"/>
      <c r="Q83" s="412"/>
      <c r="R83" s="412"/>
      <c r="S83" s="412"/>
      <c r="T83" s="412"/>
      <c r="U83" s="412"/>
    </row>
    <row r="84" spans="1:21" ht="15.75">
      <c r="A84" s="414"/>
      <c r="B84" s="412"/>
      <c r="C84" s="412"/>
      <c r="D84" s="412"/>
      <c r="E84" s="412"/>
      <c r="F84" s="412"/>
      <c r="G84" s="412"/>
      <c r="H84" s="412"/>
      <c r="I84" s="412"/>
      <c r="J84" s="412"/>
      <c r="K84" s="412"/>
      <c r="L84" s="412"/>
      <c r="M84" s="412"/>
      <c r="N84" s="412"/>
      <c r="O84" s="412"/>
      <c r="P84" s="412"/>
      <c r="Q84" s="412"/>
      <c r="R84" s="412"/>
      <c r="S84" s="412"/>
      <c r="T84" s="412"/>
      <c r="U84" s="412"/>
    </row>
    <row r="85" spans="1:21" ht="15.75">
      <c r="A85" s="414"/>
    </row>
    <row r="86" spans="1:21" ht="15.75">
      <c r="A86" s="414"/>
    </row>
    <row r="87" spans="1:21" ht="15.75">
      <c r="A87" s="414"/>
    </row>
    <row r="88" spans="1:21" ht="15.75">
      <c r="A88" s="414"/>
    </row>
    <row r="89" spans="1:21" ht="15.75">
      <c r="A89" s="414"/>
    </row>
    <row r="90" spans="1:21" ht="15.75">
      <c r="A90" s="414"/>
    </row>
    <row r="91" spans="1:21" ht="15.75">
      <c r="A91" s="414"/>
    </row>
    <row r="92" spans="1:21" ht="15.75">
      <c r="A92" s="414"/>
    </row>
    <row r="93" spans="1:21" ht="15.75">
      <c r="A93" s="414"/>
    </row>
    <row r="94" spans="1:21" ht="15.75">
      <c r="A94" s="414"/>
    </row>
    <row r="95" spans="1:21" ht="15.75">
      <c r="A95" s="414"/>
    </row>
    <row r="96" spans="1:2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D623"/>
  <sheetViews>
    <sheetView zoomScale="51" zoomScaleNormal="51" workbookViewId="0">
      <selection activeCell="A3" sqref="A3:U3"/>
    </sheetView>
  </sheetViews>
  <sheetFormatPr defaultColWidth="9.140625" defaultRowHeight="12.75"/>
  <cols>
    <col min="1" max="1" width="93" style="286" customWidth="1"/>
    <col min="2" max="21" width="12.28515625" style="69" customWidth="1"/>
    <col min="22" max="22" width="15.7109375" style="570" customWidth="1"/>
    <col min="23" max="256" width="9.140625" style="69"/>
    <col min="257" max="257" width="93" style="69" customWidth="1"/>
    <col min="258" max="277" width="12.28515625" style="69" customWidth="1"/>
    <col min="278" max="278" width="15.7109375" style="69" customWidth="1"/>
    <col min="279" max="512" width="9.140625" style="69"/>
    <col min="513" max="513" width="93" style="69" customWidth="1"/>
    <col min="514" max="533" width="12.28515625" style="69" customWidth="1"/>
    <col min="534" max="534" width="15.7109375" style="69" customWidth="1"/>
    <col min="535" max="768" width="9.140625" style="69"/>
    <col min="769" max="769" width="93" style="69" customWidth="1"/>
    <col min="770" max="789" width="12.28515625" style="69" customWidth="1"/>
    <col min="790" max="790" width="15.7109375" style="69" customWidth="1"/>
    <col min="791" max="1024" width="9.140625" style="69"/>
    <col min="1025" max="1025" width="93" style="69" customWidth="1"/>
    <col min="1026" max="1045" width="12.28515625" style="69" customWidth="1"/>
    <col min="1046" max="1046" width="15.7109375" style="69" customWidth="1"/>
    <col min="1047" max="1280" width="9.140625" style="69"/>
    <col min="1281" max="1281" width="93" style="69" customWidth="1"/>
    <col min="1282" max="1301" width="12.28515625" style="69" customWidth="1"/>
    <col min="1302" max="1302" width="15.7109375" style="69" customWidth="1"/>
    <col min="1303" max="1536" width="9.140625" style="69"/>
    <col min="1537" max="1537" width="93" style="69" customWidth="1"/>
    <col min="1538" max="1557" width="12.28515625" style="69" customWidth="1"/>
    <col min="1558" max="1558" width="15.7109375" style="69" customWidth="1"/>
    <col min="1559" max="1792" width="9.140625" style="69"/>
    <col min="1793" max="1793" width="93" style="69" customWidth="1"/>
    <col min="1794" max="1813" width="12.28515625" style="69" customWidth="1"/>
    <col min="1814" max="1814" width="15.7109375" style="69" customWidth="1"/>
    <col min="1815" max="2048" width="9.140625" style="69"/>
    <col min="2049" max="2049" width="93" style="69" customWidth="1"/>
    <col min="2050" max="2069" width="12.28515625" style="69" customWidth="1"/>
    <col min="2070" max="2070" width="15.7109375" style="69" customWidth="1"/>
    <col min="2071" max="2304" width="9.140625" style="69"/>
    <col min="2305" max="2305" width="93" style="69" customWidth="1"/>
    <col min="2306" max="2325" width="12.28515625" style="69" customWidth="1"/>
    <col min="2326" max="2326" width="15.7109375" style="69" customWidth="1"/>
    <col min="2327" max="2560" width="9.140625" style="69"/>
    <col min="2561" max="2561" width="93" style="69" customWidth="1"/>
    <col min="2562" max="2581" width="12.28515625" style="69" customWidth="1"/>
    <col min="2582" max="2582" width="15.7109375" style="69" customWidth="1"/>
    <col min="2583" max="2816" width="9.140625" style="69"/>
    <col min="2817" max="2817" width="93" style="69" customWidth="1"/>
    <col min="2818" max="2837" width="12.28515625" style="69" customWidth="1"/>
    <col min="2838" max="2838" width="15.7109375" style="69" customWidth="1"/>
    <col min="2839" max="3072" width="9.140625" style="69"/>
    <col min="3073" max="3073" width="93" style="69" customWidth="1"/>
    <col min="3074" max="3093" width="12.28515625" style="69" customWidth="1"/>
    <col min="3094" max="3094" width="15.7109375" style="69" customWidth="1"/>
    <col min="3095" max="3328" width="9.140625" style="69"/>
    <col min="3329" max="3329" width="93" style="69" customWidth="1"/>
    <col min="3330" max="3349" width="12.28515625" style="69" customWidth="1"/>
    <col min="3350" max="3350" width="15.7109375" style="69" customWidth="1"/>
    <col min="3351" max="3584" width="9.140625" style="69"/>
    <col min="3585" max="3585" width="93" style="69" customWidth="1"/>
    <col min="3586" max="3605" width="12.28515625" style="69" customWidth="1"/>
    <col min="3606" max="3606" width="15.7109375" style="69" customWidth="1"/>
    <col min="3607" max="3840" width="9.140625" style="69"/>
    <col min="3841" max="3841" width="93" style="69" customWidth="1"/>
    <col min="3842" max="3861" width="12.28515625" style="69" customWidth="1"/>
    <col min="3862" max="3862" width="15.7109375" style="69" customWidth="1"/>
    <col min="3863" max="4096" width="9.140625" style="69"/>
    <col min="4097" max="4097" width="93" style="69" customWidth="1"/>
    <col min="4098" max="4117" width="12.28515625" style="69" customWidth="1"/>
    <col min="4118" max="4118" width="15.7109375" style="69" customWidth="1"/>
    <col min="4119" max="4352" width="9.140625" style="69"/>
    <col min="4353" max="4353" width="93" style="69" customWidth="1"/>
    <col min="4354" max="4373" width="12.28515625" style="69" customWidth="1"/>
    <col min="4374" max="4374" width="15.7109375" style="69" customWidth="1"/>
    <col min="4375" max="4608" width="9.140625" style="69"/>
    <col min="4609" max="4609" width="93" style="69" customWidth="1"/>
    <col min="4610" max="4629" width="12.28515625" style="69" customWidth="1"/>
    <col min="4630" max="4630" width="15.7109375" style="69" customWidth="1"/>
    <col min="4631" max="4864" width="9.140625" style="69"/>
    <col min="4865" max="4865" width="93" style="69" customWidth="1"/>
    <col min="4866" max="4885" width="12.28515625" style="69" customWidth="1"/>
    <col min="4886" max="4886" width="15.7109375" style="69" customWidth="1"/>
    <col min="4887" max="5120" width="9.140625" style="69"/>
    <col min="5121" max="5121" width="93" style="69" customWidth="1"/>
    <col min="5122" max="5141" width="12.28515625" style="69" customWidth="1"/>
    <col min="5142" max="5142" width="15.7109375" style="69" customWidth="1"/>
    <col min="5143" max="5376" width="9.140625" style="69"/>
    <col min="5377" max="5377" width="93" style="69" customWidth="1"/>
    <col min="5378" max="5397" width="12.28515625" style="69" customWidth="1"/>
    <col min="5398" max="5398" width="15.7109375" style="69" customWidth="1"/>
    <col min="5399" max="5632" width="9.140625" style="69"/>
    <col min="5633" max="5633" width="93" style="69" customWidth="1"/>
    <col min="5634" max="5653" width="12.28515625" style="69" customWidth="1"/>
    <col min="5654" max="5654" width="15.7109375" style="69" customWidth="1"/>
    <col min="5655" max="5888" width="9.140625" style="69"/>
    <col min="5889" max="5889" width="93" style="69" customWidth="1"/>
    <col min="5890" max="5909" width="12.28515625" style="69" customWidth="1"/>
    <col min="5910" max="5910" width="15.7109375" style="69" customWidth="1"/>
    <col min="5911" max="6144" width="9.140625" style="69"/>
    <col min="6145" max="6145" width="93" style="69" customWidth="1"/>
    <col min="6146" max="6165" width="12.28515625" style="69" customWidth="1"/>
    <col min="6166" max="6166" width="15.7109375" style="69" customWidth="1"/>
    <col min="6167" max="6400" width="9.140625" style="69"/>
    <col min="6401" max="6401" width="93" style="69" customWidth="1"/>
    <col min="6402" max="6421" width="12.28515625" style="69" customWidth="1"/>
    <col min="6422" max="6422" width="15.7109375" style="69" customWidth="1"/>
    <col min="6423" max="6656" width="9.140625" style="69"/>
    <col min="6657" max="6657" width="93" style="69" customWidth="1"/>
    <col min="6658" max="6677" width="12.28515625" style="69" customWidth="1"/>
    <col min="6678" max="6678" width="15.7109375" style="69" customWidth="1"/>
    <col min="6679" max="6912" width="9.140625" style="69"/>
    <col min="6913" max="6913" width="93" style="69" customWidth="1"/>
    <col min="6914" max="6933" width="12.28515625" style="69" customWidth="1"/>
    <col min="6934" max="6934" width="15.7109375" style="69" customWidth="1"/>
    <col min="6935" max="7168" width="9.140625" style="69"/>
    <col min="7169" max="7169" width="93" style="69" customWidth="1"/>
    <col min="7170" max="7189" width="12.28515625" style="69" customWidth="1"/>
    <col min="7190" max="7190" width="15.7109375" style="69" customWidth="1"/>
    <col min="7191" max="7424" width="9.140625" style="69"/>
    <col min="7425" max="7425" width="93" style="69" customWidth="1"/>
    <col min="7426" max="7445" width="12.28515625" style="69" customWidth="1"/>
    <col min="7446" max="7446" width="15.7109375" style="69" customWidth="1"/>
    <col min="7447" max="7680" width="9.140625" style="69"/>
    <col min="7681" max="7681" width="93" style="69" customWidth="1"/>
    <col min="7682" max="7701" width="12.28515625" style="69" customWidth="1"/>
    <col min="7702" max="7702" width="15.7109375" style="69" customWidth="1"/>
    <col min="7703" max="7936" width="9.140625" style="69"/>
    <col min="7937" max="7937" width="93" style="69" customWidth="1"/>
    <col min="7938" max="7957" width="12.28515625" style="69" customWidth="1"/>
    <col min="7958" max="7958" width="15.7109375" style="69" customWidth="1"/>
    <col min="7959" max="8192" width="9.140625" style="69"/>
    <col min="8193" max="8193" width="93" style="69" customWidth="1"/>
    <col min="8194" max="8213" width="12.28515625" style="69" customWidth="1"/>
    <col min="8214" max="8214" width="15.7109375" style="69" customWidth="1"/>
    <col min="8215" max="8448" width="9.140625" style="69"/>
    <col min="8449" max="8449" width="93" style="69" customWidth="1"/>
    <col min="8450" max="8469" width="12.28515625" style="69" customWidth="1"/>
    <col min="8470" max="8470" width="15.7109375" style="69" customWidth="1"/>
    <col min="8471" max="8704" width="9.140625" style="69"/>
    <col min="8705" max="8705" width="93" style="69" customWidth="1"/>
    <col min="8706" max="8725" width="12.28515625" style="69" customWidth="1"/>
    <col min="8726" max="8726" width="15.7109375" style="69" customWidth="1"/>
    <col min="8727" max="8960" width="9.140625" style="69"/>
    <col min="8961" max="8961" width="93" style="69" customWidth="1"/>
    <col min="8962" max="8981" width="12.28515625" style="69" customWidth="1"/>
    <col min="8982" max="8982" width="15.7109375" style="69" customWidth="1"/>
    <col min="8983" max="9216" width="9.140625" style="69"/>
    <col min="9217" max="9217" width="93" style="69" customWidth="1"/>
    <col min="9218" max="9237" width="12.28515625" style="69" customWidth="1"/>
    <col min="9238" max="9238" width="15.7109375" style="69" customWidth="1"/>
    <col min="9239" max="9472" width="9.140625" style="69"/>
    <col min="9473" max="9473" width="93" style="69" customWidth="1"/>
    <col min="9474" max="9493" width="12.28515625" style="69" customWidth="1"/>
    <col min="9494" max="9494" width="15.7109375" style="69" customWidth="1"/>
    <col min="9495" max="9728" width="9.140625" style="69"/>
    <col min="9729" max="9729" width="93" style="69" customWidth="1"/>
    <col min="9730" max="9749" width="12.28515625" style="69" customWidth="1"/>
    <col min="9750" max="9750" width="15.7109375" style="69" customWidth="1"/>
    <col min="9751" max="9984" width="9.140625" style="69"/>
    <col min="9985" max="9985" width="93" style="69" customWidth="1"/>
    <col min="9986" max="10005" width="12.28515625" style="69" customWidth="1"/>
    <col min="10006" max="10006" width="15.7109375" style="69" customWidth="1"/>
    <col min="10007" max="10240" width="9.140625" style="69"/>
    <col min="10241" max="10241" width="93" style="69" customWidth="1"/>
    <col min="10242" max="10261" width="12.28515625" style="69" customWidth="1"/>
    <col min="10262" max="10262" width="15.7109375" style="69" customWidth="1"/>
    <col min="10263" max="10496" width="9.140625" style="69"/>
    <col min="10497" max="10497" width="93" style="69" customWidth="1"/>
    <col min="10498" max="10517" width="12.28515625" style="69" customWidth="1"/>
    <col min="10518" max="10518" width="15.7109375" style="69" customWidth="1"/>
    <col min="10519" max="10752" width="9.140625" style="69"/>
    <col min="10753" max="10753" width="93" style="69" customWidth="1"/>
    <col min="10754" max="10773" width="12.28515625" style="69" customWidth="1"/>
    <col min="10774" max="10774" width="15.7109375" style="69" customWidth="1"/>
    <col min="10775" max="11008" width="9.140625" style="69"/>
    <col min="11009" max="11009" width="93" style="69" customWidth="1"/>
    <col min="11010" max="11029" width="12.28515625" style="69" customWidth="1"/>
    <col min="11030" max="11030" width="15.7109375" style="69" customWidth="1"/>
    <col min="11031" max="11264" width="9.140625" style="69"/>
    <col min="11265" max="11265" width="93" style="69" customWidth="1"/>
    <col min="11266" max="11285" width="12.28515625" style="69" customWidth="1"/>
    <col min="11286" max="11286" width="15.7109375" style="69" customWidth="1"/>
    <col min="11287" max="11520" width="9.140625" style="69"/>
    <col min="11521" max="11521" width="93" style="69" customWidth="1"/>
    <col min="11522" max="11541" width="12.28515625" style="69" customWidth="1"/>
    <col min="11542" max="11542" width="15.7109375" style="69" customWidth="1"/>
    <col min="11543" max="11776" width="9.140625" style="69"/>
    <col min="11777" max="11777" width="93" style="69" customWidth="1"/>
    <col min="11778" max="11797" width="12.28515625" style="69" customWidth="1"/>
    <col min="11798" max="11798" width="15.7109375" style="69" customWidth="1"/>
    <col min="11799" max="12032" width="9.140625" style="69"/>
    <col min="12033" max="12033" width="93" style="69" customWidth="1"/>
    <col min="12034" max="12053" width="12.28515625" style="69" customWidth="1"/>
    <col min="12054" max="12054" width="15.7109375" style="69" customWidth="1"/>
    <col min="12055" max="12288" width="9.140625" style="69"/>
    <col min="12289" max="12289" width="93" style="69" customWidth="1"/>
    <col min="12290" max="12309" width="12.28515625" style="69" customWidth="1"/>
    <col min="12310" max="12310" width="15.7109375" style="69" customWidth="1"/>
    <col min="12311" max="12544" width="9.140625" style="69"/>
    <col min="12545" max="12545" width="93" style="69" customWidth="1"/>
    <col min="12546" max="12565" width="12.28515625" style="69" customWidth="1"/>
    <col min="12566" max="12566" width="15.7109375" style="69" customWidth="1"/>
    <col min="12567" max="12800" width="9.140625" style="69"/>
    <col min="12801" max="12801" width="93" style="69" customWidth="1"/>
    <col min="12802" max="12821" width="12.28515625" style="69" customWidth="1"/>
    <col min="12822" max="12822" width="15.7109375" style="69" customWidth="1"/>
    <col min="12823" max="13056" width="9.140625" style="69"/>
    <col min="13057" max="13057" width="93" style="69" customWidth="1"/>
    <col min="13058" max="13077" width="12.28515625" style="69" customWidth="1"/>
    <col min="13078" max="13078" width="15.7109375" style="69" customWidth="1"/>
    <col min="13079" max="13312" width="9.140625" style="69"/>
    <col min="13313" max="13313" width="93" style="69" customWidth="1"/>
    <col min="13314" max="13333" width="12.28515625" style="69" customWidth="1"/>
    <col min="13334" max="13334" width="15.7109375" style="69" customWidth="1"/>
    <col min="13335" max="13568" width="9.140625" style="69"/>
    <col min="13569" max="13569" width="93" style="69" customWidth="1"/>
    <col min="13570" max="13589" width="12.28515625" style="69" customWidth="1"/>
    <col min="13590" max="13590" width="15.7109375" style="69" customWidth="1"/>
    <col min="13591" max="13824" width="9.140625" style="69"/>
    <col min="13825" max="13825" width="93" style="69" customWidth="1"/>
    <col min="13826" max="13845" width="12.28515625" style="69" customWidth="1"/>
    <col min="13846" max="13846" width="15.7109375" style="69" customWidth="1"/>
    <col min="13847" max="14080" width="9.140625" style="69"/>
    <col min="14081" max="14081" width="93" style="69" customWidth="1"/>
    <col min="14082" max="14101" width="12.28515625" style="69" customWidth="1"/>
    <col min="14102" max="14102" width="15.7109375" style="69" customWidth="1"/>
    <col min="14103" max="14336" width="9.140625" style="69"/>
    <col min="14337" max="14337" width="93" style="69" customWidth="1"/>
    <col min="14338" max="14357" width="12.28515625" style="69" customWidth="1"/>
    <col min="14358" max="14358" width="15.7109375" style="69" customWidth="1"/>
    <col min="14359" max="14592" width="9.140625" style="69"/>
    <col min="14593" max="14593" width="93" style="69" customWidth="1"/>
    <col min="14594" max="14613" width="12.28515625" style="69" customWidth="1"/>
    <col min="14614" max="14614" width="15.7109375" style="69" customWidth="1"/>
    <col min="14615" max="14848" width="9.140625" style="69"/>
    <col min="14849" max="14849" width="93" style="69" customWidth="1"/>
    <col min="14850" max="14869" width="12.28515625" style="69" customWidth="1"/>
    <col min="14870" max="14870" width="15.7109375" style="69" customWidth="1"/>
    <col min="14871" max="15104" width="9.140625" style="69"/>
    <col min="15105" max="15105" width="93" style="69" customWidth="1"/>
    <col min="15106" max="15125" width="12.28515625" style="69" customWidth="1"/>
    <col min="15126" max="15126" width="15.7109375" style="69" customWidth="1"/>
    <col min="15127" max="15360" width="9.140625" style="69"/>
    <col min="15361" max="15361" width="93" style="69" customWidth="1"/>
    <col min="15362" max="15381" width="12.28515625" style="69" customWidth="1"/>
    <col min="15382" max="15382" width="15.7109375" style="69" customWidth="1"/>
    <col min="15383" max="15616" width="9.140625" style="69"/>
    <col min="15617" max="15617" width="93" style="69" customWidth="1"/>
    <col min="15618" max="15637" width="12.28515625" style="69" customWidth="1"/>
    <col min="15638" max="15638" width="15.7109375" style="69" customWidth="1"/>
    <col min="15639" max="15872" width="9.140625" style="69"/>
    <col min="15873" max="15873" width="93" style="69" customWidth="1"/>
    <col min="15874" max="15893" width="12.28515625" style="69" customWidth="1"/>
    <col min="15894" max="15894" width="15.7109375" style="69" customWidth="1"/>
    <col min="15895" max="16128" width="9.140625" style="69"/>
    <col min="16129" max="16129" width="93" style="69" customWidth="1"/>
    <col min="16130" max="16149" width="12.28515625" style="69" customWidth="1"/>
    <col min="16150" max="16150" width="15.7109375" style="69" customWidth="1"/>
    <col min="16151" max="16384" width="9.140625" style="69"/>
  </cols>
  <sheetData>
    <row r="1" spans="1:30" ht="5.25" customHeight="1">
      <c r="A1" s="638"/>
      <c r="B1" s="638"/>
      <c r="C1" s="638"/>
      <c r="D1" s="638"/>
      <c r="E1" s="638"/>
      <c r="F1" s="638"/>
      <c r="G1" s="638"/>
      <c r="H1" s="638"/>
      <c r="I1" s="638"/>
      <c r="J1" s="638"/>
      <c r="K1" s="638"/>
      <c r="L1" s="638"/>
      <c r="M1" s="638"/>
      <c r="N1" s="638"/>
      <c r="O1" s="638"/>
      <c r="P1" s="638"/>
      <c r="Q1" s="638"/>
      <c r="R1" s="638"/>
      <c r="S1" s="638"/>
      <c r="T1" s="638"/>
      <c r="U1" s="638"/>
    </row>
    <row r="2" spans="1:30" s="366" customFormat="1" ht="46.5" customHeight="1">
      <c r="A2" s="639" t="s">
        <v>1092</v>
      </c>
      <c r="B2" s="639"/>
      <c r="C2" s="639"/>
      <c r="D2" s="639"/>
      <c r="E2" s="639"/>
      <c r="F2" s="639"/>
      <c r="G2" s="639"/>
      <c r="H2" s="639"/>
      <c r="I2" s="639"/>
      <c r="J2" s="639"/>
      <c r="K2" s="639"/>
      <c r="L2" s="639"/>
      <c r="M2" s="639"/>
      <c r="N2" s="639"/>
      <c r="O2" s="639"/>
      <c r="P2" s="639"/>
      <c r="Q2" s="639"/>
      <c r="R2" s="639"/>
      <c r="S2" s="639"/>
      <c r="T2" s="639"/>
      <c r="U2" s="639"/>
      <c r="V2" s="640"/>
      <c r="W2" s="69"/>
    </row>
    <row r="3" spans="1:30" s="366" customFormat="1" ht="36.75" customHeight="1">
      <c r="A3" s="639" t="s">
        <v>1057</v>
      </c>
      <c r="B3" s="639"/>
      <c r="C3" s="639"/>
      <c r="D3" s="639"/>
      <c r="E3" s="639"/>
      <c r="F3" s="639"/>
      <c r="G3" s="639"/>
      <c r="H3" s="639"/>
      <c r="I3" s="639"/>
      <c r="J3" s="639"/>
      <c r="K3" s="639"/>
      <c r="L3" s="639"/>
      <c r="M3" s="639"/>
      <c r="N3" s="639"/>
      <c r="O3" s="639"/>
      <c r="P3" s="639"/>
      <c r="Q3" s="639"/>
      <c r="R3" s="639"/>
      <c r="S3" s="639"/>
      <c r="T3" s="639"/>
      <c r="U3" s="639"/>
      <c r="V3" s="640"/>
      <c r="W3" s="69"/>
    </row>
    <row r="4" spans="1:30" s="366" customFormat="1" ht="39" customHeight="1">
      <c r="A4" s="639" t="s">
        <v>2</v>
      </c>
      <c r="B4" s="639"/>
      <c r="C4" s="639"/>
      <c r="D4" s="639"/>
      <c r="E4" s="639"/>
      <c r="F4" s="639"/>
      <c r="G4" s="639"/>
      <c r="H4" s="639"/>
      <c r="I4" s="639"/>
      <c r="J4" s="639"/>
      <c r="K4" s="639"/>
      <c r="L4" s="639"/>
      <c r="M4" s="639"/>
      <c r="N4" s="639"/>
      <c r="O4" s="639"/>
      <c r="P4" s="639"/>
      <c r="Q4" s="639"/>
      <c r="R4" s="639"/>
      <c r="S4" s="639"/>
      <c r="T4" s="639"/>
      <c r="U4" s="639"/>
      <c r="V4" s="640"/>
      <c r="W4" s="69"/>
    </row>
    <row r="5" spans="1:30" s="555" customFormat="1" ht="55.5" customHeight="1">
      <c r="A5" s="641" t="s">
        <v>891</v>
      </c>
      <c r="B5" s="641"/>
      <c r="C5" s="641"/>
      <c r="D5" s="641"/>
      <c r="E5" s="641"/>
      <c r="F5" s="641"/>
      <c r="G5" s="641"/>
      <c r="H5" s="641"/>
      <c r="I5" s="641"/>
      <c r="J5" s="641"/>
      <c r="K5" s="641"/>
      <c r="L5" s="641"/>
      <c r="M5" s="641"/>
      <c r="N5" s="641"/>
      <c r="O5" s="641"/>
      <c r="P5" s="641"/>
      <c r="Q5" s="641"/>
      <c r="R5" s="641"/>
      <c r="S5" s="641"/>
      <c r="T5" s="641"/>
      <c r="U5" s="641"/>
      <c r="V5" s="642"/>
      <c r="W5" s="214"/>
    </row>
    <row r="6" spans="1:30" ht="6" customHeight="1"/>
    <row r="7" spans="1:30" ht="6.75" customHeight="1" thickBot="1">
      <c r="B7" s="643"/>
      <c r="C7" s="643"/>
      <c r="D7" s="643"/>
      <c r="E7" s="643"/>
      <c r="F7" s="643"/>
      <c r="G7" s="643"/>
      <c r="H7" s="643"/>
      <c r="I7" s="643"/>
      <c r="J7" s="643"/>
      <c r="K7" s="643"/>
      <c r="L7" s="643"/>
      <c r="M7" s="643"/>
      <c r="N7" s="643"/>
      <c r="O7" s="643"/>
      <c r="P7" s="643"/>
      <c r="Q7" s="643"/>
      <c r="R7" s="643"/>
      <c r="S7" s="643"/>
      <c r="T7" s="643"/>
      <c r="U7" s="643"/>
    </row>
    <row r="8" spans="1:30" s="197" customFormat="1" ht="27" customHeight="1" thickTop="1" thickBot="1">
      <c r="A8" s="644"/>
      <c r="B8" s="645" t="s">
        <v>1042</v>
      </c>
      <c r="C8" s="645"/>
      <c r="D8" s="645"/>
      <c r="E8" s="645"/>
      <c r="F8" s="645"/>
      <c r="G8" s="645" t="s">
        <v>1043</v>
      </c>
      <c r="H8" s="645"/>
      <c r="I8" s="645"/>
      <c r="J8" s="645"/>
      <c r="K8" s="645"/>
      <c r="L8" s="645" t="s">
        <v>1044</v>
      </c>
      <c r="M8" s="645"/>
      <c r="N8" s="645"/>
      <c r="O8" s="645"/>
      <c r="P8" s="645"/>
      <c r="Q8" s="645" t="s">
        <v>1045</v>
      </c>
      <c r="R8" s="645"/>
      <c r="S8" s="645"/>
      <c r="T8" s="645"/>
      <c r="U8" s="645"/>
      <c r="V8" s="646"/>
    </row>
    <row r="9" spans="1:3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8" t="s">
        <v>240</v>
      </c>
      <c r="M9" s="648" t="s">
        <v>241</v>
      </c>
      <c r="N9" s="648" t="s">
        <v>242</v>
      </c>
      <c r="O9" s="648" t="s">
        <v>243</v>
      </c>
      <c r="P9" s="648" t="s">
        <v>220</v>
      </c>
      <c r="Q9" s="648" t="s">
        <v>240</v>
      </c>
      <c r="R9" s="648" t="s">
        <v>241</v>
      </c>
      <c r="S9" s="648" t="s">
        <v>242</v>
      </c>
      <c r="T9" s="648" t="s">
        <v>243</v>
      </c>
      <c r="U9" s="648" t="s">
        <v>220</v>
      </c>
      <c r="V9" s="646"/>
      <c r="W9" s="190"/>
      <c r="X9" s="649"/>
      <c r="Y9" s="649"/>
      <c r="Z9" s="649"/>
      <c r="AA9" s="649"/>
      <c r="AB9" s="649"/>
      <c r="AC9" s="649"/>
      <c r="AD9" s="649"/>
    </row>
    <row r="10" spans="1:30" ht="26.25" customHeight="1" thickTop="1">
      <c r="A10" s="556" t="s">
        <v>1058</v>
      </c>
      <c r="B10" s="407">
        <v>0</v>
      </c>
      <c r="C10" s="407">
        <v>0</v>
      </c>
      <c r="D10" s="407">
        <v>0</v>
      </c>
      <c r="E10" s="407">
        <v>0</v>
      </c>
      <c r="F10" s="407">
        <v>0</v>
      </c>
      <c r="G10" s="407">
        <v>0</v>
      </c>
      <c r="H10" s="407">
        <v>0</v>
      </c>
      <c r="I10" s="407">
        <v>0</v>
      </c>
      <c r="J10" s="407">
        <v>0</v>
      </c>
      <c r="K10" s="407">
        <v>0</v>
      </c>
      <c r="L10" s="407">
        <v>0</v>
      </c>
      <c r="M10" s="407">
        <v>0</v>
      </c>
      <c r="N10" s="407">
        <v>0</v>
      </c>
      <c r="O10" s="407">
        <v>0</v>
      </c>
      <c r="P10" s="407">
        <v>0</v>
      </c>
      <c r="Q10" s="407">
        <v>0</v>
      </c>
      <c r="R10" s="407">
        <v>0</v>
      </c>
      <c r="S10" s="407">
        <v>0</v>
      </c>
      <c r="T10" s="407">
        <v>0</v>
      </c>
      <c r="U10" s="407">
        <v>0</v>
      </c>
      <c r="X10" s="113"/>
      <c r="Y10" s="113"/>
      <c r="Z10" s="113"/>
      <c r="AA10" s="113"/>
      <c r="AB10" s="113"/>
      <c r="AC10" s="113"/>
      <c r="AD10" s="113"/>
    </row>
    <row r="11" spans="1:30" ht="26.25" customHeight="1">
      <c r="A11" s="556" t="s">
        <v>323</v>
      </c>
      <c r="B11" s="407">
        <v>0</v>
      </c>
      <c r="C11" s="407">
        <v>0</v>
      </c>
      <c r="D11" s="407">
        <v>0</v>
      </c>
      <c r="E11" s="407">
        <v>0</v>
      </c>
      <c r="F11" s="407">
        <v>0</v>
      </c>
      <c r="G11" s="407">
        <v>0</v>
      </c>
      <c r="H11" s="407">
        <v>0</v>
      </c>
      <c r="I11" s="407">
        <v>0</v>
      </c>
      <c r="J11" s="407">
        <v>0</v>
      </c>
      <c r="K11" s="407">
        <v>0</v>
      </c>
      <c r="L11" s="407">
        <v>0</v>
      </c>
      <c r="M11" s="407">
        <v>0</v>
      </c>
      <c r="N11" s="407">
        <v>0</v>
      </c>
      <c r="O11" s="407">
        <v>0</v>
      </c>
      <c r="P11" s="407">
        <v>0</v>
      </c>
      <c r="Q11" s="407">
        <v>0</v>
      </c>
      <c r="R11" s="407">
        <v>0</v>
      </c>
      <c r="S11" s="407">
        <v>0</v>
      </c>
      <c r="T11" s="407">
        <v>0</v>
      </c>
      <c r="U11" s="407">
        <v>0</v>
      </c>
      <c r="V11" s="651"/>
      <c r="X11" s="113"/>
      <c r="Y11" s="113"/>
      <c r="Z11" s="113"/>
      <c r="AA11" s="113"/>
      <c r="AB11" s="113"/>
      <c r="AC11" s="113"/>
      <c r="AD11" s="113"/>
    </row>
    <row r="12" spans="1:30" ht="26.25" customHeight="1">
      <c r="A12" s="556" t="s">
        <v>324</v>
      </c>
      <c r="B12" s="407">
        <v>0</v>
      </c>
      <c r="C12" s="407">
        <v>0</v>
      </c>
      <c r="D12" s="407">
        <v>0</v>
      </c>
      <c r="E12" s="407">
        <v>0</v>
      </c>
      <c r="F12" s="407">
        <v>0</v>
      </c>
      <c r="G12" s="407">
        <v>0</v>
      </c>
      <c r="H12" s="407">
        <v>0</v>
      </c>
      <c r="I12" s="407">
        <v>0</v>
      </c>
      <c r="J12" s="407">
        <v>0</v>
      </c>
      <c r="K12" s="407">
        <v>0</v>
      </c>
      <c r="L12" s="407">
        <v>0</v>
      </c>
      <c r="M12" s="407">
        <v>0</v>
      </c>
      <c r="N12" s="407">
        <v>0</v>
      </c>
      <c r="O12" s="407">
        <v>0</v>
      </c>
      <c r="P12" s="407">
        <v>0</v>
      </c>
      <c r="Q12" s="407">
        <v>0</v>
      </c>
      <c r="R12" s="407">
        <v>0</v>
      </c>
      <c r="S12" s="407">
        <v>0</v>
      </c>
      <c r="T12" s="407">
        <v>0</v>
      </c>
      <c r="U12" s="407">
        <v>0</v>
      </c>
      <c r="V12" s="651"/>
      <c r="X12" s="113"/>
      <c r="Y12" s="113"/>
      <c r="Z12" s="113"/>
      <c r="AA12" s="113"/>
      <c r="AB12" s="113"/>
      <c r="AC12" s="113"/>
      <c r="AD12" s="113"/>
    </row>
    <row r="13" spans="1:30" ht="26.25" customHeight="1">
      <c r="A13" s="556" t="s">
        <v>1059</v>
      </c>
      <c r="B13" s="407">
        <v>0</v>
      </c>
      <c r="C13" s="407">
        <v>0</v>
      </c>
      <c r="D13" s="407">
        <v>0</v>
      </c>
      <c r="E13" s="407">
        <v>0</v>
      </c>
      <c r="F13" s="407">
        <v>0</v>
      </c>
      <c r="G13" s="407">
        <v>0</v>
      </c>
      <c r="H13" s="407">
        <v>0</v>
      </c>
      <c r="I13" s="407">
        <v>0</v>
      </c>
      <c r="J13" s="407">
        <v>0</v>
      </c>
      <c r="K13" s="407">
        <v>0</v>
      </c>
      <c r="L13" s="407">
        <v>0</v>
      </c>
      <c r="M13" s="407">
        <v>0</v>
      </c>
      <c r="N13" s="407">
        <v>0</v>
      </c>
      <c r="O13" s="407">
        <v>0</v>
      </c>
      <c r="P13" s="407">
        <v>0</v>
      </c>
      <c r="Q13" s="407">
        <v>0</v>
      </c>
      <c r="R13" s="407">
        <v>0</v>
      </c>
      <c r="S13" s="407">
        <v>0</v>
      </c>
      <c r="T13" s="407">
        <v>0</v>
      </c>
      <c r="U13" s="407">
        <v>0</v>
      </c>
      <c r="V13" s="651"/>
      <c r="X13" s="113"/>
      <c r="Y13" s="113"/>
      <c r="Z13" s="113"/>
      <c r="AA13" s="113"/>
      <c r="AB13" s="113"/>
      <c r="AC13" s="113"/>
      <c r="AD13" s="113"/>
    </row>
    <row r="14" spans="1:30" ht="26.25" customHeight="1">
      <c r="A14" s="556" t="s">
        <v>1060</v>
      </c>
      <c r="B14" s="407">
        <v>32397.75288</v>
      </c>
      <c r="C14" s="407">
        <v>5256.5012100000004</v>
      </c>
      <c r="D14" s="407">
        <v>0</v>
      </c>
      <c r="E14" s="407">
        <v>0</v>
      </c>
      <c r="F14" s="407">
        <v>37654.254090000002</v>
      </c>
      <c r="G14" s="407">
        <v>32976.274850000002</v>
      </c>
      <c r="H14" s="407">
        <v>20670.092100000002</v>
      </c>
      <c r="I14" s="407">
        <v>0</v>
      </c>
      <c r="J14" s="407">
        <v>0</v>
      </c>
      <c r="K14" s="407">
        <v>53646.366950000003</v>
      </c>
      <c r="L14" s="407">
        <v>7247.34746</v>
      </c>
      <c r="M14" s="407">
        <v>1859.1170099999999</v>
      </c>
      <c r="N14" s="407">
        <v>0</v>
      </c>
      <c r="O14" s="407">
        <v>0</v>
      </c>
      <c r="P14" s="407">
        <v>9106.4644700000008</v>
      </c>
      <c r="Q14" s="407">
        <v>16467.080289999998</v>
      </c>
      <c r="R14" s="407">
        <v>7972.9345800000001</v>
      </c>
      <c r="S14" s="407">
        <v>0</v>
      </c>
      <c r="T14" s="407">
        <v>0</v>
      </c>
      <c r="U14" s="407">
        <v>24440.014870000003</v>
      </c>
      <c r="V14" s="651"/>
      <c r="X14" s="113"/>
      <c r="Y14" s="113"/>
      <c r="Z14" s="113"/>
      <c r="AA14" s="113"/>
      <c r="AB14" s="113"/>
      <c r="AC14" s="113"/>
      <c r="AD14" s="113"/>
    </row>
    <row r="15" spans="1:30" ht="26.25" customHeight="1">
      <c r="A15" s="556" t="s">
        <v>1061</v>
      </c>
      <c r="B15" s="407">
        <v>32397.75288</v>
      </c>
      <c r="C15" s="407">
        <v>5256.5012100000004</v>
      </c>
      <c r="D15" s="407">
        <v>0</v>
      </c>
      <c r="E15" s="407">
        <v>0</v>
      </c>
      <c r="F15" s="407">
        <v>37654.254090000002</v>
      </c>
      <c r="G15" s="407">
        <v>32976.274850000002</v>
      </c>
      <c r="H15" s="407">
        <v>20670.092100000002</v>
      </c>
      <c r="I15" s="407">
        <v>0</v>
      </c>
      <c r="J15" s="407">
        <v>0</v>
      </c>
      <c r="K15" s="407">
        <v>53646.366950000003</v>
      </c>
      <c r="L15" s="407">
        <v>7247.34746</v>
      </c>
      <c r="M15" s="407">
        <v>1859.1170099999999</v>
      </c>
      <c r="N15" s="407">
        <v>0</v>
      </c>
      <c r="O15" s="407">
        <v>0</v>
      </c>
      <c r="P15" s="407">
        <v>9106.4644700000008</v>
      </c>
      <c r="Q15" s="407">
        <v>16467.080289999998</v>
      </c>
      <c r="R15" s="407">
        <v>7972.9345800000001</v>
      </c>
      <c r="S15" s="407">
        <v>0</v>
      </c>
      <c r="T15" s="407">
        <v>0</v>
      </c>
      <c r="U15" s="407">
        <v>24440.014870000003</v>
      </c>
      <c r="V15" s="651"/>
      <c r="X15" s="113"/>
      <c r="Y15" s="113"/>
      <c r="Z15" s="113"/>
      <c r="AA15" s="113"/>
      <c r="AB15" s="113"/>
      <c r="AC15" s="113"/>
      <c r="AD15" s="113"/>
    </row>
    <row r="16" spans="1:30" ht="26.25" customHeight="1">
      <c r="A16" s="556" t="s">
        <v>1062</v>
      </c>
      <c r="B16" s="407">
        <v>0</v>
      </c>
      <c r="C16" s="407">
        <v>0</v>
      </c>
      <c r="D16" s="407">
        <v>0</v>
      </c>
      <c r="E16" s="407">
        <v>0</v>
      </c>
      <c r="F16" s="407">
        <v>0</v>
      </c>
      <c r="G16" s="407">
        <v>0</v>
      </c>
      <c r="H16" s="407">
        <v>0</v>
      </c>
      <c r="I16" s="407">
        <v>0</v>
      </c>
      <c r="J16" s="407">
        <v>0</v>
      </c>
      <c r="K16" s="407">
        <v>0</v>
      </c>
      <c r="L16" s="407">
        <v>0</v>
      </c>
      <c r="M16" s="407">
        <v>0</v>
      </c>
      <c r="N16" s="407">
        <v>0</v>
      </c>
      <c r="O16" s="407">
        <v>0</v>
      </c>
      <c r="P16" s="407">
        <v>0</v>
      </c>
      <c r="Q16" s="407">
        <v>0</v>
      </c>
      <c r="R16" s="407">
        <v>0</v>
      </c>
      <c r="S16" s="407">
        <v>0</v>
      </c>
      <c r="T16" s="407">
        <v>0</v>
      </c>
      <c r="U16" s="407">
        <v>0</v>
      </c>
      <c r="V16" s="651"/>
      <c r="X16" s="113"/>
      <c r="Y16" s="113"/>
      <c r="Z16" s="113"/>
      <c r="AA16" s="113"/>
      <c r="AB16" s="113"/>
      <c r="AC16" s="113"/>
      <c r="AD16" s="113"/>
    </row>
    <row r="17" spans="1:30" ht="26.25" customHeight="1">
      <c r="A17" s="556" t="s">
        <v>1059</v>
      </c>
      <c r="B17" s="407">
        <v>0</v>
      </c>
      <c r="C17" s="407">
        <v>0</v>
      </c>
      <c r="D17" s="407">
        <v>0</v>
      </c>
      <c r="E17" s="407">
        <v>0</v>
      </c>
      <c r="F17" s="407">
        <v>0</v>
      </c>
      <c r="G17" s="407">
        <v>0</v>
      </c>
      <c r="H17" s="407">
        <v>0</v>
      </c>
      <c r="I17" s="407">
        <v>0</v>
      </c>
      <c r="J17" s="407">
        <v>0</v>
      </c>
      <c r="K17" s="407">
        <v>0</v>
      </c>
      <c r="L17" s="407">
        <v>0</v>
      </c>
      <c r="M17" s="407">
        <v>0</v>
      </c>
      <c r="N17" s="407">
        <v>0</v>
      </c>
      <c r="O17" s="407">
        <v>0</v>
      </c>
      <c r="P17" s="407">
        <v>0</v>
      </c>
      <c r="Q17" s="407">
        <v>0</v>
      </c>
      <c r="R17" s="407">
        <v>0</v>
      </c>
      <c r="S17" s="407">
        <v>0</v>
      </c>
      <c r="T17" s="407">
        <v>0</v>
      </c>
      <c r="U17" s="407">
        <v>0</v>
      </c>
      <c r="V17" s="651"/>
      <c r="X17" s="113"/>
      <c r="Y17" s="113"/>
      <c r="Z17" s="113"/>
      <c r="AA17" s="113"/>
      <c r="AB17" s="113"/>
      <c r="AC17" s="113"/>
      <c r="AD17" s="113"/>
    </row>
    <row r="18" spans="1:30" ht="26.25" customHeight="1">
      <c r="A18" s="556" t="s">
        <v>1063</v>
      </c>
      <c r="B18" s="407">
        <v>36878.903570000002</v>
      </c>
      <c r="C18" s="407">
        <v>3657.7324399999998</v>
      </c>
      <c r="D18" s="407">
        <v>0</v>
      </c>
      <c r="E18" s="407">
        <v>0</v>
      </c>
      <c r="F18" s="407">
        <v>40536.636009999995</v>
      </c>
      <c r="G18" s="407">
        <v>11049.52219</v>
      </c>
      <c r="H18" s="407">
        <v>25346.45435</v>
      </c>
      <c r="I18" s="407">
        <v>0</v>
      </c>
      <c r="J18" s="407">
        <v>0</v>
      </c>
      <c r="K18" s="407">
        <v>36395.976539999996</v>
      </c>
      <c r="L18" s="407">
        <v>576.09385999999995</v>
      </c>
      <c r="M18" s="407">
        <v>548.42071999999996</v>
      </c>
      <c r="N18" s="407">
        <v>0</v>
      </c>
      <c r="O18" s="407">
        <v>0</v>
      </c>
      <c r="P18" s="407">
        <v>1124.51458</v>
      </c>
      <c r="Q18" s="407">
        <v>10624.591619999999</v>
      </c>
      <c r="R18" s="407">
        <v>7118.1128499999995</v>
      </c>
      <c r="S18" s="407">
        <v>0</v>
      </c>
      <c r="T18" s="407">
        <v>0</v>
      </c>
      <c r="U18" s="407">
        <v>17742.704470000001</v>
      </c>
      <c r="V18" s="651"/>
      <c r="X18" s="113"/>
      <c r="Y18" s="113"/>
      <c r="Z18" s="113"/>
      <c r="AA18" s="113"/>
      <c r="AB18" s="113"/>
      <c r="AC18" s="113"/>
      <c r="AD18" s="113"/>
    </row>
    <row r="19" spans="1:30" ht="26.25" customHeight="1">
      <c r="A19" s="556" t="s">
        <v>326</v>
      </c>
      <c r="B19" s="407">
        <v>36292.18535</v>
      </c>
      <c r="C19" s="407">
        <v>3646.57438</v>
      </c>
      <c r="D19" s="407">
        <v>0</v>
      </c>
      <c r="E19" s="407">
        <v>0</v>
      </c>
      <c r="F19" s="407">
        <v>39938.759729999998</v>
      </c>
      <c r="G19" s="407">
        <v>10967.254070000001</v>
      </c>
      <c r="H19" s="407">
        <v>25210.794969999999</v>
      </c>
      <c r="I19" s="407">
        <v>0</v>
      </c>
      <c r="J19" s="407">
        <v>0</v>
      </c>
      <c r="K19" s="407">
        <v>36178.049039999998</v>
      </c>
      <c r="L19" s="407">
        <v>571.24891000000002</v>
      </c>
      <c r="M19" s="407">
        <v>547.97701000000006</v>
      </c>
      <c r="N19" s="407">
        <v>0</v>
      </c>
      <c r="O19" s="407">
        <v>0</v>
      </c>
      <c r="P19" s="407">
        <v>1119.2259199999999</v>
      </c>
      <c r="Q19" s="407">
        <v>10413.592630000001</v>
      </c>
      <c r="R19" s="407">
        <v>7055.59753</v>
      </c>
      <c r="S19" s="407">
        <v>0</v>
      </c>
      <c r="T19" s="407">
        <v>0</v>
      </c>
      <c r="U19" s="407">
        <v>17469.190160000002</v>
      </c>
      <c r="V19" s="651"/>
      <c r="X19" s="113"/>
      <c r="Y19" s="113"/>
      <c r="Z19" s="113"/>
      <c r="AA19" s="113"/>
      <c r="AB19" s="113"/>
      <c r="AC19" s="113"/>
      <c r="AD19" s="113"/>
    </row>
    <row r="20" spans="1:30" ht="26.25" customHeight="1">
      <c r="A20" s="556" t="s">
        <v>327</v>
      </c>
      <c r="B20" s="407">
        <v>4023.5013199999999</v>
      </c>
      <c r="C20" s="407">
        <v>830.37652000000003</v>
      </c>
      <c r="D20" s="407">
        <v>0</v>
      </c>
      <c r="E20" s="407">
        <v>0</v>
      </c>
      <c r="F20" s="407">
        <v>4853.8778400000001</v>
      </c>
      <c r="G20" s="407">
        <v>785.78347999999994</v>
      </c>
      <c r="H20" s="407">
        <v>1994.8093100000001</v>
      </c>
      <c r="I20" s="407">
        <v>0</v>
      </c>
      <c r="J20" s="407">
        <v>0</v>
      </c>
      <c r="K20" s="407">
        <v>2780.5927900000002</v>
      </c>
      <c r="L20" s="407">
        <v>1.01128</v>
      </c>
      <c r="M20" s="407">
        <v>0</v>
      </c>
      <c r="N20" s="407">
        <v>0</v>
      </c>
      <c r="O20" s="407">
        <v>0</v>
      </c>
      <c r="P20" s="407">
        <v>1.01128</v>
      </c>
      <c r="Q20" s="407">
        <v>124.87558</v>
      </c>
      <c r="R20" s="407">
        <v>14.198690000000001</v>
      </c>
      <c r="S20" s="407">
        <v>0</v>
      </c>
      <c r="T20" s="407">
        <v>0</v>
      </c>
      <c r="U20" s="407">
        <v>139.07426999999998</v>
      </c>
      <c r="V20" s="651"/>
      <c r="X20" s="113"/>
      <c r="Y20" s="113"/>
      <c r="Z20" s="113"/>
      <c r="AA20" s="113"/>
      <c r="AB20" s="113"/>
      <c r="AC20" s="113"/>
      <c r="AD20" s="113"/>
    </row>
    <row r="21" spans="1:30" ht="26.25" customHeight="1">
      <c r="A21" s="556" t="s">
        <v>328</v>
      </c>
      <c r="B21" s="407">
        <v>0</v>
      </c>
      <c r="C21" s="407">
        <v>0</v>
      </c>
      <c r="D21" s="407">
        <v>0</v>
      </c>
      <c r="E21" s="407">
        <v>0</v>
      </c>
      <c r="F21" s="407">
        <v>0</v>
      </c>
      <c r="G21" s="407">
        <v>0</v>
      </c>
      <c r="H21" s="407">
        <v>5.5548900000000003</v>
      </c>
      <c r="I21" s="407">
        <v>0</v>
      </c>
      <c r="J21" s="407">
        <v>0</v>
      </c>
      <c r="K21" s="407">
        <v>5.5548900000000003</v>
      </c>
      <c r="L21" s="407">
        <v>0</v>
      </c>
      <c r="M21" s="407">
        <v>0</v>
      </c>
      <c r="N21" s="407">
        <v>0</v>
      </c>
      <c r="O21" s="407">
        <v>0</v>
      </c>
      <c r="P21" s="407">
        <v>0</v>
      </c>
      <c r="Q21" s="407">
        <v>0</v>
      </c>
      <c r="R21" s="407">
        <v>0</v>
      </c>
      <c r="S21" s="407">
        <v>0</v>
      </c>
      <c r="T21" s="407">
        <v>0</v>
      </c>
      <c r="U21" s="407">
        <v>0</v>
      </c>
      <c r="V21" s="651"/>
      <c r="X21" s="113"/>
      <c r="Y21" s="113"/>
      <c r="Z21" s="113"/>
      <c r="AA21" s="113"/>
      <c r="AB21" s="113"/>
      <c r="AC21" s="113"/>
      <c r="AD21" s="113"/>
    </row>
    <row r="22" spans="1:30" ht="26.25" customHeight="1">
      <c r="A22" s="556" t="s">
        <v>329</v>
      </c>
      <c r="B22" s="407">
        <v>1126.4114299999999</v>
      </c>
      <c r="C22" s="407">
        <v>7.7111200000000002</v>
      </c>
      <c r="D22" s="407">
        <v>0</v>
      </c>
      <c r="E22" s="407">
        <v>0</v>
      </c>
      <c r="F22" s="407">
        <v>1134.12255</v>
      </c>
      <c r="G22" s="407">
        <v>305.96370000000002</v>
      </c>
      <c r="H22" s="407">
        <v>871.03895999999997</v>
      </c>
      <c r="I22" s="407">
        <v>0</v>
      </c>
      <c r="J22" s="407">
        <v>0</v>
      </c>
      <c r="K22" s="407">
        <v>1177.0026599999999</v>
      </c>
      <c r="L22" s="407">
        <v>0</v>
      </c>
      <c r="M22" s="407">
        <v>137.06301000000002</v>
      </c>
      <c r="N22" s="407">
        <v>0</v>
      </c>
      <c r="O22" s="407">
        <v>0</v>
      </c>
      <c r="P22" s="407">
        <v>137.06301000000002</v>
      </c>
      <c r="Q22" s="407">
        <v>0</v>
      </c>
      <c r="R22" s="407">
        <v>0</v>
      </c>
      <c r="S22" s="407">
        <v>0</v>
      </c>
      <c r="T22" s="407">
        <v>0</v>
      </c>
      <c r="U22" s="407">
        <v>0</v>
      </c>
      <c r="V22" s="651"/>
      <c r="X22" s="113"/>
      <c r="Y22" s="113"/>
      <c r="Z22" s="113"/>
      <c r="AA22" s="113"/>
      <c r="AB22" s="113"/>
      <c r="AC22" s="113"/>
      <c r="AD22" s="113"/>
    </row>
    <row r="23" spans="1:30" ht="26.25" customHeight="1">
      <c r="A23" s="556" t="s">
        <v>330</v>
      </c>
      <c r="B23" s="407">
        <v>5502.0247399999998</v>
      </c>
      <c r="C23" s="407">
        <v>502.35595000000001</v>
      </c>
      <c r="D23" s="407">
        <v>0</v>
      </c>
      <c r="E23" s="407">
        <v>0</v>
      </c>
      <c r="F23" s="407">
        <v>6004.38069</v>
      </c>
      <c r="G23" s="407">
        <v>3331.4226400000002</v>
      </c>
      <c r="H23" s="407">
        <v>4966.1857300000001</v>
      </c>
      <c r="I23" s="407">
        <v>0</v>
      </c>
      <c r="J23" s="407">
        <v>0</v>
      </c>
      <c r="K23" s="407">
        <v>8297.6083699999999</v>
      </c>
      <c r="L23" s="407">
        <v>350.13274999999999</v>
      </c>
      <c r="M23" s="407">
        <v>342.31400000000002</v>
      </c>
      <c r="N23" s="407">
        <v>0</v>
      </c>
      <c r="O23" s="407">
        <v>0</v>
      </c>
      <c r="P23" s="407">
        <v>692.44674999999995</v>
      </c>
      <c r="Q23" s="407">
        <v>1132.4821899999999</v>
      </c>
      <c r="R23" s="407">
        <v>0</v>
      </c>
      <c r="S23" s="407">
        <v>0</v>
      </c>
      <c r="T23" s="407">
        <v>0</v>
      </c>
      <c r="U23" s="407">
        <v>1132.4821899999999</v>
      </c>
      <c r="V23" s="651"/>
      <c r="X23" s="113"/>
      <c r="Y23" s="113"/>
      <c r="Z23" s="113"/>
      <c r="AA23" s="113"/>
      <c r="AB23" s="113"/>
      <c r="AC23" s="113"/>
      <c r="AD23" s="113"/>
    </row>
    <row r="24" spans="1:30" ht="26.25" customHeight="1">
      <c r="A24" s="556" t="s">
        <v>331</v>
      </c>
      <c r="B24" s="407">
        <v>1794.02205</v>
      </c>
      <c r="C24" s="407">
        <v>104.34382000000001</v>
      </c>
      <c r="D24" s="407">
        <v>0</v>
      </c>
      <c r="E24" s="407">
        <v>0</v>
      </c>
      <c r="F24" s="407">
        <v>1898.3658700000001</v>
      </c>
      <c r="G24" s="407">
        <v>1058.84413</v>
      </c>
      <c r="H24" s="407">
        <v>1392.4558300000001</v>
      </c>
      <c r="I24" s="407">
        <v>0</v>
      </c>
      <c r="J24" s="407">
        <v>0</v>
      </c>
      <c r="K24" s="407">
        <v>2451.2999599999998</v>
      </c>
      <c r="L24" s="407">
        <v>215.10488000000001</v>
      </c>
      <c r="M24" s="407">
        <v>0</v>
      </c>
      <c r="N24" s="407">
        <v>0</v>
      </c>
      <c r="O24" s="407">
        <v>0</v>
      </c>
      <c r="P24" s="407">
        <v>215.10488000000001</v>
      </c>
      <c r="Q24" s="407">
        <v>1210.67364</v>
      </c>
      <c r="R24" s="407">
        <v>85.035869999999989</v>
      </c>
      <c r="S24" s="407">
        <v>0</v>
      </c>
      <c r="T24" s="407">
        <v>0</v>
      </c>
      <c r="U24" s="407">
        <v>1295.7095099999999</v>
      </c>
      <c r="V24" s="651"/>
      <c r="X24" s="113"/>
      <c r="Y24" s="113"/>
      <c r="Z24" s="113"/>
      <c r="AA24" s="113"/>
      <c r="AB24" s="113"/>
      <c r="AC24" s="113"/>
      <c r="AD24" s="113"/>
    </row>
    <row r="25" spans="1:30" ht="26.25" customHeight="1">
      <c r="A25" s="556" t="s">
        <v>332</v>
      </c>
      <c r="B25" s="407">
        <v>22863.52261</v>
      </c>
      <c r="C25" s="407">
        <v>2178.6687700000002</v>
      </c>
      <c r="D25" s="407">
        <v>0</v>
      </c>
      <c r="E25" s="407">
        <v>0</v>
      </c>
      <c r="F25" s="407">
        <v>25042.19138</v>
      </c>
      <c r="G25" s="407">
        <v>5109.9669100000001</v>
      </c>
      <c r="H25" s="407">
        <v>11757.92791</v>
      </c>
      <c r="I25" s="407">
        <v>0</v>
      </c>
      <c r="J25" s="407">
        <v>0</v>
      </c>
      <c r="K25" s="407">
        <v>16867.894820000001</v>
      </c>
      <c r="L25" s="407">
        <v>5</v>
      </c>
      <c r="M25" s="407">
        <v>68.599999999999994</v>
      </c>
      <c r="N25" s="407">
        <v>0</v>
      </c>
      <c r="O25" s="407">
        <v>0</v>
      </c>
      <c r="P25" s="407">
        <v>73.599999999999994</v>
      </c>
      <c r="Q25" s="407">
        <v>1782.0893999999998</v>
      </c>
      <c r="R25" s="407">
        <v>74.632679999999993</v>
      </c>
      <c r="S25" s="407">
        <v>0</v>
      </c>
      <c r="T25" s="407">
        <v>0</v>
      </c>
      <c r="U25" s="407">
        <v>1856.72208</v>
      </c>
      <c r="V25" s="651"/>
      <c r="X25" s="113"/>
      <c r="Y25" s="113"/>
      <c r="Z25" s="113"/>
      <c r="AA25" s="113"/>
      <c r="AB25" s="113"/>
      <c r="AC25" s="113"/>
      <c r="AD25" s="113"/>
    </row>
    <row r="26" spans="1:30" ht="26.25" customHeight="1">
      <c r="A26" s="556" t="s">
        <v>333</v>
      </c>
      <c r="B26" s="407">
        <v>283.16320000000002</v>
      </c>
      <c r="C26" s="407">
        <v>23.118200000000002</v>
      </c>
      <c r="D26" s="407">
        <v>0</v>
      </c>
      <c r="E26" s="407">
        <v>0</v>
      </c>
      <c r="F26" s="407">
        <v>306.28140000000002</v>
      </c>
      <c r="G26" s="407">
        <v>0</v>
      </c>
      <c r="H26" s="407">
        <v>635.81799999999998</v>
      </c>
      <c r="I26" s="407">
        <v>0</v>
      </c>
      <c r="J26" s="407">
        <v>0</v>
      </c>
      <c r="K26" s="407">
        <v>635.81799999999998</v>
      </c>
      <c r="L26" s="407">
        <v>0</v>
      </c>
      <c r="M26" s="407">
        <v>0</v>
      </c>
      <c r="N26" s="407">
        <v>0</v>
      </c>
      <c r="O26" s="407">
        <v>0</v>
      </c>
      <c r="P26" s="407">
        <v>0</v>
      </c>
      <c r="Q26" s="407">
        <v>20</v>
      </c>
      <c r="R26" s="407">
        <v>335.91828999999996</v>
      </c>
      <c r="S26" s="407">
        <v>0</v>
      </c>
      <c r="T26" s="407">
        <v>0</v>
      </c>
      <c r="U26" s="407">
        <v>355.91828999999996</v>
      </c>
      <c r="V26" s="651"/>
      <c r="X26" s="113"/>
      <c r="Y26" s="113"/>
      <c r="Z26" s="113"/>
      <c r="AA26" s="113"/>
      <c r="AB26" s="113"/>
      <c r="AC26" s="113"/>
      <c r="AD26" s="113"/>
    </row>
    <row r="27" spans="1:30" ht="26.25" customHeight="1">
      <c r="A27" s="556" t="s">
        <v>334</v>
      </c>
      <c r="B27" s="407">
        <v>699.54</v>
      </c>
      <c r="C27" s="407">
        <v>0</v>
      </c>
      <c r="D27" s="407">
        <v>0</v>
      </c>
      <c r="E27" s="407">
        <v>0</v>
      </c>
      <c r="F27" s="407">
        <v>699.54</v>
      </c>
      <c r="G27" s="407">
        <v>375.27321000000001</v>
      </c>
      <c r="H27" s="407">
        <v>3587.00434</v>
      </c>
      <c r="I27" s="407">
        <v>0</v>
      </c>
      <c r="J27" s="407">
        <v>0</v>
      </c>
      <c r="K27" s="407">
        <v>3962.2775499999998</v>
      </c>
      <c r="L27" s="407">
        <v>0</v>
      </c>
      <c r="M27" s="407">
        <v>0</v>
      </c>
      <c r="N27" s="407">
        <v>0</v>
      </c>
      <c r="O27" s="407">
        <v>0</v>
      </c>
      <c r="P27" s="407">
        <v>0</v>
      </c>
      <c r="Q27" s="407">
        <v>6143.4718200000007</v>
      </c>
      <c r="R27" s="407">
        <v>6545.8119999999999</v>
      </c>
      <c r="S27" s="407">
        <v>0</v>
      </c>
      <c r="T27" s="407">
        <v>0</v>
      </c>
      <c r="U27" s="407">
        <v>12689.283820000001</v>
      </c>
      <c r="V27" s="651"/>
      <c r="X27" s="113"/>
      <c r="Y27" s="113"/>
      <c r="Z27" s="113"/>
      <c r="AA27" s="113"/>
      <c r="AB27" s="113"/>
      <c r="AC27" s="113"/>
      <c r="AD27" s="113"/>
    </row>
    <row r="28" spans="1:30" ht="26.25" customHeight="1">
      <c r="A28" s="556" t="s">
        <v>1059</v>
      </c>
      <c r="B28" s="407">
        <v>586.71821999999997</v>
      </c>
      <c r="C28" s="407">
        <v>11.158059999999999</v>
      </c>
      <c r="D28" s="407">
        <v>0</v>
      </c>
      <c r="E28" s="407">
        <v>0</v>
      </c>
      <c r="F28" s="407">
        <v>597.87628000000007</v>
      </c>
      <c r="G28" s="407">
        <v>82.268119999999996</v>
      </c>
      <c r="H28" s="407">
        <v>135.65938</v>
      </c>
      <c r="I28" s="407">
        <v>0</v>
      </c>
      <c r="J28" s="407">
        <v>0</v>
      </c>
      <c r="K28" s="407">
        <v>217.92750000000001</v>
      </c>
      <c r="L28" s="407">
        <v>4.8449499999999999</v>
      </c>
      <c r="M28" s="407">
        <v>0.44370999999999999</v>
      </c>
      <c r="N28" s="407">
        <v>0</v>
      </c>
      <c r="O28" s="407">
        <v>0</v>
      </c>
      <c r="P28" s="407">
        <v>5.2886600000000001</v>
      </c>
      <c r="Q28" s="407">
        <v>210.99898999999999</v>
      </c>
      <c r="R28" s="407">
        <v>62.515320000000003</v>
      </c>
      <c r="S28" s="407">
        <v>0</v>
      </c>
      <c r="T28" s="407">
        <v>0</v>
      </c>
      <c r="U28" s="407">
        <v>273.51431000000002</v>
      </c>
      <c r="V28" s="651"/>
      <c r="X28" s="113"/>
      <c r="Y28" s="113"/>
      <c r="Z28" s="113"/>
      <c r="AA28" s="113"/>
      <c r="AB28" s="113"/>
      <c r="AC28" s="113"/>
      <c r="AD28" s="113"/>
    </row>
    <row r="29" spans="1:30" ht="26.25" customHeight="1">
      <c r="A29" s="556" t="s">
        <v>1064</v>
      </c>
      <c r="B29" s="407">
        <v>371.54470000000003</v>
      </c>
      <c r="C29" s="407">
        <v>68.599999999999994</v>
      </c>
      <c r="D29" s="407">
        <v>0</v>
      </c>
      <c r="E29" s="407">
        <v>0</v>
      </c>
      <c r="F29" s="407">
        <v>440.1447</v>
      </c>
      <c r="G29" s="407">
        <v>2303.18894</v>
      </c>
      <c r="H29" s="407">
        <v>2041.9455399999999</v>
      </c>
      <c r="I29" s="407">
        <v>0</v>
      </c>
      <c r="J29" s="407">
        <v>0</v>
      </c>
      <c r="K29" s="407">
        <v>4345.1344800000006</v>
      </c>
      <c r="L29" s="407">
        <v>27.5</v>
      </c>
      <c r="M29" s="407">
        <v>6.86</v>
      </c>
      <c r="N29" s="407">
        <v>0</v>
      </c>
      <c r="O29" s="407">
        <v>0</v>
      </c>
      <c r="P29" s="407">
        <v>34.36</v>
      </c>
      <c r="Q29" s="407">
        <v>3713.10932</v>
      </c>
      <c r="R29" s="407">
        <v>718.05452000000002</v>
      </c>
      <c r="S29" s="407">
        <v>0</v>
      </c>
      <c r="T29" s="407">
        <v>0</v>
      </c>
      <c r="U29" s="407">
        <v>4431.1638400000002</v>
      </c>
      <c r="V29" s="651"/>
      <c r="X29" s="113"/>
      <c r="Y29" s="113"/>
      <c r="Z29" s="113"/>
      <c r="AA29" s="113"/>
      <c r="AB29" s="113"/>
      <c r="AC29" s="113"/>
      <c r="AD29" s="113"/>
    </row>
    <row r="30" spans="1:30" ht="26.25" customHeight="1">
      <c r="A30" s="556" t="s">
        <v>1065</v>
      </c>
      <c r="B30" s="407">
        <v>0</v>
      </c>
      <c r="C30" s="407">
        <v>0</v>
      </c>
      <c r="D30" s="407">
        <v>0</v>
      </c>
      <c r="E30" s="407">
        <v>0</v>
      </c>
      <c r="F30" s="407">
        <v>0</v>
      </c>
      <c r="G30" s="407">
        <v>0</v>
      </c>
      <c r="H30" s="407">
        <v>0</v>
      </c>
      <c r="I30" s="407">
        <v>0</v>
      </c>
      <c r="J30" s="407">
        <v>0</v>
      </c>
      <c r="K30" s="407">
        <v>0</v>
      </c>
      <c r="L30" s="407">
        <v>0</v>
      </c>
      <c r="M30" s="407">
        <v>0</v>
      </c>
      <c r="N30" s="407">
        <v>0</v>
      </c>
      <c r="O30" s="407">
        <v>0</v>
      </c>
      <c r="P30" s="407">
        <v>0</v>
      </c>
      <c r="Q30" s="407">
        <v>0</v>
      </c>
      <c r="R30" s="407">
        <v>0</v>
      </c>
      <c r="S30" s="407">
        <v>0</v>
      </c>
      <c r="T30" s="407">
        <v>0</v>
      </c>
      <c r="U30" s="407">
        <v>0</v>
      </c>
      <c r="V30" s="651"/>
      <c r="X30" s="113"/>
      <c r="Y30" s="113"/>
      <c r="Z30" s="113"/>
      <c r="AA30" s="113"/>
      <c r="AB30" s="113"/>
      <c r="AC30" s="113"/>
      <c r="AD30" s="113"/>
    </row>
    <row r="31" spans="1:30" ht="26.25" customHeight="1">
      <c r="A31" s="556" t="s">
        <v>113</v>
      </c>
      <c r="B31" s="407">
        <v>0</v>
      </c>
      <c r="C31" s="407">
        <v>0</v>
      </c>
      <c r="D31" s="407">
        <v>0</v>
      </c>
      <c r="E31" s="407">
        <v>0</v>
      </c>
      <c r="F31" s="407">
        <v>0</v>
      </c>
      <c r="G31" s="407">
        <v>0</v>
      </c>
      <c r="H31" s="407">
        <v>0</v>
      </c>
      <c r="I31" s="407">
        <v>0</v>
      </c>
      <c r="J31" s="407">
        <v>0</v>
      </c>
      <c r="K31" s="407">
        <v>0</v>
      </c>
      <c r="L31" s="407">
        <v>0</v>
      </c>
      <c r="M31" s="407">
        <v>0</v>
      </c>
      <c r="N31" s="407">
        <v>0</v>
      </c>
      <c r="O31" s="407">
        <v>0</v>
      </c>
      <c r="P31" s="407">
        <v>0</v>
      </c>
      <c r="Q31" s="407">
        <v>0</v>
      </c>
      <c r="R31" s="407">
        <v>0</v>
      </c>
      <c r="S31" s="407">
        <v>0</v>
      </c>
      <c r="T31" s="407">
        <v>0</v>
      </c>
      <c r="U31" s="407">
        <v>0</v>
      </c>
      <c r="V31" s="651"/>
      <c r="X31" s="113"/>
      <c r="Y31" s="113" t="s">
        <v>1099</v>
      </c>
      <c r="Z31" s="113" t="s">
        <v>1099</v>
      </c>
      <c r="AA31" s="113"/>
      <c r="AB31" s="113"/>
      <c r="AC31" s="113"/>
      <c r="AD31" s="113"/>
    </row>
    <row r="32" spans="1:30" ht="26.25" customHeight="1">
      <c r="A32" s="556" t="s">
        <v>338</v>
      </c>
      <c r="B32" s="407">
        <v>0</v>
      </c>
      <c r="C32" s="407">
        <v>0</v>
      </c>
      <c r="D32" s="407">
        <v>0</v>
      </c>
      <c r="E32" s="407">
        <v>0</v>
      </c>
      <c r="F32" s="407">
        <v>0</v>
      </c>
      <c r="G32" s="407">
        <v>0.55319000000000007</v>
      </c>
      <c r="H32" s="407">
        <v>0</v>
      </c>
      <c r="I32" s="407">
        <v>0</v>
      </c>
      <c r="J32" s="407">
        <v>0</v>
      </c>
      <c r="K32" s="407">
        <v>0.55319000000000007</v>
      </c>
      <c r="L32" s="407">
        <v>0</v>
      </c>
      <c r="M32" s="407">
        <v>0</v>
      </c>
      <c r="N32" s="407">
        <v>0</v>
      </c>
      <c r="O32" s="407">
        <v>0</v>
      </c>
      <c r="P32" s="407">
        <v>0</v>
      </c>
      <c r="Q32" s="407">
        <v>0</v>
      </c>
      <c r="R32" s="407">
        <v>0</v>
      </c>
      <c r="S32" s="407">
        <v>0</v>
      </c>
      <c r="T32" s="407">
        <v>0</v>
      </c>
      <c r="U32" s="407">
        <v>0</v>
      </c>
      <c r="V32" s="651"/>
      <c r="X32" s="113"/>
      <c r="Y32" s="113" t="s">
        <v>1099</v>
      </c>
      <c r="Z32" s="113" t="s">
        <v>1099</v>
      </c>
      <c r="AA32" s="113"/>
      <c r="AB32" s="113"/>
      <c r="AC32" s="113"/>
      <c r="AD32" s="113"/>
    </row>
    <row r="33" spans="1:30" ht="26.25" customHeight="1">
      <c r="A33" s="556" t="s">
        <v>1066</v>
      </c>
      <c r="B33" s="407">
        <v>1162.97156</v>
      </c>
      <c r="C33" s="407">
        <v>163.88067000000001</v>
      </c>
      <c r="D33" s="407">
        <v>0</v>
      </c>
      <c r="E33" s="407">
        <v>0</v>
      </c>
      <c r="F33" s="407">
        <v>1326.85223</v>
      </c>
      <c r="G33" s="407">
        <v>14766.72869</v>
      </c>
      <c r="H33" s="407">
        <v>751.41600000000005</v>
      </c>
      <c r="I33" s="407">
        <v>0</v>
      </c>
      <c r="J33" s="407">
        <v>0</v>
      </c>
      <c r="K33" s="407">
        <v>15518.144689999999</v>
      </c>
      <c r="L33" s="407">
        <v>0</v>
      </c>
      <c r="M33" s="407">
        <v>0</v>
      </c>
      <c r="N33" s="407">
        <v>0</v>
      </c>
      <c r="O33" s="407">
        <v>0</v>
      </c>
      <c r="P33" s="407">
        <v>0</v>
      </c>
      <c r="Q33" s="407">
        <v>3009.5</v>
      </c>
      <c r="R33" s="407">
        <v>0</v>
      </c>
      <c r="S33" s="407">
        <v>0</v>
      </c>
      <c r="T33" s="407">
        <v>0</v>
      </c>
      <c r="U33" s="407">
        <v>3009.5</v>
      </c>
      <c r="V33" s="651"/>
      <c r="X33" s="113"/>
      <c r="Y33" s="113"/>
      <c r="Z33" s="113"/>
      <c r="AA33" s="113"/>
      <c r="AB33" s="113"/>
      <c r="AC33" s="113"/>
      <c r="AD33" s="113"/>
    </row>
    <row r="34" spans="1:30" ht="26.25" customHeight="1">
      <c r="A34" s="556" t="s">
        <v>1067</v>
      </c>
      <c r="B34" s="407">
        <v>0</v>
      </c>
      <c r="C34" s="407">
        <v>0</v>
      </c>
      <c r="D34" s="407">
        <v>0</v>
      </c>
      <c r="E34" s="407">
        <v>0</v>
      </c>
      <c r="F34" s="407">
        <v>0</v>
      </c>
      <c r="G34" s="407">
        <v>0</v>
      </c>
      <c r="H34" s="407">
        <v>0</v>
      </c>
      <c r="I34" s="407">
        <v>0</v>
      </c>
      <c r="J34" s="407">
        <v>0</v>
      </c>
      <c r="K34" s="407">
        <v>0</v>
      </c>
      <c r="L34" s="407">
        <v>0</v>
      </c>
      <c r="M34" s="407">
        <v>0</v>
      </c>
      <c r="N34" s="407">
        <v>0</v>
      </c>
      <c r="O34" s="407">
        <v>0</v>
      </c>
      <c r="P34" s="407">
        <v>0</v>
      </c>
      <c r="Q34" s="407">
        <v>0</v>
      </c>
      <c r="R34" s="407">
        <v>0</v>
      </c>
      <c r="S34" s="407">
        <v>0</v>
      </c>
      <c r="T34" s="407">
        <v>0</v>
      </c>
      <c r="U34" s="407">
        <v>0</v>
      </c>
      <c r="V34" s="651"/>
      <c r="X34" s="113"/>
      <c r="Y34" s="113"/>
      <c r="Z34" s="113"/>
      <c r="AA34" s="113"/>
      <c r="AB34" s="113"/>
      <c r="AC34" s="113"/>
      <c r="AD34" s="113"/>
    </row>
    <row r="35" spans="1:30" ht="26.25" customHeight="1">
      <c r="A35" s="556" t="s">
        <v>1068</v>
      </c>
      <c r="B35" s="407">
        <v>1162.97156</v>
      </c>
      <c r="C35" s="407">
        <v>163.88067000000001</v>
      </c>
      <c r="D35" s="407">
        <v>0</v>
      </c>
      <c r="E35" s="407">
        <v>0</v>
      </c>
      <c r="F35" s="407">
        <v>1326.85223</v>
      </c>
      <c r="G35" s="407">
        <v>14668.745359999999</v>
      </c>
      <c r="H35" s="407">
        <v>751.41600000000005</v>
      </c>
      <c r="I35" s="407">
        <v>0</v>
      </c>
      <c r="J35" s="407">
        <v>0</v>
      </c>
      <c r="K35" s="407">
        <v>15420.16136</v>
      </c>
      <c r="L35" s="407">
        <v>0</v>
      </c>
      <c r="M35" s="407">
        <v>0</v>
      </c>
      <c r="N35" s="407">
        <v>0</v>
      </c>
      <c r="O35" s="407">
        <v>0</v>
      </c>
      <c r="P35" s="407">
        <v>0</v>
      </c>
      <c r="Q35" s="407">
        <v>3000</v>
      </c>
      <c r="R35" s="407">
        <v>0</v>
      </c>
      <c r="S35" s="407">
        <v>0</v>
      </c>
      <c r="T35" s="407">
        <v>0</v>
      </c>
      <c r="U35" s="407">
        <v>3000</v>
      </c>
      <c r="V35" s="651"/>
      <c r="X35" s="113"/>
      <c r="Y35" s="113"/>
      <c r="Z35" s="113"/>
      <c r="AA35" s="113"/>
      <c r="AB35" s="113"/>
      <c r="AC35" s="113"/>
      <c r="AD35" s="113"/>
    </row>
    <row r="36" spans="1:30" ht="26.25" customHeight="1">
      <c r="A36" s="556" t="s">
        <v>1069</v>
      </c>
      <c r="B36" s="407">
        <v>0</v>
      </c>
      <c r="C36" s="407">
        <v>0</v>
      </c>
      <c r="D36" s="407">
        <v>0</v>
      </c>
      <c r="E36" s="407">
        <v>0</v>
      </c>
      <c r="F36" s="407">
        <v>0</v>
      </c>
      <c r="G36" s="407">
        <v>97.983329999999995</v>
      </c>
      <c r="H36" s="407">
        <v>0</v>
      </c>
      <c r="I36" s="407">
        <v>0</v>
      </c>
      <c r="J36" s="407">
        <v>0</v>
      </c>
      <c r="K36" s="407">
        <v>97.983329999999995</v>
      </c>
      <c r="L36" s="407">
        <v>0</v>
      </c>
      <c r="M36" s="407">
        <v>0</v>
      </c>
      <c r="N36" s="407">
        <v>0</v>
      </c>
      <c r="O36" s="407">
        <v>0</v>
      </c>
      <c r="P36" s="407">
        <v>0</v>
      </c>
      <c r="Q36" s="407">
        <v>9.5</v>
      </c>
      <c r="R36" s="407">
        <v>0</v>
      </c>
      <c r="S36" s="407">
        <v>0</v>
      </c>
      <c r="T36" s="407">
        <v>0</v>
      </c>
      <c r="U36" s="407">
        <v>9.5</v>
      </c>
      <c r="V36" s="651"/>
      <c r="X36" s="113"/>
      <c r="Y36" s="113"/>
      <c r="Z36" s="113"/>
      <c r="AA36" s="113"/>
      <c r="AB36" s="113"/>
      <c r="AC36" s="113"/>
      <c r="AD36" s="113"/>
    </row>
    <row r="37" spans="1:30" ht="26.25" customHeight="1">
      <c r="A37" s="556" t="s">
        <v>1070</v>
      </c>
      <c r="B37" s="407">
        <v>0</v>
      </c>
      <c r="C37" s="407">
        <v>0</v>
      </c>
      <c r="D37" s="407">
        <v>0</v>
      </c>
      <c r="E37" s="407">
        <v>0</v>
      </c>
      <c r="F37" s="407">
        <v>0</v>
      </c>
      <c r="G37" s="407">
        <v>0</v>
      </c>
      <c r="H37" s="407">
        <v>0</v>
      </c>
      <c r="I37" s="407">
        <v>0</v>
      </c>
      <c r="J37" s="407">
        <v>0</v>
      </c>
      <c r="K37" s="407">
        <v>0</v>
      </c>
      <c r="L37" s="407">
        <v>0</v>
      </c>
      <c r="M37" s="407">
        <v>0</v>
      </c>
      <c r="N37" s="407">
        <v>0</v>
      </c>
      <c r="O37" s="407">
        <v>0</v>
      </c>
      <c r="P37" s="407">
        <v>0</v>
      </c>
      <c r="Q37" s="407">
        <v>0</v>
      </c>
      <c r="R37" s="407">
        <v>0</v>
      </c>
      <c r="S37" s="407">
        <v>0</v>
      </c>
      <c r="T37" s="407">
        <v>0</v>
      </c>
      <c r="U37" s="407">
        <v>0</v>
      </c>
      <c r="V37" s="651"/>
      <c r="X37" s="113"/>
      <c r="Y37" s="113"/>
      <c r="Z37" s="113"/>
      <c r="AA37" s="113"/>
      <c r="AB37" s="113"/>
      <c r="AC37" s="113"/>
      <c r="AD37" s="113"/>
    </row>
    <row r="38" spans="1:30" ht="26.25" customHeight="1">
      <c r="A38" s="556" t="s">
        <v>1071</v>
      </c>
      <c r="B38" s="407">
        <v>0</v>
      </c>
      <c r="C38" s="407">
        <v>0</v>
      </c>
      <c r="D38" s="407">
        <v>0</v>
      </c>
      <c r="E38" s="407">
        <v>0</v>
      </c>
      <c r="F38" s="407">
        <v>0</v>
      </c>
      <c r="G38" s="407">
        <v>0</v>
      </c>
      <c r="H38" s="407">
        <v>0</v>
      </c>
      <c r="I38" s="407">
        <v>0</v>
      </c>
      <c r="J38" s="407">
        <v>0</v>
      </c>
      <c r="K38" s="407">
        <v>0</v>
      </c>
      <c r="L38" s="407">
        <v>0</v>
      </c>
      <c r="M38" s="407">
        <v>0</v>
      </c>
      <c r="N38" s="407">
        <v>0</v>
      </c>
      <c r="O38" s="407">
        <v>0</v>
      </c>
      <c r="P38" s="407">
        <v>0</v>
      </c>
      <c r="Q38" s="407">
        <v>0</v>
      </c>
      <c r="R38" s="407">
        <v>0</v>
      </c>
      <c r="S38" s="407">
        <v>0</v>
      </c>
      <c r="T38" s="407">
        <v>0</v>
      </c>
      <c r="U38" s="407">
        <v>0</v>
      </c>
      <c r="V38" s="651"/>
      <c r="X38" s="113"/>
      <c r="Y38" s="113"/>
      <c r="Z38" s="113"/>
      <c r="AA38" s="113"/>
      <c r="AB38" s="113"/>
      <c r="AC38" s="113"/>
      <c r="AD38" s="113"/>
    </row>
    <row r="39" spans="1:30" ht="26.25" customHeight="1">
      <c r="A39" s="556" t="s">
        <v>347</v>
      </c>
      <c r="B39" s="407">
        <v>0</v>
      </c>
      <c r="C39" s="407">
        <v>0</v>
      </c>
      <c r="D39" s="407">
        <v>0</v>
      </c>
      <c r="E39" s="407">
        <v>0</v>
      </c>
      <c r="F39" s="407">
        <v>0</v>
      </c>
      <c r="G39" s="407">
        <v>0</v>
      </c>
      <c r="H39" s="407">
        <v>0</v>
      </c>
      <c r="I39" s="407">
        <v>0</v>
      </c>
      <c r="J39" s="407">
        <v>0</v>
      </c>
      <c r="K39" s="407">
        <v>0</v>
      </c>
      <c r="L39" s="407">
        <v>0</v>
      </c>
      <c r="M39" s="407">
        <v>0</v>
      </c>
      <c r="N39" s="407">
        <v>0</v>
      </c>
      <c r="O39" s="407">
        <v>0</v>
      </c>
      <c r="P39" s="407">
        <v>0</v>
      </c>
      <c r="Q39" s="407">
        <v>0</v>
      </c>
      <c r="R39" s="407">
        <v>0</v>
      </c>
      <c r="S39" s="407">
        <v>0</v>
      </c>
      <c r="T39" s="407">
        <v>0</v>
      </c>
      <c r="U39" s="407">
        <v>0</v>
      </c>
      <c r="X39" s="113"/>
      <c r="Y39" s="113"/>
      <c r="Z39" s="113"/>
      <c r="AA39" s="113"/>
      <c r="AB39" s="113"/>
      <c r="AC39" s="113"/>
      <c r="AD39" s="113"/>
    </row>
    <row r="40" spans="1:30" ht="26.25" customHeight="1" thickBot="1">
      <c r="A40" s="556" t="s">
        <v>1072</v>
      </c>
      <c r="B40" s="407">
        <v>0</v>
      </c>
      <c r="C40" s="407">
        <v>0</v>
      </c>
      <c r="D40" s="407">
        <v>0</v>
      </c>
      <c r="E40" s="407">
        <v>0</v>
      </c>
      <c r="F40" s="407">
        <v>0</v>
      </c>
      <c r="G40" s="407">
        <v>0</v>
      </c>
      <c r="H40" s="407">
        <v>0</v>
      </c>
      <c r="I40" s="407">
        <v>0</v>
      </c>
      <c r="J40" s="407">
        <v>0</v>
      </c>
      <c r="K40" s="407">
        <v>0</v>
      </c>
      <c r="L40" s="407">
        <v>0</v>
      </c>
      <c r="M40" s="407">
        <v>0</v>
      </c>
      <c r="N40" s="407">
        <v>0</v>
      </c>
      <c r="O40" s="407">
        <v>0</v>
      </c>
      <c r="P40" s="407">
        <v>0</v>
      </c>
      <c r="Q40" s="407">
        <v>0</v>
      </c>
      <c r="R40" s="407">
        <v>0</v>
      </c>
      <c r="S40" s="407">
        <v>0</v>
      </c>
      <c r="T40" s="407">
        <v>0</v>
      </c>
      <c r="U40" s="407">
        <v>0</v>
      </c>
      <c r="V40" s="651"/>
      <c r="X40" s="113"/>
      <c r="Y40" s="113"/>
      <c r="Z40" s="113"/>
      <c r="AA40" s="113"/>
      <c r="AB40" s="113"/>
      <c r="AC40" s="113"/>
      <c r="AD40" s="113"/>
    </row>
    <row r="41" spans="1:30" s="190" customFormat="1" ht="26.25" customHeight="1" thickTop="1" thickBot="1">
      <c r="A41" s="652" t="s">
        <v>892</v>
      </c>
      <c r="B41" s="394">
        <v>70811.172709999999</v>
      </c>
      <c r="C41" s="394">
        <v>9146.714320000001</v>
      </c>
      <c r="D41" s="394">
        <v>0</v>
      </c>
      <c r="E41" s="394">
        <v>0</v>
      </c>
      <c r="F41" s="394">
        <v>79957.887029999998</v>
      </c>
      <c r="G41" s="394">
        <v>61096.26786</v>
      </c>
      <c r="H41" s="394">
        <v>48809.90799</v>
      </c>
      <c r="I41" s="394">
        <v>0</v>
      </c>
      <c r="J41" s="394">
        <v>0</v>
      </c>
      <c r="K41" s="394">
        <v>109906.17585</v>
      </c>
      <c r="L41" s="394">
        <v>7850.9413199999999</v>
      </c>
      <c r="M41" s="394">
        <v>2414.3977300000001</v>
      </c>
      <c r="N41" s="394">
        <v>0</v>
      </c>
      <c r="O41" s="394">
        <v>0</v>
      </c>
      <c r="P41" s="394">
        <v>10265.33905</v>
      </c>
      <c r="Q41" s="394">
        <v>33814.281229999993</v>
      </c>
      <c r="R41" s="394">
        <v>15809.101949999998</v>
      </c>
      <c r="S41" s="394">
        <v>0</v>
      </c>
      <c r="T41" s="394">
        <v>0</v>
      </c>
      <c r="U41" s="394">
        <v>49623.383179999997</v>
      </c>
      <c r="V41" s="646"/>
      <c r="X41" s="653"/>
      <c r="Y41" s="653"/>
      <c r="Z41" s="653"/>
      <c r="AA41" s="653"/>
      <c r="AB41" s="653"/>
      <c r="AC41" s="653"/>
      <c r="AD41" s="653"/>
    </row>
    <row r="42" spans="1:30" ht="26.25" customHeight="1" thickTop="1">
      <c r="A42" s="556" t="s">
        <v>262</v>
      </c>
      <c r="B42" s="407">
        <v>66999.346470000004</v>
      </c>
      <c r="C42" s="407">
        <v>5440.7865899999997</v>
      </c>
      <c r="D42" s="407">
        <v>13.06734</v>
      </c>
      <c r="E42" s="407">
        <v>0</v>
      </c>
      <c r="F42" s="407">
        <v>72453.200400000002</v>
      </c>
      <c r="G42" s="407">
        <v>96586.454670000006</v>
      </c>
      <c r="H42" s="407">
        <v>39583.267409999993</v>
      </c>
      <c r="I42" s="407">
        <v>255.52333999999999</v>
      </c>
      <c r="J42" s="407">
        <v>0</v>
      </c>
      <c r="K42" s="407">
        <v>136425.24541999999</v>
      </c>
      <c r="L42" s="407">
        <v>107190.36809</v>
      </c>
      <c r="M42" s="407">
        <v>4094.5978999999998</v>
      </c>
      <c r="N42" s="407">
        <v>0</v>
      </c>
      <c r="O42" s="407">
        <v>0</v>
      </c>
      <c r="P42" s="407">
        <v>111284.96599</v>
      </c>
      <c r="Q42" s="407">
        <v>38048.688780000004</v>
      </c>
      <c r="R42" s="407">
        <v>5243.9519700000001</v>
      </c>
      <c r="S42" s="407">
        <v>83.39958</v>
      </c>
      <c r="T42" s="407">
        <v>0</v>
      </c>
      <c r="U42" s="407">
        <v>43376.040329999996</v>
      </c>
      <c r="V42" s="651"/>
      <c r="X42" s="113"/>
      <c r="Y42" s="113"/>
      <c r="Z42" s="113"/>
      <c r="AA42" s="113"/>
      <c r="AB42" s="113"/>
      <c r="AC42" s="113"/>
      <c r="AD42" s="113"/>
    </row>
    <row r="43" spans="1:30" ht="26.25" customHeight="1">
      <c r="A43" s="556" t="s">
        <v>1073</v>
      </c>
      <c r="B43" s="407">
        <v>66999.346470000004</v>
      </c>
      <c r="C43" s="407">
        <v>5440.7865899999997</v>
      </c>
      <c r="D43" s="407">
        <v>0</v>
      </c>
      <c r="E43" s="407">
        <v>0</v>
      </c>
      <c r="F43" s="407">
        <v>72440.133060000007</v>
      </c>
      <c r="G43" s="407">
        <v>96586.454670000006</v>
      </c>
      <c r="H43" s="407">
        <v>39583.267409999993</v>
      </c>
      <c r="I43" s="407">
        <v>255.52333999999999</v>
      </c>
      <c r="J43" s="407">
        <v>0</v>
      </c>
      <c r="K43" s="407">
        <v>136425.24541999999</v>
      </c>
      <c r="L43" s="407">
        <v>107190.36809</v>
      </c>
      <c r="M43" s="407">
        <v>4094.5978999999998</v>
      </c>
      <c r="N43" s="407">
        <v>0</v>
      </c>
      <c r="O43" s="407">
        <v>0</v>
      </c>
      <c r="P43" s="407">
        <v>111284.96599</v>
      </c>
      <c r="Q43" s="407">
        <v>38048.688780000004</v>
      </c>
      <c r="R43" s="407">
        <v>5243.9519700000001</v>
      </c>
      <c r="S43" s="407">
        <v>83.39958</v>
      </c>
      <c r="T43" s="407">
        <v>0</v>
      </c>
      <c r="U43" s="407">
        <v>43376.040329999996</v>
      </c>
      <c r="V43" s="651"/>
      <c r="X43" s="113"/>
      <c r="Y43" s="113"/>
      <c r="Z43" s="113"/>
      <c r="AA43" s="113"/>
      <c r="AB43" s="113"/>
      <c r="AC43" s="113"/>
      <c r="AD43" s="113"/>
    </row>
    <row r="44" spans="1:30" ht="26.25" customHeight="1">
      <c r="A44" s="556" t="s">
        <v>1074</v>
      </c>
      <c r="B44" s="407">
        <v>0</v>
      </c>
      <c r="C44" s="407">
        <v>0</v>
      </c>
      <c r="D44" s="407">
        <v>0</v>
      </c>
      <c r="E44" s="407">
        <v>0</v>
      </c>
      <c r="F44" s="407">
        <v>0</v>
      </c>
      <c r="G44" s="407">
        <v>0</v>
      </c>
      <c r="H44" s="407">
        <v>0</v>
      </c>
      <c r="I44" s="407">
        <v>0</v>
      </c>
      <c r="J44" s="407">
        <v>0</v>
      </c>
      <c r="K44" s="407">
        <v>0</v>
      </c>
      <c r="L44" s="407">
        <v>0</v>
      </c>
      <c r="M44" s="407">
        <v>0</v>
      </c>
      <c r="N44" s="407">
        <v>0</v>
      </c>
      <c r="O44" s="407">
        <v>0</v>
      </c>
      <c r="P44" s="407">
        <v>0</v>
      </c>
      <c r="Q44" s="407">
        <v>0</v>
      </c>
      <c r="R44" s="407">
        <v>0</v>
      </c>
      <c r="S44" s="407">
        <v>0</v>
      </c>
      <c r="T44" s="407">
        <v>0</v>
      </c>
      <c r="U44" s="407">
        <v>0</v>
      </c>
      <c r="V44" s="651"/>
      <c r="X44" s="113"/>
      <c r="Y44" s="113"/>
      <c r="Z44" s="113"/>
      <c r="AA44" s="113"/>
      <c r="AB44" s="113"/>
      <c r="AC44" s="113"/>
      <c r="AD44" s="113"/>
    </row>
    <row r="45" spans="1:30" ht="26.25" customHeight="1">
      <c r="A45" s="556" t="s">
        <v>1075</v>
      </c>
      <c r="B45" s="407">
        <v>0</v>
      </c>
      <c r="C45" s="407">
        <v>0</v>
      </c>
      <c r="D45" s="407">
        <v>13.06734</v>
      </c>
      <c r="E45" s="407">
        <v>0</v>
      </c>
      <c r="F45" s="407">
        <v>13.06734</v>
      </c>
      <c r="G45" s="407">
        <v>0</v>
      </c>
      <c r="H45" s="407">
        <v>0</v>
      </c>
      <c r="I45" s="407">
        <v>0</v>
      </c>
      <c r="J45" s="407">
        <v>0</v>
      </c>
      <c r="K45" s="407">
        <v>0</v>
      </c>
      <c r="L45" s="407">
        <v>0</v>
      </c>
      <c r="M45" s="407">
        <v>0</v>
      </c>
      <c r="N45" s="407">
        <v>0</v>
      </c>
      <c r="O45" s="407">
        <v>0</v>
      </c>
      <c r="P45" s="407">
        <v>0</v>
      </c>
      <c r="Q45" s="407">
        <v>0</v>
      </c>
      <c r="R45" s="407">
        <v>0</v>
      </c>
      <c r="S45" s="407">
        <v>0</v>
      </c>
      <c r="T45" s="407">
        <v>0</v>
      </c>
      <c r="U45" s="407">
        <v>0</v>
      </c>
      <c r="V45" s="651"/>
      <c r="X45" s="113"/>
      <c r="Y45" s="113"/>
      <c r="Z45" s="113"/>
      <c r="AA45" s="113"/>
      <c r="AB45" s="113"/>
      <c r="AC45" s="113"/>
      <c r="AD45" s="113"/>
    </row>
    <row r="46" spans="1:30" ht="26.25" customHeight="1">
      <c r="A46" s="556" t="s">
        <v>1076</v>
      </c>
      <c r="B46" s="407">
        <v>0</v>
      </c>
      <c r="C46" s="407">
        <v>0</v>
      </c>
      <c r="D46" s="407">
        <v>0</v>
      </c>
      <c r="E46" s="407">
        <v>0</v>
      </c>
      <c r="F46" s="407">
        <v>0</v>
      </c>
      <c r="G46" s="407">
        <v>0</v>
      </c>
      <c r="H46" s="407">
        <v>0</v>
      </c>
      <c r="I46" s="407">
        <v>0</v>
      </c>
      <c r="J46" s="407">
        <v>0</v>
      </c>
      <c r="K46" s="407">
        <v>0</v>
      </c>
      <c r="L46" s="407">
        <v>0</v>
      </c>
      <c r="M46" s="407">
        <v>0</v>
      </c>
      <c r="N46" s="407">
        <v>0</v>
      </c>
      <c r="O46" s="407">
        <v>0</v>
      </c>
      <c r="P46" s="407">
        <v>0</v>
      </c>
      <c r="Q46" s="407">
        <v>0</v>
      </c>
      <c r="R46" s="407">
        <v>0</v>
      </c>
      <c r="S46" s="407">
        <v>0</v>
      </c>
      <c r="T46" s="407">
        <v>0</v>
      </c>
      <c r="U46" s="407">
        <v>0</v>
      </c>
      <c r="V46" s="651"/>
      <c r="X46" s="113"/>
      <c r="Y46" s="113"/>
      <c r="Z46" s="113"/>
      <c r="AA46" s="113"/>
      <c r="AB46" s="113"/>
      <c r="AC46" s="113"/>
      <c r="AD46" s="113"/>
    </row>
    <row r="47" spans="1:30" ht="26.25" customHeight="1">
      <c r="A47" s="556" t="s">
        <v>1077</v>
      </c>
      <c r="B47" s="407">
        <v>0</v>
      </c>
      <c r="C47" s="407">
        <v>0</v>
      </c>
      <c r="D47" s="407">
        <v>0</v>
      </c>
      <c r="E47" s="407">
        <v>0</v>
      </c>
      <c r="F47" s="407">
        <v>0</v>
      </c>
      <c r="G47" s="407">
        <v>0</v>
      </c>
      <c r="H47" s="407">
        <v>0</v>
      </c>
      <c r="I47" s="407">
        <v>0</v>
      </c>
      <c r="J47" s="407">
        <v>0</v>
      </c>
      <c r="K47" s="407">
        <v>0</v>
      </c>
      <c r="L47" s="407">
        <v>0</v>
      </c>
      <c r="M47" s="407">
        <v>0</v>
      </c>
      <c r="N47" s="407">
        <v>0</v>
      </c>
      <c r="O47" s="407">
        <v>0</v>
      </c>
      <c r="P47" s="407">
        <v>0</v>
      </c>
      <c r="Q47" s="407">
        <v>0</v>
      </c>
      <c r="R47" s="407">
        <v>0</v>
      </c>
      <c r="S47" s="407">
        <v>0</v>
      </c>
      <c r="T47" s="407">
        <v>0</v>
      </c>
      <c r="U47" s="407">
        <v>0</v>
      </c>
      <c r="V47" s="651"/>
      <c r="X47" s="113"/>
      <c r="Y47" s="113"/>
      <c r="Z47" s="113"/>
      <c r="AA47" s="113"/>
      <c r="AB47" s="113"/>
      <c r="AC47" s="113"/>
      <c r="AD47" s="113"/>
    </row>
    <row r="48" spans="1:30" ht="26.25" customHeight="1">
      <c r="A48" s="556" t="s">
        <v>1078</v>
      </c>
      <c r="B48" s="407">
        <v>11.427610000000001</v>
      </c>
      <c r="C48" s="407">
        <v>34.87762</v>
      </c>
      <c r="D48" s="407">
        <v>0</v>
      </c>
      <c r="E48" s="407">
        <v>0</v>
      </c>
      <c r="F48" s="407">
        <v>46.305230000000002</v>
      </c>
      <c r="G48" s="407">
        <v>275.49045000000001</v>
      </c>
      <c r="H48" s="407">
        <v>1341.1098400000001</v>
      </c>
      <c r="I48" s="407">
        <v>0</v>
      </c>
      <c r="J48" s="407">
        <v>0</v>
      </c>
      <c r="K48" s="407">
        <v>1616.6002900000001</v>
      </c>
      <c r="L48" s="407">
        <v>0</v>
      </c>
      <c r="M48" s="407">
        <v>0</v>
      </c>
      <c r="N48" s="407">
        <v>0</v>
      </c>
      <c r="O48" s="407">
        <v>0</v>
      </c>
      <c r="P48" s="407">
        <v>0</v>
      </c>
      <c r="Q48" s="407">
        <v>542.37476000000004</v>
      </c>
      <c r="R48" s="407">
        <v>110.28398</v>
      </c>
      <c r="S48" s="407">
        <v>0</v>
      </c>
      <c r="T48" s="407">
        <v>0</v>
      </c>
      <c r="U48" s="407">
        <v>652.65873999999997</v>
      </c>
      <c r="V48" s="651"/>
      <c r="X48" s="113"/>
      <c r="Y48" s="113"/>
      <c r="Z48" s="113"/>
      <c r="AA48" s="113"/>
      <c r="AB48" s="113"/>
      <c r="AC48" s="113"/>
      <c r="AD48" s="113"/>
    </row>
    <row r="49" spans="1:30" ht="26.25" customHeight="1">
      <c r="A49" s="556" t="s">
        <v>266</v>
      </c>
      <c r="B49" s="407">
        <v>106.99203</v>
      </c>
      <c r="C49" s="407">
        <v>44.744210000000002</v>
      </c>
      <c r="D49" s="407">
        <v>0</v>
      </c>
      <c r="E49" s="407">
        <v>0</v>
      </c>
      <c r="F49" s="407">
        <v>151.73623999999998</v>
      </c>
      <c r="G49" s="407">
        <v>210.61123999999998</v>
      </c>
      <c r="H49" s="407">
        <v>135.52938</v>
      </c>
      <c r="I49" s="407">
        <v>0</v>
      </c>
      <c r="J49" s="407">
        <v>0</v>
      </c>
      <c r="K49" s="407">
        <v>346.14062000000001</v>
      </c>
      <c r="L49" s="407">
        <v>0</v>
      </c>
      <c r="M49" s="407">
        <v>0</v>
      </c>
      <c r="N49" s="407">
        <v>0</v>
      </c>
      <c r="O49" s="407">
        <v>0</v>
      </c>
      <c r="P49" s="407">
        <v>0</v>
      </c>
      <c r="Q49" s="407">
        <v>674.78931999999998</v>
      </c>
      <c r="R49" s="407">
        <v>82.260619999999989</v>
      </c>
      <c r="S49" s="407">
        <v>0</v>
      </c>
      <c r="T49" s="407">
        <v>0</v>
      </c>
      <c r="U49" s="407">
        <v>757.04993999999999</v>
      </c>
      <c r="V49" s="651"/>
      <c r="X49" s="113"/>
      <c r="Y49" s="113"/>
      <c r="Z49" s="113"/>
      <c r="AA49" s="113"/>
      <c r="AB49" s="113"/>
      <c r="AC49" s="113"/>
      <c r="AD49" s="113"/>
    </row>
    <row r="50" spans="1:30" ht="26.25" customHeight="1">
      <c r="A50" s="556" t="s">
        <v>1079</v>
      </c>
      <c r="B50" s="407">
        <v>0</v>
      </c>
      <c r="C50" s="407">
        <v>5.6462599999999998</v>
      </c>
      <c r="D50" s="407">
        <v>0</v>
      </c>
      <c r="E50" s="407">
        <v>0</v>
      </c>
      <c r="F50" s="407">
        <v>5.6462599999999998</v>
      </c>
      <c r="G50" s="407">
        <v>0</v>
      </c>
      <c r="H50" s="407">
        <v>0</v>
      </c>
      <c r="I50" s="407">
        <v>0</v>
      </c>
      <c r="J50" s="407">
        <v>0</v>
      </c>
      <c r="K50" s="407">
        <v>0</v>
      </c>
      <c r="L50" s="407">
        <v>0</v>
      </c>
      <c r="M50" s="407">
        <v>0</v>
      </c>
      <c r="N50" s="407">
        <v>0</v>
      </c>
      <c r="O50" s="407">
        <v>0</v>
      </c>
      <c r="P50" s="407">
        <v>0</v>
      </c>
      <c r="Q50" s="407">
        <v>0</v>
      </c>
      <c r="R50" s="407">
        <v>29.28678</v>
      </c>
      <c r="S50" s="407">
        <v>0</v>
      </c>
      <c r="T50" s="407">
        <v>0</v>
      </c>
      <c r="U50" s="407">
        <v>29.28678</v>
      </c>
      <c r="V50" s="651"/>
      <c r="X50" s="113"/>
      <c r="Y50" s="113"/>
      <c r="Z50" s="113"/>
      <c r="AA50" s="113"/>
      <c r="AB50" s="113"/>
      <c r="AC50" s="113"/>
      <c r="AD50" s="113"/>
    </row>
    <row r="51" spans="1:30" ht="26.25" customHeight="1">
      <c r="A51" s="556" t="s">
        <v>270</v>
      </c>
      <c r="B51" s="407">
        <v>479.38459999999998</v>
      </c>
      <c r="C51" s="407">
        <v>126.33232000000001</v>
      </c>
      <c r="D51" s="407">
        <v>0</v>
      </c>
      <c r="E51" s="407">
        <v>0</v>
      </c>
      <c r="F51" s="407">
        <v>605.71692000000007</v>
      </c>
      <c r="G51" s="407">
        <v>125.29749000000001</v>
      </c>
      <c r="H51" s="407">
        <v>0</v>
      </c>
      <c r="I51" s="407">
        <v>0</v>
      </c>
      <c r="J51" s="407">
        <v>0</v>
      </c>
      <c r="K51" s="407">
        <v>125.29749000000001</v>
      </c>
      <c r="L51" s="407">
        <v>0</v>
      </c>
      <c r="M51" s="407">
        <v>0</v>
      </c>
      <c r="N51" s="407">
        <v>0</v>
      </c>
      <c r="O51" s="407">
        <v>0</v>
      </c>
      <c r="P51" s="407">
        <v>0</v>
      </c>
      <c r="Q51" s="407">
        <v>1118.4927</v>
      </c>
      <c r="R51" s="407">
        <v>72.051729999999992</v>
      </c>
      <c r="S51" s="407">
        <v>0</v>
      </c>
      <c r="T51" s="407">
        <v>0</v>
      </c>
      <c r="U51" s="407">
        <v>1190.5444299999999</v>
      </c>
      <c r="V51" s="651"/>
      <c r="X51" s="113"/>
      <c r="Y51" s="113"/>
      <c r="Z51" s="113"/>
      <c r="AA51" s="113"/>
      <c r="AB51" s="113"/>
      <c r="AC51" s="113"/>
      <c r="AD51" s="113"/>
    </row>
    <row r="52" spans="1:30" ht="26.25" customHeight="1">
      <c r="A52" s="556" t="s">
        <v>1080</v>
      </c>
      <c r="B52" s="407">
        <v>0</v>
      </c>
      <c r="C52" s="407">
        <v>0</v>
      </c>
      <c r="D52" s="407">
        <v>0</v>
      </c>
      <c r="E52" s="407">
        <v>0</v>
      </c>
      <c r="F52" s="407">
        <v>0</v>
      </c>
      <c r="G52" s="407">
        <v>0</v>
      </c>
      <c r="H52" s="407">
        <v>0</v>
      </c>
      <c r="I52" s="407">
        <v>0</v>
      </c>
      <c r="J52" s="407">
        <v>0</v>
      </c>
      <c r="K52" s="407">
        <v>0</v>
      </c>
      <c r="L52" s="407">
        <v>0</v>
      </c>
      <c r="M52" s="407">
        <v>0</v>
      </c>
      <c r="N52" s="407">
        <v>0</v>
      </c>
      <c r="O52" s="407">
        <v>0</v>
      </c>
      <c r="P52" s="407">
        <v>0</v>
      </c>
      <c r="Q52" s="407">
        <v>27.54402</v>
      </c>
      <c r="R52" s="407">
        <v>1.0000000000000001E-5</v>
      </c>
      <c r="S52" s="407">
        <v>0</v>
      </c>
      <c r="T52" s="407">
        <v>0</v>
      </c>
      <c r="U52" s="407">
        <v>27.544029999999999</v>
      </c>
      <c r="V52" s="651"/>
      <c r="X52" s="113"/>
      <c r="Y52" s="113"/>
      <c r="Z52" s="113"/>
      <c r="AA52" s="113"/>
      <c r="AB52" s="113"/>
      <c r="AC52" s="113"/>
      <c r="AD52" s="113"/>
    </row>
    <row r="53" spans="1:30" ht="26.25" customHeight="1">
      <c r="A53" s="556" t="s">
        <v>391</v>
      </c>
      <c r="B53" s="407">
        <v>210</v>
      </c>
      <c r="C53" s="407">
        <v>0</v>
      </c>
      <c r="D53" s="407">
        <v>0</v>
      </c>
      <c r="E53" s="407">
        <v>0</v>
      </c>
      <c r="F53" s="407">
        <v>210</v>
      </c>
      <c r="G53" s="407">
        <v>6981.4424400000007</v>
      </c>
      <c r="H53" s="407">
        <v>13.72</v>
      </c>
      <c r="I53" s="407">
        <v>0</v>
      </c>
      <c r="J53" s="407">
        <v>0</v>
      </c>
      <c r="K53" s="407">
        <v>6995.1624400000001</v>
      </c>
      <c r="L53" s="407">
        <v>0</v>
      </c>
      <c r="M53" s="407">
        <v>0</v>
      </c>
      <c r="N53" s="407">
        <v>0</v>
      </c>
      <c r="O53" s="407">
        <v>0</v>
      </c>
      <c r="P53" s="407">
        <v>0</v>
      </c>
      <c r="Q53" s="407">
        <v>0</v>
      </c>
      <c r="R53" s="407">
        <v>0</v>
      </c>
      <c r="S53" s="407">
        <v>0</v>
      </c>
      <c r="T53" s="407">
        <v>0</v>
      </c>
      <c r="U53" s="407">
        <v>0</v>
      </c>
      <c r="V53" s="651"/>
      <c r="X53" s="113"/>
      <c r="Y53" s="113" t="s">
        <v>1099</v>
      </c>
      <c r="Z53" s="113" t="s">
        <v>1099</v>
      </c>
      <c r="AA53" s="113"/>
      <c r="AB53" s="113"/>
      <c r="AC53" s="113"/>
      <c r="AD53" s="113"/>
    </row>
    <row r="54" spans="1:30" ht="26.25" customHeight="1">
      <c r="A54" s="557" t="s">
        <v>92</v>
      </c>
      <c r="B54" s="164">
        <v>266.47784000000001</v>
      </c>
      <c r="C54" s="164">
        <v>26.119720000000001</v>
      </c>
      <c r="D54" s="164">
        <v>0</v>
      </c>
      <c r="E54" s="164">
        <v>0</v>
      </c>
      <c r="F54" s="164">
        <v>292.59755999999999</v>
      </c>
      <c r="G54" s="164">
        <v>357.58055000000002</v>
      </c>
      <c r="H54" s="164">
        <v>120.34397</v>
      </c>
      <c r="I54" s="164">
        <v>0.67892999999999992</v>
      </c>
      <c r="J54" s="164">
        <v>0</v>
      </c>
      <c r="K54" s="164">
        <v>478.60345000000001</v>
      </c>
      <c r="L54" s="164">
        <v>320.22020000000003</v>
      </c>
      <c r="M54" s="164">
        <v>9.3975799999999996</v>
      </c>
      <c r="N54" s="164">
        <v>0</v>
      </c>
      <c r="O54" s="164">
        <v>0</v>
      </c>
      <c r="P54" s="164">
        <v>329.61778000000004</v>
      </c>
      <c r="Q54" s="164">
        <v>260.21184</v>
      </c>
      <c r="R54" s="164">
        <v>36.020429999999998</v>
      </c>
      <c r="S54" s="164">
        <v>0.53933000000000009</v>
      </c>
      <c r="T54" s="164">
        <v>0</v>
      </c>
      <c r="U54" s="164">
        <v>296.77159999999998</v>
      </c>
      <c r="X54" s="113"/>
      <c r="Y54" s="113" t="s">
        <v>1099</v>
      </c>
      <c r="Z54" s="113" t="s">
        <v>1099</v>
      </c>
      <c r="AA54" s="113"/>
      <c r="AB54" s="113"/>
      <c r="AC54" s="113"/>
      <c r="AD54" s="113"/>
    </row>
    <row r="55" spans="1:30" s="190" customFormat="1" ht="32.25" customHeight="1" thickBot="1">
      <c r="A55" s="654" t="s">
        <v>1081</v>
      </c>
      <c r="B55" s="655">
        <v>-3177.53989</v>
      </c>
      <c r="C55" s="655">
        <v>-660.10033999999996</v>
      </c>
      <c r="D55" s="655">
        <v>-0.90244000000000002</v>
      </c>
      <c r="E55" s="655">
        <v>0</v>
      </c>
      <c r="F55" s="655">
        <v>-3838.5426699999998</v>
      </c>
      <c r="G55" s="655">
        <v>-777.15435000000002</v>
      </c>
      <c r="H55" s="655">
        <v>-5233.2808199999999</v>
      </c>
      <c r="I55" s="655">
        <v>-3.19408</v>
      </c>
      <c r="J55" s="655">
        <v>0</v>
      </c>
      <c r="K55" s="655">
        <v>-6013.62925</v>
      </c>
      <c r="L55" s="655">
        <v>-515.68453</v>
      </c>
      <c r="M55" s="655">
        <v>-52.333709999999996</v>
      </c>
      <c r="N55" s="655">
        <v>0</v>
      </c>
      <c r="O55" s="655">
        <v>0</v>
      </c>
      <c r="P55" s="655">
        <v>-568.01823999999999</v>
      </c>
      <c r="Q55" s="655">
        <v>-1941.4721399999999</v>
      </c>
      <c r="R55" s="655">
        <v>-591.15806000000009</v>
      </c>
      <c r="S55" s="655">
        <v>-1.1432200000000001</v>
      </c>
      <c r="T55" s="655">
        <v>0</v>
      </c>
      <c r="U55" s="655">
        <v>-2533.77342</v>
      </c>
      <c r="V55" s="656"/>
      <c r="X55" s="653"/>
      <c r="Y55" s="653"/>
      <c r="Z55" s="653"/>
      <c r="AA55" s="653"/>
      <c r="AB55" s="653"/>
      <c r="AC55" s="653"/>
      <c r="AD55" s="653"/>
    </row>
    <row r="56" spans="1:30" ht="26.25" customHeight="1" thickTop="1" thickBot="1">
      <c r="A56" s="657" t="s">
        <v>1082</v>
      </c>
      <c r="B56" s="658">
        <v>64896.088659999994</v>
      </c>
      <c r="C56" s="658">
        <v>5018.4063799999994</v>
      </c>
      <c r="D56" s="658">
        <v>12.164899999999999</v>
      </c>
      <c r="E56" s="658">
        <v>0</v>
      </c>
      <c r="F56" s="658">
        <v>69926.659939999998</v>
      </c>
      <c r="G56" s="658">
        <v>103759.72249</v>
      </c>
      <c r="H56" s="658">
        <v>35960.689780000001</v>
      </c>
      <c r="I56" s="658">
        <v>253.00819000000001</v>
      </c>
      <c r="J56" s="658">
        <v>0</v>
      </c>
      <c r="K56" s="658">
        <v>139973.42045999999</v>
      </c>
      <c r="L56" s="658">
        <v>106994.90376</v>
      </c>
      <c r="M56" s="658">
        <v>4051.6617700000002</v>
      </c>
      <c r="N56" s="658">
        <v>0</v>
      </c>
      <c r="O56" s="658">
        <v>0</v>
      </c>
      <c r="P56" s="658">
        <v>111046.56553000001</v>
      </c>
      <c r="Q56" s="658">
        <v>38730.629280000001</v>
      </c>
      <c r="R56" s="658">
        <v>4982.6974600000003</v>
      </c>
      <c r="S56" s="658">
        <v>82.795690000000008</v>
      </c>
      <c r="T56" s="658">
        <v>0</v>
      </c>
      <c r="U56" s="658">
        <v>43796.122430000003</v>
      </c>
      <c r="X56" s="113"/>
      <c r="Y56" s="113"/>
      <c r="Z56" s="113"/>
      <c r="AA56" s="113"/>
      <c r="AB56" s="113"/>
      <c r="AC56" s="113"/>
      <c r="AD56" s="113"/>
    </row>
    <row r="57" spans="1:30" ht="21.75" customHeight="1" thickTop="1" thickBot="1">
      <c r="A57" s="659"/>
      <c r="B57" s="660"/>
      <c r="C57" s="660"/>
      <c r="D57" s="660"/>
      <c r="E57" s="660"/>
      <c r="F57" s="660"/>
      <c r="G57" s="660"/>
      <c r="H57" s="660"/>
      <c r="I57" s="660"/>
      <c r="J57" s="660"/>
      <c r="K57" s="660"/>
      <c r="L57" s="660"/>
      <c r="M57" s="660"/>
      <c r="N57" s="660"/>
      <c r="O57" s="660"/>
      <c r="P57" s="660"/>
      <c r="Q57" s="660"/>
      <c r="R57" s="660"/>
      <c r="S57" s="660"/>
      <c r="T57" s="660"/>
      <c r="U57" s="660"/>
      <c r="V57" s="651"/>
      <c r="X57" s="113"/>
      <c r="Y57" s="113"/>
      <c r="Z57" s="113"/>
      <c r="AA57" s="113"/>
      <c r="AB57" s="113"/>
      <c r="AC57" s="113"/>
      <c r="AD57" s="113"/>
    </row>
    <row r="58" spans="1:30" ht="13.5" thickTop="1">
      <c r="A58" s="558"/>
      <c r="B58" s="412"/>
      <c r="C58" s="412"/>
      <c r="D58" s="412"/>
      <c r="E58" s="412"/>
      <c r="F58" s="412"/>
      <c r="G58" s="412"/>
      <c r="H58" s="412"/>
      <c r="I58" s="412"/>
      <c r="J58" s="412"/>
      <c r="K58" s="412"/>
      <c r="L58" s="412"/>
      <c r="M58" s="412"/>
      <c r="N58" s="412"/>
      <c r="O58" s="412"/>
      <c r="P58" s="412"/>
      <c r="Q58" s="412"/>
      <c r="R58" s="412"/>
      <c r="S58" s="412"/>
      <c r="T58" s="412"/>
      <c r="U58" s="412"/>
    </row>
    <row r="59" spans="1:30">
      <c r="A59" s="558"/>
      <c r="B59" s="412"/>
      <c r="C59" s="412"/>
      <c r="D59" s="412"/>
      <c r="E59" s="412"/>
      <c r="F59" s="412"/>
      <c r="G59" s="412"/>
      <c r="H59" s="412"/>
      <c r="I59" s="412"/>
      <c r="J59" s="412"/>
      <c r="K59" s="412"/>
      <c r="L59" s="412"/>
      <c r="M59" s="412"/>
      <c r="N59" s="412"/>
      <c r="O59" s="412"/>
      <c r="P59" s="412"/>
      <c r="Q59" s="412"/>
      <c r="R59" s="412"/>
      <c r="S59" s="412"/>
      <c r="T59" s="412"/>
      <c r="U59" s="412"/>
    </row>
    <row r="60" spans="1:30">
      <c r="A60" s="558"/>
      <c r="B60" s="412"/>
      <c r="C60" s="412"/>
      <c r="D60" s="412"/>
      <c r="E60" s="412"/>
      <c r="F60" s="412"/>
      <c r="G60" s="412"/>
      <c r="H60" s="412"/>
      <c r="I60" s="412"/>
      <c r="J60" s="412"/>
      <c r="K60" s="412"/>
      <c r="L60" s="412"/>
      <c r="M60" s="412"/>
      <c r="N60" s="412"/>
      <c r="O60" s="412"/>
      <c r="P60" s="412"/>
      <c r="Q60" s="412"/>
      <c r="R60" s="412"/>
      <c r="S60" s="412"/>
      <c r="T60" s="412"/>
      <c r="U60" s="412"/>
    </row>
    <row r="61" spans="1:30">
      <c r="A61" s="558"/>
      <c r="B61" s="412"/>
      <c r="C61" s="412"/>
      <c r="D61" s="412"/>
      <c r="E61" s="412"/>
      <c r="F61" s="412"/>
      <c r="G61" s="412"/>
      <c r="H61" s="412"/>
      <c r="I61" s="412"/>
      <c r="J61" s="412"/>
      <c r="K61" s="412"/>
      <c r="L61" s="412"/>
      <c r="M61" s="412"/>
      <c r="N61" s="412"/>
      <c r="O61" s="412"/>
      <c r="P61" s="412"/>
      <c r="Q61" s="412"/>
      <c r="R61" s="412"/>
      <c r="S61" s="412"/>
      <c r="T61" s="412"/>
      <c r="U61" s="412"/>
    </row>
    <row r="62" spans="1:30">
      <c r="A62" s="558"/>
      <c r="B62" s="412"/>
      <c r="C62" s="412"/>
      <c r="D62" s="412"/>
      <c r="E62" s="412"/>
      <c r="F62" s="412"/>
      <c r="G62" s="412"/>
      <c r="H62" s="412"/>
      <c r="I62" s="412"/>
      <c r="J62" s="412"/>
      <c r="K62" s="412"/>
      <c r="L62" s="412"/>
      <c r="M62" s="412"/>
      <c r="N62" s="412"/>
      <c r="O62" s="412"/>
      <c r="P62" s="412"/>
      <c r="Q62" s="412"/>
      <c r="R62" s="412"/>
      <c r="S62" s="412"/>
      <c r="T62" s="412"/>
      <c r="U62" s="412"/>
    </row>
    <row r="63" spans="1:30">
      <c r="A63" s="558"/>
      <c r="B63" s="412"/>
      <c r="C63" s="412"/>
      <c r="D63" s="412"/>
      <c r="E63" s="412"/>
      <c r="F63" s="412"/>
      <c r="G63" s="412"/>
      <c r="H63" s="412"/>
      <c r="I63" s="412"/>
      <c r="J63" s="412"/>
      <c r="K63" s="412"/>
      <c r="L63" s="412"/>
      <c r="M63" s="412"/>
      <c r="N63" s="412"/>
      <c r="O63" s="412"/>
      <c r="P63" s="412"/>
      <c r="Q63" s="412"/>
      <c r="R63" s="412"/>
      <c r="S63" s="412"/>
      <c r="T63" s="412"/>
      <c r="U63" s="412"/>
    </row>
    <row r="64" spans="1:30">
      <c r="A64" s="559"/>
      <c r="B64" s="412"/>
      <c r="C64" s="412"/>
      <c r="D64" s="412"/>
      <c r="E64" s="412"/>
      <c r="F64" s="412"/>
      <c r="G64" s="412"/>
      <c r="H64" s="412"/>
      <c r="I64" s="412"/>
      <c r="J64" s="412"/>
      <c r="K64" s="412"/>
      <c r="L64" s="412"/>
      <c r="M64" s="412"/>
      <c r="N64" s="412"/>
      <c r="O64" s="412"/>
      <c r="P64" s="412"/>
      <c r="Q64" s="412"/>
      <c r="R64" s="412"/>
      <c r="S64" s="412"/>
      <c r="T64" s="412"/>
      <c r="U64" s="412"/>
    </row>
    <row r="65" spans="1:21">
      <c r="A65" s="558"/>
      <c r="B65" s="412"/>
      <c r="C65" s="412"/>
      <c r="D65" s="412"/>
      <c r="E65" s="412"/>
      <c r="F65" s="412"/>
      <c r="G65" s="412"/>
      <c r="H65" s="412"/>
      <c r="I65" s="412"/>
      <c r="J65" s="412"/>
      <c r="K65" s="412"/>
      <c r="L65" s="412"/>
      <c r="M65" s="412"/>
      <c r="N65" s="412"/>
      <c r="O65" s="412"/>
      <c r="P65" s="412"/>
      <c r="Q65" s="412"/>
      <c r="R65" s="412"/>
      <c r="S65" s="412"/>
      <c r="T65" s="412"/>
      <c r="U65" s="412"/>
    </row>
    <row r="66" spans="1:21">
      <c r="A66" s="558"/>
      <c r="B66" s="412"/>
      <c r="C66" s="412"/>
      <c r="D66" s="412"/>
      <c r="E66" s="412"/>
      <c r="F66" s="412"/>
      <c r="G66" s="412"/>
      <c r="H66" s="412"/>
      <c r="I66" s="412"/>
      <c r="J66" s="412"/>
      <c r="K66" s="412"/>
      <c r="L66" s="412"/>
      <c r="M66" s="412"/>
      <c r="N66" s="412"/>
      <c r="O66" s="412"/>
      <c r="P66" s="412"/>
      <c r="Q66" s="412"/>
      <c r="R66" s="412"/>
      <c r="S66" s="412"/>
      <c r="T66" s="412"/>
      <c r="U66" s="412"/>
    </row>
    <row r="67" spans="1:21">
      <c r="A67" s="558"/>
      <c r="B67" s="412"/>
      <c r="C67" s="412"/>
      <c r="D67" s="412"/>
      <c r="E67" s="412"/>
      <c r="F67" s="412"/>
      <c r="G67" s="412"/>
      <c r="H67" s="412"/>
      <c r="I67" s="412"/>
      <c r="J67" s="412"/>
      <c r="K67" s="412"/>
      <c r="L67" s="412"/>
      <c r="M67" s="412"/>
      <c r="N67" s="412"/>
      <c r="O67" s="412"/>
      <c r="P67" s="412"/>
      <c r="Q67" s="412"/>
      <c r="R67" s="412"/>
      <c r="S67" s="412"/>
      <c r="T67" s="412"/>
      <c r="U67" s="412"/>
    </row>
    <row r="68" spans="1:21">
      <c r="A68" s="229"/>
      <c r="B68" s="412"/>
      <c r="C68" s="412"/>
      <c r="D68" s="412"/>
      <c r="E68" s="412"/>
      <c r="F68" s="412"/>
      <c r="G68" s="412"/>
      <c r="H68" s="412"/>
      <c r="I68" s="412"/>
      <c r="J68" s="412"/>
      <c r="K68" s="412"/>
      <c r="L68" s="412"/>
      <c r="M68" s="412"/>
      <c r="N68" s="412"/>
      <c r="O68" s="412"/>
      <c r="P68" s="412"/>
      <c r="Q68" s="412"/>
      <c r="R68" s="412"/>
      <c r="S68" s="412"/>
      <c r="T68" s="412"/>
      <c r="U68" s="412"/>
    </row>
    <row r="69" spans="1:21">
      <c r="A69" s="229"/>
      <c r="B69" s="412"/>
      <c r="C69" s="412"/>
      <c r="D69" s="412"/>
      <c r="E69" s="412"/>
      <c r="F69" s="412"/>
      <c r="G69" s="412"/>
      <c r="H69" s="412"/>
      <c r="I69" s="412"/>
      <c r="J69" s="412"/>
      <c r="K69" s="412"/>
      <c r="L69" s="412"/>
      <c r="M69" s="412"/>
      <c r="N69" s="412"/>
      <c r="O69" s="412"/>
      <c r="P69" s="412"/>
      <c r="Q69" s="412"/>
      <c r="R69" s="412"/>
      <c r="S69" s="412"/>
      <c r="T69" s="412"/>
      <c r="U69" s="412"/>
    </row>
    <row r="70" spans="1:21">
      <c r="A70" s="229"/>
      <c r="B70" s="412"/>
      <c r="C70" s="412"/>
      <c r="D70" s="412"/>
      <c r="E70" s="412"/>
      <c r="F70" s="412"/>
      <c r="G70" s="412"/>
      <c r="H70" s="412"/>
      <c r="I70" s="412"/>
      <c r="J70" s="412"/>
      <c r="K70" s="412"/>
      <c r="L70" s="412"/>
      <c r="M70" s="412"/>
      <c r="N70" s="412"/>
      <c r="O70" s="412"/>
      <c r="P70" s="412"/>
      <c r="Q70" s="412"/>
      <c r="R70" s="412"/>
      <c r="S70" s="412"/>
      <c r="T70" s="412"/>
      <c r="U70" s="412"/>
    </row>
    <row r="71" spans="1:21">
      <c r="A71" s="229"/>
      <c r="B71" s="412"/>
      <c r="C71" s="412"/>
      <c r="D71" s="412"/>
      <c r="E71" s="412"/>
      <c r="F71" s="412"/>
      <c r="G71" s="412"/>
      <c r="H71" s="412"/>
      <c r="I71" s="412"/>
      <c r="J71" s="412"/>
      <c r="K71" s="412"/>
      <c r="L71" s="412"/>
      <c r="M71" s="412"/>
      <c r="N71" s="412"/>
      <c r="O71" s="412"/>
      <c r="P71" s="412"/>
      <c r="Q71" s="412"/>
      <c r="R71" s="412"/>
      <c r="S71" s="412"/>
      <c r="T71" s="412"/>
      <c r="U71" s="412"/>
    </row>
    <row r="72" spans="1:21">
      <c r="A72" s="229"/>
      <c r="B72" s="412"/>
      <c r="C72" s="412"/>
      <c r="D72" s="412"/>
      <c r="E72" s="412"/>
      <c r="F72" s="412"/>
      <c r="G72" s="412"/>
      <c r="H72" s="412"/>
      <c r="I72" s="412"/>
      <c r="J72" s="412"/>
      <c r="K72" s="412"/>
      <c r="L72" s="412"/>
      <c r="M72" s="412"/>
      <c r="N72" s="412"/>
      <c r="O72" s="412"/>
      <c r="P72" s="412"/>
      <c r="Q72" s="412"/>
      <c r="R72" s="412"/>
      <c r="S72" s="412"/>
      <c r="T72" s="412"/>
      <c r="U72" s="412"/>
    </row>
    <row r="73" spans="1:21">
      <c r="A73" s="229"/>
      <c r="B73" s="412"/>
      <c r="C73" s="412"/>
      <c r="D73" s="412"/>
      <c r="E73" s="412"/>
      <c r="F73" s="412"/>
      <c r="G73" s="412"/>
      <c r="H73" s="412"/>
      <c r="I73" s="412"/>
      <c r="J73" s="412"/>
      <c r="K73" s="412"/>
      <c r="L73" s="412"/>
      <c r="M73" s="412"/>
      <c r="N73" s="412"/>
      <c r="O73" s="412"/>
      <c r="P73" s="412"/>
      <c r="Q73" s="412"/>
      <c r="R73" s="412"/>
      <c r="S73" s="412"/>
      <c r="T73" s="412"/>
      <c r="U73" s="412"/>
    </row>
    <row r="74" spans="1:21">
      <c r="A74" s="229"/>
      <c r="B74" s="412"/>
      <c r="C74" s="412"/>
      <c r="D74" s="412"/>
      <c r="E74" s="412"/>
      <c r="F74" s="412"/>
      <c r="G74" s="412"/>
      <c r="H74" s="412"/>
      <c r="I74" s="412"/>
      <c r="J74" s="412"/>
      <c r="K74" s="412"/>
      <c r="L74" s="412"/>
      <c r="M74" s="412"/>
      <c r="N74" s="412"/>
      <c r="O74" s="412"/>
      <c r="P74" s="412"/>
      <c r="Q74" s="412"/>
      <c r="R74" s="412"/>
      <c r="S74" s="412"/>
      <c r="T74" s="412"/>
      <c r="U74" s="412"/>
    </row>
    <row r="75" spans="1:21">
      <c r="A75" s="229"/>
      <c r="B75" s="412"/>
      <c r="C75" s="412"/>
      <c r="D75" s="412"/>
      <c r="E75" s="412"/>
      <c r="F75" s="412"/>
      <c r="G75" s="412"/>
      <c r="H75" s="412"/>
      <c r="I75" s="412"/>
      <c r="J75" s="412"/>
      <c r="K75" s="412"/>
      <c r="L75" s="412"/>
      <c r="M75" s="412"/>
      <c r="N75" s="412"/>
      <c r="O75" s="412"/>
      <c r="P75" s="412"/>
      <c r="Q75" s="412"/>
      <c r="R75" s="412"/>
      <c r="S75" s="412"/>
      <c r="T75" s="412"/>
      <c r="U75" s="412"/>
    </row>
    <row r="76" spans="1:21">
      <c r="A76" s="229"/>
      <c r="B76" s="412"/>
      <c r="C76" s="412"/>
      <c r="D76" s="412"/>
      <c r="E76" s="412"/>
      <c r="F76" s="412"/>
      <c r="G76" s="412"/>
      <c r="H76" s="412"/>
      <c r="I76" s="412"/>
      <c r="J76" s="412"/>
      <c r="K76" s="412"/>
      <c r="L76" s="412"/>
      <c r="M76" s="412"/>
      <c r="N76" s="412"/>
      <c r="O76" s="412"/>
      <c r="P76" s="412"/>
      <c r="Q76" s="412"/>
      <c r="R76" s="412"/>
      <c r="S76" s="412"/>
      <c r="T76" s="412"/>
      <c r="U76" s="412"/>
    </row>
    <row r="77" spans="1:21" ht="15.75">
      <c r="A77" s="414"/>
      <c r="B77" s="412"/>
      <c r="C77" s="412"/>
      <c r="D77" s="412"/>
      <c r="E77" s="412"/>
      <c r="F77" s="412"/>
      <c r="G77" s="412"/>
      <c r="H77" s="412"/>
      <c r="I77" s="412"/>
      <c r="J77" s="412"/>
      <c r="K77" s="412"/>
      <c r="L77" s="412"/>
      <c r="M77" s="412"/>
      <c r="N77" s="412"/>
      <c r="O77" s="412"/>
      <c r="P77" s="412"/>
      <c r="Q77" s="412"/>
      <c r="R77" s="412"/>
      <c r="S77" s="412"/>
      <c r="T77" s="412"/>
      <c r="U77" s="412"/>
    </row>
    <row r="78" spans="1:21" ht="15.75">
      <c r="A78" s="414"/>
      <c r="B78" s="412"/>
      <c r="C78" s="412"/>
      <c r="D78" s="412"/>
      <c r="E78" s="412"/>
      <c r="F78" s="412"/>
      <c r="G78" s="412"/>
      <c r="H78" s="412"/>
      <c r="I78" s="412"/>
      <c r="J78" s="412"/>
      <c r="K78" s="412"/>
      <c r="L78" s="412"/>
      <c r="M78" s="412"/>
      <c r="N78" s="412"/>
      <c r="O78" s="412"/>
      <c r="P78" s="412"/>
      <c r="Q78" s="412"/>
      <c r="R78" s="412"/>
      <c r="S78" s="412"/>
      <c r="T78" s="412"/>
      <c r="U78" s="412"/>
    </row>
    <row r="79" spans="1:21" ht="15.75">
      <c r="A79" s="414"/>
      <c r="B79" s="412"/>
      <c r="C79" s="412"/>
      <c r="D79" s="412"/>
      <c r="E79" s="412"/>
      <c r="F79" s="412"/>
      <c r="G79" s="412"/>
      <c r="H79" s="412"/>
      <c r="I79" s="412"/>
      <c r="J79" s="412"/>
      <c r="K79" s="412"/>
      <c r="L79" s="412"/>
      <c r="M79" s="412"/>
      <c r="N79" s="412"/>
      <c r="O79" s="412"/>
      <c r="P79" s="412"/>
      <c r="Q79" s="412"/>
      <c r="R79" s="412"/>
      <c r="S79" s="412"/>
      <c r="T79" s="412"/>
      <c r="U79" s="412"/>
    </row>
    <row r="80" spans="1:21" ht="15.75">
      <c r="A80" s="414"/>
      <c r="B80" s="412"/>
      <c r="C80" s="412"/>
      <c r="D80" s="412"/>
      <c r="E80" s="412"/>
      <c r="F80" s="412"/>
      <c r="G80" s="412"/>
      <c r="H80" s="412"/>
      <c r="I80" s="412"/>
      <c r="J80" s="412"/>
      <c r="K80" s="412"/>
      <c r="L80" s="412"/>
      <c r="M80" s="412"/>
      <c r="N80" s="412"/>
      <c r="O80" s="412"/>
      <c r="P80" s="412"/>
      <c r="Q80" s="412"/>
      <c r="R80" s="412"/>
      <c r="S80" s="412"/>
      <c r="T80" s="412"/>
      <c r="U80" s="412"/>
    </row>
    <row r="81" spans="1:21" ht="15.75">
      <c r="A81" s="414"/>
      <c r="B81" s="412"/>
      <c r="C81" s="412"/>
      <c r="D81" s="412"/>
      <c r="E81" s="412"/>
      <c r="F81" s="412"/>
      <c r="G81" s="412"/>
      <c r="H81" s="412"/>
      <c r="I81" s="412"/>
      <c r="J81" s="412"/>
      <c r="K81" s="412"/>
      <c r="L81" s="412"/>
      <c r="M81" s="412"/>
      <c r="N81" s="412"/>
      <c r="O81" s="412"/>
      <c r="P81" s="412"/>
      <c r="Q81" s="412"/>
      <c r="R81" s="412"/>
      <c r="S81" s="412"/>
      <c r="T81" s="412"/>
      <c r="U81" s="412"/>
    </row>
    <row r="82" spans="1:21" ht="15.75">
      <c r="A82" s="414"/>
      <c r="B82" s="412"/>
      <c r="C82" s="412"/>
      <c r="D82" s="412"/>
      <c r="E82" s="412"/>
      <c r="F82" s="412"/>
      <c r="G82" s="412"/>
      <c r="H82" s="412"/>
      <c r="I82" s="412"/>
      <c r="J82" s="412"/>
      <c r="K82" s="412"/>
      <c r="L82" s="412"/>
      <c r="M82" s="412"/>
      <c r="N82" s="412"/>
      <c r="O82" s="412"/>
      <c r="P82" s="412"/>
      <c r="Q82" s="412"/>
      <c r="R82" s="412"/>
      <c r="S82" s="412"/>
      <c r="T82" s="412"/>
      <c r="U82" s="412"/>
    </row>
    <row r="83" spans="1:21" ht="15.75">
      <c r="A83" s="414"/>
      <c r="B83" s="412"/>
      <c r="C83" s="412"/>
      <c r="D83" s="412"/>
      <c r="E83" s="412"/>
      <c r="F83" s="412"/>
      <c r="G83" s="412"/>
      <c r="H83" s="412"/>
      <c r="I83" s="412"/>
      <c r="J83" s="412"/>
      <c r="K83" s="412"/>
      <c r="L83" s="412"/>
      <c r="M83" s="412"/>
      <c r="N83" s="412"/>
      <c r="O83" s="412"/>
      <c r="P83" s="412"/>
      <c r="Q83" s="412"/>
      <c r="R83" s="412"/>
      <c r="S83" s="412"/>
      <c r="T83" s="412"/>
      <c r="U83" s="412"/>
    </row>
    <row r="84" spans="1:21" ht="15.75">
      <c r="A84" s="414"/>
      <c r="B84" s="412"/>
      <c r="C84" s="412"/>
      <c r="D84" s="412"/>
      <c r="E84" s="412"/>
      <c r="F84" s="412"/>
      <c r="G84" s="412"/>
      <c r="H84" s="412"/>
      <c r="I84" s="412"/>
      <c r="J84" s="412"/>
      <c r="K84" s="412"/>
      <c r="L84" s="412"/>
      <c r="M84" s="412"/>
      <c r="N84" s="412"/>
      <c r="O84" s="412"/>
      <c r="P84" s="412"/>
      <c r="Q84" s="412"/>
      <c r="R84" s="412"/>
      <c r="S84" s="412"/>
      <c r="T84" s="412"/>
      <c r="U84" s="412"/>
    </row>
    <row r="85" spans="1:21" ht="15.75">
      <c r="A85" s="414"/>
    </row>
    <row r="86" spans="1:21" ht="15.75">
      <c r="A86" s="414"/>
    </row>
    <row r="87" spans="1:21" ht="15.75">
      <c r="A87" s="414"/>
    </row>
    <row r="88" spans="1:21" ht="15.75">
      <c r="A88" s="414"/>
    </row>
    <row r="89" spans="1:21" ht="15.75">
      <c r="A89" s="414"/>
    </row>
    <row r="90" spans="1:21" ht="15.75">
      <c r="A90" s="414"/>
    </row>
    <row r="91" spans="1:21" ht="15.75">
      <c r="A91" s="414"/>
    </row>
    <row r="92" spans="1:21" ht="15.75">
      <c r="A92" s="414"/>
    </row>
    <row r="93" spans="1:21" ht="15.75">
      <c r="A93" s="414"/>
    </row>
    <row r="94" spans="1:21" ht="15.75">
      <c r="A94" s="414"/>
    </row>
    <row r="95" spans="1:21" ht="15.75">
      <c r="A95" s="414"/>
    </row>
    <row r="96" spans="1:2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Z623"/>
  <sheetViews>
    <sheetView zoomScale="51" zoomScaleNormal="51" workbookViewId="0">
      <selection activeCell="A21" sqref="A21"/>
    </sheetView>
  </sheetViews>
  <sheetFormatPr defaultColWidth="9.140625" defaultRowHeight="12.75"/>
  <cols>
    <col min="1" max="1" width="93" style="286" customWidth="1"/>
    <col min="2" max="11" width="23.7109375" style="69" customWidth="1"/>
    <col min="12" max="12" width="15.7109375" style="570" customWidth="1"/>
    <col min="13" max="256" width="9.140625" style="69"/>
    <col min="257" max="257" width="93" style="69" customWidth="1"/>
    <col min="258" max="267" width="23.7109375" style="69" customWidth="1"/>
    <col min="268" max="268" width="15.7109375" style="69" customWidth="1"/>
    <col min="269" max="512" width="9.140625" style="69"/>
    <col min="513" max="513" width="93" style="69" customWidth="1"/>
    <col min="514" max="523" width="23.7109375" style="69" customWidth="1"/>
    <col min="524" max="524" width="15.7109375" style="69" customWidth="1"/>
    <col min="525" max="768" width="9.140625" style="69"/>
    <col min="769" max="769" width="93" style="69" customWidth="1"/>
    <col min="770" max="779" width="23.7109375" style="69" customWidth="1"/>
    <col min="780" max="780" width="15.7109375" style="69" customWidth="1"/>
    <col min="781" max="1024" width="9.140625" style="69"/>
    <col min="1025" max="1025" width="93" style="69" customWidth="1"/>
    <col min="1026" max="1035" width="23.7109375" style="69" customWidth="1"/>
    <col min="1036" max="1036" width="15.7109375" style="69" customWidth="1"/>
    <col min="1037" max="1280" width="9.140625" style="69"/>
    <col min="1281" max="1281" width="93" style="69" customWidth="1"/>
    <col min="1282" max="1291" width="23.7109375" style="69" customWidth="1"/>
    <col min="1292" max="1292" width="15.7109375" style="69" customWidth="1"/>
    <col min="1293" max="1536" width="9.140625" style="69"/>
    <col min="1537" max="1537" width="93" style="69" customWidth="1"/>
    <col min="1538" max="1547" width="23.7109375" style="69" customWidth="1"/>
    <col min="1548" max="1548" width="15.7109375" style="69" customWidth="1"/>
    <col min="1549" max="1792" width="9.140625" style="69"/>
    <col min="1793" max="1793" width="93" style="69" customWidth="1"/>
    <col min="1794" max="1803" width="23.7109375" style="69" customWidth="1"/>
    <col min="1804" max="1804" width="15.7109375" style="69" customWidth="1"/>
    <col min="1805" max="2048" width="9.140625" style="69"/>
    <col min="2049" max="2049" width="93" style="69" customWidth="1"/>
    <col min="2050" max="2059" width="23.7109375" style="69" customWidth="1"/>
    <col min="2060" max="2060" width="15.7109375" style="69" customWidth="1"/>
    <col min="2061" max="2304" width="9.140625" style="69"/>
    <col min="2305" max="2305" width="93" style="69" customWidth="1"/>
    <col min="2306" max="2315" width="23.7109375" style="69" customWidth="1"/>
    <col min="2316" max="2316" width="15.7109375" style="69" customWidth="1"/>
    <col min="2317" max="2560" width="9.140625" style="69"/>
    <col min="2561" max="2561" width="93" style="69" customWidth="1"/>
    <col min="2562" max="2571" width="23.7109375" style="69" customWidth="1"/>
    <col min="2572" max="2572" width="15.7109375" style="69" customWidth="1"/>
    <col min="2573" max="2816" width="9.140625" style="69"/>
    <col min="2817" max="2817" width="93" style="69" customWidth="1"/>
    <col min="2818" max="2827" width="23.7109375" style="69" customWidth="1"/>
    <col min="2828" max="2828" width="15.7109375" style="69" customWidth="1"/>
    <col min="2829" max="3072" width="9.140625" style="69"/>
    <col min="3073" max="3073" width="93" style="69" customWidth="1"/>
    <col min="3074" max="3083" width="23.7109375" style="69" customWidth="1"/>
    <col min="3084" max="3084" width="15.7109375" style="69" customWidth="1"/>
    <col min="3085" max="3328" width="9.140625" style="69"/>
    <col min="3329" max="3329" width="93" style="69" customWidth="1"/>
    <col min="3330" max="3339" width="23.7109375" style="69" customWidth="1"/>
    <col min="3340" max="3340" width="15.7109375" style="69" customWidth="1"/>
    <col min="3341" max="3584" width="9.140625" style="69"/>
    <col min="3585" max="3585" width="93" style="69" customWidth="1"/>
    <col min="3586" max="3595" width="23.7109375" style="69" customWidth="1"/>
    <col min="3596" max="3596" width="15.7109375" style="69" customWidth="1"/>
    <col min="3597" max="3840" width="9.140625" style="69"/>
    <col min="3841" max="3841" width="93" style="69" customWidth="1"/>
    <col min="3842" max="3851" width="23.7109375" style="69" customWidth="1"/>
    <col min="3852" max="3852" width="15.7109375" style="69" customWidth="1"/>
    <col min="3853" max="4096" width="9.140625" style="69"/>
    <col min="4097" max="4097" width="93" style="69" customWidth="1"/>
    <col min="4098" max="4107" width="23.7109375" style="69" customWidth="1"/>
    <col min="4108" max="4108" width="15.7109375" style="69" customWidth="1"/>
    <col min="4109" max="4352" width="9.140625" style="69"/>
    <col min="4353" max="4353" width="93" style="69" customWidth="1"/>
    <col min="4354" max="4363" width="23.7109375" style="69" customWidth="1"/>
    <col min="4364" max="4364" width="15.7109375" style="69" customWidth="1"/>
    <col min="4365" max="4608" width="9.140625" style="69"/>
    <col min="4609" max="4609" width="93" style="69" customWidth="1"/>
    <col min="4610" max="4619" width="23.7109375" style="69" customWidth="1"/>
    <col min="4620" max="4620" width="15.7109375" style="69" customWidth="1"/>
    <col min="4621" max="4864" width="9.140625" style="69"/>
    <col min="4865" max="4865" width="93" style="69" customWidth="1"/>
    <col min="4866" max="4875" width="23.7109375" style="69" customWidth="1"/>
    <col min="4876" max="4876" width="15.7109375" style="69" customWidth="1"/>
    <col min="4877" max="5120" width="9.140625" style="69"/>
    <col min="5121" max="5121" width="93" style="69" customWidth="1"/>
    <col min="5122" max="5131" width="23.7109375" style="69" customWidth="1"/>
    <col min="5132" max="5132" width="15.7109375" style="69" customWidth="1"/>
    <col min="5133" max="5376" width="9.140625" style="69"/>
    <col min="5377" max="5377" width="93" style="69" customWidth="1"/>
    <col min="5378" max="5387" width="23.7109375" style="69" customWidth="1"/>
    <col min="5388" max="5388" width="15.7109375" style="69" customWidth="1"/>
    <col min="5389" max="5632" width="9.140625" style="69"/>
    <col min="5633" max="5633" width="93" style="69" customWidth="1"/>
    <col min="5634" max="5643" width="23.7109375" style="69" customWidth="1"/>
    <col min="5644" max="5644" width="15.7109375" style="69" customWidth="1"/>
    <col min="5645" max="5888" width="9.140625" style="69"/>
    <col min="5889" max="5889" width="93" style="69" customWidth="1"/>
    <col min="5890" max="5899" width="23.7109375" style="69" customWidth="1"/>
    <col min="5900" max="5900" width="15.7109375" style="69" customWidth="1"/>
    <col min="5901" max="6144" width="9.140625" style="69"/>
    <col min="6145" max="6145" width="93" style="69" customWidth="1"/>
    <col min="6146" max="6155" width="23.7109375" style="69" customWidth="1"/>
    <col min="6156" max="6156" width="15.7109375" style="69" customWidth="1"/>
    <col min="6157" max="6400" width="9.140625" style="69"/>
    <col min="6401" max="6401" width="93" style="69" customWidth="1"/>
    <col min="6402" max="6411" width="23.7109375" style="69" customWidth="1"/>
    <col min="6412" max="6412" width="15.7109375" style="69" customWidth="1"/>
    <col min="6413" max="6656" width="9.140625" style="69"/>
    <col min="6657" max="6657" width="93" style="69" customWidth="1"/>
    <col min="6658" max="6667" width="23.7109375" style="69" customWidth="1"/>
    <col min="6668" max="6668" width="15.7109375" style="69" customWidth="1"/>
    <col min="6669" max="6912" width="9.140625" style="69"/>
    <col min="6913" max="6913" width="93" style="69" customWidth="1"/>
    <col min="6914" max="6923" width="23.7109375" style="69" customWidth="1"/>
    <col min="6924" max="6924" width="15.7109375" style="69" customWidth="1"/>
    <col min="6925" max="7168" width="9.140625" style="69"/>
    <col min="7169" max="7169" width="93" style="69" customWidth="1"/>
    <col min="7170" max="7179" width="23.7109375" style="69" customWidth="1"/>
    <col min="7180" max="7180" width="15.7109375" style="69" customWidth="1"/>
    <col min="7181" max="7424" width="9.140625" style="69"/>
    <col min="7425" max="7425" width="93" style="69" customWidth="1"/>
    <col min="7426" max="7435" width="23.7109375" style="69" customWidth="1"/>
    <col min="7436" max="7436" width="15.7109375" style="69" customWidth="1"/>
    <col min="7437" max="7680" width="9.140625" style="69"/>
    <col min="7681" max="7681" width="93" style="69" customWidth="1"/>
    <col min="7682" max="7691" width="23.7109375" style="69" customWidth="1"/>
    <col min="7692" max="7692" width="15.7109375" style="69" customWidth="1"/>
    <col min="7693" max="7936" width="9.140625" style="69"/>
    <col min="7937" max="7937" width="93" style="69" customWidth="1"/>
    <col min="7938" max="7947" width="23.7109375" style="69" customWidth="1"/>
    <col min="7948" max="7948" width="15.7109375" style="69" customWidth="1"/>
    <col min="7949" max="8192" width="9.140625" style="69"/>
    <col min="8193" max="8193" width="93" style="69" customWidth="1"/>
    <col min="8194" max="8203" width="23.7109375" style="69" customWidth="1"/>
    <col min="8204" max="8204" width="15.7109375" style="69" customWidth="1"/>
    <col min="8205" max="8448" width="9.140625" style="69"/>
    <col min="8449" max="8449" width="93" style="69" customWidth="1"/>
    <col min="8450" max="8459" width="23.7109375" style="69" customWidth="1"/>
    <col min="8460" max="8460" width="15.7109375" style="69" customWidth="1"/>
    <col min="8461" max="8704" width="9.140625" style="69"/>
    <col min="8705" max="8705" width="93" style="69" customWidth="1"/>
    <col min="8706" max="8715" width="23.7109375" style="69" customWidth="1"/>
    <col min="8716" max="8716" width="15.7109375" style="69" customWidth="1"/>
    <col min="8717" max="8960" width="9.140625" style="69"/>
    <col min="8961" max="8961" width="93" style="69" customWidth="1"/>
    <col min="8962" max="8971" width="23.7109375" style="69" customWidth="1"/>
    <col min="8972" max="8972" width="15.7109375" style="69" customWidth="1"/>
    <col min="8973" max="9216" width="9.140625" style="69"/>
    <col min="9217" max="9217" width="93" style="69" customWidth="1"/>
    <col min="9218" max="9227" width="23.7109375" style="69" customWidth="1"/>
    <col min="9228" max="9228" width="15.7109375" style="69" customWidth="1"/>
    <col min="9229" max="9472" width="9.140625" style="69"/>
    <col min="9473" max="9473" width="93" style="69" customWidth="1"/>
    <col min="9474" max="9483" width="23.7109375" style="69" customWidth="1"/>
    <col min="9484" max="9484" width="15.7109375" style="69" customWidth="1"/>
    <col min="9485" max="9728" width="9.140625" style="69"/>
    <col min="9729" max="9729" width="93" style="69" customWidth="1"/>
    <col min="9730" max="9739" width="23.7109375" style="69" customWidth="1"/>
    <col min="9740" max="9740" width="15.7109375" style="69" customWidth="1"/>
    <col min="9741" max="9984" width="9.140625" style="69"/>
    <col min="9985" max="9985" width="93" style="69" customWidth="1"/>
    <col min="9986" max="9995" width="23.7109375" style="69" customWidth="1"/>
    <col min="9996" max="9996" width="15.7109375" style="69" customWidth="1"/>
    <col min="9997" max="10240" width="9.140625" style="69"/>
    <col min="10241" max="10241" width="93" style="69" customWidth="1"/>
    <col min="10242" max="10251" width="23.7109375" style="69" customWidth="1"/>
    <col min="10252" max="10252" width="15.7109375" style="69" customWidth="1"/>
    <col min="10253" max="10496" width="9.140625" style="69"/>
    <col min="10497" max="10497" width="93" style="69" customWidth="1"/>
    <col min="10498" max="10507" width="23.7109375" style="69" customWidth="1"/>
    <col min="10508" max="10508" width="15.7109375" style="69" customWidth="1"/>
    <col min="10509" max="10752" width="9.140625" style="69"/>
    <col min="10753" max="10753" width="93" style="69" customWidth="1"/>
    <col min="10754" max="10763" width="23.7109375" style="69" customWidth="1"/>
    <col min="10764" max="10764" width="15.7109375" style="69" customWidth="1"/>
    <col min="10765" max="11008" width="9.140625" style="69"/>
    <col min="11009" max="11009" width="93" style="69" customWidth="1"/>
    <col min="11010" max="11019" width="23.7109375" style="69" customWidth="1"/>
    <col min="11020" max="11020" width="15.7109375" style="69" customWidth="1"/>
    <col min="11021" max="11264" width="9.140625" style="69"/>
    <col min="11265" max="11265" width="93" style="69" customWidth="1"/>
    <col min="11266" max="11275" width="23.7109375" style="69" customWidth="1"/>
    <col min="11276" max="11276" width="15.7109375" style="69" customWidth="1"/>
    <col min="11277" max="11520" width="9.140625" style="69"/>
    <col min="11521" max="11521" width="93" style="69" customWidth="1"/>
    <col min="11522" max="11531" width="23.7109375" style="69" customWidth="1"/>
    <col min="11532" max="11532" width="15.7109375" style="69" customWidth="1"/>
    <col min="11533" max="11776" width="9.140625" style="69"/>
    <col min="11777" max="11777" width="93" style="69" customWidth="1"/>
    <col min="11778" max="11787" width="23.7109375" style="69" customWidth="1"/>
    <col min="11788" max="11788" width="15.7109375" style="69" customWidth="1"/>
    <col min="11789" max="12032" width="9.140625" style="69"/>
    <col min="12033" max="12033" width="93" style="69" customWidth="1"/>
    <col min="12034" max="12043" width="23.7109375" style="69" customWidth="1"/>
    <col min="12044" max="12044" width="15.7109375" style="69" customWidth="1"/>
    <col min="12045" max="12288" width="9.140625" style="69"/>
    <col min="12289" max="12289" width="93" style="69" customWidth="1"/>
    <col min="12290" max="12299" width="23.7109375" style="69" customWidth="1"/>
    <col min="12300" max="12300" width="15.7109375" style="69" customWidth="1"/>
    <col min="12301" max="12544" width="9.140625" style="69"/>
    <col min="12545" max="12545" width="93" style="69" customWidth="1"/>
    <col min="12546" max="12555" width="23.7109375" style="69" customWidth="1"/>
    <col min="12556" max="12556" width="15.7109375" style="69" customWidth="1"/>
    <col min="12557" max="12800" width="9.140625" style="69"/>
    <col min="12801" max="12801" width="93" style="69" customWidth="1"/>
    <col min="12802" max="12811" width="23.7109375" style="69" customWidth="1"/>
    <col min="12812" max="12812" width="15.7109375" style="69" customWidth="1"/>
    <col min="12813" max="13056" width="9.140625" style="69"/>
    <col min="13057" max="13057" width="93" style="69" customWidth="1"/>
    <col min="13058" max="13067" width="23.7109375" style="69" customWidth="1"/>
    <col min="13068" max="13068" width="15.7109375" style="69" customWidth="1"/>
    <col min="13069" max="13312" width="9.140625" style="69"/>
    <col min="13313" max="13313" width="93" style="69" customWidth="1"/>
    <col min="13314" max="13323" width="23.7109375" style="69" customWidth="1"/>
    <col min="13324" max="13324" width="15.7109375" style="69" customWidth="1"/>
    <col min="13325" max="13568" width="9.140625" style="69"/>
    <col min="13569" max="13569" width="93" style="69" customWidth="1"/>
    <col min="13570" max="13579" width="23.7109375" style="69" customWidth="1"/>
    <col min="13580" max="13580" width="15.7109375" style="69" customWidth="1"/>
    <col min="13581" max="13824" width="9.140625" style="69"/>
    <col min="13825" max="13825" width="93" style="69" customWidth="1"/>
    <col min="13826" max="13835" width="23.7109375" style="69" customWidth="1"/>
    <col min="13836" max="13836" width="15.7109375" style="69" customWidth="1"/>
    <col min="13837" max="14080" width="9.140625" style="69"/>
    <col min="14081" max="14081" width="93" style="69" customWidth="1"/>
    <col min="14082" max="14091" width="23.7109375" style="69" customWidth="1"/>
    <col min="14092" max="14092" width="15.7109375" style="69" customWidth="1"/>
    <col min="14093" max="14336" width="9.140625" style="69"/>
    <col min="14337" max="14337" width="93" style="69" customWidth="1"/>
    <col min="14338" max="14347" width="23.7109375" style="69" customWidth="1"/>
    <col min="14348" max="14348" width="15.7109375" style="69" customWidth="1"/>
    <col min="14349" max="14592" width="9.140625" style="69"/>
    <col min="14593" max="14593" width="93" style="69" customWidth="1"/>
    <col min="14594" max="14603" width="23.7109375" style="69" customWidth="1"/>
    <col min="14604" max="14604" width="15.7109375" style="69" customWidth="1"/>
    <col min="14605" max="14848" width="9.140625" style="69"/>
    <col min="14849" max="14849" width="93" style="69" customWidth="1"/>
    <col min="14850" max="14859" width="23.7109375" style="69" customWidth="1"/>
    <col min="14860" max="14860" width="15.7109375" style="69" customWidth="1"/>
    <col min="14861" max="15104" width="9.140625" style="69"/>
    <col min="15105" max="15105" width="93" style="69" customWidth="1"/>
    <col min="15106" max="15115" width="23.7109375" style="69" customWidth="1"/>
    <col min="15116" max="15116" width="15.7109375" style="69" customWidth="1"/>
    <col min="15117" max="15360" width="9.140625" style="69"/>
    <col min="15361" max="15361" width="93" style="69" customWidth="1"/>
    <col min="15362" max="15371" width="23.7109375" style="69" customWidth="1"/>
    <col min="15372" max="15372" width="15.7109375" style="69" customWidth="1"/>
    <col min="15373" max="15616" width="9.140625" style="69"/>
    <col min="15617" max="15617" width="93" style="69" customWidth="1"/>
    <col min="15618" max="15627" width="23.7109375" style="69" customWidth="1"/>
    <col min="15628" max="15628" width="15.7109375" style="69" customWidth="1"/>
    <col min="15629" max="15872" width="9.140625" style="69"/>
    <col min="15873" max="15873" width="93" style="69" customWidth="1"/>
    <col min="15874" max="15883" width="23.7109375" style="69" customWidth="1"/>
    <col min="15884" max="15884" width="15.7109375" style="69" customWidth="1"/>
    <col min="15885" max="16128" width="9.140625" style="69"/>
    <col min="16129" max="16129" width="93" style="69" customWidth="1"/>
    <col min="16130" max="16139" width="23.7109375" style="69" customWidth="1"/>
    <col min="16140" max="16140" width="15.7109375" style="69" customWidth="1"/>
    <col min="16141" max="16384" width="9.140625" style="69"/>
  </cols>
  <sheetData>
    <row r="1" spans="1:20" ht="5.25" customHeight="1">
      <c r="A1" s="638"/>
      <c r="B1" s="638"/>
      <c r="C1" s="638"/>
      <c r="D1" s="638"/>
      <c r="E1" s="638"/>
      <c r="F1" s="638"/>
      <c r="G1" s="638"/>
      <c r="H1" s="638"/>
      <c r="I1" s="638"/>
      <c r="J1" s="638"/>
      <c r="K1" s="638"/>
    </row>
    <row r="2" spans="1:20" s="366" customFormat="1" ht="46.5" customHeight="1">
      <c r="A2" s="639" t="s">
        <v>1092</v>
      </c>
      <c r="B2" s="639"/>
      <c r="C2" s="639"/>
      <c r="D2" s="639"/>
      <c r="E2" s="639"/>
      <c r="F2" s="639"/>
      <c r="G2" s="639"/>
      <c r="H2" s="639"/>
      <c r="I2" s="639"/>
      <c r="J2" s="639"/>
      <c r="K2" s="639"/>
      <c r="L2" s="640"/>
      <c r="M2" s="69"/>
    </row>
    <row r="3" spans="1:20" s="366" customFormat="1" ht="36.75" customHeight="1">
      <c r="A3" s="639" t="s">
        <v>1057</v>
      </c>
      <c r="B3" s="639"/>
      <c r="C3" s="639"/>
      <c r="D3" s="639"/>
      <c r="E3" s="639"/>
      <c r="F3" s="639"/>
      <c r="G3" s="639"/>
      <c r="H3" s="639"/>
      <c r="I3" s="639"/>
      <c r="J3" s="639"/>
      <c r="K3" s="639"/>
      <c r="L3" s="640"/>
      <c r="M3" s="69"/>
    </row>
    <row r="4" spans="1:20" s="366" customFormat="1" ht="39" customHeight="1">
      <c r="A4" s="639" t="s">
        <v>2</v>
      </c>
      <c r="B4" s="639"/>
      <c r="C4" s="639"/>
      <c r="D4" s="639"/>
      <c r="E4" s="639"/>
      <c r="F4" s="639"/>
      <c r="G4" s="639"/>
      <c r="H4" s="639"/>
      <c r="I4" s="639"/>
      <c r="J4" s="639"/>
      <c r="K4" s="639"/>
      <c r="L4" s="640"/>
      <c r="M4" s="69"/>
    </row>
    <row r="5" spans="1:20" s="555" customFormat="1" ht="55.5" customHeight="1">
      <c r="A5" s="641" t="s">
        <v>891</v>
      </c>
      <c r="B5" s="641"/>
      <c r="C5" s="641"/>
      <c r="D5" s="641"/>
      <c r="E5" s="641"/>
      <c r="F5" s="641"/>
      <c r="G5" s="641"/>
      <c r="H5" s="641"/>
      <c r="I5" s="641"/>
      <c r="J5" s="641"/>
      <c r="K5" s="641"/>
      <c r="L5" s="642"/>
      <c r="M5" s="214"/>
    </row>
    <row r="6" spans="1:20" ht="6" customHeight="1"/>
    <row r="7" spans="1:20" ht="6.75" customHeight="1" thickBot="1">
      <c r="B7" s="643"/>
      <c r="C7" s="643"/>
      <c r="D7" s="643"/>
      <c r="E7" s="643"/>
      <c r="F7" s="643"/>
      <c r="G7" s="643"/>
      <c r="H7" s="643"/>
      <c r="I7" s="643"/>
      <c r="J7" s="643"/>
      <c r="K7" s="643"/>
    </row>
    <row r="8" spans="1:20" s="197" customFormat="1" ht="27" customHeight="1" thickTop="1" thickBot="1">
      <c r="A8" s="644"/>
      <c r="B8" s="645" t="s">
        <v>1046</v>
      </c>
      <c r="C8" s="645"/>
      <c r="D8" s="645"/>
      <c r="E8" s="645"/>
      <c r="F8" s="645"/>
      <c r="G8" s="645" t="s">
        <v>220</v>
      </c>
      <c r="H8" s="645"/>
      <c r="I8" s="645"/>
      <c r="J8" s="645"/>
      <c r="K8" s="645"/>
      <c r="L8" s="646"/>
    </row>
    <row r="9" spans="1:2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6"/>
      <c r="M9" s="190"/>
      <c r="N9" s="649"/>
      <c r="O9" s="649"/>
      <c r="P9" s="649"/>
      <c r="Q9" s="649"/>
      <c r="R9" s="649"/>
      <c r="S9" s="649"/>
      <c r="T9" s="649"/>
    </row>
    <row r="10" spans="1:20" ht="26.25" customHeight="1" thickTop="1">
      <c r="A10" s="556" t="s">
        <v>1058</v>
      </c>
      <c r="B10" s="407">
        <v>0</v>
      </c>
      <c r="C10" s="407">
        <v>0</v>
      </c>
      <c r="D10" s="407">
        <v>0</v>
      </c>
      <c r="E10" s="407">
        <v>0</v>
      </c>
      <c r="F10" s="407">
        <v>0</v>
      </c>
      <c r="G10" s="407">
        <v>1064.94778</v>
      </c>
      <c r="H10" s="407">
        <v>1703.4158600000001</v>
      </c>
      <c r="I10" s="407">
        <v>0</v>
      </c>
      <c r="J10" s="407">
        <v>0</v>
      </c>
      <c r="K10" s="407">
        <v>2768.36364</v>
      </c>
      <c r="N10" s="113"/>
      <c r="O10" s="113"/>
      <c r="P10" s="113"/>
      <c r="Q10" s="113"/>
      <c r="R10" s="113"/>
      <c r="S10" s="113"/>
      <c r="T10" s="113"/>
    </row>
    <row r="11" spans="1:20" ht="26.25" customHeight="1">
      <c r="A11" s="556" t="s">
        <v>323</v>
      </c>
      <c r="B11" s="407">
        <v>0</v>
      </c>
      <c r="C11" s="407">
        <v>0</v>
      </c>
      <c r="D11" s="407">
        <v>0</v>
      </c>
      <c r="E11" s="407">
        <v>0</v>
      </c>
      <c r="F11" s="407">
        <v>0</v>
      </c>
      <c r="G11" s="407">
        <v>0</v>
      </c>
      <c r="H11" s="407">
        <v>0</v>
      </c>
      <c r="I11" s="407">
        <v>0</v>
      </c>
      <c r="J11" s="407">
        <v>0</v>
      </c>
      <c r="K11" s="407">
        <v>0</v>
      </c>
      <c r="L11" s="651"/>
      <c r="N11" s="113"/>
      <c r="O11" s="113"/>
      <c r="P11" s="113"/>
      <c r="Q11" s="113"/>
      <c r="R11" s="113"/>
      <c r="S11" s="113"/>
      <c r="T11" s="113"/>
    </row>
    <row r="12" spans="1:20" ht="26.25" customHeight="1">
      <c r="A12" s="556" t="s">
        <v>324</v>
      </c>
      <c r="B12" s="407">
        <v>0</v>
      </c>
      <c r="C12" s="407">
        <v>0</v>
      </c>
      <c r="D12" s="407">
        <v>0</v>
      </c>
      <c r="E12" s="407">
        <v>0</v>
      </c>
      <c r="F12" s="407">
        <v>0</v>
      </c>
      <c r="G12" s="407">
        <v>1064.94778</v>
      </c>
      <c r="H12" s="407">
        <v>1703.4158600000001</v>
      </c>
      <c r="I12" s="407">
        <v>0</v>
      </c>
      <c r="J12" s="407">
        <v>0</v>
      </c>
      <c r="K12" s="407">
        <v>2768.36364</v>
      </c>
      <c r="L12" s="651"/>
      <c r="N12" s="113"/>
      <c r="O12" s="113"/>
      <c r="P12" s="113"/>
      <c r="Q12" s="113"/>
      <c r="R12" s="113"/>
      <c r="S12" s="113"/>
      <c r="T12" s="113"/>
    </row>
    <row r="13" spans="1:20" ht="26.25" customHeight="1">
      <c r="A13" s="556" t="s">
        <v>1059</v>
      </c>
      <c r="B13" s="407">
        <v>0</v>
      </c>
      <c r="C13" s="407">
        <v>0</v>
      </c>
      <c r="D13" s="407">
        <v>0</v>
      </c>
      <c r="E13" s="407">
        <v>0</v>
      </c>
      <c r="F13" s="407">
        <v>0</v>
      </c>
      <c r="G13" s="407">
        <v>0</v>
      </c>
      <c r="H13" s="407">
        <v>0</v>
      </c>
      <c r="I13" s="407">
        <v>0</v>
      </c>
      <c r="J13" s="407">
        <v>0</v>
      </c>
      <c r="K13" s="407">
        <v>0</v>
      </c>
      <c r="L13" s="651"/>
      <c r="N13" s="113"/>
      <c r="O13" s="113"/>
      <c r="P13" s="113"/>
      <c r="Q13" s="113"/>
      <c r="R13" s="113"/>
      <c r="S13" s="113"/>
      <c r="T13" s="113"/>
    </row>
    <row r="14" spans="1:20" ht="26.25" customHeight="1">
      <c r="A14" s="556" t="s">
        <v>1060</v>
      </c>
      <c r="B14" s="407">
        <v>14182.16509</v>
      </c>
      <c r="C14" s="407">
        <v>3243.3297299999999</v>
      </c>
      <c r="D14" s="407">
        <v>0</v>
      </c>
      <c r="E14" s="407">
        <v>0</v>
      </c>
      <c r="F14" s="407">
        <v>17425.49482</v>
      </c>
      <c r="G14" s="407">
        <v>1354287.3404399999</v>
      </c>
      <c r="H14" s="407">
        <v>791855.18089999992</v>
      </c>
      <c r="I14" s="407">
        <v>0</v>
      </c>
      <c r="J14" s="407">
        <v>0</v>
      </c>
      <c r="K14" s="407">
        <v>2146142.52134</v>
      </c>
      <c r="L14" s="651"/>
      <c r="N14" s="113"/>
      <c r="O14" s="113"/>
      <c r="P14" s="113"/>
      <c r="Q14" s="113"/>
      <c r="R14" s="113"/>
      <c r="S14" s="113"/>
      <c r="T14" s="113"/>
    </row>
    <row r="15" spans="1:20" ht="26.25" customHeight="1">
      <c r="A15" s="556" t="s">
        <v>1061</v>
      </c>
      <c r="B15" s="407">
        <v>14182.16509</v>
      </c>
      <c r="C15" s="407">
        <v>3243.3297299999999</v>
      </c>
      <c r="D15" s="407">
        <v>0</v>
      </c>
      <c r="E15" s="407">
        <v>0</v>
      </c>
      <c r="F15" s="407">
        <v>17425.49482</v>
      </c>
      <c r="G15" s="407">
        <v>1354287.3404399999</v>
      </c>
      <c r="H15" s="407">
        <v>791855.18089999992</v>
      </c>
      <c r="I15" s="407">
        <v>0</v>
      </c>
      <c r="J15" s="407">
        <v>0</v>
      </c>
      <c r="K15" s="407">
        <v>2146142.52134</v>
      </c>
      <c r="L15" s="651"/>
      <c r="N15" s="113"/>
      <c r="O15" s="113"/>
      <c r="P15" s="113"/>
      <c r="Q15" s="113"/>
      <c r="R15" s="113"/>
      <c r="S15" s="113"/>
      <c r="T15" s="113"/>
    </row>
    <row r="16" spans="1:20" ht="26.25" customHeight="1">
      <c r="A16" s="556" t="s">
        <v>1062</v>
      </c>
      <c r="B16" s="407">
        <v>0</v>
      </c>
      <c r="C16" s="407">
        <v>0</v>
      </c>
      <c r="D16" s="407">
        <v>0</v>
      </c>
      <c r="E16" s="407">
        <v>0</v>
      </c>
      <c r="F16" s="407">
        <v>0</v>
      </c>
      <c r="G16" s="407">
        <v>0</v>
      </c>
      <c r="H16" s="407">
        <v>0</v>
      </c>
      <c r="I16" s="407">
        <v>0</v>
      </c>
      <c r="J16" s="407">
        <v>0</v>
      </c>
      <c r="K16" s="407">
        <v>0</v>
      </c>
      <c r="L16" s="651"/>
      <c r="N16" s="113"/>
      <c r="O16" s="113"/>
      <c r="P16" s="113"/>
      <c r="Q16" s="113"/>
      <c r="R16" s="113"/>
      <c r="S16" s="113"/>
      <c r="T16" s="113"/>
    </row>
    <row r="17" spans="1:26" ht="26.25" customHeight="1">
      <c r="A17" s="556" t="s">
        <v>1059</v>
      </c>
      <c r="B17" s="407">
        <v>0</v>
      </c>
      <c r="C17" s="407">
        <v>0</v>
      </c>
      <c r="D17" s="407">
        <v>0</v>
      </c>
      <c r="E17" s="407">
        <v>0</v>
      </c>
      <c r="F17" s="407">
        <v>0</v>
      </c>
      <c r="G17" s="407">
        <v>0</v>
      </c>
      <c r="H17" s="407">
        <v>0</v>
      </c>
      <c r="I17" s="407">
        <v>0</v>
      </c>
      <c r="J17" s="407">
        <v>0</v>
      </c>
      <c r="K17" s="407">
        <v>0</v>
      </c>
      <c r="L17" s="651"/>
      <c r="N17" s="113"/>
      <c r="O17" s="113"/>
      <c r="P17" s="113"/>
      <c r="Q17" s="113"/>
      <c r="R17" s="113"/>
      <c r="S17" s="113"/>
      <c r="T17" s="113"/>
    </row>
    <row r="18" spans="1:26" ht="26.25" customHeight="1">
      <c r="A18" s="556" t="s">
        <v>1063</v>
      </c>
      <c r="B18" s="407">
        <v>15965.066510000001</v>
      </c>
      <c r="C18" s="407">
        <v>2905.1963500000002</v>
      </c>
      <c r="D18" s="407">
        <v>0</v>
      </c>
      <c r="E18" s="407">
        <v>0</v>
      </c>
      <c r="F18" s="407">
        <v>18870.262859999999</v>
      </c>
      <c r="G18" s="407">
        <v>503135.33147000003</v>
      </c>
      <c r="H18" s="407">
        <v>460421.82041000004</v>
      </c>
      <c r="I18" s="407">
        <v>0</v>
      </c>
      <c r="J18" s="407">
        <v>30.49381</v>
      </c>
      <c r="K18" s="407">
        <v>963587.64569000003</v>
      </c>
      <c r="L18" s="651"/>
      <c r="N18" s="113"/>
      <c r="O18" s="113"/>
      <c r="P18" s="113"/>
      <c r="Q18" s="113"/>
      <c r="R18" s="113"/>
      <c r="S18" s="113"/>
      <c r="T18" s="113"/>
    </row>
    <row r="19" spans="1:26" ht="26.25" customHeight="1">
      <c r="A19" s="556" t="s">
        <v>326</v>
      </c>
      <c r="B19" s="407">
        <v>15559.188</v>
      </c>
      <c r="C19" s="407">
        <v>2899.0360000000001</v>
      </c>
      <c r="D19" s="407">
        <v>0</v>
      </c>
      <c r="E19" s="407">
        <v>0</v>
      </c>
      <c r="F19" s="407">
        <v>18458.223999999998</v>
      </c>
      <c r="G19" s="407">
        <v>497221.70402999996</v>
      </c>
      <c r="H19" s="407">
        <v>456571.85514999996</v>
      </c>
      <c r="I19" s="407">
        <v>0</v>
      </c>
      <c r="J19" s="407">
        <v>30.493749999999999</v>
      </c>
      <c r="K19" s="407">
        <v>953824.05293000001</v>
      </c>
      <c r="L19" s="651"/>
      <c r="N19" s="113"/>
      <c r="O19" s="113"/>
      <c r="P19" s="113"/>
      <c r="Q19" s="113"/>
      <c r="R19" s="113"/>
      <c r="S19" s="113"/>
      <c r="T19" s="113"/>
    </row>
    <row r="20" spans="1:26" ht="26.25" customHeight="1">
      <c r="A20" s="556" t="s">
        <v>327</v>
      </c>
      <c r="B20" s="407">
        <v>101.218</v>
      </c>
      <c r="C20" s="407">
        <v>0</v>
      </c>
      <c r="D20" s="407">
        <v>0</v>
      </c>
      <c r="E20" s="407">
        <v>0</v>
      </c>
      <c r="F20" s="407">
        <v>101.218</v>
      </c>
      <c r="G20" s="407">
        <v>51143.947759999995</v>
      </c>
      <c r="H20" s="407">
        <v>99302.540580000001</v>
      </c>
      <c r="I20" s="407">
        <v>0</v>
      </c>
      <c r="J20" s="407">
        <v>30.493749999999999</v>
      </c>
      <c r="K20" s="407">
        <v>150476.98209</v>
      </c>
      <c r="L20" s="651"/>
      <c r="N20" s="113"/>
      <c r="O20" s="113"/>
      <c r="P20" s="113"/>
      <c r="Q20" s="113"/>
      <c r="R20" s="113"/>
      <c r="S20" s="113"/>
      <c r="T20" s="113"/>
    </row>
    <row r="21" spans="1:26" ht="26.25" customHeight="1">
      <c r="A21" s="556" t="s">
        <v>328</v>
      </c>
      <c r="B21" s="407">
        <v>0</v>
      </c>
      <c r="C21" s="407">
        <v>0</v>
      </c>
      <c r="D21" s="407">
        <v>0</v>
      </c>
      <c r="E21" s="407">
        <v>0</v>
      </c>
      <c r="F21" s="407">
        <v>0</v>
      </c>
      <c r="G21" s="407">
        <v>1576.82116</v>
      </c>
      <c r="H21" s="407">
        <v>2655.7008999999998</v>
      </c>
      <c r="I21" s="407">
        <v>0</v>
      </c>
      <c r="J21" s="407">
        <v>0</v>
      </c>
      <c r="K21" s="407">
        <v>4232.5220599999993</v>
      </c>
      <c r="L21" s="651"/>
      <c r="N21" s="113"/>
      <c r="O21" s="113"/>
      <c r="P21" s="113"/>
      <c r="Q21" s="113"/>
      <c r="R21" s="113"/>
      <c r="S21" s="113"/>
      <c r="T21" s="113"/>
    </row>
    <row r="22" spans="1:26" ht="26.25" customHeight="1">
      <c r="A22" s="556" t="s">
        <v>329</v>
      </c>
      <c r="B22" s="407">
        <v>44.181800000000003</v>
      </c>
      <c r="C22" s="407">
        <v>0</v>
      </c>
      <c r="D22" s="407">
        <v>0</v>
      </c>
      <c r="E22" s="407">
        <v>0</v>
      </c>
      <c r="F22" s="407">
        <v>44.181800000000003</v>
      </c>
      <c r="G22" s="407">
        <v>49288.863640000003</v>
      </c>
      <c r="H22" s="407">
        <v>38764.165759999996</v>
      </c>
      <c r="I22" s="407">
        <v>0</v>
      </c>
      <c r="J22" s="407">
        <v>0</v>
      </c>
      <c r="K22" s="407">
        <v>88053.029399999999</v>
      </c>
      <c r="L22" s="651"/>
      <c r="N22" s="113"/>
      <c r="O22" s="113"/>
      <c r="P22" s="113"/>
      <c r="Q22" s="113"/>
      <c r="R22" s="113"/>
      <c r="S22" s="113"/>
      <c r="T22" s="113"/>
    </row>
    <row r="23" spans="1:26" ht="26.25" customHeight="1">
      <c r="A23" s="556" t="s">
        <v>330</v>
      </c>
      <c r="B23" s="407">
        <v>0</v>
      </c>
      <c r="C23" s="407">
        <v>315.56</v>
      </c>
      <c r="D23" s="407">
        <v>0</v>
      </c>
      <c r="E23" s="407">
        <v>0</v>
      </c>
      <c r="F23" s="407">
        <v>315.56</v>
      </c>
      <c r="G23" s="407">
        <v>113639.67045999999</v>
      </c>
      <c r="H23" s="407">
        <v>73208.018939999994</v>
      </c>
      <c r="I23" s="407">
        <v>0</v>
      </c>
      <c r="J23" s="407">
        <v>0</v>
      </c>
      <c r="K23" s="407">
        <v>186847.6894</v>
      </c>
      <c r="L23" s="651"/>
      <c r="N23" s="113"/>
      <c r="O23" s="113"/>
      <c r="P23" s="113"/>
      <c r="Q23" s="113"/>
      <c r="R23" s="113"/>
      <c r="S23" s="113"/>
      <c r="T23" s="113"/>
    </row>
    <row r="24" spans="1:26" ht="26.25" customHeight="1">
      <c r="A24" s="556" t="s">
        <v>331</v>
      </c>
      <c r="B24" s="407">
        <v>0</v>
      </c>
      <c r="C24" s="407">
        <v>0</v>
      </c>
      <c r="D24" s="407">
        <v>0</v>
      </c>
      <c r="E24" s="407">
        <v>0</v>
      </c>
      <c r="F24" s="407">
        <v>0</v>
      </c>
      <c r="G24" s="407">
        <v>55119.825079999995</v>
      </c>
      <c r="H24" s="407">
        <v>48560.921649999997</v>
      </c>
      <c r="I24" s="407">
        <v>0</v>
      </c>
      <c r="J24" s="407">
        <v>0</v>
      </c>
      <c r="K24" s="407">
        <v>103680.74673</v>
      </c>
      <c r="L24" s="651"/>
      <c r="N24" s="113"/>
      <c r="O24" s="113"/>
      <c r="P24" s="113"/>
      <c r="Q24" s="113"/>
      <c r="R24" s="113"/>
      <c r="S24" s="113"/>
      <c r="T24" s="113"/>
    </row>
    <row r="25" spans="1:26" ht="26.25" customHeight="1">
      <c r="A25" s="556" t="s">
        <v>332</v>
      </c>
      <c r="B25" s="407">
        <v>2057.2882</v>
      </c>
      <c r="C25" s="407">
        <v>0</v>
      </c>
      <c r="D25" s="407">
        <v>0</v>
      </c>
      <c r="E25" s="407">
        <v>0</v>
      </c>
      <c r="F25" s="407">
        <v>2057.2882</v>
      </c>
      <c r="G25" s="407">
        <v>171287.74924999999</v>
      </c>
      <c r="H25" s="407">
        <v>121254.52459</v>
      </c>
      <c r="I25" s="407">
        <v>0</v>
      </c>
      <c r="J25" s="407">
        <v>0</v>
      </c>
      <c r="K25" s="407">
        <v>292542.27383999998</v>
      </c>
      <c r="L25" s="651"/>
      <c r="N25" s="113"/>
      <c r="O25" s="113"/>
      <c r="P25" s="113"/>
      <c r="Q25" s="113"/>
      <c r="R25" s="113"/>
      <c r="S25" s="113"/>
      <c r="T25" s="113"/>
    </row>
    <row r="26" spans="1:26" ht="26.25" customHeight="1">
      <c r="A26" s="556" t="s">
        <v>333</v>
      </c>
      <c r="B26" s="407">
        <v>11356.5</v>
      </c>
      <c r="C26" s="407">
        <v>2583.4760000000001</v>
      </c>
      <c r="D26" s="407">
        <v>0</v>
      </c>
      <c r="E26" s="407">
        <v>0</v>
      </c>
      <c r="F26" s="407">
        <v>13939.976000000001</v>
      </c>
      <c r="G26" s="407">
        <v>36590.568570000003</v>
      </c>
      <c r="H26" s="407">
        <v>43385.502110000001</v>
      </c>
      <c r="I26" s="407">
        <v>0</v>
      </c>
      <c r="J26" s="407">
        <v>0</v>
      </c>
      <c r="K26" s="407">
        <v>79976.070680000004</v>
      </c>
      <c r="L26" s="651"/>
      <c r="N26" s="113"/>
      <c r="O26" s="113"/>
      <c r="P26" s="113"/>
      <c r="Q26" s="113"/>
      <c r="R26" s="113"/>
      <c r="S26" s="113"/>
      <c r="T26" s="113"/>
    </row>
    <row r="27" spans="1:26" ht="26.25" customHeight="1">
      <c r="A27" s="556" t="s">
        <v>334</v>
      </c>
      <c r="B27" s="407">
        <v>2000</v>
      </c>
      <c r="C27" s="407">
        <v>0</v>
      </c>
      <c r="D27" s="407">
        <v>0</v>
      </c>
      <c r="E27" s="407">
        <v>0</v>
      </c>
      <c r="F27" s="407">
        <v>2000</v>
      </c>
      <c r="G27" s="407">
        <v>18574.258109999999</v>
      </c>
      <c r="H27" s="407">
        <v>29440.480620000002</v>
      </c>
      <c r="I27" s="407">
        <v>0</v>
      </c>
      <c r="J27" s="407">
        <v>0</v>
      </c>
      <c r="K27" s="407">
        <v>48014.738729999997</v>
      </c>
      <c r="L27" s="651"/>
      <c r="N27" s="113"/>
      <c r="O27" s="113"/>
      <c r="P27" s="113"/>
      <c r="Q27" s="113"/>
      <c r="R27" s="113"/>
      <c r="S27" s="113"/>
      <c r="T27" s="113"/>
    </row>
    <row r="28" spans="1:26" ht="26.25" customHeight="1">
      <c r="A28" s="556" t="s">
        <v>1059</v>
      </c>
      <c r="B28" s="407">
        <v>405.87851000000001</v>
      </c>
      <c r="C28" s="407">
        <v>6.1603500000000002</v>
      </c>
      <c r="D28" s="407">
        <v>0</v>
      </c>
      <c r="E28" s="407">
        <v>0</v>
      </c>
      <c r="F28" s="407">
        <v>412.03886</v>
      </c>
      <c r="G28" s="407">
        <v>5913.6274400000002</v>
      </c>
      <c r="H28" s="407">
        <v>3849.9652599999999</v>
      </c>
      <c r="I28" s="407">
        <v>0</v>
      </c>
      <c r="J28" s="407">
        <v>5.9999999999999995E-5</v>
      </c>
      <c r="K28" s="407">
        <v>9763.5927599999995</v>
      </c>
      <c r="L28" s="651"/>
      <c r="N28" s="113"/>
      <c r="O28" s="113"/>
      <c r="P28" s="113"/>
      <c r="Q28" s="113"/>
      <c r="R28" s="113"/>
      <c r="S28" s="113"/>
      <c r="T28" s="113"/>
    </row>
    <row r="29" spans="1:26" ht="26.25" customHeight="1">
      <c r="A29" s="556" t="s">
        <v>1064</v>
      </c>
      <c r="B29" s="407">
        <v>0</v>
      </c>
      <c r="C29" s="407">
        <v>0</v>
      </c>
      <c r="D29" s="407">
        <v>0</v>
      </c>
      <c r="E29" s="407">
        <v>0</v>
      </c>
      <c r="F29" s="407">
        <v>0</v>
      </c>
      <c r="G29" s="407">
        <v>12994.59086</v>
      </c>
      <c r="H29" s="407">
        <v>11740.27377</v>
      </c>
      <c r="I29" s="407">
        <v>0</v>
      </c>
      <c r="J29" s="407">
        <v>0</v>
      </c>
      <c r="K29" s="407">
        <v>24734.86463</v>
      </c>
      <c r="L29" s="651"/>
      <c r="N29" s="113"/>
      <c r="O29" s="113"/>
      <c r="P29" s="113"/>
      <c r="Q29" s="113"/>
      <c r="R29" s="113"/>
      <c r="S29" s="113"/>
      <c r="T29" s="113"/>
    </row>
    <row r="30" spans="1:26" ht="26.25" customHeight="1">
      <c r="A30" s="556" t="s">
        <v>1065</v>
      </c>
      <c r="B30" s="407">
        <v>0</v>
      </c>
      <c r="C30" s="407">
        <v>0</v>
      </c>
      <c r="D30" s="407">
        <v>0</v>
      </c>
      <c r="E30" s="407">
        <v>0</v>
      </c>
      <c r="F30" s="407">
        <v>0</v>
      </c>
      <c r="G30" s="407">
        <v>0</v>
      </c>
      <c r="H30" s="407">
        <v>0</v>
      </c>
      <c r="I30" s="407">
        <v>0</v>
      </c>
      <c r="J30" s="407">
        <v>0</v>
      </c>
      <c r="K30" s="407">
        <v>0</v>
      </c>
      <c r="L30" s="651"/>
      <c r="N30" s="113"/>
      <c r="O30" s="113"/>
      <c r="P30" s="113"/>
      <c r="Q30" s="113"/>
      <c r="R30" s="113"/>
      <c r="S30" s="113"/>
      <c r="T30" s="113"/>
    </row>
    <row r="31" spans="1:26" ht="26.25" customHeight="1">
      <c r="A31" s="556" t="s">
        <v>113</v>
      </c>
      <c r="B31" s="407">
        <v>0</v>
      </c>
      <c r="C31" s="407">
        <v>0</v>
      </c>
      <c r="D31" s="407">
        <v>0</v>
      </c>
      <c r="E31" s="407">
        <v>0</v>
      </c>
      <c r="F31" s="407">
        <v>0</v>
      </c>
      <c r="G31" s="407">
        <v>0</v>
      </c>
      <c r="H31" s="407">
        <v>0</v>
      </c>
      <c r="I31" s="407">
        <v>0</v>
      </c>
      <c r="J31" s="407">
        <v>0</v>
      </c>
      <c r="K31" s="407">
        <v>0</v>
      </c>
      <c r="L31" s="651"/>
      <c r="N31" s="113"/>
      <c r="O31" s="113"/>
      <c r="P31" s="113"/>
      <c r="Q31" s="113"/>
      <c r="R31" s="113"/>
      <c r="S31" s="113"/>
      <c r="T31" s="113"/>
      <c r="Y31" s="69" t="s">
        <v>1099</v>
      </c>
      <c r="Z31" s="69" t="s">
        <v>1099</v>
      </c>
    </row>
    <row r="32" spans="1:26" ht="26.25" customHeight="1">
      <c r="A32" s="556" t="s">
        <v>338</v>
      </c>
      <c r="B32" s="407">
        <v>0</v>
      </c>
      <c r="C32" s="407">
        <v>0</v>
      </c>
      <c r="D32" s="407">
        <v>0</v>
      </c>
      <c r="E32" s="407">
        <v>0</v>
      </c>
      <c r="F32" s="407">
        <v>0</v>
      </c>
      <c r="G32" s="407">
        <v>2978.0755099999997</v>
      </c>
      <c r="H32" s="407">
        <v>44.732500000000002</v>
      </c>
      <c r="I32" s="407">
        <v>0</v>
      </c>
      <c r="J32" s="407">
        <v>0</v>
      </c>
      <c r="K32" s="407">
        <v>3022.8080099999997</v>
      </c>
      <c r="L32" s="651"/>
      <c r="N32" s="113"/>
      <c r="O32" s="113"/>
      <c r="P32" s="113"/>
      <c r="Q32" s="113"/>
      <c r="R32" s="113"/>
      <c r="S32" s="113"/>
      <c r="T32" s="113"/>
      <c r="Y32" s="69" t="s">
        <v>1099</v>
      </c>
      <c r="Z32" s="69" t="s">
        <v>1099</v>
      </c>
    </row>
    <row r="33" spans="1:20" ht="26.25" customHeight="1">
      <c r="A33" s="556" t="s">
        <v>1066</v>
      </c>
      <c r="B33" s="407">
        <v>50.604219999999998</v>
      </c>
      <c r="C33" s="407">
        <v>189.31089</v>
      </c>
      <c r="D33" s="407">
        <v>0</v>
      </c>
      <c r="E33" s="407">
        <v>0</v>
      </c>
      <c r="F33" s="407">
        <v>239.91511</v>
      </c>
      <c r="G33" s="407">
        <v>95645.36189</v>
      </c>
      <c r="H33" s="407">
        <v>24847.676789999998</v>
      </c>
      <c r="I33" s="407">
        <v>158.74807999999999</v>
      </c>
      <c r="J33" s="407">
        <v>0</v>
      </c>
      <c r="K33" s="407">
        <v>120651.78676</v>
      </c>
      <c r="L33" s="651"/>
      <c r="N33" s="113"/>
      <c r="O33" s="113"/>
      <c r="P33" s="113"/>
      <c r="Q33" s="113"/>
      <c r="R33" s="113"/>
      <c r="S33" s="113"/>
      <c r="T33" s="113"/>
    </row>
    <row r="34" spans="1:20" ht="26.25" customHeight="1">
      <c r="A34" s="556" t="s">
        <v>1067</v>
      </c>
      <c r="B34" s="407">
        <v>0</v>
      </c>
      <c r="C34" s="407">
        <v>0</v>
      </c>
      <c r="D34" s="407">
        <v>0</v>
      </c>
      <c r="E34" s="407">
        <v>0</v>
      </c>
      <c r="F34" s="407">
        <v>0</v>
      </c>
      <c r="G34" s="407">
        <v>0</v>
      </c>
      <c r="H34" s="407">
        <v>0</v>
      </c>
      <c r="I34" s="407">
        <v>0</v>
      </c>
      <c r="J34" s="407">
        <v>0</v>
      </c>
      <c r="K34" s="407">
        <v>0</v>
      </c>
      <c r="L34" s="651"/>
      <c r="N34" s="113"/>
      <c r="O34" s="113"/>
      <c r="P34" s="113"/>
      <c r="Q34" s="113"/>
      <c r="R34" s="113"/>
      <c r="S34" s="113"/>
      <c r="T34" s="113"/>
    </row>
    <row r="35" spans="1:20" ht="26.25" customHeight="1">
      <c r="A35" s="556" t="s">
        <v>1068</v>
      </c>
      <c r="B35" s="407">
        <v>50.604219999999998</v>
      </c>
      <c r="C35" s="407">
        <v>189.31089</v>
      </c>
      <c r="D35" s="407">
        <v>0</v>
      </c>
      <c r="E35" s="407">
        <v>0</v>
      </c>
      <c r="F35" s="407">
        <v>239.91511</v>
      </c>
      <c r="G35" s="407">
        <v>94493.499709999989</v>
      </c>
      <c r="H35" s="407">
        <v>24670.36116</v>
      </c>
      <c r="I35" s="407">
        <v>0</v>
      </c>
      <c r="J35" s="407">
        <v>0</v>
      </c>
      <c r="K35" s="407">
        <v>119163.86087</v>
      </c>
      <c r="L35" s="651"/>
      <c r="N35" s="113"/>
      <c r="O35" s="113"/>
      <c r="P35" s="113"/>
      <c r="Q35" s="113"/>
      <c r="R35" s="113"/>
      <c r="S35" s="113"/>
      <c r="T35" s="113"/>
    </row>
    <row r="36" spans="1:20" ht="26.25" customHeight="1">
      <c r="A36" s="556" t="s">
        <v>1069</v>
      </c>
      <c r="B36" s="407">
        <v>0</v>
      </c>
      <c r="C36" s="407">
        <v>0</v>
      </c>
      <c r="D36" s="407">
        <v>0</v>
      </c>
      <c r="E36" s="407">
        <v>0</v>
      </c>
      <c r="F36" s="407">
        <v>0</v>
      </c>
      <c r="G36" s="407">
        <v>1151.8621799999999</v>
      </c>
      <c r="H36" s="407">
        <v>177.31563</v>
      </c>
      <c r="I36" s="407">
        <v>158.74807999999999</v>
      </c>
      <c r="J36" s="407">
        <v>0</v>
      </c>
      <c r="K36" s="407">
        <v>1487.92589</v>
      </c>
      <c r="L36" s="651"/>
      <c r="N36" s="113"/>
      <c r="O36" s="113"/>
      <c r="P36" s="113"/>
      <c r="Q36" s="113"/>
      <c r="R36" s="113"/>
      <c r="S36" s="113"/>
      <c r="T36" s="113"/>
    </row>
    <row r="37" spans="1:20" ht="26.25" customHeight="1">
      <c r="A37" s="556" t="s">
        <v>1070</v>
      </c>
      <c r="B37" s="407">
        <v>0</v>
      </c>
      <c r="C37" s="407">
        <v>0</v>
      </c>
      <c r="D37" s="407">
        <v>0</v>
      </c>
      <c r="E37" s="407">
        <v>0</v>
      </c>
      <c r="F37" s="407">
        <v>0</v>
      </c>
      <c r="G37" s="407">
        <v>0</v>
      </c>
      <c r="H37" s="407">
        <v>0</v>
      </c>
      <c r="I37" s="407">
        <v>0</v>
      </c>
      <c r="J37" s="407">
        <v>0</v>
      </c>
      <c r="K37" s="407">
        <v>0</v>
      </c>
      <c r="L37" s="651"/>
      <c r="N37" s="113"/>
      <c r="O37" s="113"/>
      <c r="P37" s="113"/>
      <c r="Q37" s="113"/>
      <c r="R37" s="113"/>
      <c r="S37" s="113"/>
      <c r="T37" s="113"/>
    </row>
    <row r="38" spans="1:20" ht="26.25" customHeight="1">
      <c r="A38" s="556" t="s">
        <v>1071</v>
      </c>
      <c r="B38" s="407">
        <v>0</v>
      </c>
      <c r="C38" s="407">
        <v>0</v>
      </c>
      <c r="D38" s="407">
        <v>0</v>
      </c>
      <c r="E38" s="407">
        <v>0</v>
      </c>
      <c r="F38" s="407">
        <v>0</v>
      </c>
      <c r="G38" s="407">
        <v>0</v>
      </c>
      <c r="H38" s="407">
        <v>0</v>
      </c>
      <c r="I38" s="407">
        <v>0</v>
      </c>
      <c r="J38" s="407">
        <v>0</v>
      </c>
      <c r="K38" s="407">
        <v>0</v>
      </c>
      <c r="L38" s="651"/>
      <c r="N38" s="113"/>
      <c r="O38" s="113"/>
      <c r="P38" s="113"/>
      <c r="Q38" s="113"/>
      <c r="R38" s="113"/>
      <c r="S38" s="113"/>
      <c r="T38" s="113"/>
    </row>
    <row r="39" spans="1:20" ht="26.25" customHeight="1">
      <c r="A39" s="556" t="s">
        <v>347</v>
      </c>
      <c r="B39" s="407">
        <v>0</v>
      </c>
      <c r="C39" s="407">
        <v>0</v>
      </c>
      <c r="D39" s="407">
        <v>0</v>
      </c>
      <c r="E39" s="407">
        <v>0</v>
      </c>
      <c r="F39" s="407">
        <v>0</v>
      </c>
      <c r="G39" s="407">
        <v>0</v>
      </c>
      <c r="H39" s="407">
        <v>0</v>
      </c>
      <c r="I39" s="407">
        <v>0</v>
      </c>
      <c r="J39" s="407">
        <v>0</v>
      </c>
      <c r="K39" s="407">
        <v>0</v>
      </c>
      <c r="N39" s="113"/>
      <c r="O39" s="113"/>
      <c r="P39" s="113"/>
      <c r="Q39" s="113"/>
      <c r="R39" s="113"/>
      <c r="S39" s="113"/>
      <c r="T39" s="113"/>
    </row>
    <row r="40" spans="1:20" ht="26.25" customHeight="1" thickBot="1">
      <c r="A40" s="556" t="s">
        <v>1072</v>
      </c>
      <c r="B40" s="407">
        <v>0</v>
      </c>
      <c r="C40" s="407">
        <v>0</v>
      </c>
      <c r="D40" s="407">
        <v>0</v>
      </c>
      <c r="E40" s="407">
        <v>0</v>
      </c>
      <c r="F40" s="407">
        <v>0</v>
      </c>
      <c r="G40" s="407">
        <v>0</v>
      </c>
      <c r="H40" s="407">
        <v>0</v>
      </c>
      <c r="I40" s="407">
        <v>0</v>
      </c>
      <c r="J40" s="407">
        <v>0</v>
      </c>
      <c r="K40" s="407">
        <v>0</v>
      </c>
      <c r="L40" s="651"/>
      <c r="N40" s="113"/>
      <c r="O40" s="113"/>
      <c r="P40" s="113"/>
      <c r="Q40" s="113"/>
      <c r="R40" s="113"/>
      <c r="S40" s="113"/>
      <c r="T40" s="113"/>
    </row>
    <row r="41" spans="1:20" s="190" customFormat="1" ht="26.25" customHeight="1" thickTop="1" thickBot="1">
      <c r="A41" s="652" t="s">
        <v>892</v>
      </c>
      <c r="B41" s="394">
        <v>30197.83582</v>
      </c>
      <c r="C41" s="394">
        <v>6337.8369699999994</v>
      </c>
      <c r="D41" s="394">
        <v>0</v>
      </c>
      <c r="E41" s="394">
        <v>0</v>
      </c>
      <c r="F41" s="394">
        <v>36535.672789999997</v>
      </c>
      <c r="G41" s="394">
        <v>1970105.6479500001</v>
      </c>
      <c r="H41" s="394">
        <v>1290613.10023</v>
      </c>
      <c r="I41" s="394">
        <v>158.74807999999999</v>
      </c>
      <c r="J41" s="394">
        <v>30.49381</v>
      </c>
      <c r="K41" s="394">
        <v>3260907.9900700003</v>
      </c>
      <c r="L41" s="646"/>
      <c r="N41" s="653"/>
      <c r="O41" s="653"/>
      <c r="P41" s="653"/>
      <c r="Q41" s="653"/>
      <c r="R41" s="653"/>
      <c r="S41" s="653"/>
      <c r="T41" s="653"/>
    </row>
    <row r="42" spans="1:20" ht="26.25" customHeight="1" thickTop="1">
      <c r="A42" s="556" t="s">
        <v>262</v>
      </c>
      <c r="B42" s="407">
        <v>32104.789969999998</v>
      </c>
      <c r="C42" s="407">
        <v>8656.9701400000013</v>
      </c>
      <c r="D42" s="407">
        <v>0</v>
      </c>
      <c r="E42" s="407">
        <v>0</v>
      </c>
      <c r="F42" s="407">
        <v>40761.760110000003</v>
      </c>
      <c r="G42" s="407">
        <v>2261960.1980599998</v>
      </c>
      <c r="H42" s="407">
        <v>682679.13335000002</v>
      </c>
      <c r="I42" s="407">
        <v>351.99026000000003</v>
      </c>
      <c r="J42" s="407">
        <v>0</v>
      </c>
      <c r="K42" s="407">
        <v>2944991.32167</v>
      </c>
      <c r="L42" s="651"/>
      <c r="N42" s="113"/>
      <c r="O42" s="113"/>
      <c r="P42" s="113"/>
      <c r="Q42" s="113"/>
      <c r="R42" s="113"/>
      <c r="S42" s="113"/>
      <c r="T42" s="113"/>
    </row>
    <row r="43" spans="1:20" ht="26.25" customHeight="1">
      <c r="A43" s="556" t="s">
        <v>1073</v>
      </c>
      <c r="B43" s="407">
        <v>32104.789969999998</v>
      </c>
      <c r="C43" s="407">
        <v>8656.9701400000013</v>
      </c>
      <c r="D43" s="407">
        <v>0</v>
      </c>
      <c r="E43" s="407">
        <v>0</v>
      </c>
      <c r="F43" s="407">
        <v>40761.760110000003</v>
      </c>
      <c r="G43" s="407">
        <v>2261960.1980599998</v>
      </c>
      <c r="H43" s="407">
        <v>682679.13335000002</v>
      </c>
      <c r="I43" s="407">
        <v>338.92291999999998</v>
      </c>
      <c r="J43" s="407">
        <v>0</v>
      </c>
      <c r="K43" s="407">
        <v>2944978.2543299999</v>
      </c>
      <c r="L43" s="651"/>
      <c r="N43" s="113"/>
      <c r="O43" s="113"/>
      <c r="P43" s="113"/>
      <c r="Q43" s="113"/>
      <c r="R43" s="113"/>
      <c r="S43" s="113"/>
      <c r="T43" s="113"/>
    </row>
    <row r="44" spans="1:20" ht="26.25" customHeight="1">
      <c r="A44" s="556" t="s">
        <v>1074</v>
      </c>
      <c r="B44" s="407">
        <v>0</v>
      </c>
      <c r="C44" s="407">
        <v>0</v>
      </c>
      <c r="D44" s="407">
        <v>0</v>
      </c>
      <c r="E44" s="407">
        <v>0</v>
      </c>
      <c r="F44" s="407">
        <v>0</v>
      </c>
      <c r="G44" s="407">
        <v>0</v>
      </c>
      <c r="H44" s="407">
        <v>0</v>
      </c>
      <c r="I44" s="407">
        <v>0</v>
      </c>
      <c r="J44" s="407">
        <v>0</v>
      </c>
      <c r="K44" s="407">
        <v>0</v>
      </c>
      <c r="L44" s="651"/>
      <c r="N44" s="113"/>
      <c r="O44" s="113"/>
      <c r="P44" s="113"/>
      <c r="Q44" s="113"/>
      <c r="R44" s="113"/>
      <c r="S44" s="113"/>
      <c r="T44" s="113"/>
    </row>
    <row r="45" spans="1:20" ht="26.25" customHeight="1">
      <c r="A45" s="556" t="s">
        <v>1075</v>
      </c>
      <c r="B45" s="407">
        <v>0</v>
      </c>
      <c r="C45" s="407">
        <v>0</v>
      </c>
      <c r="D45" s="407">
        <v>0</v>
      </c>
      <c r="E45" s="407">
        <v>0</v>
      </c>
      <c r="F45" s="407">
        <v>0</v>
      </c>
      <c r="G45" s="407">
        <v>0</v>
      </c>
      <c r="H45" s="407">
        <v>0</v>
      </c>
      <c r="I45" s="407">
        <v>13.06734</v>
      </c>
      <c r="J45" s="407">
        <v>0</v>
      </c>
      <c r="K45" s="407">
        <v>13.06734</v>
      </c>
      <c r="L45" s="651"/>
      <c r="N45" s="113"/>
      <c r="O45" s="113"/>
      <c r="P45" s="113"/>
      <c r="Q45" s="113"/>
      <c r="R45" s="113"/>
      <c r="S45" s="113"/>
      <c r="T45" s="113"/>
    </row>
    <row r="46" spans="1:20" ht="26.25" customHeight="1">
      <c r="A46" s="556" t="s">
        <v>1076</v>
      </c>
      <c r="B46" s="407">
        <v>0</v>
      </c>
      <c r="C46" s="407">
        <v>0</v>
      </c>
      <c r="D46" s="407">
        <v>0</v>
      </c>
      <c r="E46" s="407">
        <v>0</v>
      </c>
      <c r="F46" s="407">
        <v>0</v>
      </c>
      <c r="G46" s="407">
        <v>0</v>
      </c>
      <c r="H46" s="407">
        <v>0</v>
      </c>
      <c r="I46" s="407">
        <v>0</v>
      </c>
      <c r="J46" s="407">
        <v>0</v>
      </c>
      <c r="K46" s="407">
        <v>0</v>
      </c>
      <c r="L46" s="651"/>
      <c r="N46" s="113"/>
      <c r="O46" s="113"/>
      <c r="P46" s="113"/>
      <c r="Q46" s="113"/>
      <c r="R46" s="113"/>
      <c r="S46" s="113"/>
      <c r="T46" s="113"/>
    </row>
    <row r="47" spans="1:20" ht="26.25" customHeight="1">
      <c r="A47" s="556" t="s">
        <v>1077</v>
      </c>
      <c r="B47" s="407">
        <v>0</v>
      </c>
      <c r="C47" s="407">
        <v>0</v>
      </c>
      <c r="D47" s="407">
        <v>0</v>
      </c>
      <c r="E47" s="407">
        <v>0</v>
      </c>
      <c r="F47" s="407">
        <v>0</v>
      </c>
      <c r="G47" s="407">
        <v>0</v>
      </c>
      <c r="H47" s="407">
        <v>0</v>
      </c>
      <c r="I47" s="407">
        <v>0</v>
      </c>
      <c r="J47" s="407">
        <v>0</v>
      </c>
      <c r="K47" s="407">
        <v>0</v>
      </c>
      <c r="L47" s="651"/>
      <c r="N47" s="113"/>
      <c r="O47" s="113"/>
      <c r="P47" s="113"/>
      <c r="Q47" s="113"/>
      <c r="R47" s="113"/>
      <c r="S47" s="113"/>
      <c r="T47" s="113"/>
    </row>
    <row r="48" spans="1:20" ht="26.25" customHeight="1">
      <c r="A48" s="556" t="s">
        <v>1078</v>
      </c>
      <c r="B48" s="407">
        <v>197.39904999999999</v>
      </c>
      <c r="C48" s="407">
        <v>337.45315000000005</v>
      </c>
      <c r="D48" s="407">
        <v>6.1843599999999999</v>
      </c>
      <c r="E48" s="407">
        <v>0</v>
      </c>
      <c r="F48" s="407">
        <v>541.03656000000001</v>
      </c>
      <c r="G48" s="407">
        <v>3906.14507</v>
      </c>
      <c r="H48" s="407">
        <v>16655.91374</v>
      </c>
      <c r="I48" s="407">
        <v>6.1843599999999999</v>
      </c>
      <c r="J48" s="407">
        <v>0</v>
      </c>
      <c r="K48" s="407">
        <v>20568.243170000002</v>
      </c>
      <c r="L48" s="651"/>
      <c r="N48" s="113"/>
      <c r="O48" s="113"/>
      <c r="P48" s="113"/>
      <c r="Q48" s="113"/>
      <c r="R48" s="113"/>
      <c r="S48" s="113"/>
      <c r="T48" s="113"/>
    </row>
    <row r="49" spans="1:26" ht="26.25" customHeight="1">
      <c r="A49" s="556" t="s">
        <v>266</v>
      </c>
      <c r="B49" s="407">
        <v>131.29718</v>
      </c>
      <c r="C49" s="407">
        <v>0</v>
      </c>
      <c r="D49" s="407">
        <v>0</v>
      </c>
      <c r="E49" s="407">
        <v>0</v>
      </c>
      <c r="F49" s="407">
        <v>131.29718</v>
      </c>
      <c r="G49" s="407">
        <v>6362.7219999999998</v>
      </c>
      <c r="H49" s="407">
        <v>5407.4178000000002</v>
      </c>
      <c r="I49" s="407">
        <v>0</v>
      </c>
      <c r="J49" s="407">
        <v>0</v>
      </c>
      <c r="K49" s="407">
        <v>11770.139800000001</v>
      </c>
      <c r="L49" s="651"/>
      <c r="N49" s="113"/>
      <c r="O49" s="113"/>
      <c r="P49" s="113"/>
      <c r="Q49" s="113"/>
      <c r="R49" s="113"/>
      <c r="S49" s="113"/>
      <c r="T49" s="113"/>
    </row>
    <row r="50" spans="1:26" ht="26.25" customHeight="1">
      <c r="A50" s="556" t="s">
        <v>1079</v>
      </c>
      <c r="B50" s="407">
        <v>0</v>
      </c>
      <c r="C50" s="407">
        <v>0</v>
      </c>
      <c r="D50" s="407">
        <v>0</v>
      </c>
      <c r="E50" s="407">
        <v>0</v>
      </c>
      <c r="F50" s="407">
        <v>0</v>
      </c>
      <c r="G50" s="407">
        <v>337.08588000000003</v>
      </c>
      <c r="H50" s="407">
        <v>610.26093000000003</v>
      </c>
      <c r="I50" s="407">
        <v>0</v>
      </c>
      <c r="J50" s="407">
        <v>0</v>
      </c>
      <c r="K50" s="407">
        <v>947.34681</v>
      </c>
      <c r="L50" s="651"/>
      <c r="N50" s="113"/>
      <c r="O50" s="113"/>
      <c r="P50" s="113"/>
      <c r="Q50" s="113"/>
      <c r="R50" s="113"/>
      <c r="S50" s="113"/>
      <c r="T50" s="113"/>
    </row>
    <row r="51" spans="1:26" ht="26.25" customHeight="1">
      <c r="A51" s="556" t="s">
        <v>270</v>
      </c>
      <c r="B51" s="407">
        <v>821.45905000000005</v>
      </c>
      <c r="C51" s="407">
        <v>814.04958999999997</v>
      </c>
      <c r="D51" s="407">
        <v>0</v>
      </c>
      <c r="E51" s="407">
        <v>0</v>
      </c>
      <c r="F51" s="407">
        <v>1635.5086399999998</v>
      </c>
      <c r="G51" s="407">
        <v>4570.3291600000002</v>
      </c>
      <c r="H51" s="407">
        <v>37106.03731</v>
      </c>
      <c r="I51" s="407">
        <v>2692.6555800000001</v>
      </c>
      <c r="J51" s="407">
        <v>0</v>
      </c>
      <c r="K51" s="407">
        <v>44369.02205</v>
      </c>
      <c r="L51" s="651"/>
      <c r="N51" s="113"/>
      <c r="O51" s="113"/>
      <c r="P51" s="113"/>
      <c r="Q51" s="113"/>
      <c r="R51" s="113"/>
      <c r="S51" s="113"/>
      <c r="T51" s="113"/>
    </row>
    <row r="52" spans="1:26" ht="26.25" customHeight="1">
      <c r="A52" s="556" t="s">
        <v>1080</v>
      </c>
      <c r="B52" s="407">
        <v>23.798200000000001</v>
      </c>
      <c r="C52" s="407">
        <v>88.43741</v>
      </c>
      <c r="D52" s="407">
        <v>0</v>
      </c>
      <c r="E52" s="407">
        <v>0</v>
      </c>
      <c r="F52" s="407">
        <v>112.23560999999999</v>
      </c>
      <c r="G52" s="407">
        <v>136.78358</v>
      </c>
      <c r="H52" s="407">
        <v>6067.5458399999998</v>
      </c>
      <c r="I52" s="407">
        <v>0</v>
      </c>
      <c r="J52" s="407">
        <v>0</v>
      </c>
      <c r="K52" s="407">
        <v>6204.32942</v>
      </c>
      <c r="L52" s="651"/>
      <c r="N52" s="113"/>
      <c r="O52" s="113"/>
      <c r="P52" s="113"/>
      <c r="Q52" s="113"/>
      <c r="R52" s="113"/>
      <c r="S52" s="113"/>
      <c r="T52" s="113"/>
    </row>
    <row r="53" spans="1:26" ht="26.25" customHeight="1">
      <c r="A53" s="556" t="s">
        <v>391</v>
      </c>
      <c r="B53" s="407">
        <v>0</v>
      </c>
      <c r="C53" s="407">
        <v>0</v>
      </c>
      <c r="D53" s="407">
        <v>0</v>
      </c>
      <c r="E53" s="407">
        <v>0</v>
      </c>
      <c r="F53" s="407">
        <v>0</v>
      </c>
      <c r="G53" s="407">
        <v>10503.363079999999</v>
      </c>
      <c r="H53" s="407">
        <v>13.72</v>
      </c>
      <c r="I53" s="407">
        <v>0</v>
      </c>
      <c r="J53" s="407">
        <v>0</v>
      </c>
      <c r="K53" s="407">
        <v>10517.08308</v>
      </c>
      <c r="L53" s="651"/>
      <c r="N53" s="113"/>
      <c r="O53" s="113"/>
      <c r="P53" s="113"/>
      <c r="Q53" s="113"/>
      <c r="R53" s="113"/>
      <c r="S53" s="113"/>
      <c r="T53" s="113"/>
      <c r="Y53" s="69" t="s">
        <v>1099</v>
      </c>
      <c r="Z53" s="69" t="s">
        <v>1099</v>
      </c>
    </row>
    <row r="54" spans="1:26" ht="26.25" customHeight="1">
      <c r="A54" s="557" t="s">
        <v>92</v>
      </c>
      <c r="B54" s="164">
        <v>161.13015999999999</v>
      </c>
      <c r="C54" s="164">
        <v>48.302849999999999</v>
      </c>
      <c r="D54" s="164">
        <v>4.5350000000000001E-2</v>
      </c>
      <c r="E54" s="164">
        <v>0</v>
      </c>
      <c r="F54" s="164">
        <v>209.47835999999998</v>
      </c>
      <c r="G54" s="164">
        <v>8120.0155100000002</v>
      </c>
      <c r="H54" s="164">
        <v>2284.7406800000003</v>
      </c>
      <c r="I54" s="164">
        <v>1.2636099999999999</v>
      </c>
      <c r="J54" s="164">
        <v>0</v>
      </c>
      <c r="K54" s="164">
        <v>10406.0198</v>
      </c>
      <c r="N54" s="113"/>
      <c r="O54" s="113"/>
      <c r="P54" s="113"/>
      <c r="Q54" s="113"/>
      <c r="R54" s="113"/>
      <c r="S54" s="113"/>
      <c r="T54" s="113"/>
      <c r="Y54" s="69" t="s">
        <v>1099</v>
      </c>
      <c r="Z54" s="69" t="s">
        <v>1099</v>
      </c>
    </row>
    <row r="55" spans="1:26" s="190" customFormat="1" ht="32.25" customHeight="1" thickBot="1">
      <c r="A55" s="654" t="s">
        <v>1081</v>
      </c>
      <c r="B55" s="655">
        <v>-2356.92263</v>
      </c>
      <c r="C55" s="655">
        <v>-1603.4056</v>
      </c>
      <c r="D55" s="655">
        <v>-1.3705499999999999</v>
      </c>
      <c r="E55" s="655">
        <v>0</v>
      </c>
      <c r="F55" s="655">
        <v>-3961.6987799999997</v>
      </c>
      <c r="G55" s="655">
        <v>-42219.244630000001</v>
      </c>
      <c r="H55" s="655">
        <v>-93889.350290000002</v>
      </c>
      <c r="I55" s="655">
        <v>-1481.1661899999999</v>
      </c>
      <c r="J55" s="655">
        <v>0</v>
      </c>
      <c r="K55" s="655">
        <v>-137589.76111000002</v>
      </c>
      <c r="L55" s="656"/>
      <c r="N55" s="653"/>
      <c r="O55" s="653"/>
      <c r="P55" s="653"/>
      <c r="Q55" s="653"/>
      <c r="R55" s="653"/>
      <c r="S55" s="653"/>
      <c r="T55" s="653"/>
    </row>
    <row r="56" spans="1:26" ht="26.25" customHeight="1" thickTop="1" thickBot="1">
      <c r="A56" s="657" t="s">
        <v>1082</v>
      </c>
      <c r="B56" s="658">
        <v>31082.950980000001</v>
      </c>
      <c r="C56" s="658">
        <v>8341.8075399999998</v>
      </c>
      <c r="D56" s="658">
        <v>4.8591600000000001</v>
      </c>
      <c r="E56" s="658">
        <v>0</v>
      </c>
      <c r="F56" s="658">
        <v>39429.617680000003</v>
      </c>
      <c r="G56" s="658">
        <v>2253677.3977100002</v>
      </c>
      <c r="H56" s="658">
        <v>656935.41936000006</v>
      </c>
      <c r="I56" s="658">
        <v>1570.9276200000002</v>
      </c>
      <c r="J56" s="658">
        <v>0</v>
      </c>
      <c r="K56" s="658">
        <v>2912183.7446900001</v>
      </c>
      <c r="N56" s="113"/>
      <c r="O56" s="113"/>
      <c r="P56" s="113"/>
      <c r="Q56" s="113"/>
      <c r="R56" s="113"/>
      <c r="S56" s="113"/>
      <c r="T56" s="113"/>
    </row>
    <row r="57" spans="1:26" ht="21.75" customHeight="1" thickTop="1" thickBot="1">
      <c r="A57" s="659"/>
      <c r="B57" s="660"/>
      <c r="C57" s="660"/>
      <c r="D57" s="660"/>
      <c r="E57" s="660"/>
      <c r="F57" s="660"/>
      <c r="G57" s="660"/>
      <c r="H57" s="660"/>
      <c r="I57" s="660"/>
      <c r="J57" s="660"/>
      <c r="K57" s="660"/>
      <c r="L57" s="651"/>
      <c r="N57" s="113"/>
      <c r="O57" s="113"/>
      <c r="P57" s="113"/>
      <c r="Q57" s="113"/>
      <c r="R57" s="113"/>
      <c r="S57" s="113"/>
      <c r="T57" s="113"/>
    </row>
    <row r="58" spans="1:26" ht="13.5" thickTop="1">
      <c r="A58" s="558"/>
      <c r="B58" s="412"/>
      <c r="C58" s="412"/>
      <c r="D58" s="412"/>
      <c r="E58" s="412"/>
      <c r="F58" s="412"/>
      <c r="G58" s="412"/>
      <c r="H58" s="412"/>
      <c r="I58" s="412"/>
      <c r="J58" s="412"/>
      <c r="K58" s="412"/>
    </row>
    <row r="59" spans="1:26">
      <c r="A59" s="558"/>
      <c r="B59" s="412"/>
      <c r="C59" s="412"/>
      <c r="D59" s="412"/>
      <c r="E59" s="412"/>
      <c r="F59" s="412"/>
      <c r="G59" s="412"/>
      <c r="H59" s="412"/>
      <c r="I59" s="412"/>
      <c r="J59" s="412"/>
      <c r="K59" s="412"/>
    </row>
    <row r="60" spans="1:26">
      <c r="A60" s="558"/>
      <c r="B60" s="412"/>
      <c r="C60" s="412"/>
      <c r="D60" s="412"/>
      <c r="E60" s="412"/>
      <c r="F60" s="412"/>
      <c r="G60" s="412"/>
      <c r="H60" s="412"/>
      <c r="I60" s="412"/>
      <c r="J60" s="412"/>
      <c r="K60" s="412"/>
    </row>
    <row r="61" spans="1:26">
      <c r="A61" s="558"/>
      <c r="B61" s="412"/>
      <c r="C61" s="412"/>
      <c r="D61" s="412"/>
      <c r="E61" s="412"/>
      <c r="F61" s="412"/>
      <c r="G61" s="412"/>
      <c r="H61" s="412"/>
      <c r="I61" s="412"/>
      <c r="J61" s="412"/>
      <c r="K61" s="412"/>
    </row>
    <row r="62" spans="1:26">
      <c r="A62" s="558"/>
      <c r="B62" s="412"/>
      <c r="C62" s="412"/>
      <c r="D62" s="412"/>
      <c r="E62" s="412"/>
      <c r="F62" s="412"/>
      <c r="G62" s="412"/>
      <c r="H62" s="412"/>
      <c r="I62" s="412"/>
      <c r="J62" s="412"/>
      <c r="K62" s="412"/>
    </row>
    <row r="63" spans="1:26">
      <c r="A63" s="558"/>
      <c r="B63" s="412"/>
      <c r="C63" s="412"/>
      <c r="D63" s="412"/>
      <c r="E63" s="412"/>
      <c r="F63" s="412"/>
      <c r="G63" s="412"/>
      <c r="H63" s="412"/>
      <c r="I63" s="412"/>
      <c r="J63" s="412"/>
      <c r="K63" s="412"/>
    </row>
    <row r="64" spans="1:26">
      <c r="A64" s="559"/>
      <c r="B64" s="412"/>
      <c r="C64" s="412"/>
      <c r="D64" s="412"/>
      <c r="E64" s="412"/>
      <c r="F64" s="412"/>
      <c r="G64" s="412"/>
      <c r="H64" s="412"/>
      <c r="I64" s="412"/>
      <c r="J64" s="412"/>
      <c r="K64" s="412"/>
    </row>
    <row r="65" spans="1:11">
      <c r="A65" s="558"/>
      <c r="B65" s="412"/>
      <c r="C65" s="412"/>
      <c r="D65" s="412"/>
      <c r="E65" s="412"/>
      <c r="F65" s="412"/>
      <c r="G65" s="412"/>
      <c r="H65" s="412"/>
      <c r="I65" s="412"/>
      <c r="J65" s="412"/>
      <c r="K65" s="412"/>
    </row>
    <row r="66" spans="1:11">
      <c r="A66" s="558"/>
      <c r="B66" s="412"/>
      <c r="C66" s="412"/>
      <c r="D66" s="412"/>
      <c r="E66" s="412"/>
      <c r="F66" s="412"/>
      <c r="G66" s="412"/>
      <c r="H66" s="412"/>
      <c r="I66" s="412"/>
      <c r="J66" s="412"/>
      <c r="K66" s="412"/>
    </row>
    <row r="67" spans="1:11">
      <c r="A67" s="558"/>
      <c r="B67" s="412"/>
      <c r="C67" s="412"/>
      <c r="D67" s="412"/>
      <c r="E67" s="412"/>
      <c r="F67" s="412"/>
      <c r="G67" s="412"/>
      <c r="H67" s="412"/>
      <c r="I67" s="412"/>
      <c r="J67" s="412"/>
      <c r="K67" s="412"/>
    </row>
    <row r="68" spans="1:11">
      <c r="A68" s="229"/>
      <c r="B68" s="412"/>
      <c r="C68" s="412"/>
      <c r="D68" s="412"/>
      <c r="E68" s="412"/>
      <c r="F68" s="412"/>
      <c r="G68" s="412"/>
      <c r="H68" s="412"/>
      <c r="I68" s="412"/>
      <c r="J68" s="412"/>
      <c r="K68" s="412"/>
    </row>
    <row r="69" spans="1:11">
      <c r="A69" s="229"/>
      <c r="B69" s="412"/>
      <c r="C69" s="412"/>
      <c r="D69" s="412"/>
      <c r="E69" s="412"/>
      <c r="F69" s="412"/>
      <c r="G69" s="412"/>
      <c r="H69" s="412"/>
      <c r="I69" s="412"/>
      <c r="J69" s="412"/>
      <c r="K69" s="412"/>
    </row>
    <row r="70" spans="1:11">
      <c r="A70" s="229"/>
      <c r="B70" s="412"/>
      <c r="C70" s="412"/>
      <c r="D70" s="412"/>
      <c r="E70" s="412"/>
      <c r="F70" s="412"/>
      <c r="G70" s="412"/>
      <c r="H70" s="412"/>
      <c r="I70" s="412"/>
      <c r="J70" s="412"/>
      <c r="K70" s="412"/>
    </row>
    <row r="71" spans="1:11">
      <c r="A71" s="229"/>
      <c r="B71" s="412"/>
      <c r="C71" s="412"/>
      <c r="D71" s="412"/>
      <c r="E71" s="412"/>
      <c r="F71" s="412"/>
      <c r="G71" s="412"/>
      <c r="H71" s="412"/>
      <c r="I71" s="412"/>
      <c r="J71" s="412"/>
      <c r="K71" s="412"/>
    </row>
    <row r="72" spans="1:11">
      <c r="A72" s="229"/>
      <c r="B72" s="412"/>
      <c r="C72" s="412"/>
      <c r="D72" s="412"/>
      <c r="E72" s="412"/>
      <c r="F72" s="412"/>
      <c r="G72" s="412"/>
      <c r="H72" s="412"/>
      <c r="I72" s="412"/>
      <c r="J72" s="412"/>
      <c r="K72" s="412"/>
    </row>
    <row r="73" spans="1:11">
      <c r="A73" s="229"/>
      <c r="B73" s="412"/>
      <c r="C73" s="412"/>
      <c r="D73" s="412"/>
      <c r="E73" s="412"/>
      <c r="F73" s="412"/>
      <c r="G73" s="412"/>
      <c r="H73" s="412"/>
      <c r="I73" s="412"/>
      <c r="J73" s="412"/>
      <c r="K73" s="412"/>
    </row>
    <row r="74" spans="1:11">
      <c r="A74" s="229"/>
      <c r="B74" s="412"/>
      <c r="C74" s="412"/>
      <c r="D74" s="412"/>
      <c r="E74" s="412"/>
      <c r="F74" s="412"/>
      <c r="G74" s="412"/>
      <c r="H74" s="412"/>
      <c r="I74" s="412"/>
      <c r="J74" s="412"/>
      <c r="K74" s="412"/>
    </row>
    <row r="75" spans="1:11">
      <c r="A75" s="229"/>
      <c r="B75" s="412"/>
      <c r="C75" s="412"/>
      <c r="D75" s="412"/>
      <c r="E75" s="412"/>
      <c r="F75" s="412"/>
      <c r="G75" s="412"/>
      <c r="H75" s="412"/>
      <c r="I75" s="412"/>
      <c r="J75" s="412"/>
      <c r="K75" s="412"/>
    </row>
    <row r="76" spans="1:11">
      <c r="A76" s="229"/>
      <c r="B76" s="412"/>
      <c r="C76" s="412"/>
      <c r="D76" s="412"/>
      <c r="E76" s="412"/>
      <c r="F76" s="412"/>
      <c r="G76" s="412"/>
      <c r="H76" s="412"/>
      <c r="I76" s="412"/>
      <c r="J76" s="412"/>
      <c r="K76" s="412"/>
    </row>
    <row r="77" spans="1:11" ht="15.75">
      <c r="A77" s="414"/>
      <c r="B77" s="412"/>
      <c r="C77" s="412"/>
      <c r="D77" s="412"/>
      <c r="E77" s="412"/>
      <c r="F77" s="412"/>
      <c r="G77" s="412"/>
      <c r="H77" s="412"/>
      <c r="I77" s="412"/>
      <c r="J77" s="412"/>
      <c r="K77" s="412"/>
    </row>
    <row r="78" spans="1:11" ht="15.75">
      <c r="A78" s="414"/>
      <c r="B78" s="412"/>
      <c r="C78" s="412"/>
      <c r="D78" s="412"/>
      <c r="E78" s="412"/>
      <c r="F78" s="412"/>
      <c r="G78" s="412"/>
      <c r="H78" s="412"/>
      <c r="I78" s="412"/>
      <c r="J78" s="412"/>
      <c r="K78" s="412"/>
    </row>
    <row r="79" spans="1:11" ht="15.75">
      <c r="A79" s="414"/>
      <c r="B79" s="412"/>
      <c r="C79" s="412"/>
      <c r="D79" s="412"/>
      <c r="E79" s="412"/>
      <c r="F79" s="412"/>
      <c r="G79" s="412"/>
      <c r="H79" s="412"/>
      <c r="I79" s="412"/>
      <c r="J79" s="412"/>
      <c r="K79" s="412"/>
    </row>
    <row r="80" spans="1:11" ht="15.75">
      <c r="A80" s="414"/>
      <c r="B80" s="412"/>
      <c r="C80" s="412"/>
      <c r="D80" s="412"/>
      <c r="E80" s="412"/>
      <c r="F80" s="412"/>
      <c r="G80" s="412"/>
      <c r="H80" s="412"/>
      <c r="I80" s="412"/>
      <c r="J80" s="412"/>
      <c r="K80" s="412"/>
    </row>
    <row r="81" spans="1:11" ht="15.75">
      <c r="A81" s="414"/>
      <c r="B81" s="412"/>
      <c r="C81" s="412"/>
      <c r="D81" s="412"/>
      <c r="E81" s="412"/>
      <c r="F81" s="412"/>
      <c r="G81" s="412"/>
      <c r="H81" s="412"/>
      <c r="I81" s="412"/>
      <c r="J81" s="412"/>
      <c r="K81" s="412"/>
    </row>
    <row r="82" spans="1:11" ht="15.75">
      <c r="A82" s="414"/>
      <c r="B82" s="412"/>
      <c r="C82" s="412"/>
      <c r="D82" s="412"/>
      <c r="E82" s="412"/>
      <c r="F82" s="412"/>
      <c r="G82" s="412"/>
      <c r="H82" s="412"/>
      <c r="I82" s="412"/>
      <c r="J82" s="412"/>
      <c r="K82" s="412"/>
    </row>
    <row r="83" spans="1:11" ht="15.75">
      <c r="A83" s="414"/>
      <c r="B83" s="412"/>
      <c r="C83" s="412"/>
      <c r="D83" s="412"/>
      <c r="E83" s="412"/>
      <c r="F83" s="412"/>
      <c r="G83" s="412"/>
      <c r="H83" s="412"/>
      <c r="I83" s="412"/>
      <c r="J83" s="412"/>
      <c r="K83" s="412"/>
    </row>
    <row r="84" spans="1:11" ht="15.75">
      <c r="A84" s="414"/>
      <c r="B84" s="412"/>
      <c r="C84" s="412"/>
      <c r="D84" s="412"/>
      <c r="E84" s="412"/>
      <c r="F84" s="412"/>
      <c r="G84" s="412"/>
      <c r="H84" s="412"/>
      <c r="I84" s="412"/>
      <c r="J84" s="412"/>
      <c r="K84" s="412"/>
    </row>
    <row r="85" spans="1:11" ht="15.75">
      <c r="A85" s="414"/>
    </row>
    <row r="86" spans="1:11" ht="15.75">
      <c r="A86" s="414"/>
    </row>
    <row r="87" spans="1:11" ht="15.75">
      <c r="A87" s="414"/>
    </row>
    <row r="88" spans="1:11" ht="15.75">
      <c r="A88" s="414"/>
    </row>
    <row r="89" spans="1:11" ht="15.75">
      <c r="A89" s="414"/>
    </row>
    <row r="90" spans="1:11" ht="15.75">
      <c r="A90" s="414"/>
    </row>
    <row r="91" spans="1:11" ht="15.75">
      <c r="A91" s="414"/>
    </row>
    <row r="92" spans="1:11" ht="15.75">
      <c r="A92" s="414"/>
    </row>
    <row r="93" spans="1:11" ht="15.75">
      <c r="A93" s="414"/>
    </row>
    <row r="94" spans="1:11" ht="15.75">
      <c r="A94" s="414"/>
    </row>
    <row r="95" spans="1:11" ht="15.75">
      <c r="A95" s="414"/>
    </row>
    <row r="96" spans="1:1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F86"/>
  <sheetViews>
    <sheetView zoomScale="55" zoomScaleNormal="55" workbookViewId="0">
      <selection activeCell="A13" sqref="A13"/>
    </sheetView>
  </sheetViews>
  <sheetFormatPr defaultRowHeight="18"/>
  <cols>
    <col min="1" max="1" width="86.7109375" style="49" customWidth="1"/>
    <col min="2" max="3" width="26.7109375" style="49" customWidth="1"/>
    <col min="4" max="4" width="20.85546875" style="49" customWidth="1"/>
    <col min="5" max="5" width="23.140625" style="49" customWidth="1"/>
    <col min="6" max="6" width="26.7109375" style="49" customWidth="1"/>
    <col min="7" max="256" width="9.140625" style="49"/>
    <col min="257" max="257" width="86.7109375" style="49" customWidth="1"/>
    <col min="258" max="259" width="26.7109375" style="49" customWidth="1"/>
    <col min="260" max="260" width="20.85546875" style="49" customWidth="1"/>
    <col min="261" max="261" width="23.140625" style="49" customWidth="1"/>
    <col min="262" max="262" width="26.7109375" style="49" customWidth="1"/>
    <col min="263" max="512" width="9.140625" style="49"/>
    <col min="513" max="513" width="86.7109375" style="49" customWidth="1"/>
    <col min="514" max="515" width="26.7109375" style="49" customWidth="1"/>
    <col min="516" max="516" width="20.85546875" style="49" customWidth="1"/>
    <col min="517" max="517" width="23.140625" style="49" customWidth="1"/>
    <col min="518" max="518" width="26.7109375" style="49" customWidth="1"/>
    <col min="519" max="768" width="9.140625" style="49"/>
    <col min="769" max="769" width="86.7109375" style="49" customWidth="1"/>
    <col min="770" max="771" width="26.7109375" style="49" customWidth="1"/>
    <col min="772" max="772" width="20.85546875" style="49" customWidth="1"/>
    <col min="773" max="773" width="23.140625" style="49" customWidth="1"/>
    <col min="774" max="774" width="26.7109375" style="49" customWidth="1"/>
    <col min="775" max="1024" width="9.140625" style="49"/>
    <col min="1025" max="1025" width="86.7109375" style="49" customWidth="1"/>
    <col min="1026" max="1027" width="26.7109375" style="49" customWidth="1"/>
    <col min="1028" max="1028" width="20.85546875" style="49" customWidth="1"/>
    <col min="1029" max="1029" width="23.140625" style="49" customWidth="1"/>
    <col min="1030" max="1030" width="26.7109375" style="49" customWidth="1"/>
    <col min="1031" max="1280" width="9.140625" style="49"/>
    <col min="1281" max="1281" width="86.7109375" style="49" customWidth="1"/>
    <col min="1282" max="1283" width="26.7109375" style="49" customWidth="1"/>
    <col min="1284" max="1284" width="20.85546875" style="49" customWidth="1"/>
    <col min="1285" max="1285" width="23.140625" style="49" customWidth="1"/>
    <col min="1286" max="1286" width="26.7109375" style="49" customWidth="1"/>
    <col min="1287" max="1536" width="9.140625" style="49"/>
    <col min="1537" max="1537" width="86.7109375" style="49" customWidth="1"/>
    <col min="1538" max="1539" width="26.7109375" style="49" customWidth="1"/>
    <col min="1540" max="1540" width="20.85546875" style="49" customWidth="1"/>
    <col min="1541" max="1541" width="23.140625" style="49" customWidth="1"/>
    <col min="1542" max="1542" width="26.7109375" style="49" customWidth="1"/>
    <col min="1543" max="1792" width="9.140625" style="49"/>
    <col min="1793" max="1793" width="86.7109375" style="49" customWidth="1"/>
    <col min="1794" max="1795" width="26.7109375" style="49" customWidth="1"/>
    <col min="1796" max="1796" width="20.85546875" style="49" customWidth="1"/>
    <col min="1797" max="1797" width="23.140625" style="49" customWidth="1"/>
    <col min="1798" max="1798" width="26.7109375" style="49" customWidth="1"/>
    <col min="1799" max="2048" width="9.140625" style="49"/>
    <col min="2049" max="2049" width="86.7109375" style="49" customWidth="1"/>
    <col min="2050" max="2051" width="26.7109375" style="49" customWidth="1"/>
    <col min="2052" max="2052" width="20.85546875" style="49" customWidth="1"/>
    <col min="2053" max="2053" width="23.140625" style="49" customWidth="1"/>
    <col min="2054" max="2054" width="26.7109375" style="49" customWidth="1"/>
    <col min="2055" max="2304" width="9.140625" style="49"/>
    <col min="2305" max="2305" width="86.7109375" style="49" customWidth="1"/>
    <col min="2306" max="2307" width="26.7109375" style="49" customWidth="1"/>
    <col min="2308" max="2308" width="20.85546875" style="49" customWidth="1"/>
    <col min="2309" max="2309" width="23.140625" style="49" customWidth="1"/>
    <col min="2310" max="2310" width="26.7109375" style="49" customWidth="1"/>
    <col min="2311" max="2560" width="9.140625" style="49"/>
    <col min="2561" max="2561" width="86.7109375" style="49" customWidth="1"/>
    <col min="2562" max="2563" width="26.7109375" style="49" customWidth="1"/>
    <col min="2564" max="2564" width="20.85546875" style="49" customWidth="1"/>
    <col min="2565" max="2565" width="23.140625" style="49" customWidth="1"/>
    <col min="2566" max="2566" width="26.7109375" style="49" customWidth="1"/>
    <col min="2567" max="2816" width="9.140625" style="49"/>
    <col min="2817" max="2817" width="86.7109375" style="49" customWidth="1"/>
    <col min="2818" max="2819" width="26.7109375" style="49" customWidth="1"/>
    <col min="2820" max="2820" width="20.85546875" style="49" customWidth="1"/>
    <col min="2821" max="2821" width="23.140625" style="49" customWidth="1"/>
    <col min="2822" max="2822" width="26.7109375" style="49" customWidth="1"/>
    <col min="2823" max="3072" width="9.140625" style="49"/>
    <col min="3073" max="3073" width="86.7109375" style="49" customWidth="1"/>
    <col min="3074" max="3075" width="26.7109375" style="49" customWidth="1"/>
    <col min="3076" max="3076" width="20.85546875" style="49" customWidth="1"/>
    <col min="3077" max="3077" width="23.140625" style="49" customWidth="1"/>
    <col min="3078" max="3078" width="26.7109375" style="49" customWidth="1"/>
    <col min="3079" max="3328" width="9.140625" style="49"/>
    <col min="3329" max="3329" width="86.7109375" style="49" customWidth="1"/>
    <col min="3330" max="3331" width="26.7109375" style="49" customWidth="1"/>
    <col min="3332" max="3332" width="20.85546875" style="49" customWidth="1"/>
    <col min="3333" max="3333" width="23.140625" style="49" customWidth="1"/>
    <col min="3334" max="3334" width="26.7109375" style="49" customWidth="1"/>
    <col min="3335" max="3584" width="9.140625" style="49"/>
    <col min="3585" max="3585" width="86.7109375" style="49" customWidth="1"/>
    <col min="3586" max="3587" width="26.7109375" style="49" customWidth="1"/>
    <col min="3588" max="3588" width="20.85546875" style="49" customWidth="1"/>
    <col min="3589" max="3589" width="23.140625" style="49" customWidth="1"/>
    <col min="3590" max="3590" width="26.7109375" style="49" customWidth="1"/>
    <col min="3591" max="3840" width="9.140625" style="49"/>
    <col min="3841" max="3841" width="86.7109375" style="49" customWidth="1"/>
    <col min="3842" max="3843" width="26.7109375" style="49" customWidth="1"/>
    <col min="3844" max="3844" width="20.85546875" style="49" customWidth="1"/>
    <col min="3845" max="3845" width="23.140625" style="49" customWidth="1"/>
    <col min="3846" max="3846" width="26.7109375" style="49" customWidth="1"/>
    <col min="3847" max="4096" width="9.140625" style="49"/>
    <col min="4097" max="4097" width="86.7109375" style="49" customWidth="1"/>
    <col min="4098" max="4099" width="26.7109375" style="49" customWidth="1"/>
    <col min="4100" max="4100" width="20.85546875" style="49" customWidth="1"/>
    <col min="4101" max="4101" width="23.140625" style="49" customWidth="1"/>
    <col min="4102" max="4102" width="26.7109375" style="49" customWidth="1"/>
    <col min="4103" max="4352" width="9.140625" style="49"/>
    <col min="4353" max="4353" width="86.7109375" style="49" customWidth="1"/>
    <col min="4354" max="4355" width="26.7109375" style="49" customWidth="1"/>
    <col min="4356" max="4356" width="20.85546875" style="49" customWidth="1"/>
    <col min="4357" max="4357" width="23.140625" style="49" customWidth="1"/>
    <col min="4358" max="4358" width="26.7109375" style="49" customWidth="1"/>
    <col min="4359" max="4608" width="9.140625" style="49"/>
    <col min="4609" max="4609" width="86.7109375" style="49" customWidth="1"/>
    <col min="4610" max="4611" width="26.7109375" style="49" customWidth="1"/>
    <col min="4612" max="4612" width="20.85546875" style="49" customWidth="1"/>
    <col min="4613" max="4613" width="23.140625" style="49" customWidth="1"/>
    <col min="4614" max="4614" width="26.7109375" style="49" customWidth="1"/>
    <col min="4615" max="4864" width="9.140625" style="49"/>
    <col min="4865" max="4865" width="86.7109375" style="49" customWidth="1"/>
    <col min="4866" max="4867" width="26.7109375" style="49" customWidth="1"/>
    <col min="4868" max="4868" width="20.85546875" style="49" customWidth="1"/>
    <col min="4869" max="4869" width="23.140625" style="49" customWidth="1"/>
    <col min="4870" max="4870" width="26.7109375" style="49" customWidth="1"/>
    <col min="4871" max="5120" width="9.140625" style="49"/>
    <col min="5121" max="5121" width="86.7109375" style="49" customWidth="1"/>
    <col min="5122" max="5123" width="26.7109375" style="49" customWidth="1"/>
    <col min="5124" max="5124" width="20.85546875" style="49" customWidth="1"/>
    <col min="5125" max="5125" width="23.140625" style="49" customWidth="1"/>
    <col min="5126" max="5126" width="26.7109375" style="49" customWidth="1"/>
    <col min="5127" max="5376" width="9.140625" style="49"/>
    <col min="5377" max="5377" width="86.7109375" style="49" customWidth="1"/>
    <col min="5378" max="5379" width="26.7109375" style="49" customWidth="1"/>
    <col min="5380" max="5380" width="20.85546875" style="49" customWidth="1"/>
    <col min="5381" max="5381" width="23.140625" style="49" customWidth="1"/>
    <col min="5382" max="5382" width="26.7109375" style="49" customWidth="1"/>
    <col min="5383" max="5632" width="9.140625" style="49"/>
    <col min="5633" max="5633" width="86.7109375" style="49" customWidth="1"/>
    <col min="5634" max="5635" width="26.7109375" style="49" customWidth="1"/>
    <col min="5636" max="5636" width="20.85546875" style="49" customWidth="1"/>
    <col min="5637" max="5637" width="23.140625" style="49" customWidth="1"/>
    <col min="5638" max="5638" width="26.7109375" style="49" customWidth="1"/>
    <col min="5639" max="5888" width="9.140625" style="49"/>
    <col min="5889" max="5889" width="86.7109375" style="49" customWidth="1"/>
    <col min="5890" max="5891" width="26.7109375" style="49" customWidth="1"/>
    <col min="5892" max="5892" width="20.85546875" style="49" customWidth="1"/>
    <col min="5893" max="5893" width="23.140625" style="49" customWidth="1"/>
    <col min="5894" max="5894" width="26.7109375" style="49" customWidth="1"/>
    <col min="5895" max="6144" width="9.140625" style="49"/>
    <col min="6145" max="6145" width="86.7109375" style="49" customWidth="1"/>
    <col min="6146" max="6147" width="26.7109375" style="49" customWidth="1"/>
    <col min="6148" max="6148" width="20.85546875" style="49" customWidth="1"/>
    <col min="6149" max="6149" width="23.140625" style="49" customWidth="1"/>
    <col min="6150" max="6150" width="26.7109375" style="49" customWidth="1"/>
    <col min="6151" max="6400" width="9.140625" style="49"/>
    <col min="6401" max="6401" width="86.7109375" style="49" customWidth="1"/>
    <col min="6402" max="6403" width="26.7109375" style="49" customWidth="1"/>
    <col min="6404" max="6404" width="20.85546875" style="49" customWidth="1"/>
    <col min="6405" max="6405" width="23.140625" style="49" customWidth="1"/>
    <col min="6406" max="6406" width="26.7109375" style="49" customWidth="1"/>
    <col min="6407" max="6656" width="9.140625" style="49"/>
    <col min="6657" max="6657" width="86.7109375" style="49" customWidth="1"/>
    <col min="6658" max="6659" width="26.7109375" style="49" customWidth="1"/>
    <col min="6660" max="6660" width="20.85546875" style="49" customWidth="1"/>
    <col min="6661" max="6661" width="23.140625" style="49" customWidth="1"/>
    <col min="6662" max="6662" width="26.7109375" style="49" customWidth="1"/>
    <col min="6663" max="6912" width="9.140625" style="49"/>
    <col min="6913" max="6913" width="86.7109375" style="49" customWidth="1"/>
    <col min="6914" max="6915" width="26.7109375" style="49" customWidth="1"/>
    <col min="6916" max="6916" width="20.85546875" style="49" customWidth="1"/>
    <col min="6917" max="6917" width="23.140625" style="49" customWidth="1"/>
    <col min="6918" max="6918" width="26.7109375" style="49" customWidth="1"/>
    <col min="6919" max="7168" width="9.140625" style="49"/>
    <col min="7169" max="7169" width="86.7109375" style="49" customWidth="1"/>
    <col min="7170" max="7171" width="26.7109375" style="49" customWidth="1"/>
    <col min="7172" max="7172" width="20.85546875" style="49" customWidth="1"/>
    <col min="7173" max="7173" width="23.140625" style="49" customWidth="1"/>
    <col min="7174" max="7174" width="26.7109375" style="49" customWidth="1"/>
    <col min="7175" max="7424" width="9.140625" style="49"/>
    <col min="7425" max="7425" width="86.7109375" style="49" customWidth="1"/>
    <col min="7426" max="7427" width="26.7109375" style="49" customWidth="1"/>
    <col min="7428" max="7428" width="20.85546875" style="49" customWidth="1"/>
    <col min="7429" max="7429" width="23.140625" style="49" customWidth="1"/>
    <col min="7430" max="7430" width="26.7109375" style="49" customWidth="1"/>
    <col min="7431" max="7680" width="9.140625" style="49"/>
    <col min="7681" max="7681" width="86.7109375" style="49" customWidth="1"/>
    <col min="7682" max="7683" width="26.7109375" style="49" customWidth="1"/>
    <col min="7684" max="7684" width="20.85546875" style="49" customWidth="1"/>
    <col min="7685" max="7685" width="23.140625" style="49" customWidth="1"/>
    <col min="7686" max="7686" width="26.7109375" style="49" customWidth="1"/>
    <col min="7687" max="7936" width="9.140625" style="49"/>
    <col min="7937" max="7937" width="86.7109375" style="49" customWidth="1"/>
    <col min="7938" max="7939" width="26.7109375" style="49" customWidth="1"/>
    <col min="7940" max="7940" width="20.85546875" style="49" customWidth="1"/>
    <col min="7941" max="7941" width="23.140625" style="49" customWidth="1"/>
    <col min="7942" max="7942" width="26.7109375" style="49" customWidth="1"/>
    <col min="7943" max="8192" width="9.140625" style="49"/>
    <col min="8193" max="8193" width="86.7109375" style="49" customWidth="1"/>
    <col min="8194" max="8195" width="26.7109375" style="49" customWidth="1"/>
    <col min="8196" max="8196" width="20.85546875" style="49" customWidth="1"/>
    <col min="8197" max="8197" width="23.140625" style="49" customWidth="1"/>
    <col min="8198" max="8198" width="26.7109375" style="49" customWidth="1"/>
    <col min="8199" max="8448" width="9.140625" style="49"/>
    <col min="8449" max="8449" width="86.7109375" style="49" customWidth="1"/>
    <col min="8450" max="8451" width="26.7109375" style="49" customWidth="1"/>
    <col min="8452" max="8452" width="20.85546875" style="49" customWidth="1"/>
    <col min="8453" max="8453" width="23.140625" style="49" customWidth="1"/>
    <col min="8454" max="8454" width="26.7109375" style="49" customWidth="1"/>
    <col min="8455" max="8704" width="9.140625" style="49"/>
    <col min="8705" max="8705" width="86.7109375" style="49" customWidth="1"/>
    <col min="8706" max="8707" width="26.7109375" style="49" customWidth="1"/>
    <col min="8708" max="8708" width="20.85546875" style="49" customWidth="1"/>
    <col min="8709" max="8709" width="23.140625" style="49" customWidth="1"/>
    <col min="8710" max="8710" width="26.7109375" style="49" customWidth="1"/>
    <col min="8711" max="8960" width="9.140625" style="49"/>
    <col min="8961" max="8961" width="86.7109375" style="49" customWidth="1"/>
    <col min="8962" max="8963" width="26.7109375" style="49" customWidth="1"/>
    <col min="8964" max="8964" width="20.85546875" style="49" customWidth="1"/>
    <col min="8965" max="8965" width="23.140625" style="49" customWidth="1"/>
    <col min="8966" max="8966" width="26.7109375" style="49" customWidth="1"/>
    <col min="8967" max="9216" width="9.140625" style="49"/>
    <col min="9217" max="9217" width="86.7109375" style="49" customWidth="1"/>
    <col min="9218" max="9219" width="26.7109375" style="49" customWidth="1"/>
    <col min="9220" max="9220" width="20.85546875" style="49" customWidth="1"/>
    <col min="9221" max="9221" width="23.140625" style="49" customWidth="1"/>
    <col min="9222" max="9222" width="26.7109375" style="49" customWidth="1"/>
    <col min="9223" max="9472" width="9.140625" style="49"/>
    <col min="9473" max="9473" width="86.7109375" style="49" customWidth="1"/>
    <col min="9474" max="9475" width="26.7109375" style="49" customWidth="1"/>
    <col min="9476" max="9476" width="20.85546875" style="49" customWidth="1"/>
    <col min="9477" max="9477" width="23.140625" style="49" customWidth="1"/>
    <col min="9478" max="9478" width="26.7109375" style="49" customWidth="1"/>
    <col min="9479" max="9728" width="9.140625" style="49"/>
    <col min="9729" max="9729" width="86.7109375" style="49" customWidth="1"/>
    <col min="9730" max="9731" width="26.7109375" style="49" customWidth="1"/>
    <col min="9732" max="9732" width="20.85546875" style="49" customWidth="1"/>
    <col min="9733" max="9733" width="23.140625" style="49" customWidth="1"/>
    <col min="9734" max="9734" width="26.7109375" style="49" customWidth="1"/>
    <col min="9735" max="9984" width="9.140625" style="49"/>
    <col min="9985" max="9985" width="86.7109375" style="49" customWidth="1"/>
    <col min="9986" max="9987" width="26.7109375" style="49" customWidth="1"/>
    <col min="9988" max="9988" width="20.85546875" style="49" customWidth="1"/>
    <col min="9989" max="9989" width="23.140625" style="49" customWidth="1"/>
    <col min="9990" max="9990" width="26.7109375" style="49" customWidth="1"/>
    <col min="9991" max="10240" width="9.140625" style="49"/>
    <col min="10241" max="10241" width="86.7109375" style="49" customWidth="1"/>
    <col min="10242" max="10243" width="26.7109375" style="49" customWidth="1"/>
    <col min="10244" max="10244" width="20.85546875" style="49" customWidth="1"/>
    <col min="10245" max="10245" width="23.140625" style="49" customWidth="1"/>
    <col min="10246" max="10246" width="26.7109375" style="49" customWidth="1"/>
    <col min="10247" max="10496" width="9.140625" style="49"/>
    <col min="10497" max="10497" width="86.7109375" style="49" customWidth="1"/>
    <col min="10498" max="10499" width="26.7109375" style="49" customWidth="1"/>
    <col min="10500" max="10500" width="20.85546875" style="49" customWidth="1"/>
    <col min="10501" max="10501" width="23.140625" style="49" customWidth="1"/>
    <col min="10502" max="10502" width="26.7109375" style="49" customWidth="1"/>
    <col min="10503" max="10752" width="9.140625" style="49"/>
    <col min="10753" max="10753" width="86.7109375" style="49" customWidth="1"/>
    <col min="10754" max="10755" width="26.7109375" style="49" customWidth="1"/>
    <col min="10756" max="10756" width="20.85546875" style="49" customWidth="1"/>
    <col min="10757" max="10757" width="23.140625" style="49" customWidth="1"/>
    <col min="10758" max="10758" width="26.7109375" style="49" customWidth="1"/>
    <col min="10759" max="11008" width="9.140625" style="49"/>
    <col min="11009" max="11009" width="86.7109375" style="49" customWidth="1"/>
    <col min="11010" max="11011" width="26.7109375" style="49" customWidth="1"/>
    <col min="11012" max="11012" width="20.85546875" style="49" customWidth="1"/>
    <col min="11013" max="11013" width="23.140625" style="49" customWidth="1"/>
    <col min="11014" max="11014" width="26.7109375" style="49" customWidth="1"/>
    <col min="11015" max="11264" width="9.140625" style="49"/>
    <col min="11265" max="11265" width="86.7109375" style="49" customWidth="1"/>
    <col min="11266" max="11267" width="26.7109375" style="49" customWidth="1"/>
    <col min="11268" max="11268" width="20.85546875" style="49" customWidth="1"/>
    <col min="11269" max="11269" width="23.140625" style="49" customWidth="1"/>
    <col min="11270" max="11270" width="26.7109375" style="49" customWidth="1"/>
    <col min="11271" max="11520" width="9.140625" style="49"/>
    <col min="11521" max="11521" width="86.7109375" style="49" customWidth="1"/>
    <col min="11522" max="11523" width="26.7109375" style="49" customWidth="1"/>
    <col min="11524" max="11524" width="20.85546875" style="49" customWidth="1"/>
    <col min="11525" max="11525" width="23.140625" style="49" customWidth="1"/>
    <col min="11526" max="11526" width="26.7109375" style="49" customWidth="1"/>
    <col min="11527" max="11776" width="9.140625" style="49"/>
    <col min="11777" max="11777" width="86.7109375" style="49" customWidth="1"/>
    <col min="11778" max="11779" width="26.7109375" style="49" customWidth="1"/>
    <col min="11780" max="11780" width="20.85546875" style="49" customWidth="1"/>
    <col min="11781" max="11781" width="23.140625" style="49" customWidth="1"/>
    <col min="11782" max="11782" width="26.7109375" style="49" customWidth="1"/>
    <col min="11783" max="12032" width="9.140625" style="49"/>
    <col min="12033" max="12033" width="86.7109375" style="49" customWidth="1"/>
    <col min="12034" max="12035" width="26.7109375" style="49" customWidth="1"/>
    <col min="12036" max="12036" width="20.85546875" style="49" customWidth="1"/>
    <col min="12037" max="12037" width="23.140625" style="49" customWidth="1"/>
    <col min="12038" max="12038" width="26.7109375" style="49" customWidth="1"/>
    <col min="12039" max="12288" width="9.140625" style="49"/>
    <col min="12289" max="12289" width="86.7109375" style="49" customWidth="1"/>
    <col min="12290" max="12291" width="26.7109375" style="49" customWidth="1"/>
    <col min="12292" max="12292" width="20.85546875" style="49" customWidth="1"/>
    <col min="12293" max="12293" width="23.140625" style="49" customWidth="1"/>
    <col min="12294" max="12294" width="26.7109375" style="49" customWidth="1"/>
    <col min="12295" max="12544" width="9.140625" style="49"/>
    <col min="12545" max="12545" width="86.7109375" style="49" customWidth="1"/>
    <col min="12546" max="12547" width="26.7109375" style="49" customWidth="1"/>
    <col min="12548" max="12548" width="20.85546875" style="49" customWidth="1"/>
    <col min="12549" max="12549" width="23.140625" style="49" customWidth="1"/>
    <col min="12550" max="12550" width="26.7109375" style="49" customWidth="1"/>
    <col min="12551" max="12800" width="9.140625" style="49"/>
    <col min="12801" max="12801" width="86.7109375" style="49" customWidth="1"/>
    <col min="12802" max="12803" width="26.7109375" style="49" customWidth="1"/>
    <col min="12804" max="12804" width="20.85546875" style="49" customWidth="1"/>
    <col min="12805" max="12805" width="23.140625" style="49" customWidth="1"/>
    <col min="12806" max="12806" width="26.7109375" style="49" customWidth="1"/>
    <col min="12807" max="13056" width="9.140625" style="49"/>
    <col min="13057" max="13057" width="86.7109375" style="49" customWidth="1"/>
    <col min="13058" max="13059" width="26.7109375" style="49" customWidth="1"/>
    <col min="13060" max="13060" width="20.85546875" style="49" customWidth="1"/>
    <col min="13061" max="13061" width="23.140625" style="49" customWidth="1"/>
    <col min="13062" max="13062" width="26.7109375" style="49" customWidth="1"/>
    <col min="13063" max="13312" width="9.140625" style="49"/>
    <col min="13313" max="13313" width="86.7109375" style="49" customWidth="1"/>
    <col min="13314" max="13315" width="26.7109375" style="49" customWidth="1"/>
    <col min="13316" max="13316" width="20.85546875" style="49" customWidth="1"/>
    <col min="13317" max="13317" width="23.140625" style="49" customWidth="1"/>
    <col min="13318" max="13318" width="26.7109375" style="49" customWidth="1"/>
    <col min="13319" max="13568" width="9.140625" style="49"/>
    <col min="13569" max="13569" width="86.7109375" style="49" customWidth="1"/>
    <col min="13570" max="13571" width="26.7109375" style="49" customWidth="1"/>
    <col min="13572" max="13572" width="20.85546875" style="49" customWidth="1"/>
    <col min="13573" max="13573" width="23.140625" style="49" customWidth="1"/>
    <col min="13574" max="13574" width="26.7109375" style="49" customWidth="1"/>
    <col min="13575" max="13824" width="9.140625" style="49"/>
    <col min="13825" max="13825" width="86.7109375" style="49" customWidth="1"/>
    <col min="13826" max="13827" width="26.7109375" style="49" customWidth="1"/>
    <col min="13828" max="13828" width="20.85546875" style="49" customWidth="1"/>
    <col min="13829" max="13829" width="23.140625" style="49" customWidth="1"/>
    <col min="13830" max="13830" width="26.7109375" style="49" customWidth="1"/>
    <col min="13831" max="14080" width="9.140625" style="49"/>
    <col min="14081" max="14081" width="86.7109375" style="49" customWidth="1"/>
    <col min="14082" max="14083" width="26.7109375" style="49" customWidth="1"/>
    <col min="14084" max="14084" width="20.85546875" style="49" customWidth="1"/>
    <col min="14085" max="14085" width="23.140625" style="49" customWidth="1"/>
    <col min="14086" max="14086" width="26.7109375" style="49" customWidth="1"/>
    <col min="14087" max="14336" width="9.140625" style="49"/>
    <col min="14337" max="14337" width="86.7109375" style="49" customWidth="1"/>
    <col min="14338" max="14339" width="26.7109375" style="49" customWidth="1"/>
    <col min="14340" max="14340" width="20.85546875" style="49" customWidth="1"/>
    <col min="14341" max="14341" width="23.140625" style="49" customWidth="1"/>
    <col min="14342" max="14342" width="26.7109375" style="49" customWidth="1"/>
    <col min="14343" max="14592" width="9.140625" style="49"/>
    <col min="14593" max="14593" width="86.7109375" style="49" customWidth="1"/>
    <col min="14594" max="14595" width="26.7109375" style="49" customWidth="1"/>
    <col min="14596" max="14596" width="20.85546875" style="49" customWidth="1"/>
    <col min="14597" max="14597" width="23.140625" style="49" customWidth="1"/>
    <col min="14598" max="14598" width="26.7109375" style="49" customWidth="1"/>
    <col min="14599" max="14848" width="9.140625" style="49"/>
    <col min="14849" max="14849" width="86.7109375" style="49" customWidth="1"/>
    <col min="14850" max="14851" width="26.7109375" style="49" customWidth="1"/>
    <col min="14852" max="14852" width="20.85546875" style="49" customWidth="1"/>
    <col min="14853" max="14853" width="23.140625" style="49" customWidth="1"/>
    <col min="14854" max="14854" width="26.7109375" style="49" customWidth="1"/>
    <col min="14855" max="15104" width="9.140625" style="49"/>
    <col min="15105" max="15105" width="86.7109375" style="49" customWidth="1"/>
    <col min="15106" max="15107" width="26.7109375" style="49" customWidth="1"/>
    <col min="15108" max="15108" width="20.85546875" style="49" customWidth="1"/>
    <col min="15109" max="15109" width="23.140625" style="49" customWidth="1"/>
    <col min="15110" max="15110" width="26.7109375" style="49" customWidth="1"/>
    <col min="15111" max="15360" width="9.140625" style="49"/>
    <col min="15361" max="15361" width="86.7109375" style="49" customWidth="1"/>
    <col min="15362" max="15363" width="26.7109375" style="49" customWidth="1"/>
    <col min="15364" max="15364" width="20.85546875" style="49" customWidth="1"/>
    <col min="15365" max="15365" width="23.140625" style="49" customWidth="1"/>
    <col min="15366" max="15366" width="26.7109375" style="49" customWidth="1"/>
    <col min="15367" max="15616" width="9.140625" style="49"/>
    <col min="15617" max="15617" width="86.7109375" style="49" customWidth="1"/>
    <col min="15618" max="15619" width="26.7109375" style="49" customWidth="1"/>
    <col min="15620" max="15620" width="20.85546875" style="49" customWidth="1"/>
    <col min="15621" max="15621" width="23.140625" style="49" customWidth="1"/>
    <col min="15622" max="15622" width="26.7109375" style="49" customWidth="1"/>
    <col min="15623" max="15872" width="9.140625" style="49"/>
    <col min="15873" max="15873" width="86.7109375" style="49" customWidth="1"/>
    <col min="15874" max="15875" width="26.7109375" style="49" customWidth="1"/>
    <col min="15876" max="15876" width="20.85546875" style="49" customWidth="1"/>
    <col min="15877" max="15877" width="23.140625" style="49" customWidth="1"/>
    <col min="15878" max="15878" width="26.7109375" style="49" customWidth="1"/>
    <col min="15879" max="16128" width="9.140625" style="49"/>
    <col min="16129" max="16129" width="86.7109375" style="49" customWidth="1"/>
    <col min="16130" max="16131" width="26.7109375" style="49" customWidth="1"/>
    <col min="16132" max="16132" width="20.85546875" style="49" customWidth="1"/>
    <col min="16133" max="16133" width="23.140625" style="49" customWidth="1"/>
    <col min="16134" max="16134" width="26.7109375" style="49" customWidth="1"/>
    <col min="16135" max="16384" width="9.140625" style="49"/>
  </cols>
  <sheetData>
    <row r="1" spans="1:6" ht="40.5" customHeight="1">
      <c r="A1" s="48" t="s">
        <v>1100</v>
      </c>
      <c r="B1" s="48"/>
      <c r="C1" s="48"/>
      <c r="D1" s="48"/>
      <c r="E1" s="48"/>
      <c r="F1" s="48"/>
    </row>
    <row r="2" spans="1:6" ht="42" customHeight="1">
      <c r="A2" s="48" t="s">
        <v>74</v>
      </c>
      <c r="B2" s="48"/>
      <c r="C2" s="48"/>
      <c r="D2" s="48"/>
      <c r="E2" s="48"/>
      <c r="F2" s="48"/>
    </row>
    <row r="3" spans="1:6" ht="40.5" customHeight="1">
      <c r="A3" s="48" t="s">
        <v>2</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39.75" customHeight="1" thickTop="1" thickBot="1">
      <c r="A6" s="51" t="s">
        <v>4</v>
      </c>
      <c r="B6" s="560" t="s">
        <v>75</v>
      </c>
      <c r="C6" s="52" t="s">
        <v>76</v>
      </c>
      <c r="D6" s="560" t="s">
        <v>77</v>
      </c>
      <c r="E6" s="560" t="s">
        <v>78</v>
      </c>
      <c r="F6" s="52" t="s">
        <v>79</v>
      </c>
    </row>
    <row r="7" spans="1:6" ht="3.75" customHeight="1" thickTop="1" thickBot="1">
      <c r="A7" s="54"/>
      <c r="B7" s="55"/>
      <c r="C7" s="55"/>
      <c r="D7" s="55"/>
      <c r="E7" s="55"/>
      <c r="F7" s="55"/>
    </row>
    <row r="8" spans="1:6" ht="23.25" customHeight="1" thickTop="1" thickBot="1">
      <c r="A8" s="56" t="s">
        <v>53</v>
      </c>
      <c r="B8" s="563">
        <v>3734252.5630200007</v>
      </c>
      <c r="C8" s="563">
        <v>1947976.0737399999</v>
      </c>
      <c r="D8" s="563">
        <v>0.68600000000000005</v>
      </c>
      <c r="E8" s="563">
        <v>496.7133</v>
      </c>
      <c r="F8" s="563">
        <v>5682726.0360599998</v>
      </c>
    </row>
    <row r="9" spans="1:6" ht="18.75" thickTop="1">
      <c r="A9" s="58" t="s">
        <v>80</v>
      </c>
      <c r="B9" s="562">
        <v>212101.54119999998</v>
      </c>
      <c r="C9" s="562">
        <v>364851.49497</v>
      </c>
      <c r="D9" s="562">
        <v>0.68600000000000005</v>
      </c>
      <c r="E9" s="562">
        <v>218.80528000000001</v>
      </c>
      <c r="F9" s="562">
        <v>577172.52744999994</v>
      </c>
    </row>
    <row r="10" spans="1:6">
      <c r="A10" s="58" t="s">
        <v>81</v>
      </c>
      <c r="B10" s="562">
        <v>200330.87915999998</v>
      </c>
      <c r="C10" s="562">
        <v>519644.03401</v>
      </c>
      <c r="D10" s="562">
        <v>0</v>
      </c>
      <c r="E10" s="562">
        <v>210.94181</v>
      </c>
      <c r="F10" s="562">
        <v>720185.85497999995</v>
      </c>
    </row>
    <row r="11" spans="1:6">
      <c r="A11" s="58" t="s">
        <v>82</v>
      </c>
      <c r="B11" s="562">
        <v>3060363.8592300005</v>
      </c>
      <c r="C11" s="562">
        <v>1027773.36524</v>
      </c>
      <c r="D11" s="562">
        <v>0</v>
      </c>
      <c r="E11" s="562">
        <v>66.96620999999999</v>
      </c>
      <c r="F11" s="562">
        <v>4088204.1906800009</v>
      </c>
    </row>
    <row r="12" spans="1:6">
      <c r="A12" s="60" t="s">
        <v>83</v>
      </c>
      <c r="B12" s="562">
        <v>3091083.78345</v>
      </c>
      <c r="C12" s="562">
        <v>1115560.64154</v>
      </c>
      <c r="D12" s="562">
        <v>0</v>
      </c>
      <c r="E12" s="562">
        <v>67.050029999999992</v>
      </c>
      <c r="F12" s="562">
        <v>4206711.4750199998</v>
      </c>
    </row>
    <row r="13" spans="1:6">
      <c r="A13" s="60" t="s">
        <v>84</v>
      </c>
      <c r="B13" s="562">
        <v>3067739.5757800001</v>
      </c>
      <c r="C13" s="562">
        <v>1078325.5203199999</v>
      </c>
      <c r="D13" s="562">
        <v>0</v>
      </c>
      <c r="E13" s="562">
        <v>67.050029999999992</v>
      </c>
      <c r="F13" s="562">
        <v>4146132.1461299998</v>
      </c>
    </row>
    <row r="14" spans="1:6">
      <c r="A14" s="60" t="s">
        <v>85</v>
      </c>
      <c r="B14" s="562">
        <v>23344.207670000003</v>
      </c>
      <c r="C14" s="562">
        <v>37235.121220000001</v>
      </c>
      <c r="D14" s="562">
        <v>0</v>
      </c>
      <c r="E14" s="562">
        <v>0</v>
      </c>
      <c r="F14" s="562">
        <v>60579.328890000004</v>
      </c>
    </row>
    <row r="15" spans="1:6">
      <c r="A15" s="60" t="s">
        <v>86</v>
      </c>
      <c r="B15" s="562">
        <v>20340.599829999999</v>
      </c>
      <c r="C15" s="562">
        <v>15754.49726</v>
      </c>
      <c r="D15" s="562">
        <v>0</v>
      </c>
      <c r="E15" s="562">
        <v>0</v>
      </c>
      <c r="F15" s="562">
        <v>36095.097089999996</v>
      </c>
    </row>
    <row r="16" spans="1:6">
      <c r="A16" s="60" t="s">
        <v>87</v>
      </c>
      <c r="B16" s="562">
        <v>18258.97294</v>
      </c>
      <c r="C16" s="562">
        <v>13722.64</v>
      </c>
      <c r="D16" s="562">
        <v>0</v>
      </c>
      <c r="E16" s="562">
        <v>0</v>
      </c>
      <c r="F16" s="562">
        <v>31981.612939999999</v>
      </c>
    </row>
    <row r="17" spans="1:6">
      <c r="A17" s="60" t="s">
        <v>88</v>
      </c>
      <c r="B17" s="562">
        <v>2081.62689</v>
      </c>
      <c r="C17" s="562">
        <v>2031.85726</v>
      </c>
      <c r="D17" s="562">
        <v>0</v>
      </c>
      <c r="E17" s="562">
        <v>0</v>
      </c>
      <c r="F17" s="562">
        <v>4113.4841500000002</v>
      </c>
    </row>
    <row r="18" spans="1:6">
      <c r="A18" s="60" t="s">
        <v>89</v>
      </c>
      <c r="B18" s="562">
        <v>25988.3933</v>
      </c>
      <c r="C18" s="562">
        <v>35121.442110000004</v>
      </c>
      <c r="D18" s="562">
        <v>0</v>
      </c>
      <c r="E18" s="562">
        <v>0</v>
      </c>
      <c r="F18" s="562">
        <v>61109.83541</v>
      </c>
    </row>
    <row r="19" spans="1:6">
      <c r="A19" s="60" t="s">
        <v>90</v>
      </c>
      <c r="B19" s="562">
        <v>23581.679899999999</v>
      </c>
      <c r="C19" s="562">
        <v>25922.037609999999</v>
      </c>
      <c r="D19" s="562">
        <v>0</v>
      </c>
      <c r="E19" s="562">
        <v>0</v>
      </c>
      <c r="F19" s="562">
        <v>49503.717510000002</v>
      </c>
    </row>
    <row r="20" spans="1:6">
      <c r="A20" s="60" t="s">
        <v>91</v>
      </c>
      <c r="B20" s="562">
        <v>2406.7134000000001</v>
      </c>
      <c r="C20" s="562">
        <v>9199.4045000000006</v>
      </c>
      <c r="D20" s="562">
        <v>0</v>
      </c>
      <c r="E20" s="562">
        <v>0</v>
      </c>
      <c r="F20" s="562">
        <v>11606.117900000001</v>
      </c>
    </row>
    <row r="21" spans="1:6">
      <c r="A21" s="60" t="s">
        <v>92</v>
      </c>
      <c r="B21" s="562">
        <v>25705.503129999997</v>
      </c>
      <c r="C21" s="562">
        <v>9101.4315000000006</v>
      </c>
      <c r="D21" s="562">
        <v>0</v>
      </c>
      <c r="E21" s="562">
        <v>0</v>
      </c>
      <c r="F21" s="562">
        <v>34806.934629999996</v>
      </c>
    </row>
    <row r="22" spans="1:6">
      <c r="A22" s="60" t="s">
        <v>93</v>
      </c>
      <c r="B22" s="562">
        <v>-102754.42048</v>
      </c>
      <c r="C22" s="562">
        <v>-147764.64716999998</v>
      </c>
      <c r="D22" s="562">
        <v>0</v>
      </c>
      <c r="E22" s="562">
        <v>-8.3819999999999992E-2</v>
      </c>
      <c r="F22" s="562">
        <v>-250519.15146999998</v>
      </c>
    </row>
    <row r="23" spans="1:6">
      <c r="A23" s="58" t="s">
        <v>94</v>
      </c>
      <c r="B23" s="562">
        <v>16757.360720000001</v>
      </c>
      <c r="C23" s="562">
        <v>17814.486399999998</v>
      </c>
      <c r="D23" s="562">
        <v>0</v>
      </c>
      <c r="E23" s="562">
        <v>0</v>
      </c>
      <c r="F23" s="562">
        <v>34571.847119999999</v>
      </c>
    </row>
    <row r="24" spans="1:6">
      <c r="A24" s="58" t="s">
        <v>95</v>
      </c>
      <c r="B24" s="562">
        <v>297.55238000000003</v>
      </c>
      <c r="C24" s="562">
        <v>0</v>
      </c>
      <c r="D24" s="562">
        <v>0</v>
      </c>
      <c r="E24" s="562">
        <v>0</v>
      </c>
      <c r="F24" s="562">
        <v>297.55238000000003</v>
      </c>
    </row>
    <row r="25" spans="1:6">
      <c r="A25" s="58" t="s">
        <v>96</v>
      </c>
      <c r="B25" s="562">
        <v>36649.923210000001</v>
      </c>
      <c r="C25" s="562">
        <v>17560.91836</v>
      </c>
      <c r="D25" s="562">
        <v>0</v>
      </c>
      <c r="E25" s="562">
        <v>0</v>
      </c>
      <c r="F25" s="562">
        <v>54210.841570000004</v>
      </c>
    </row>
    <row r="26" spans="1:6">
      <c r="A26" s="58" t="s">
        <v>97</v>
      </c>
      <c r="B26" s="562">
        <v>184261.41140000001</v>
      </c>
      <c r="C26" s="562">
        <v>0</v>
      </c>
      <c r="D26" s="562">
        <v>0</v>
      </c>
      <c r="E26" s="562">
        <v>0</v>
      </c>
      <c r="F26" s="562">
        <v>184261.41140000001</v>
      </c>
    </row>
    <row r="27" spans="1:6" ht="18.75" thickBot="1">
      <c r="A27" s="58" t="s">
        <v>98</v>
      </c>
      <c r="B27" s="562">
        <v>23490.03572</v>
      </c>
      <c r="C27" s="562">
        <v>331.77476000000001</v>
      </c>
      <c r="D27" s="562">
        <v>0</v>
      </c>
      <c r="E27" s="562">
        <v>0</v>
      </c>
      <c r="F27" s="562">
        <v>23821.81048</v>
      </c>
    </row>
    <row r="28" spans="1:6" ht="27" customHeight="1" thickTop="1" thickBot="1">
      <c r="A28" s="56" t="s">
        <v>99</v>
      </c>
      <c r="B28" s="563">
        <v>3047961.3947600001</v>
      </c>
      <c r="C28" s="563">
        <v>1857509.2823999999</v>
      </c>
      <c r="D28" s="563">
        <v>208.95726000000002</v>
      </c>
      <c r="E28" s="563">
        <v>113.49491</v>
      </c>
      <c r="F28" s="563">
        <v>4905793.1293299999</v>
      </c>
    </row>
    <row r="29" spans="1:6" ht="18.75" thickTop="1">
      <c r="A29" s="58" t="s">
        <v>100</v>
      </c>
      <c r="B29" s="562">
        <v>2616116.4196500001</v>
      </c>
      <c r="C29" s="562">
        <v>1743000.54397</v>
      </c>
      <c r="D29" s="562">
        <v>0</v>
      </c>
      <c r="E29" s="562">
        <v>112.9222</v>
      </c>
      <c r="F29" s="562">
        <v>4359229.8858199995</v>
      </c>
    </row>
    <row r="30" spans="1:6">
      <c r="A30" s="60" t="s">
        <v>101</v>
      </c>
      <c r="B30" s="562">
        <v>2260.9081099999999</v>
      </c>
      <c r="C30" s="562">
        <v>865.68305000000009</v>
      </c>
      <c r="D30" s="562">
        <v>0</v>
      </c>
      <c r="E30" s="562">
        <v>0</v>
      </c>
      <c r="F30" s="562">
        <v>3126.5911599999999</v>
      </c>
    </row>
    <row r="31" spans="1:6">
      <c r="A31" s="60" t="s">
        <v>102</v>
      </c>
      <c r="B31" s="562">
        <v>1147802.19777</v>
      </c>
      <c r="C31" s="562">
        <v>533721.26162</v>
      </c>
      <c r="D31" s="562">
        <v>0</v>
      </c>
      <c r="E31" s="562">
        <v>73.891320000000007</v>
      </c>
      <c r="F31" s="562">
        <v>1681597.3507099999</v>
      </c>
    </row>
    <row r="32" spans="1:6">
      <c r="A32" s="60" t="s">
        <v>103</v>
      </c>
      <c r="B32" s="562">
        <v>1367444.4290499999</v>
      </c>
      <c r="C32" s="562">
        <v>1089338.2527300001</v>
      </c>
      <c r="D32" s="562">
        <v>0</v>
      </c>
      <c r="E32" s="562">
        <v>0</v>
      </c>
      <c r="F32" s="562">
        <v>2456782.6817800002</v>
      </c>
    </row>
    <row r="33" spans="1:6">
      <c r="A33" s="60" t="s">
        <v>104</v>
      </c>
      <c r="B33" s="562">
        <v>67192.853040000002</v>
      </c>
      <c r="C33" s="562">
        <v>96221.596279999998</v>
      </c>
      <c r="D33" s="562">
        <v>0</v>
      </c>
      <c r="E33" s="562">
        <v>39.030879999999996</v>
      </c>
      <c r="F33" s="562">
        <v>163453.48020000002</v>
      </c>
    </row>
    <row r="34" spans="1:6">
      <c r="A34" s="60" t="s">
        <v>105</v>
      </c>
      <c r="B34" s="562">
        <v>0</v>
      </c>
      <c r="C34" s="562">
        <v>0</v>
      </c>
      <c r="D34" s="562">
        <v>0</v>
      </c>
      <c r="E34" s="562">
        <v>0</v>
      </c>
      <c r="F34" s="562">
        <v>0</v>
      </c>
    </row>
    <row r="35" spans="1:6">
      <c r="A35" s="60" t="s">
        <v>106</v>
      </c>
      <c r="B35" s="562">
        <v>31416.03168</v>
      </c>
      <c r="C35" s="562">
        <v>22853.75029</v>
      </c>
      <c r="D35" s="562">
        <v>0</v>
      </c>
      <c r="E35" s="562">
        <v>0</v>
      </c>
      <c r="F35" s="562">
        <v>54269.781969999996</v>
      </c>
    </row>
    <row r="36" spans="1:6">
      <c r="A36" s="58" t="s">
        <v>107</v>
      </c>
      <c r="B36" s="562">
        <v>3.7680700000000003</v>
      </c>
      <c r="C36" s="562">
        <v>95.797429999999991</v>
      </c>
      <c r="D36" s="562">
        <v>0</v>
      </c>
      <c r="E36" s="562">
        <v>0</v>
      </c>
      <c r="F36" s="562">
        <v>99.565499999999986</v>
      </c>
    </row>
    <row r="37" spans="1:6">
      <c r="A37" s="58" t="s">
        <v>108</v>
      </c>
      <c r="B37" s="562">
        <v>260500.54953999998</v>
      </c>
      <c r="C37" s="562">
        <v>34061.44975</v>
      </c>
      <c r="D37" s="562">
        <v>208.95726000000002</v>
      </c>
      <c r="E37" s="562">
        <v>0</v>
      </c>
      <c r="F37" s="562">
        <v>294770.95654999994</v>
      </c>
    </row>
    <row r="38" spans="1:6">
      <c r="A38" s="58" t="s">
        <v>109</v>
      </c>
      <c r="B38" s="562">
        <v>128832.22026999999</v>
      </c>
      <c r="C38" s="562">
        <v>17744.825649999999</v>
      </c>
      <c r="D38" s="562">
        <v>0</v>
      </c>
      <c r="E38" s="562">
        <v>0.57271000000000005</v>
      </c>
      <c r="F38" s="562">
        <v>146577.61863000001</v>
      </c>
    </row>
    <row r="39" spans="1:6">
      <c r="A39" s="58" t="s">
        <v>110</v>
      </c>
      <c r="B39" s="562">
        <v>42508.436229999999</v>
      </c>
      <c r="C39" s="562">
        <v>61074.238369999999</v>
      </c>
      <c r="D39" s="562">
        <v>0</v>
      </c>
      <c r="E39" s="562">
        <v>0</v>
      </c>
      <c r="F39" s="562">
        <v>103582.6746</v>
      </c>
    </row>
    <row r="40" spans="1:6">
      <c r="A40" s="58" t="s">
        <v>1101</v>
      </c>
      <c r="B40" s="562">
        <v>0</v>
      </c>
      <c r="C40" s="562">
        <v>0</v>
      </c>
      <c r="D40" s="562">
        <v>0</v>
      </c>
      <c r="E40" s="562">
        <v>0</v>
      </c>
      <c r="F40" s="562">
        <v>0</v>
      </c>
    </row>
    <row r="41" spans="1:6">
      <c r="A41" s="58" t="s">
        <v>112</v>
      </c>
      <c r="B41" s="562">
        <v>1E-3</v>
      </c>
      <c r="C41" s="562">
        <v>1532.42723</v>
      </c>
      <c r="D41" s="562">
        <v>0</v>
      </c>
      <c r="E41" s="562">
        <v>0</v>
      </c>
      <c r="F41" s="562">
        <v>1532.42823</v>
      </c>
    </row>
    <row r="42" spans="1:6">
      <c r="A42" s="58" t="s">
        <v>1093</v>
      </c>
      <c r="B42" s="562">
        <v>0</v>
      </c>
      <c r="C42" s="562">
        <v>0</v>
      </c>
      <c r="D42" s="562">
        <v>0</v>
      </c>
      <c r="E42" s="562">
        <v>0</v>
      </c>
      <c r="F42" s="562">
        <v>0</v>
      </c>
    </row>
    <row r="43" spans="1:6" ht="24.75" customHeight="1">
      <c r="A43" s="61" t="s">
        <v>114</v>
      </c>
      <c r="B43" s="562">
        <v>776932.90845999995</v>
      </c>
      <c r="C43" s="562">
        <v>0</v>
      </c>
      <c r="D43" s="562">
        <v>0</v>
      </c>
      <c r="E43" s="562">
        <v>0</v>
      </c>
      <c r="F43" s="562">
        <v>776932.90845999995</v>
      </c>
    </row>
    <row r="44" spans="1:6">
      <c r="A44" s="58" t="s">
        <v>115</v>
      </c>
      <c r="B44" s="562">
        <v>254294.20215</v>
      </c>
      <c r="C44" s="562">
        <v>0</v>
      </c>
      <c r="D44" s="562">
        <v>0</v>
      </c>
      <c r="E44" s="562">
        <v>0</v>
      </c>
      <c r="F44" s="562">
        <v>254294.20215</v>
      </c>
    </row>
    <row r="45" spans="1:6">
      <c r="A45" s="58" t="s">
        <v>116</v>
      </c>
      <c r="B45" s="562">
        <v>19641.913399999998</v>
      </c>
      <c r="C45" s="562">
        <v>0</v>
      </c>
      <c r="D45" s="562">
        <v>0</v>
      </c>
      <c r="E45" s="562">
        <v>0</v>
      </c>
      <c r="F45" s="562">
        <v>19641.913399999998</v>
      </c>
    </row>
    <row r="46" spans="1:6">
      <c r="A46" s="58" t="s">
        <v>117</v>
      </c>
      <c r="B46" s="562">
        <v>0</v>
      </c>
      <c r="C46" s="562">
        <v>0</v>
      </c>
      <c r="D46" s="562">
        <v>0</v>
      </c>
      <c r="E46" s="562">
        <v>0</v>
      </c>
      <c r="F46" s="562">
        <v>0</v>
      </c>
    </row>
    <row r="47" spans="1:6">
      <c r="A47" s="58" t="s">
        <v>118</v>
      </c>
      <c r="B47" s="562">
        <v>461240.29625999997</v>
      </c>
      <c r="C47" s="562">
        <v>0</v>
      </c>
      <c r="D47" s="562">
        <v>0</v>
      </c>
      <c r="E47" s="562">
        <v>0</v>
      </c>
      <c r="F47" s="562">
        <v>461240.29625999997</v>
      </c>
    </row>
    <row r="48" spans="1:6">
      <c r="A48" s="58" t="s">
        <v>119</v>
      </c>
      <c r="B48" s="562">
        <v>41756.496650000001</v>
      </c>
      <c r="C48" s="562">
        <v>0</v>
      </c>
      <c r="D48" s="562">
        <v>0</v>
      </c>
      <c r="E48" s="562">
        <v>0</v>
      </c>
      <c r="F48" s="562">
        <v>41756.496650000001</v>
      </c>
    </row>
    <row r="49" spans="1:6">
      <c r="A49" s="60" t="s">
        <v>120</v>
      </c>
      <c r="B49" s="562">
        <v>-3906.6288599999998</v>
      </c>
      <c r="C49" s="562">
        <v>0</v>
      </c>
      <c r="D49" s="562">
        <v>0</v>
      </c>
      <c r="E49" s="562">
        <v>0</v>
      </c>
      <c r="F49" s="562">
        <v>-3906.6288599999998</v>
      </c>
    </row>
    <row r="50" spans="1:6" ht="18.75" thickBot="1">
      <c r="A50" s="60" t="s">
        <v>121</v>
      </c>
      <c r="B50" s="562">
        <v>45663.125509999998</v>
      </c>
      <c r="C50" s="562">
        <v>0</v>
      </c>
      <c r="D50" s="562">
        <v>0</v>
      </c>
      <c r="E50" s="562">
        <v>0</v>
      </c>
      <c r="F50" s="562">
        <v>45663.125509999998</v>
      </c>
    </row>
    <row r="51" spans="1:6" ht="28.5" customHeight="1" thickTop="1" thickBot="1">
      <c r="A51" s="62" t="s">
        <v>122</v>
      </c>
      <c r="B51" s="63">
        <v>3824894.3032200001</v>
      </c>
      <c r="C51" s="63">
        <v>1857509.2823999999</v>
      </c>
      <c r="D51" s="63">
        <v>208.95726000000002</v>
      </c>
      <c r="E51" s="63">
        <v>113.49491</v>
      </c>
      <c r="F51" s="63">
        <v>5682726.0377899995</v>
      </c>
    </row>
    <row r="52" spans="1:6" ht="19.5" thickTop="1" thickBot="1">
      <c r="A52" s="62" t="s">
        <v>123</v>
      </c>
      <c r="B52" s="63">
        <v>65.354259999999996</v>
      </c>
      <c r="C52" s="63">
        <v>26.102779999999999</v>
      </c>
      <c r="D52" s="63">
        <v>0</v>
      </c>
      <c r="E52" s="63">
        <v>0</v>
      </c>
      <c r="F52" s="63">
        <v>91.457039999999992</v>
      </c>
    </row>
    <row r="53" spans="1:6" ht="18.75" thickTop="1">
      <c r="A53" s="60" t="s">
        <v>124</v>
      </c>
      <c r="B53" s="562">
        <v>0</v>
      </c>
      <c r="C53" s="562">
        <v>0</v>
      </c>
      <c r="D53" s="562">
        <v>0</v>
      </c>
      <c r="E53" s="562">
        <v>0</v>
      </c>
      <c r="F53" s="562">
        <v>0</v>
      </c>
    </row>
    <row r="54" spans="1:6">
      <c r="A54" s="60" t="s">
        <v>125</v>
      </c>
      <c r="B54" s="562">
        <v>0</v>
      </c>
      <c r="C54" s="562">
        <v>0</v>
      </c>
      <c r="D54" s="562">
        <v>0</v>
      </c>
      <c r="E54" s="562">
        <v>0</v>
      </c>
      <c r="F54" s="562">
        <v>0</v>
      </c>
    </row>
    <row r="55" spans="1:6">
      <c r="A55" s="60" t="s">
        <v>126</v>
      </c>
      <c r="B55" s="562">
        <v>0</v>
      </c>
      <c r="C55" s="562">
        <v>0</v>
      </c>
      <c r="D55" s="562">
        <v>0</v>
      </c>
      <c r="E55" s="562">
        <v>0</v>
      </c>
      <c r="F55" s="562">
        <v>0</v>
      </c>
    </row>
    <row r="56" spans="1:6">
      <c r="A56" s="60" t="s">
        <v>127</v>
      </c>
      <c r="B56" s="562">
        <v>65.354259999999996</v>
      </c>
      <c r="C56" s="562">
        <v>26.102779999999999</v>
      </c>
      <c r="D56" s="562">
        <v>0</v>
      </c>
      <c r="E56" s="562">
        <v>0</v>
      </c>
      <c r="F56" s="562">
        <v>91.457039999999992</v>
      </c>
    </row>
    <row r="57" spans="1:6" ht="18.75" thickBot="1">
      <c r="A57" s="60" t="s">
        <v>128</v>
      </c>
      <c r="B57" s="562">
        <v>0</v>
      </c>
      <c r="C57" s="562">
        <v>0</v>
      </c>
      <c r="D57" s="562">
        <v>0</v>
      </c>
      <c r="E57" s="562">
        <v>0</v>
      </c>
      <c r="F57" s="562">
        <v>0</v>
      </c>
    </row>
    <row r="58" spans="1:6" ht="21.75" customHeight="1" thickTop="1" thickBot="1">
      <c r="A58" s="62" t="s">
        <v>129</v>
      </c>
      <c r="B58" s="63">
        <v>2509583.8462100001</v>
      </c>
      <c r="C58" s="63">
        <v>6615857.3589899996</v>
      </c>
      <c r="D58" s="63">
        <v>4665.1895199999999</v>
      </c>
      <c r="E58" s="63">
        <v>4840.9254900000005</v>
      </c>
      <c r="F58" s="63">
        <v>9134947.3202099986</v>
      </c>
    </row>
    <row r="59" spans="1:6" ht="25.5" customHeight="1" thickTop="1" thickBot="1">
      <c r="A59" s="62" t="s">
        <v>130</v>
      </c>
      <c r="B59" s="63"/>
      <c r="C59" s="63"/>
      <c r="D59" s="63"/>
      <c r="E59" s="63"/>
      <c r="F59" s="63"/>
    </row>
    <row r="60" spans="1:6" ht="30" customHeight="1" thickTop="1">
      <c r="A60" s="64" t="s">
        <v>131</v>
      </c>
      <c r="B60" s="562">
        <v>313297.79785999999</v>
      </c>
      <c r="C60" s="562">
        <v>125069.38475</v>
      </c>
      <c r="D60" s="562">
        <v>0</v>
      </c>
      <c r="E60" s="562">
        <v>4.0390300000000003</v>
      </c>
      <c r="F60" s="562">
        <v>438371.22164</v>
      </c>
    </row>
    <row r="61" spans="1:6" ht="21" customHeight="1">
      <c r="A61" s="60" t="s">
        <v>132</v>
      </c>
      <c r="B61" s="562">
        <v>-60581.186470000001</v>
      </c>
      <c r="C61" s="562">
        <v>-42631.825969999998</v>
      </c>
      <c r="D61" s="562">
        <v>0</v>
      </c>
      <c r="E61" s="562">
        <v>-2.5400000000000002E-3</v>
      </c>
      <c r="F61" s="562">
        <v>-103213.01497999999</v>
      </c>
    </row>
    <row r="62" spans="1:6" ht="21.75" customHeight="1">
      <c r="A62" s="58" t="s">
        <v>133</v>
      </c>
      <c r="B62" s="562">
        <v>252716.61138999998</v>
      </c>
      <c r="C62" s="562">
        <v>82437.558779999992</v>
      </c>
      <c r="D62" s="562">
        <v>0</v>
      </c>
      <c r="E62" s="562">
        <v>4.0364900000000006</v>
      </c>
      <c r="F62" s="562">
        <v>335158.20665999997</v>
      </c>
    </row>
    <row r="63" spans="1:6">
      <c r="A63" s="64" t="s">
        <v>134</v>
      </c>
      <c r="B63" s="562">
        <v>13737.58273</v>
      </c>
      <c r="C63" s="562">
        <v>9096.9345099999991</v>
      </c>
      <c r="D63" s="562">
        <v>0</v>
      </c>
      <c r="E63" s="562">
        <v>0</v>
      </c>
      <c r="F63" s="562">
        <v>22834.517240000001</v>
      </c>
    </row>
    <row r="64" spans="1:6">
      <c r="A64" s="60" t="s">
        <v>135</v>
      </c>
      <c r="B64" s="562">
        <v>-4218.91867</v>
      </c>
      <c r="C64" s="562">
        <v>-3044.7482999999997</v>
      </c>
      <c r="D64" s="562">
        <v>0</v>
      </c>
      <c r="E64" s="562">
        <v>0</v>
      </c>
      <c r="F64" s="562">
        <v>-7263.6669700000002</v>
      </c>
    </row>
    <row r="65" spans="1:6">
      <c r="A65" s="65" t="s">
        <v>136</v>
      </c>
      <c r="B65" s="562">
        <v>262235.27545000002</v>
      </c>
      <c r="C65" s="562">
        <v>88489.744989999977</v>
      </c>
      <c r="D65" s="562">
        <v>0</v>
      </c>
      <c r="E65" s="562">
        <v>4.0364900000000006</v>
      </c>
      <c r="F65" s="562">
        <v>350729.05693000002</v>
      </c>
    </row>
    <row r="66" spans="1:6">
      <c r="A66" s="64" t="s">
        <v>137</v>
      </c>
      <c r="B66" s="562">
        <v>29508.775460000001</v>
      </c>
      <c r="C66" s="562">
        <v>45758.278450000005</v>
      </c>
      <c r="D66" s="562">
        <v>21.23677</v>
      </c>
      <c r="E66" s="562">
        <v>0.30382999999999999</v>
      </c>
      <c r="F66" s="562">
        <v>75288.59451000001</v>
      </c>
    </row>
    <row r="67" spans="1:6">
      <c r="A67" s="64" t="s">
        <v>138</v>
      </c>
      <c r="B67" s="562">
        <v>-55172.344669999999</v>
      </c>
      <c r="C67" s="562">
        <v>-32677.859260000001</v>
      </c>
      <c r="D67" s="562">
        <v>0</v>
      </c>
      <c r="E67" s="562">
        <v>-0.2838</v>
      </c>
      <c r="F67" s="562">
        <v>-87850.487730000008</v>
      </c>
    </row>
    <row r="68" spans="1:6">
      <c r="A68" s="58" t="s">
        <v>139</v>
      </c>
      <c r="B68" s="562">
        <v>236571.70624</v>
      </c>
      <c r="C68" s="562">
        <v>101570.16417999999</v>
      </c>
      <c r="D68" s="562">
        <v>21.23677</v>
      </c>
      <c r="E68" s="562">
        <v>4.0565199999999999</v>
      </c>
      <c r="F68" s="562">
        <v>338167.16370999999</v>
      </c>
    </row>
    <row r="69" spans="1:6">
      <c r="A69" s="60" t="s">
        <v>140</v>
      </c>
      <c r="B69" s="562">
        <v>-264939.72213000001</v>
      </c>
      <c r="C69" s="562">
        <v>-26133.677760000002</v>
      </c>
      <c r="D69" s="562">
        <v>0</v>
      </c>
      <c r="E69" s="562">
        <v>0</v>
      </c>
      <c r="F69" s="562">
        <v>-291073.39989</v>
      </c>
    </row>
    <row r="70" spans="1:6">
      <c r="A70" s="65" t="s">
        <v>141</v>
      </c>
      <c r="B70" s="562">
        <v>-28368.01589000001</v>
      </c>
      <c r="C70" s="562">
        <v>75436.486419999987</v>
      </c>
      <c r="D70" s="562">
        <v>21.23677</v>
      </c>
      <c r="E70" s="562">
        <v>4.0565199999999999</v>
      </c>
      <c r="F70" s="562">
        <v>47093.763819999978</v>
      </c>
    </row>
    <row r="71" spans="1:6">
      <c r="A71" s="65" t="s">
        <v>142</v>
      </c>
      <c r="B71" s="562">
        <v>98.626179999999977</v>
      </c>
      <c r="C71" s="562">
        <v>72.128150000000005</v>
      </c>
      <c r="D71" s="562">
        <v>0</v>
      </c>
      <c r="E71" s="562">
        <v>7.3756800000000009</v>
      </c>
      <c r="F71" s="562">
        <v>178.13000999999997</v>
      </c>
    </row>
    <row r="72" spans="1:6">
      <c r="A72" s="66" t="s">
        <v>143</v>
      </c>
      <c r="B72" s="562">
        <v>98.626049999999978</v>
      </c>
      <c r="C72" s="562">
        <v>72.128150000000005</v>
      </c>
      <c r="D72" s="562">
        <v>0</v>
      </c>
      <c r="E72" s="562">
        <v>0</v>
      </c>
      <c r="F72" s="562">
        <v>170.75419999999997</v>
      </c>
    </row>
    <row r="73" spans="1:6">
      <c r="A73" s="66" t="s">
        <v>144</v>
      </c>
      <c r="B73" s="562">
        <v>1.3000000000000002E-4</v>
      </c>
      <c r="C73" s="562">
        <v>0</v>
      </c>
      <c r="D73" s="562">
        <v>0</v>
      </c>
      <c r="E73" s="562">
        <v>7.3756800000000009</v>
      </c>
      <c r="F73" s="562">
        <v>7.3758100000000013</v>
      </c>
    </row>
    <row r="74" spans="1:6">
      <c r="A74" s="58" t="s">
        <v>145</v>
      </c>
      <c r="B74" s="562">
        <v>-187.50157000000002</v>
      </c>
      <c r="C74" s="562">
        <v>-6.2486899999999999</v>
      </c>
      <c r="D74" s="562">
        <v>0</v>
      </c>
      <c r="E74" s="562">
        <v>-13.097890000000001</v>
      </c>
      <c r="F74" s="562">
        <v>-206.84815000000003</v>
      </c>
    </row>
    <row r="75" spans="1:6">
      <c r="A75" s="58" t="s">
        <v>1094</v>
      </c>
      <c r="B75" s="562">
        <v>-187.50157000000002</v>
      </c>
      <c r="C75" s="562">
        <v>-6.2486899999999999</v>
      </c>
      <c r="D75" s="562">
        <v>0</v>
      </c>
      <c r="E75" s="562">
        <v>0</v>
      </c>
      <c r="F75" s="562">
        <v>-193.75026000000003</v>
      </c>
    </row>
    <row r="76" spans="1:6">
      <c r="A76" s="60" t="s">
        <v>147</v>
      </c>
      <c r="B76" s="562">
        <v>0</v>
      </c>
      <c r="C76" s="562">
        <v>0</v>
      </c>
      <c r="D76" s="562">
        <v>0</v>
      </c>
      <c r="E76" s="562">
        <v>-13.097890000000001</v>
      </c>
      <c r="F76" s="562">
        <v>-13.097890000000001</v>
      </c>
    </row>
    <row r="77" spans="1:6">
      <c r="A77" s="58" t="s">
        <v>148</v>
      </c>
      <c r="B77" s="562">
        <v>-28456.891280000011</v>
      </c>
      <c r="C77" s="562">
        <v>75502.365879999998</v>
      </c>
      <c r="D77" s="562">
        <v>21.23677</v>
      </c>
      <c r="E77" s="562">
        <v>-1.6656899999999997</v>
      </c>
      <c r="F77" s="562">
        <v>47065.045679999988</v>
      </c>
    </row>
    <row r="78" spans="1:6">
      <c r="A78" s="67" t="s">
        <v>149</v>
      </c>
      <c r="B78" s="562">
        <v>-34.761070000000004</v>
      </c>
      <c r="C78" s="562">
        <v>3204.49575</v>
      </c>
      <c r="D78" s="562">
        <v>0</v>
      </c>
      <c r="E78" s="562">
        <v>0</v>
      </c>
      <c r="F78" s="562">
        <v>3169.73468</v>
      </c>
    </row>
    <row r="79" spans="1:6">
      <c r="A79" s="65" t="s">
        <v>150</v>
      </c>
      <c r="B79" s="562">
        <v>-28491.652350000011</v>
      </c>
      <c r="C79" s="562">
        <v>78706.861629999999</v>
      </c>
      <c r="D79" s="562">
        <v>21.23677</v>
      </c>
      <c r="E79" s="562">
        <v>-1.6656899999999997</v>
      </c>
      <c r="F79" s="562">
        <v>50234.78035999999</v>
      </c>
    </row>
    <row r="80" spans="1:6">
      <c r="A80" s="64" t="s">
        <v>151</v>
      </c>
      <c r="B80" s="562">
        <v>-496.47352000000001</v>
      </c>
      <c r="C80" s="562">
        <v>254.15108999999995</v>
      </c>
      <c r="D80" s="562">
        <v>0</v>
      </c>
      <c r="E80" s="562">
        <v>0</v>
      </c>
      <c r="F80" s="562">
        <v>-242.32243000000005</v>
      </c>
    </row>
    <row r="81" spans="1:6" ht="21" customHeight="1">
      <c r="A81" s="58" t="s">
        <v>152</v>
      </c>
      <c r="B81" s="562">
        <v>-28988.125870000011</v>
      </c>
      <c r="C81" s="562">
        <v>78961.012719999999</v>
      </c>
      <c r="D81" s="562">
        <v>21.23677</v>
      </c>
      <c r="E81" s="562">
        <v>-1.6656899999999997</v>
      </c>
      <c r="F81" s="562">
        <v>49992.45792999999</v>
      </c>
    </row>
    <row r="82" spans="1:6" ht="18" customHeight="1">
      <c r="A82" s="64" t="s">
        <v>153</v>
      </c>
      <c r="B82" s="562">
        <v>0</v>
      </c>
      <c r="C82" s="562">
        <v>0</v>
      </c>
      <c r="D82" s="562">
        <v>0</v>
      </c>
      <c r="E82" s="562">
        <v>0</v>
      </c>
      <c r="F82" s="562">
        <v>0</v>
      </c>
    </row>
    <row r="83" spans="1:6" ht="21" customHeight="1">
      <c r="A83" s="58" t="s">
        <v>154</v>
      </c>
      <c r="B83" s="562">
        <v>-28988.125870000011</v>
      </c>
      <c r="C83" s="562">
        <v>78961.012719999999</v>
      </c>
      <c r="D83" s="562">
        <v>21.23677</v>
      </c>
      <c r="E83" s="562">
        <v>-1.6656899999999997</v>
      </c>
      <c r="F83" s="562">
        <v>49992.45792999999</v>
      </c>
    </row>
    <row r="84" spans="1:6" ht="18.75" thickBot="1">
      <c r="A84" s="64" t="s">
        <v>155</v>
      </c>
      <c r="B84" s="562">
        <v>-4329.3324199999997</v>
      </c>
      <c r="C84" s="562">
        <v>0</v>
      </c>
      <c r="D84" s="562">
        <v>0</v>
      </c>
      <c r="E84" s="562">
        <v>0</v>
      </c>
      <c r="F84" s="562">
        <v>-4329.3324199999997</v>
      </c>
    </row>
    <row r="85" spans="1:6" ht="28.5" customHeight="1" thickTop="1" thickBot="1">
      <c r="A85" s="56" t="s">
        <v>156</v>
      </c>
      <c r="B85" s="563">
        <v>-33317.45829000001</v>
      </c>
      <c r="C85" s="563">
        <v>78961.012719999999</v>
      </c>
      <c r="D85" s="563">
        <v>21.23677</v>
      </c>
      <c r="E85" s="563">
        <v>-1.6656899999999997</v>
      </c>
      <c r="F85" s="563">
        <v>45663.125509999991</v>
      </c>
    </row>
    <row r="86" spans="1:6" ht="18.75" thickTop="1"/>
  </sheetData>
  <mergeCells count="5">
    <mergeCell ref="A1:F1"/>
    <mergeCell ref="A2:F2"/>
    <mergeCell ref="A3:F3"/>
    <mergeCell ref="A4:F4"/>
    <mergeCell ref="A5:F5"/>
  </mergeCells>
  <pageMargins left="0.87" right="0.75" top="0.56000000000000005" bottom="0.5" header="0.36" footer="0.5"/>
  <pageSetup scale="40"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AB81"/>
  <sheetViews>
    <sheetView zoomScale="85" zoomScaleNormal="85" workbookViewId="0">
      <selection activeCell="C23" sqref="C23"/>
    </sheetView>
  </sheetViews>
  <sheetFormatPr defaultRowHeight="15"/>
  <cols>
    <col min="1" max="1" width="73.85546875" customWidth="1"/>
    <col min="2" max="3" width="13.5703125" bestFit="1" customWidth="1"/>
    <col min="4" max="10" width="11.85546875" bestFit="1" customWidth="1"/>
    <col min="11" max="12" width="10.85546875" bestFit="1" customWidth="1"/>
    <col min="13" max="18" width="11.85546875" bestFit="1" customWidth="1"/>
    <col min="19" max="19" width="11.7109375" bestFit="1" customWidth="1"/>
    <col min="20" max="20" width="10.85546875" bestFit="1" customWidth="1"/>
    <col min="21" max="22" width="11.85546875" bestFit="1" customWidth="1"/>
    <col min="23" max="23" width="11.7109375" bestFit="1" customWidth="1"/>
    <col min="24" max="24" width="11.85546875" bestFit="1" customWidth="1"/>
    <col min="25" max="25" width="10.85546875" bestFit="1" customWidth="1"/>
    <col min="26" max="26" width="11.85546875" bestFit="1" customWidth="1"/>
    <col min="27" max="27" width="10.85546875" bestFit="1" customWidth="1"/>
    <col min="28" max="28" width="13.5703125" bestFit="1" customWidth="1"/>
    <col min="257" max="257" width="73.85546875" customWidth="1"/>
    <col min="258" max="259" width="13.5703125" bestFit="1" customWidth="1"/>
    <col min="260" max="266" width="11.85546875" bestFit="1" customWidth="1"/>
    <col min="267" max="268" width="10.85546875" bestFit="1" customWidth="1"/>
    <col min="269" max="274" width="11.85546875" bestFit="1" customWidth="1"/>
    <col min="275" max="275" width="11.7109375" bestFit="1" customWidth="1"/>
    <col min="276" max="276" width="10.85546875" bestFit="1" customWidth="1"/>
    <col min="277" max="278" width="11.85546875" bestFit="1" customWidth="1"/>
    <col min="279" max="279" width="11.7109375" bestFit="1" customWidth="1"/>
    <col min="280" max="280" width="11.85546875" bestFit="1" customWidth="1"/>
    <col min="281" max="281" width="10.85546875" bestFit="1" customWidth="1"/>
    <col min="282" max="282" width="11.85546875" bestFit="1" customWidth="1"/>
    <col min="283" max="283" width="10.85546875" bestFit="1" customWidth="1"/>
    <col min="284" max="284" width="13.5703125" bestFit="1" customWidth="1"/>
    <col min="513" max="513" width="73.85546875" customWidth="1"/>
    <col min="514" max="515" width="13.5703125" bestFit="1" customWidth="1"/>
    <col min="516" max="522" width="11.85546875" bestFit="1" customWidth="1"/>
    <col min="523" max="524" width="10.85546875" bestFit="1" customWidth="1"/>
    <col min="525" max="530" width="11.85546875" bestFit="1" customWidth="1"/>
    <col min="531" max="531" width="11.7109375" bestFit="1" customWidth="1"/>
    <col min="532" max="532" width="10.85546875" bestFit="1" customWidth="1"/>
    <col min="533" max="534" width="11.85546875" bestFit="1" customWidth="1"/>
    <col min="535" max="535" width="11.7109375" bestFit="1" customWidth="1"/>
    <col min="536" max="536" width="11.85546875" bestFit="1" customWidth="1"/>
    <col min="537" max="537" width="10.85546875" bestFit="1" customWidth="1"/>
    <col min="538" max="538" width="11.85546875" bestFit="1" customWidth="1"/>
    <col min="539" max="539" width="10.85546875" bestFit="1" customWidth="1"/>
    <col min="540" max="540" width="13.5703125" bestFit="1" customWidth="1"/>
    <col min="769" max="769" width="73.85546875" customWidth="1"/>
    <col min="770" max="771" width="13.5703125" bestFit="1" customWidth="1"/>
    <col min="772" max="778" width="11.85546875" bestFit="1" customWidth="1"/>
    <col min="779" max="780" width="10.85546875" bestFit="1" customWidth="1"/>
    <col min="781" max="786" width="11.85546875" bestFit="1" customWidth="1"/>
    <col min="787" max="787" width="11.7109375" bestFit="1" customWidth="1"/>
    <col min="788" max="788" width="10.85546875" bestFit="1" customWidth="1"/>
    <col min="789" max="790" width="11.85546875" bestFit="1" customWidth="1"/>
    <col min="791" max="791" width="11.7109375" bestFit="1" customWidth="1"/>
    <col min="792" max="792" width="11.85546875" bestFit="1" customWidth="1"/>
    <col min="793" max="793" width="10.85546875" bestFit="1" customWidth="1"/>
    <col min="794" max="794" width="11.85546875" bestFit="1" customWidth="1"/>
    <col min="795" max="795" width="10.85546875" bestFit="1" customWidth="1"/>
    <col min="796" max="796" width="13.5703125" bestFit="1" customWidth="1"/>
    <col min="1025" max="1025" width="73.85546875" customWidth="1"/>
    <col min="1026" max="1027" width="13.5703125" bestFit="1" customWidth="1"/>
    <col min="1028" max="1034" width="11.85546875" bestFit="1" customWidth="1"/>
    <col min="1035" max="1036" width="10.85546875" bestFit="1" customWidth="1"/>
    <col min="1037" max="1042" width="11.85546875" bestFit="1" customWidth="1"/>
    <col min="1043" max="1043" width="11.7109375" bestFit="1" customWidth="1"/>
    <col min="1044" max="1044" width="10.85546875" bestFit="1" customWidth="1"/>
    <col min="1045" max="1046" width="11.85546875" bestFit="1" customWidth="1"/>
    <col min="1047" max="1047" width="11.7109375" bestFit="1" customWidth="1"/>
    <col min="1048" max="1048" width="11.85546875" bestFit="1" customWidth="1"/>
    <col min="1049" max="1049" width="10.85546875" bestFit="1" customWidth="1"/>
    <col min="1050" max="1050" width="11.85546875" bestFit="1" customWidth="1"/>
    <col min="1051" max="1051" width="10.85546875" bestFit="1" customWidth="1"/>
    <col min="1052" max="1052" width="13.5703125" bestFit="1" customWidth="1"/>
    <col min="1281" max="1281" width="73.85546875" customWidth="1"/>
    <col min="1282" max="1283" width="13.5703125" bestFit="1" customWidth="1"/>
    <col min="1284" max="1290" width="11.85546875" bestFit="1" customWidth="1"/>
    <col min="1291" max="1292" width="10.85546875" bestFit="1" customWidth="1"/>
    <col min="1293" max="1298" width="11.85546875" bestFit="1" customWidth="1"/>
    <col min="1299" max="1299" width="11.7109375" bestFit="1" customWidth="1"/>
    <col min="1300" max="1300" width="10.85546875" bestFit="1" customWidth="1"/>
    <col min="1301" max="1302" width="11.85546875" bestFit="1" customWidth="1"/>
    <col min="1303" max="1303" width="11.7109375" bestFit="1" customWidth="1"/>
    <col min="1304" max="1304" width="11.85546875" bestFit="1" customWidth="1"/>
    <col min="1305" max="1305" width="10.85546875" bestFit="1" customWidth="1"/>
    <col min="1306" max="1306" width="11.85546875" bestFit="1" customWidth="1"/>
    <col min="1307" max="1307" width="10.85546875" bestFit="1" customWidth="1"/>
    <col min="1308" max="1308" width="13.5703125" bestFit="1" customWidth="1"/>
    <col min="1537" max="1537" width="73.85546875" customWidth="1"/>
    <col min="1538" max="1539" width="13.5703125" bestFit="1" customWidth="1"/>
    <col min="1540" max="1546" width="11.85546875" bestFit="1" customWidth="1"/>
    <col min="1547" max="1548" width="10.85546875" bestFit="1" customWidth="1"/>
    <col min="1549" max="1554" width="11.85546875" bestFit="1" customWidth="1"/>
    <col min="1555" max="1555" width="11.7109375" bestFit="1" customWidth="1"/>
    <col min="1556" max="1556" width="10.85546875" bestFit="1" customWidth="1"/>
    <col min="1557" max="1558" width="11.85546875" bestFit="1" customWidth="1"/>
    <col min="1559" max="1559" width="11.7109375" bestFit="1" customWidth="1"/>
    <col min="1560" max="1560" width="11.85546875" bestFit="1" customWidth="1"/>
    <col min="1561" max="1561" width="10.85546875" bestFit="1" customWidth="1"/>
    <col min="1562" max="1562" width="11.85546875" bestFit="1" customWidth="1"/>
    <col min="1563" max="1563" width="10.85546875" bestFit="1" customWidth="1"/>
    <col min="1564" max="1564" width="13.5703125" bestFit="1" customWidth="1"/>
    <col min="1793" max="1793" width="73.85546875" customWidth="1"/>
    <col min="1794" max="1795" width="13.5703125" bestFit="1" customWidth="1"/>
    <col min="1796" max="1802" width="11.85546875" bestFit="1" customWidth="1"/>
    <col min="1803" max="1804" width="10.85546875" bestFit="1" customWidth="1"/>
    <col min="1805" max="1810" width="11.85546875" bestFit="1" customWidth="1"/>
    <col min="1811" max="1811" width="11.7109375" bestFit="1" customWidth="1"/>
    <col min="1812" max="1812" width="10.85546875" bestFit="1" customWidth="1"/>
    <col min="1813" max="1814" width="11.85546875" bestFit="1" customWidth="1"/>
    <col min="1815" max="1815" width="11.7109375" bestFit="1" customWidth="1"/>
    <col min="1816" max="1816" width="11.85546875" bestFit="1" customWidth="1"/>
    <col min="1817" max="1817" width="10.85546875" bestFit="1" customWidth="1"/>
    <col min="1818" max="1818" width="11.85546875" bestFit="1" customWidth="1"/>
    <col min="1819" max="1819" width="10.85546875" bestFit="1" customWidth="1"/>
    <col min="1820" max="1820" width="13.5703125" bestFit="1" customWidth="1"/>
    <col min="2049" max="2049" width="73.85546875" customWidth="1"/>
    <col min="2050" max="2051" width="13.5703125" bestFit="1" customWidth="1"/>
    <col min="2052" max="2058" width="11.85546875" bestFit="1" customWidth="1"/>
    <col min="2059" max="2060" width="10.85546875" bestFit="1" customWidth="1"/>
    <col min="2061" max="2066" width="11.85546875" bestFit="1" customWidth="1"/>
    <col min="2067" max="2067" width="11.7109375" bestFit="1" customWidth="1"/>
    <col min="2068" max="2068" width="10.85546875" bestFit="1" customWidth="1"/>
    <col min="2069" max="2070" width="11.85546875" bestFit="1" customWidth="1"/>
    <col min="2071" max="2071" width="11.7109375" bestFit="1" customWidth="1"/>
    <col min="2072" max="2072" width="11.85546875" bestFit="1" customWidth="1"/>
    <col min="2073" max="2073" width="10.85546875" bestFit="1" customWidth="1"/>
    <col min="2074" max="2074" width="11.85546875" bestFit="1" customWidth="1"/>
    <col min="2075" max="2075" width="10.85546875" bestFit="1" customWidth="1"/>
    <col min="2076" max="2076" width="13.5703125" bestFit="1" customWidth="1"/>
    <col min="2305" max="2305" width="73.85546875" customWidth="1"/>
    <col min="2306" max="2307" width="13.5703125" bestFit="1" customWidth="1"/>
    <col min="2308" max="2314" width="11.85546875" bestFit="1" customWidth="1"/>
    <col min="2315" max="2316" width="10.85546875" bestFit="1" customWidth="1"/>
    <col min="2317" max="2322" width="11.85546875" bestFit="1" customWidth="1"/>
    <col min="2323" max="2323" width="11.7109375" bestFit="1" customWidth="1"/>
    <col min="2324" max="2324" width="10.85546875" bestFit="1" customWidth="1"/>
    <col min="2325" max="2326" width="11.85546875" bestFit="1" customWidth="1"/>
    <col min="2327" max="2327" width="11.7109375" bestFit="1" customWidth="1"/>
    <col min="2328" max="2328" width="11.85546875" bestFit="1" customWidth="1"/>
    <col min="2329" max="2329" width="10.85546875" bestFit="1" customWidth="1"/>
    <col min="2330" max="2330" width="11.85546875" bestFit="1" customWidth="1"/>
    <col min="2331" max="2331" width="10.85546875" bestFit="1" customWidth="1"/>
    <col min="2332" max="2332" width="13.5703125" bestFit="1" customWidth="1"/>
    <col min="2561" max="2561" width="73.85546875" customWidth="1"/>
    <col min="2562" max="2563" width="13.5703125" bestFit="1" customWidth="1"/>
    <col min="2564" max="2570" width="11.85546875" bestFit="1" customWidth="1"/>
    <col min="2571" max="2572" width="10.85546875" bestFit="1" customWidth="1"/>
    <col min="2573" max="2578" width="11.85546875" bestFit="1" customWidth="1"/>
    <col min="2579" max="2579" width="11.7109375" bestFit="1" customWidth="1"/>
    <col min="2580" max="2580" width="10.85546875" bestFit="1" customWidth="1"/>
    <col min="2581" max="2582" width="11.85546875" bestFit="1" customWidth="1"/>
    <col min="2583" max="2583" width="11.7109375" bestFit="1" customWidth="1"/>
    <col min="2584" max="2584" width="11.85546875" bestFit="1" customWidth="1"/>
    <col min="2585" max="2585" width="10.85546875" bestFit="1" customWidth="1"/>
    <col min="2586" max="2586" width="11.85546875" bestFit="1" customWidth="1"/>
    <col min="2587" max="2587" width="10.85546875" bestFit="1" customWidth="1"/>
    <col min="2588" max="2588" width="13.5703125" bestFit="1" customWidth="1"/>
    <col min="2817" max="2817" width="73.85546875" customWidth="1"/>
    <col min="2818" max="2819" width="13.5703125" bestFit="1" customWidth="1"/>
    <col min="2820" max="2826" width="11.85546875" bestFit="1" customWidth="1"/>
    <col min="2827" max="2828" width="10.85546875" bestFit="1" customWidth="1"/>
    <col min="2829" max="2834" width="11.85546875" bestFit="1" customWidth="1"/>
    <col min="2835" max="2835" width="11.7109375" bestFit="1" customWidth="1"/>
    <col min="2836" max="2836" width="10.85546875" bestFit="1" customWidth="1"/>
    <col min="2837" max="2838" width="11.85546875" bestFit="1" customWidth="1"/>
    <col min="2839" max="2839" width="11.7109375" bestFit="1" customWidth="1"/>
    <col min="2840" max="2840" width="11.85546875" bestFit="1" customWidth="1"/>
    <col min="2841" max="2841" width="10.85546875" bestFit="1" customWidth="1"/>
    <col min="2842" max="2842" width="11.85546875" bestFit="1" customWidth="1"/>
    <col min="2843" max="2843" width="10.85546875" bestFit="1" customWidth="1"/>
    <col min="2844" max="2844" width="13.5703125" bestFit="1" customWidth="1"/>
    <col min="3073" max="3073" width="73.85546875" customWidth="1"/>
    <col min="3074" max="3075" width="13.5703125" bestFit="1" customWidth="1"/>
    <col min="3076" max="3082" width="11.85546875" bestFit="1" customWidth="1"/>
    <col min="3083" max="3084" width="10.85546875" bestFit="1" customWidth="1"/>
    <col min="3085" max="3090" width="11.85546875" bestFit="1" customWidth="1"/>
    <col min="3091" max="3091" width="11.7109375" bestFit="1" customWidth="1"/>
    <col min="3092" max="3092" width="10.85546875" bestFit="1" customWidth="1"/>
    <col min="3093" max="3094" width="11.85546875" bestFit="1" customWidth="1"/>
    <col min="3095" max="3095" width="11.7109375" bestFit="1" customWidth="1"/>
    <col min="3096" max="3096" width="11.85546875" bestFit="1" customWidth="1"/>
    <col min="3097" max="3097" width="10.85546875" bestFit="1" customWidth="1"/>
    <col min="3098" max="3098" width="11.85546875" bestFit="1" customWidth="1"/>
    <col min="3099" max="3099" width="10.85546875" bestFit="1" customWidth="1"/>
    <col min="3100" max="3100" width="13.5703125" bestFit="1" customWidth="1"/>
    <col min="3329" max="3329" width="73.85546875" customWidth="1"/>
    <col min="3330" max="3331" width="13.5703125" bestFit="1" customWidth="1"/>
    <col min="3332" max="3338" width="11.85546875" bestFit="1" customWidth="1"/>
    <col min="3339" max="3340" width="10.85546875" bestFit="1" customWidth="1"/>
    <col min="3341" max="3346" width="11.85546875" bestFit="1" customWidth="1"/>
    <col min="3347" max="3347" width="11.7109375" bestFit="1" customWidth="1"/>
    <col min="3348" max="3348" width="10.85546875" bestFit="1" customWidth="1"/>
    <col min="3349" max="3350" width="11.85546875" bestFit="1" customWidth="1"/>
    <col min="3351" max="3351" width="11.7109375" bestFit="1" customWidth="1"/>
    <col min="3352" max="3352" width="11.85546875" bestFit="1" customWidth="1"/>
    <col min="3353" max="3353" width="10.85546875" bestFit="1" customWidth="1"/>
    <col min="3354" max="3354" width="11.85546875" bestFit="1" customWidth="1"/>
    <col min="3355" max="3355" width="10.85546875" bestFit="1" customWidth="1"/>
    <col min="3356" max="3356" width="13.5703125" bestFit="1" customWidth="1"/>
    <col min="3585" max="3585" width="73.85546875" customWidth="1"/>
    <col min="3586" max="3587" width="13.5703125" bestFit="1" customWidth="1"/>
    <col min="3588" max="3594" width="11.85546875" bestFit="1" customWidth="1"/>
    <col min="3595" max="3596" width="10.85546875" bestFit="1" customWidth="1"/>
    <col min="3597" max="3602" width="11.85546875" bestFit="1" customWidth="1"/>
    <col min="3603" max="3603" width="11.7109375" bestFit="1" customWidth="1"/>
    <col min="3604" max="3604" width="10.85546875" bestFit="1" customWidth="1"/>
    <col min="3605" max="3606" width="11.85546875" bestFit="1" customWidth="1"/>
    <col min="3607" max="3607" width="11.7109375" bestFit="1" customWidth="1"/>
    <col min="3608" max="3608" width="11.85546875" bestFit="1" customWidth="1"/>
    <col min="3609" max="3609" width="10.85546875" bestFit="1" customWidth="1"/>
    <col min="3610" max="3610" width="11.85546875" bestFit="1" customWidth="1"/>
    <col min="3611" max="3611" width="10.85546875" bestFit="1" customWidth="1"/>
    <col min="3612" max="3612" width="13.5703125" bestFit="1" customWidth="1"/>
    <col min="3841" max="3841" width="73.85546875" customWidth="1"/>
    <col min="3842" max="3843" width="13.5703125" bestFit="1" customWidth="1"/>
    <col min="3844" max="3850" width="11.85546875" bestFit="1" customWidth="1"/>
    <col min="3851" max="3852" width="10.85546875" bestFit="1" customWidth="1"/>
    <col min="3853" max="3858" width="11.85546875" bestFit="1" customWidth="1"/>
    <col min="3859" max="3859" width="11.7109375" bestFit="1" customWidth="1"/>
    <col min="3860" max="3860" width="10.85546875" bestFit="1" customWidth="1"/>
    <col min="3861" max="3862" width="11.85546875" bestFit="1" customWidth="1"/>
    <col min="3863" max="3863" width="11.7109375" bestFit="1" customWidth="1"/>
    <col min="3864" max="3864" width="11.85546875" bestFit="1" customWidth="1"/>
    <col min="3865" max="3865" width="10.85546875" bestFit="1" customWidth="1"/>
    <col min="3866" max="3866" width="11.85546875" bestFit="1" customWidth="1"/>
    <col min="3867" max="3867" width="10.85546875" bestFit="1" customWidth="1"/>
    <col min="3868" max="3868" width="13.5703125" bestFit="1" customWidth="1"/>
    <col min="4097" max="4097" width="73.85546875" customWidth="1"/>
    <col min="4098" max="4099" width="13.5703125" bestFit="1" customWidth="1"/>
    <col min="4100" max="4106" width="11.85546875" bestFit="1" customWidth="1"/>
    <col min="4107" max="4108" width="10.85546875" bestFit="1" customWidth="1"/>
    <col min="4109" max="4114" width="11.85546875" bestFit="1" customWidth="1"/>
    <col min="4115" max="4115" width="11.7109375" bestFit="1" customWidth="1"/>
    <col min="4116" max="4116" width="10.85546875" bestFit="1" customWidth="1"/>
    <col min="4117" max="4118" width="11.85546875" bestFit="1" customWidth="1"/>
    <col min="4119" max="4119" width="11.7109375" bestFit="1" customWidth="1"/>
    <col min="4120" max="4120" width="11.85546875" bestFit="1" customWidth="1"/>
    <col min="4121" max="4121" width="10.85546875" bestFit="1" customWidth="1"/>
    <col min="4122" max="4122" width="11.85546875" bestFit="1" customWidth="1"/>
    <col min="4123" max="4123" width="10.85546875" bestFit="1" customWidth="1"/>
    <col min="4124" max="4124" width="13.5703125" bestFit="1" customWidth="1"/>
    <col min="4353" max="4353" width="73.85546875" customWidth="1"/>
    <col min="4354" max="4355" width="13.5703125" bestFit="1" customWidth="1"/>
    <col min="4356" max="4362" width="11.85546875" bestFit="1" customWidth="1"/>
    <col min="4363" max="4364" width="10.85546875" bestFit="1" customWidth="1"/>
    <col min="4365" max="4370" width="11.85546875" bestFit="1" customWidth="1"/>
    <col min="4371" max="4371" width="11.7109375" bestFit="1" customWidth="1"/>
    <col min="4372" max="4372" width="10.85546875" bestFit="1" customWidth="1"/>
    <col min="4373" max="4374" width="11.85546875" bestFit="1" customWidth="1"/>
    <col min="4375" max="4375" width="11.7109375" bestFit="1" customWidth="1"/>
    <col min="4376" max="4376" width="11.85546875" bestFit="1" customWidth="1"/>
    <col min="4377" max="4377" width="10.85546875" bestFit="1" customWidth="1"/>
    <col min="4378" max="4378" width="11.85546875" bestFit="1" customWidth="1"/>
    <col min="4379" max="4379" width="10.85546875" bestFit="1" customWidth="1"/>
    <col min="4380" max="4380" width="13.5703125" bestFit="1" customWidth="1"/>
    <col min="4609" max="4609" width="73.85546875" customWidth="1"/>
    <col min="4610" max="4611" width="13.5703125" bestFit="1" customWidth="1"/>
    <col min="4612" max="4618" width="11.85546875" bestFit="1" customWidth="1"/>
    <col min="4619" max="4620" width="10.85546875" bestFit="1" customWidth="1"/>
    <col min="4621" max="4626" width="11.85546875" bestFit="1" customWidth="1"/>
    <col min="4627" max="4627" width="11.7109375" bestFit="1" customWidth="1"/>
    <col min="4628" max="4628" width="10.85546875" bestFit="1" customWidth="1"/>
    <col min="4629" max="4630" width="11.85546875" bestFit="1" customWidth="1"/>
    <col min="4631" max="4631" width="11.7109375" bestFit="1" customWidth="1"/>
    <col min="4632" max="4632" width="11.85546875" bestFit="1" customWidth="1"/>
    <col min="4633" max="4633" width="10.85546875" bestFit="1" customWidth="1"/>
    <col min="4634" max="4634" width="11.85546875" bestFit="1" customWidth="1"/>
    <col min="4635" max="4635" width="10.85546875" bestFit="1" customWidth="1"/>
    <col min="4636" max="4636" width="13.5703125" bestFit="1" customWidth="1"/>
    <col min="4865" max="4865" width="73.85546875" customWidth="1"/>
    <col min="4866" max="4867" width="13.5703125" bestFit="1" customWidth="1"/>
    <col min="4868" max="4874" width="11.85546875" bestFit="1" customWidth="1"/>
    <col min="4875" max="4876" width="10.85546875" bestFit="1" customWidth="1"/>
    <col min="4877" max="4882" width="11.85546875" bestFit="1" customWidth="1"/>
    <col min="4883" max="4883" width="11.7109375" bestFit="1" customWidth="1"/>
    <col min="4884" max="4884" width="10.85546875" bestFit="1" customWidth="1"/>
    <col min="4885" max="4886" width="11.85546875" bestFit="1" customWidth="1"/>
    <col min="4887" max="4887" width="11.7109375" bestFit="1" customWidth="1"/>
    <col min="4888" max="4888" width="11.85546875" bestFit="1" customWidth="1"/>
    <col min="4889" max="4889" width="10.85546875" bestFit="1" customWidth="1"/>
    <col min="4890" max="4890" width="11.85546875" bestFit="1" customWidth="1"/>
    <col min="4891" max="4891" width="10.85546875" bestFit="1" customWidth="1"/>
    <col min="4892" max="4892" width="13.5703125" bestFit="1" customWidth="1"/>
    <col min="5121" max="5121" width="73.85546875" customWidth="1"/>
    <col min="5122" max="5123" width="13.5703125" bestFit="1" customWidth="1"/>
    <col min="5124" max="5130" width="11.85546875" bestFit="1" customWidth="1"/>
    <col min="5131" max="5132" width="10.85546875" bestFit="1" customWidth="1"/>
    <col min="5133" max="5138" width="11.85546875" bestFit="1" customWidth="1"/>
    <col min="5139" max="5139" width="11.7109375" bestFit="1" customWidth="1"/>
    <col min="5140" max="5140" width="10.85546875" bestFit="1" customWidth="1"/>
    <col min="5141" max="5142" width="11.85546875" bestFit="1" customWidth="1"/>
    <col min="5143" max="5143" width="11.7109375" bestFit="1" customWidth="1"/>
    <col min="5144" max="5144" width="11.85546875" bestFit="1" customWidth="1"/>
    <col min="5145" max="5145" width="10.85546875" bestFit="1" customWidth="1"/>
    <col min="5146" max="5146" width="11.85546875" bestFit="1" customWidth="1"/>
    <col min="5147" max="5147" width="10.85546875" bestFit="1" customWidth="1"/>
    <col min="5148" max="5148" width="13.5703125" bestFit="1" customWidth="1"/>
    <col min="5377" max="5377" width="73.85546875" customWidth="1"/>
    <col min="5378" max="5379" width="13.5703125" bestFit="1" customWidth="1"/>
    <col min="5380" max="5386" width="11.85546875" bestFit="1" customWidth="1"/>
    <col min="5387" max="5388" width="10.85546875" bestFit="1" customWidth="1"/>
    <col min="5389" max="5394" width="11.85546875" bestFit="1" customWidth="1"/>
    <col min="5395" max="5395" width="11.7109375" bestFit="1" customWidth="1"/>
    <col min="5396" max="5396" width="10.85546875" bestFit="1" customWidth="1"/>
    <col min="5397" max="5398" width="11.85546875" bestFit="1" customWidth="1"/>
    <col min="5399" max="5399" width="11.7109375" bestFit="1" customWidth="1"/>
    <col min="5400" max="5400" width="11.85546875" bestFit="1" customWidth="1"/>
    <col min="5401" max="5401" width="10.85546875" bestFit="1" customWidth="1"/>
    <col min="5402" max="5402" width="11.85546875" bestFit="1" customWidth="1"/>
    <col min="5403" max="5403" width="10.85546875" bestFit="1" customWidth="1"/>
    <col min="5404" max="5404" width="13.5703125" bestFit="1" customWidth="1"/>
    <col min="5633" max="5633" width="73.85546875" customWidth="1"/>
    <col min="5634" max="5635" width="13.5703125" bestFit="1" customWidth="1"/>
    <col min="5636" max="5642" width="11.85546875" bestFit="1" customWidth="1"/>
    <col min="5643" max="5644" width="10.85546875" bestFit="1" customWidth="1"/>
    <col min="5645" max="5650" width="11.85546875" bestFit="1" customWidth="1"/>
    <col min="5651" max="5651" width="11.7109375" bestFit="1" customWidth="1"/>
    <col min="5652" max="5652" width="10.85546875" bestFit="1" customWidth="1"/>
    <col min="5653" max="5654" width="11.85546875" bestFit="1" customWidth="1"/>
    <col min="5655" max="5655" width="11.7109375" bestFit="1" customWidth="1"/>
    <col min="5656" max="5656" width="11.85546875" bestFit="1" customWidth="1"/>
    <col min="5657" max="5657" width="10.85546875" bestFit="1" customWidth="1"/>
    <col min="5658" max="5658" width="11.85546875" bestFit="1" customWidth="1"/>
    <col min="5659" max="5659" width="10.85546875" bestFit="1" customWidth="1"/>
    <col min="5660" max="5660" width="13.5703125" bestFit="1" customWidth="1"/>
    <col min="5889" max="5889" width="73.85546875" customWidth="1"/>
    <col min="5890" max="5891" width="13.5703125" bestFit="1" customWidth="1"/>
    <col min="5892" max="5898" width="11.85546875" bestFit="1" customWidth="1"/>
    <col min="5899" max="5900" width="10.85546875" bestFit="1" customWidth="1"/>
    <col min="5901" max="5906" width="11.85546875" bestFit="1" customWidth="1"/>
    <col min="5907" max="5907" width="11.7109375" bestFit="1" customWidth="1"/>
    <col min="5908" max="5908" width="10.85546875" bestFit="1" customWidth="1"/>
    <col min="5909" max="5910" width="11.85546875" bestFit="1" customWidth="1"/>
    <col min="5911" max="5911" width="11.7109375" bestFit="1" customWidth="1"/>
    <col min="5912" max="5912" width="11.85546875" bestFit="1" customWidth="1"/>
    <col min="5913" max="5913" width="10.85546875" bestFit="1" customWidth="1"/>
    <col min="5914" max="5914" width="11.85546875" bestFit="1" customWidth="1"/>
    <col min="5915" max="5915" width="10.85546875" bestFit="1" customWidth="1"/>
    <col min="5916" max="5916" width="13.5703125" bestFit="1" customWidth="1"/>
    <col min="6145" max="6145" width="73.85546875" customWidth="1"/>
    <col min="6146" max="6147" width="13.5703125" bestFit="1" customWidth="1"/>
    <col min="6148" max="6154" width="11.85546875" bestFit="1" customWidth="1"/>
    <col min="6155" max="6156" width="10.85546875" bestFit="1" customWidth="1"/>
    <col min="6157" max="6162" width="11.85546875" bestFit="1" customWidth="1"/>
    <col min="6163" max="6163" width="11.7109375" bestFit="1" customWidth="1"/>
    <col min="6164" max="6164" width="10.85546875" bestFit="1" customWidth="1"/>
    <col min="6165" max="6166" width="11.85546875" bestFit="1" customWidth="1"/>
    <col min="6167" max="6167" width="11.7109375" bestFit="1" customWidth="1"/>
    <col min="6168" max="6168" width="11.85546875" bestFit="1" customWidth="1"/>
    <col min="6169" max="6169" width="10.85546875" bestFit="1" customWidth="1"/>
    <col min="6170" max="6170" width="11.85546875" bestFit="1" customWidth="1"/>
    <col min="6171" max="6171" width="10.85546875" bestFit="1" customWidth="1"/>
    <col min="6172" max="6172" width="13.5703125" bestFit="1" customWidth="1"/>
    <col min="6401" max="6401" width="73.85546875" customWidth="1"/>
    <col min="6402" max="6403" width="13.5703125" bestFit="1" customWidth="1"/>
    <col min="6404" max="6410" width="11.85546875" bestFit="1" customWidth="1"/>
    <col min="6411" max="6412" width="10.85546875" bestFit="1" customWidth="1"/>
    <col min="6413" max="6418" width="11.85546875" bestFit="1" customWidth="1"/>
    <col min="6419" max="6419" width="11.7109375" bestFit="1" customWidth="1"/>
    <col min="6420" max="6420" width="10.85546875" bestFit="1" customWidth="1"/>
    <col min="6421" max="6422" width="11.85546875" bestFit="1" customWidth="1"/>
    <col min="6423" max="6423" width="11.7109375" bestFit="1" customWidth="1"/>
    <col min="6424" max="6424" width="11.85546875" bestFit="1" customWidth="1"/>
    <col min="6425" max="6425" width="10.85546875" bestFit="1" customWidth="1"/>
    <col min="6426" max="6426" width="11.85546875" bestFit="1" customWidth="1"/>
    <col min="6427" max="6427" width="10.85546875" bestFit="1" customWidth="1"/>
    <col min="6428" max="6428" width="13.5703125" bestFit="1" customWidth="1"/>
    <col min="6657" max="6657" width="73.85546875" customWidth="1"/>
    <col min="6658" max="6659" width="13.5703125" bestFit="1" customWidth="1"/>
    <col min="6660" max="6666" width="11.85546875" bestFit="1" customWidth="1"/>
    <col min="6667" max="6668" width="10.85546875" bestFit="1" customWidth="1"/>
    <col min="6669" max="6674" width="11.85546875" bestFit="1" customWidth="1"/>
    <col min="6675" max="6675" width="11.7109375" bestFit="1" customWidth="1"/>
    <col min="6676" max="6676" width="10.85546875" bestFit="1" customWidth="1"/>
    <col min="6677" max="6678" width="11.85546875" bestFit="1" customWidth="1"/>
    <col min="6679" max="6679" width="11.7109375" bestFit="1" customWidth="1"/>
    <col min="6680" max="6680" width="11.85546875" bestFit="1" customWidth="1"/>
    <col min="6681" max="6681" width="10.85546875" bestFit="1" customWidth="1"/>
    <col min="6682" max="6682" width="11.85546875" bestFit="1" customWidth="1"/>
    <col min="6683" max="6683" width="10.85546875" bestFit="1" customWidth="1"/>
    <col min="6684" max="6684" width="13.5703125" bestFit="1" customWidth="1"/>
    <col min="6913" max="6913" width="73.85546875" customWidth="1"/>
    <col min="6914" max="6915" width="13.5703125" bestFit="1" customWidth="1"/>
    <col min="6916" max="6922" width="11.85546875" bestFit="1" customWidth="1"/>
    <col min="6923" max="6924" width="10.85546875" bestFit="1" customWidth="1"/>
    <col min="6925" max="6930" width="11.85546875" bestFit="1" customWidth="1"/>
    <col min="6931" max="6931" width="11.7109375" bestFit="1" customWidth="1"/>
    <col min="6932" max="6932" width="10.85546875" bestFit="1" customWidth="1"/>
    <col min="6933" max="6934" width="11.85546875" bestFit="1" customWidth="1"/>
    <col min="6935" max="6935" width="11.7109375" bestFit="1" customWidth="1"/>
    <col min="6936" max="6936" width="11.85546875" bestFit="1" customWidth="1"/>
    <col min="6937" max="6937" width="10.85546875" bestFit="1" customWidth="1"/>
    <col min="6938" max="6938" width="11.85546875" bestFit="1" customWidth="1"/>
    <col min="6939" max="6939" width="10.85546875" bestFit="1" customWidth="1"/>
    <col min="6940" max="6940" width="13.5703125" bestFit="1" customWidth="1"/>
    <col min="7169" max="7169" width="73.85546875" customWidth="1"/>
    <col min="7170" max="7171" width="13.5703125" bestFit="1" customWidth="1"/>
    <col min="7172" max="7178" width="11.85546875" bestFit="1" customWidth="1"/>
    <col min="7179" max="7180" width="10.85546875" bestFit="1" customWidth="1"/>
    <col min="7181" max="7186" width="11.85546875" bestFit="1" customWidth="1"/>
    <col min="7187" max="7187" width="11.7109375" bestFit="1" customWidth="1"/>
    <col min="7188" max="7188" width="10.85546875" bestFit="1" customWidth="1"/>
    <col min="7189" max="7190" width="11.85546875" bestFit="1" customWidth="1"/>
    <col min="7191" max="7191" width="11.7109375" bestFit="1" customWidth="1"/>
    <col min="7192" max="7192" width="11.85546875" bestFit="1" customWidth="1"/>
    <col min="7193" max="7193" width="10.85546875" bestFit="1" customWidth="1"/>
    <col min="7194" max="7194" width="11.85546875" bestFit="1" customWidth="1"/>
    <col min="7195" max="7195" width="10.85546875" bestFit="1" customWidth="1"/>
    <col min="7196" max="7196" width="13.5703125" bestFit="1" customWidth="1"/>
    <col min="7425" max="7425" width="73.85546875" customWidth="1"/>
    <col min="7426" max="7427" width="13.5703125" bestFit="1" customWidth="1"/>
    <col min="7428" max="7434" width="11.85546875" bestFit="1" customWidth="1"/>
    <col min="7435" max="7436" width="10.85546875" bestFit="1" customWidth="1"/>
    <col min="7437" max="7442" width="11.85546875" bestFit="1" customWidth="1"/>
    <col min="7443" max="7443" width="11.7109375" bestFit="1" customWidth="1"/>
    <col min="7444" max="7444" width="10.85546875" bestFit="1" customWidth="1"/>
    <col min="7445" max="7446" width="11.85546875" bestFit="1" customWidth="1"/>
    <col min="7447" max="7447" width="11.7109375" bestFit="1" customWidth="1"/>
    <col min="7448" max="7448" width="11.85546875" bestFit="1" customWidth="1"/>
    <col min="7449" max="7449" width="10.85546875" bestFit="1" customWidth="1"/>
    <col min="7450" max="7450" width="11.85546875" bestFit="1" customWidth="1"/>
    <col min="7451" max="7451" width="10.85546875" bestFit="1" customWidth="1"/>
    <col min="7452" max="7452" width="13.5703125" bestFit="1" customWidth="1"/>
    <col min="7681" max="7681" width="73.85546875" customWidth="1"/>
    <col min="7682" max="7683" width="13.5703125" bestFit="1" customWidth="1"/>
    <col min="7684" max="7690" width="11.85546875" bestFit="1" customWidth="1"/>
    <col min="7691" max="7692" width="10.85546875" bestFit="1" customWidth="1"/>
    <col min="7693" max="7698" width="11.85546875" bestFit="1" customWidth="1"/>
    <col min="7699" max="7699" width="11.7109375" bestFit="1" customWidth="1"/>
    <col min="7700" max="7700" width="10.85546875" bestFit="1" customWidth="1"/>
    <col min="7701" max="7702" width="11.85546875" bestFit="1" customWidth="1"/>
    <col min="7703" max="7703" width="11.7109375" bestFit="1" customWidth="1"/>
    <col min="7704" max="7704" width="11.85546875" bestFit="1" customWidth="1"/>
    <col min="7705" max="7705" width="10.85546875" bestFit="1" customWidth="1"/>
    <col min="7706" max="7706" width="11.85546875" bestFit="1" customWidth="1"/>
    <col min="7707" max="7707" width="10.85546875" bestFit="1" customWidth="1"/>
    <col min="7708" max="7708" width="13.5703125" bestFit="1" customWidth="1"/>
    <col min="7937" max="7937" width="73.85546875" customWidth="1"/>
    <col min="7938" max="7939" width="13.5703125" bestFit="1" customWidth="1"/>
    <col min="7940" max="7946" width="11.85546875" bestFit="1" customWidth="1"/>
    <col min="7947" max="7948" width="10.85546875" bestFit="1" customWidth="1"/>
    <col min="7949" max="7954" width="11.85546875" bestFit="1" customWidth="1"/>
    <col min="7955" max="7955" width="11.7109375" bestFit="1" customWidth="1"/>
    <col min="7956" max="7956" width="10.85546875" bestFit="1" customWidth="1"/>
    <col min="7957" max="7958" width="11.85546875" bestFit="1" customWidth="1"/>
    <col min="7959" max="7959" width="11.7109375" bestFit="1" customWidth="1"/>
    <col min="7960" max="7960" width="11.85546875" bestFit="1" customWidth="1"/>
    <col min="7961" max="7961" width="10.85546875" bestFit="1" customWidth="1"/>
    <col min="7962" max="7962" width="11.85546875" bestFit="1" customWidth="1"/>
    <col min="7963" max="7963" width="10.85546875" bestFit="1" customWidth="1"/>
    <col min="7964" max="7964" width="13.5703125" bestFit="1" customWidth="1"/>
    <col min="8193" max="8193" width="73.85546875" customWidth="1"/>
    <col min="8194" max="8195" width="13.5703125" bestFit="1" customWidth="1"/>
    <col min="8196" max="8202" width="11.85546875" bestFit="1" customWidth="1"/>
    <col min="8203" max="8204" width="10.85546875" bestFit="1" customWidth="1"/>
    <col min="8205" max="8210" width="11.85546875" bestFit="1" customWidth="1"/>
    <col min="8211" max="8211" width="11.7109375" bestFit="1" customWidth="1"/>
    <col min="8212" max="8212" width="10.85546875" bestFit="1" customWidth="1"/>
    <col min="8213" max="8214" width="11.85546875" bestFit="1" customWidth="1"/>
    <col min="8215" max="8215" width="11.7109375" bestFit="1" customWidth="1"/>
    <col min="8216" max="8216" width="11.85546875" bestFit="1" customWidth="1"/>
    <col min="8217" max="8217" width="10.85546875" bestFit="1" customWidth="1"/>
    <col min="8218" max="8218" width="11.85546875" bestFit="1" customWidth="1"/>
    <col min="8219" max="8219" width="10.85546875" bestFit="1" customWidth="1"/>
    <col min="8220" max="8220" width="13.5703125" bestFit="1" customWidth="1"/>
    <col min="8449" max="8449" width="73.85546875" customWidth="1"/>
    <col min="8450" max="8451" width="13.5703125" bestFit="1" customWidth="1"/>
    <col min="8452" max="8458" width="11.85546875" bestFit="1" customWidth="1"/>
    <col min="8459" max="8460" width="10.85546875" bestFit="1" customWidth="1"/>
    <col min="8461" max="8466" width="11.85546875" bestFit="1" customWidth="1"/>
    <col min="8467" max="8467" width="11.7109375" bestFit="1" customWidth="1"/>
    <col min="8468" max="8468" width="10.85546875" bestFit="1" customWidth="1"/>
    <col min="8469" max="8470" width="11.85546875" bestFit="1" customWidth="1"/>
    <col min="8471" max="8471" width="11.7109375" bestFit="1" customWidth="1"/>
    <col min="8472" max="8472" width="11.85546875" bestFit="1" customWidth="1"/>
    <col min="8473" max="8473" width="10.85546875" bestFit="1" customWidth="1"/>
    <col min="8474" max="8474" width="11.85546875" bestFit="1" customWidth="1"/>
    <col min="8475" max="8475" width="10.85546875" bestFit="1" customWidth="1"/>
    <col min="8476" max="8476" width="13.5703125" bestFit="1" customWidth="1"/>
    <col min="8705" max="8705" width="73.85546875" customWidth="1"/>
    <col min="8706" max="8707" width="13.5703125" bestFit="1" customWidth="1"/>
    <col min="8708" max="8714" width="11.85546875" bestFit="1" customWidth="1"/>
    <col min="8715" max="8716" width="10.85546875" bestFit="1" customWidth="1"/>
    <col min="8717" max="8722" width="11.85546875" bestFit="1" customWidth="1"/>
    <col min="8723" max="8723" width="11.7109375" bestFit="1" customWidth="1"/>
    <col min="8724" max="8724" width="10.85546875" bestFit="1" customWidth="1"/>
    <col min="8725" max="8726" width="11.85546875" bestFit="1" customWidth="1"/>
    <col min="8727" max="8727" width="11.7109375" bestFit="1" customWidth="1"/>
    <col min="8728" max="8728" width="11.85546875" bestFit="1" customWidth="1"/>
    <col min="8729" max="8729" width="10.85546875" bestFit="1" customWidth="1"/>
    <col min="8730" max="8730" width="11.85546875" bestFit="1" customWidth="1"/>
    <col min="8731" max="8731" width="10.85546875" bestFit="1" customWidth="1"/>
    <col min="8732" max="8732" width="13.5703125" bestFit="1" customWidth="1"/>
    <col min="8961" max="8961" width="73.85546875" customWidth="1"/>
    <col min="8962" max="8963" width="13.5703125" bestFit="1" customWidth="1"/>
    <col min="8964" max="8970" width="11.85546875" bestFit="1" customWidth="1"/>
    <col min="8971" max="8972" width="10.85546875" bestFit="1" customWidth="1"/>
    <col min="8973" max="8978" width="11.85546875" bestFit="1" customWidth="1"/>
    <col min="8979" max="8979" width="11.7109375" bestFit="1" customWidth="1"/>
    <col min="8980" max="8980" width="10.85546875" bestFit="1" customWidth="1"/>
    <col min="8981" max="8982" width="11.85546875" bestFit="1" customWidth="1"/>
    <col min="8983" max="8983" width="11.7109375" bestFit="1" customWidth="1"/>
    <col min="8984" max="8984" width="11.85546875" bestFit="1" customWidth="1"/>
    <col min="8985" max="8985" width="10.85546875" bestFit="1" customWidth="1"/>
    <col min="8986" max="8986" width="11.85546875" bestFit="1" customWidth="1"/>
    <col min="8987" max="8987" width="10.85546875" bestFit="1" customWidth="1"/>
    <col min="8988" max="8988" width="13.5703125" bestFit="1" customWidth="1"/>
    <col min="9217" max="9217" width="73.85546875" customWidth="1"/>
    <col min="9218" max="9219" width="13.5703125" bestFit="1" customWidth="1"/>
    <col min="9220" max="9226" width="11.85546875" bestFit="1" customWidth="1"/>
    <col min="9227" max="9228" width="10.85546875" bestFit="1" customWidth="1"/>
    <col min="9229" max="9234" width="11.85546875" bestFit="1" customWidth="1"/>
    <col min="9235" max="9235" width="11.7109375" bestFit="1" customWidth="1"/>
    <col min="9236" max="9236" width="10.85546875" bestFit="1" customWidth="1"/>
    <col min="9237" max="9238" width="11.85546875" bestFit="1" customWidth="1"/>
    <col min="9239" max="9239" width="11.7109375" bestFit="1" customWidth="1"/>
    <col min="9240" max="9240" width="11.85546875" bestFit="1" customWidth="1"/>
    <col min="9241" max="9241" width="10.85546875" bestFit="1" customWidth="1"/>
    <col min="9242" max="9242" width="11.85546875" bestFit="1" customWidth="1"/>
    <col min="9243" max="9243" width="10.85546875" bestFit="1" customWidth="1"/>
    <col min="9244" max="9244" width="13.5703125" bestFit="1" customWidth="1"/>
    <col min="9473" max="9473" width="73.85546875" customWidth="1"/>
    <col min="9474" max="9475" width="13.5703125" bestFit="1" customWidth="1"/>
    <col min="9476" max="9482" width="11.85546875" bestFit="1" customWidth="1"/>
    <col min="9483" max="9484" width="10.85546875" bestFit="1" customWidth="1"/>
    <col min="9485" max="9490" width="11.85546875" bestFit="1" customWidth="1"/>
    <col min="9491" max="9491" width="11.7109375" bestFit="1" customWidth="1"/>
    <col min="9492" max="9492" width="10.85546875" bestFit="1" customWidth="1"/>
    <col min="9493" max="9494" width="11.85546875" bestFit="1" customWidth="1"/>
    <col min="9495" max="9495" width="11.7109375" bestFit="1" customWidth="1"/>
    <col min="9496" max="9496" width="11.85546875" bestFit="1" customWidth="1"/>
    <col min="9497" max="9497" width="10.85546875" bestFit="1" customWidth="1"/>
    <col min="9498" max="9498" width="11.85546875" bestFit="1" customWidth="1"/>
    <col min="9499" max="9499" width="10.85546875" bestFit="1" customWidth="1"/>
    <col min="9500" max="9500" width="13.5703125" bestFit="1" customWidth="1"/>
    <col min="9729" max="9729" width="73.85546875" customWidth="1"/>
    <col min="9730" max="9731" width="13.5703125" bestFit="1" customWidth="1"/>
    <col min="9732" max="9738" width="11.85546875" bestFit="1" customWidth="1"/>
    <col min="9739" max="9740" width="10.85546875" bestFit="1" customWidth="1"/>
    <col min="9741" max="9746" width="11.85546875" bestFit="1" customWidth="1"/>
    <col min="9747" max="9747" width="11.7109375" bestFit="1" customWidth="1"/>
    <col min="9748" max="9748" width="10.85546875" bestFit="1" customWidth="1"/>
    <col min="9749" max="9750" width="11.85546875" bestFit="1" customWidth="1"/>
    <col min="9751" max="9751" width="11.7109375" bestFit="1" customWidth="1"/>
    <col min="9752" max="9752" width="11.85546875" bestFit="1" customWidth="1"/>
    <col min="9753" max="9753" width="10.85546875" bestFit="1" customWidth="1"/>
    <col min="9754" max="9754" width="11.85546875" bestFit="1" customWidth="1"/>
    <col min="9755" max="9755" width="10.85546875" bestFit="1" customWidth="1"/>
    <col min="9756" max="9756" width="13.5703125" bestFit="1" customWidth="1"/>
    <col min="9985" max="9985" width="73.85546875" customWidth="1"/>
    <col min="9986" max="9987" width="13.5703125" bestFit="1" customWidth="1"/>
    <col min="9988" max="9994" width="11.85546875" bestFit="1" customWidth="1"/>
    <col min="9995" max="9996" width="10.85546875" bestFit="1" customWidth="1"/>
    <col min="9997" max="10002" width="11.85546875" bestFit="1" customWidth="1"/>
    <col min="10003" max="10003" width="11.7109375" bestFit="1" customWidth="1"/>
    <col min="10004" max="10004" width="10.85546875" bestFit="1" customWidth="1"/>
    <col min="10005" max="10006" width="11.85546875" bestFit="1" customWidth="1"/>
    <col min="10007" max="10007" width="11.7109375" bestFit="1" customWidth="1"/>
    <col min="10008" max="10008" width="11.85546875" bestFit="1" customWidth="1"/>
    <col min="10009" max="10009" width="10.85546875" bestFit="1" customWidth="1"/>
    <col min="10010" max="10010" width="11.85546875" bestFit="1" customWidth="1"/>
    <col min="10011" max="10011" width="10.85546875" bestFit="1" customWidth="1"/>
    <col min="10012" max="10012" width="13.5703125" bestFit="1" customWidth="1"/>
    <col min="10241" max="10241" width="73.85546875" customWidth="1"/>
    <col min="10242" max="10243" width="13.5703125" bestFit="1" customWidth="1"/>
    <col min="10244" max="10250" width="11.85546875" bestFit="1" customWidth="1"/>
    <col min="10251" max="10252" width="10.85546875" bestFit="1" customWidth="1"/>
    <col min="10253" max="10258" width="11.85546875" bestFit="1" customWidth="1"/>
    <col min="10259" max="10259" width="11.7109375" bestFit="1" customWidth="1"/>
    <col min="10260" max="10260" width="10.85546875" bestFit="1" customWidth="1"/>
    <col min="10261" max="10262" width="11.85546875" bestFit="1" customWidth="1"/>
    <col min="10263" max="10263" width="11.7109375" bestFit="1" customWidth="1"/>
    <col min="10264" max="10264" width="11.85546875" bestFit="1" customWidth="1"/>
    <col min="10265" max="10265" width="10.85546875" bestFit="1" customWidth="1"/>
    <col min="10266" max="10266" width="11.85546875" bestFit="1" customWidth="1"/>
    <col min="10267" max="10267" width="10.85546875" bestFit="1" customWidth="1"/>
    <col min="10268" max="10268" width="13.5703125" bestFit="1" customWidth="1"/>
    <col min="10497" max="10497" width="73.85546875" customWidth="1"/>
    <col min="10498" max="10499" width="13.5703125" bestFit="1" customWidth="1"/>
    <col min="10500" max="10506" width="11.85546875" bestFit="1" customWidth="1"/>
    <col min="10507" max="10508" width="10.85546875" bestFit="1" customWidth="1"/>
    <col min="10509" max="10514" width="11.85546875" bestFit="1" customWidth="1"/>
    <col min="10515" max="10515" width="11.7109375" bestFit="1" customWidth="1"/>
    <col min="10516" max="10516" width="10.85546875" bestFit="1" customWidth="1"/>
    <col min="10517" max="10518" width="11.85546875" bestFit="1" customWidth="1"/>
    <col min="10519" max="10519" width="11.7109375" bestFit="1" customWidth="1"/>
    <col min="10520" max="10520" width="11.85546875" bestFit="1" customWidth="1"/>
    <col min="10521" max="10521" width="10.85546875" bestFit="1" customWidth="1"/>
    <col min="10522" max="10522" width="11.85546875" bestFit="1" customWidth="1"/>
    <col min="10523" max="10523" width="10.85546875" bestFit="1" customWidth="1"/>
    <col min="10524" max="10524" width="13.5703125" bestFit="1" customWidth="1"/>
    <col min="10753" max="10753" width="73.85546875" customWidth="1"/>
    <col min="10754" max="10755" width="13.5703125" bestFit="1" customWidth="1"/>
    <col min="10756" max="10762" width="11.85546875" bestFit="1" customWidth="1"/>
    <col min="10763" max="10764" width="10.85546875" bestFit="1" customWidth="1"/>
    <col min="10765" max="10770" width="11.85546875" bestFit="1" customWidth="1"/>
    <col min="10771" max="10771" width="11.7109375" bestFit="1" customWidth="1"/>
    <col min="10772" max="10772" width="10.85546875" bestFit="1" customWidth="1"/>
    <col min="10773" max="10774" width="11.85546875" bestFit="1" customWidth="1"/>
    <col min="10775" max="10775" width="11.7109375" bestFit="1" customWidth="1"/>
    <col min="10776" max="10776" width="11.85546875" bestFit="1" customWidth="1"/>
    <col min="10777" max="10777" width="10.85546875" bestFit="1" customWidth="1"/>
    <col min="10778" max="10778" width="11.85546875" bestFit="1" customWidth="1"/>
    <col min="10779" max="10779" width="10.85546875" bestFit="1" customWidth="1"/>
    <col min="10780" max="10780" width="13.5703125" bestFit="1" customWidth="1"/>
    <col min="11009" max="11009" width="73.85546875" customWidth="1"/>
    <col min="11010" max="11011" width="13.5703125" bestFit="1" customWidth="1"/>
    <col min="11012" max="11018" width="11.85546875" bestFit="1" customWidth="1"/>
    <col min="11019" max="11020" width="10.85546875" bestFit="1" customWidth="1"/>
    <col min="11021" max="11026" width="11.85546875" bestFit="1" customWidth="1"/>
    <col min="11027" max="11027" width="11.7109375" bestFit="1" customWidth="1"/>
    <col min="11028" max="11028" width="10.85546875" bestFit="1" customWidth="1"/>
    <col min="11029" max="11030" width="11.85546875" bestFit="1" customWidth="1"/>
    <col min="11031" max="11031" width="11.7109375" bestFit="1" customWidth="1"/>
    <col min="11032" max="11032" width="11.85546875" bestFit="1" customWidth="1"/>
    <col min="11033" max="11033" width="10.85546875" bestFit="1" customWidth="1"/>
    <col min="11034" max="11034" width="11.85546875" bestFit="1" customWidth="1"/>
    <col min="11035" max="11035" width="10.85546875" bestFit="1" customWidth="1"/>
    <col min="11036" max="11036" width="13.5703125" bestFit="1" customWidth="1"/>
    <col min="11265" max="11265" width="73.85546875" customWidth="1"/>
    <col min="11266" max="11267" width="13.5703125" bestFit="1" customWidth="1"/>
    <col min="11268" max="11274" width="11.85546875" bestFit="1" customWidth="1"/>
    <col min="11275" max="11276" width="10.85546875" bestFit="1" customWidth="1"/>
    <col min="11277" max="11282" width="11.85546875" bestFit="1" customWidth="1"/>
    <col min="11283" max="11283" width="11.7109375" bestFit="1" customWidth="1"/>
    <col min="11284" max="11284" width="10.85546875" bestFit="1" customWidth="1"/>
    <col min="11285" max="11286" width="11.85546875" bestFit="1" customWidth="1"/>
    <col min="11287" max="11287" width="11.7109375" bestFit="1" customWidth="1"/>
    <col min="11288" max="11288" width="11.85546875" bestFit="1" customWidth="1"/>
    <col min="11289" max="11289" width="10.85546875" bestFit="1" customWidth="1"/>
    <col min="11290" max="11290" width="11.85546875" bestFit="1" customWidth="1"/>
    <col min="11291" max="11291" width="10.85546875" bestFit="1" customWidth="1"/>
    <col min="11292" max="11292" width="13.5703125" bestFit="1" customWidth="1"/>
    <col min="11521" max="11521" width="73.85546875" customWidth="1"/>
    <col min="11522" max="11523" width="13.5703125" bestFit="1" customWidth="1"/>
    <col min="11524" max="11530" width="11.85546875" bestFit="1" customWidth="1"/>
    <col min="11531" max="11532" width="10.85546875" bestFit="1" customWidth="1"/>
    <col min="11533" max="11538" width="11.85546875" bestFit="1" customWidth="1"/>
    <col min="11539" max="11539" width="11.7109375" bestFit="1" customWidth="1"/>
    <col min="11540" max="11540" width="10.85546875" bestFit="1" customWidth="1"/>
    <col min="11541" max="11542" width="11.85546875" bestFit="1" customWidth="1"/>
    <col min="11543" max="11543" width="11.7109375" bestFit="1" customWidth="1"/>
    <col min="11544" max="11544" width="11.85546875" bestFit="1" customWidth="1"/>
    <col min="11545" max="11545" width="10.85546875" bestFit="1" customWidth="1"/>
    <col min="11546" max="11546" width="11.85546875" bestFit="1" customWidth="1"/>
    <col min="11547" max="11547" width="10.85546875" bestFit="1" customWidth="1"/>
    <col min="11548" max="11548" width="13.5703125" bestFit="1" customWidth="1"/>
    <col min="11777" max="11777" width="73.85546875" customWidth="1"/>
    <col min="11778" max="11779" width="13.5703125" bestFit="1" customWidth="1"/>
    <col min="11780" max="11786" width="11.85546875" bestFit="1" customWidth="1"/>
    <col min="11787" max="11788" width="10.85546875" bestFit="1" customWidth="1"/>
    <col min="11789" max="11794" width="11.85546875" bestFit="1" customWidth="1"/>
    <col min="11795" max="11795" width="11.7109375" bestFit="1" customWidth="1"/>
    <col min="11796" max="11796" width="10.85546875" bestFit="1" customWidth="1"/>
    <col min="11797" max="11798" width="11.85546875" bestFit="1" customWidth="1"/>
    <col min="11799" max="11799" width="11.7109375" bestFit="1" customWidth="1"/>
    <col min="11800" max="11800" width="11.85546875" bestFit="1" customWidth="1"/>
    <col min="11801" max="11801" width="10.85546875" bestFit="1" customWidth="1"/>
    <col min="11802" max="11802" width="11.85546875" bestFit="1" customWidth="1"/>
    <col min="11803" max="11803" width="10.85546875" bestFit="1" customWidth="1"/>
    <col min="11804" max="11804" width="13.5703125" bestFit="1" customWidth="1"/>
    <col min="12033" max="12033" width="73.85546875" customWidth="1"/>
    <col min="12034" max="12035" width="13.5703125" bestFit="1" customWidth="1"/>
    <col min="12036" max="12042" width="11.85546875" bestFit="1" customWidth="1"/>
    <col min="12043" max="12044" width="10.85546875" bestFit="1" customWidth="1"/>
    <col min="12045" max="12050" width="11.85546875" bestFit="1" customWidth="1"/>
    <col min="12051" max="12051" width="11.7109375" bestFit="1" customWidth="1"/>
    <col min="12052" max="12052" width="10.85546875" bestFit="1" customWidth="1"/>
    <col min="12053" max="12054" width="11.85546875" bestFit="1" customWidth="1"/>
    <col min="12055" max="12055" width="11.7109375" bestFit="1" customWidth="1"/>
    <col min="12056" max="12056" width="11.85546875" bestFit="1" customWidth="1"/>
    <col min="12057" max="12057" width="10.85546875" bestFit="1" customWidth="1"/>
    <col min="12058" max="12058" width="11.85546875" bestFit="1" customWidth="1"/>
    <col min="12059" max="12059" width="10.85546875" bestFit="1" customWidth="1"/>
    <col min="12060" max="12060" width="13.5703125" bestFit="1" customWidth="1"/>
    <col min="12289" max="12289" width="73.85546875" customWidth="1"/>
    <col min="12290" max="12291" width="13.5703125" bestFit="1" customWidth="1"/>
    <col min="12292" max="12298" width="11.85546875" bestFit="1" customWidth="1"/>
    <col min="12299" max="12300" width="10.85546875" bestFit="1" customWidth="1"/>
    <col min="12301" max="12306" width="11.85546875" bestFit="1" customWidth="1"/>
    <col min="12307" max="12307" width="11.7109375" bestFit="1" customWidth="1"/>
    <col min="12308" max="12308" width="10.85546875" bestFit="1" customWidth="1"/>
    <col min="12309" max="12310" width="11.85546875" bestFit="1" customWidth="1"/>
    <col min="12311" max="12311" width="11.7109375" bestFit="1" customWidth="1"/>
    <col min="12312" max="12312" width="11.85546875" bestFit="1" customWidth="1"/>
    <col min="12313" max="12313" width="10.85546875" bestFit="1" customWidth="1"/>
    <col min="12314" max="12314" width="11.85546875" bestFit="1" customWidth="1"/>
    <col min="12315" max="12315" width="10.85546875" bestFit="1" customWidth="1"/>
    <col min="12316" max="12316" width="13.5703125" bestFit="1" customWidth="1"/>
    <col min="12545" max="12545" width="73.85546875" customWidth="1"/>
    <col min="12546" max="12547" width="13.5703125" bestFit="1" customWidth="1"/>
    <col min="12548" max="12554" width="11.85546875" bestFit="1" customWidth="1"/>
    <col min="12555" max="12556" width="10.85546875" bestFit="1" customWidth="1"/>
    <col min="12557" max="12562" width="11.85546875" bestFit="1" customWidth="1"/>
    <col min="12563" max="12563" width="11.7109375" bestFit="1" customWidth="1"/>
    <col min="12564" max="12564" width="10.85546875" bestFit="1" customWidth="1"/>
    <col min="12565" max="12566" width="11.85546875" bestFit="1" customWidth="1"/>
    <col min="12567" max="12567" width="11.7109375" bestFit="1" customWidth="1"/>
    <col min="12568" max="12568" width="11.85546875" bestFit="1" customWidth="1"/>
    <col min="12569" max="12569" width="10.85546875" bestFit="1" customWidth="1"/>
    <col min="12570" max="12570" width="11.85546875" bestFit="1" customWidth="1"/>
    <col min="12571" max="12571" width="10.85546875" bestFit="1" customWidth="1"/>
    <col min="12572" max="12572" width="13.5703125" bestFit="1" customWidth="1"/>
    <col min="12801" max="12801" width="73.85546875" customWidth="1"/>
    <col min="12802" max="12803" width="13.5703125" bestFit="1" customWidth="1"/>
    <col min="12804" max="12810" width="11.85546875" bestFit="1" customWidth="1"/>
    <col min="12811" max="12812" width="10.85546875" bestFit="1" customWidth="1"/>
    <col min="12813" max="12818" width="11.85546875" bestFit="1" customWidth="1"/>
    <col min="12819" max="12819" width="11.7109375" bestFit="1" customWidth="1"/>
    <col min="12820" max="12820" width="10.85546875" bestFit="1" customWidth="1"/>
    <col min="12821" max="12822" width="11.85546875" bestFit="1" customWidth="1"/>
    <col min="12823" max="12823" width="11.7109375" bestFit="1" customWidth="1"/>
    <col min="12824" max="12824" width="11.85546875" bestFit="1" customWidth="1"/>
    <col min="12825" max="12825" width="10.85546875" bestFit="1" customWidth="1"/>
    <col min="12826" max="12826" width="11.85546875" bestFit="1" customWidth="1"/>
    <col min="12827" max="12827" width="10.85546875" bestFit="1" customWidth="1"/>
    <col min="12828" max="12828" width="13.5703125" bestFit="1" customWidth="1"/>
    <col min="13057" max="13057" width="73.85546875" customWidth="1"/>
    <col min="13058" max="13059" width="13.5703125" bestFit="1" customWidth="1"/>
    <col min="13060" max="13066" width="11.85546875" bestFit="1" customWidth="1"/>
    <col min="13067" max="13068" width="10.85546875" bestFit="1" customWidth="1"/>
    <col min="13069" max="13074" width="11.85546875" bestFit="1" customWidth="1"/>
    <col min="13075" max="13075" width="11.7109375" bestFit="1" customWidth="1"/>
    <col min="13076" max="13076" width="10.85546875" bestFit="1" customWidth="1"/>
    <col min="13077" max="13078" width="11.85546875" bestFit="1" customWidth="1"/>
    <col min="13079" max="13079" width="11.7109375" bestFit="1" customWidth="1"/>
    <col min="13080" max="13080" width="11.85546875" bestFit="1" customWidth="1"/>
    <col min="13081" max="13081" width="10.85546875" bestFit="1" customWidth="1"/>
    <col min="13082" max="13082" width="11.85546875" bestFit="1" customWidth="1"/>
    <col min="13083" max="13083" width="10.85546875" bestFit="1" customWidth="1"/>
    <col min="13084" max="13084" width="13.5703125" bestFit="1" customWidth="1"/>
    <col min="13313" max="13313" width="73.85546875" customWidth="1"/>
    <col min="13314" max="13315" width="13.5703125" bestFit="1" customWidth="1"/>
    <col min="13316" max="13322" width="11.85546875" bestFit="1" customWidth="1"/>
    <col min="13323" max="13324" width="10.85546875" bestFit="1" customWidth="1"/>
    <col min="13325" max="13330" width="11.85546875" bestFit="1" customWidth="1"/>
    <col min="13331" max="13331" width="11.7109375" bestFit="1" customWidth="1"/>
    <col min="13332" max="13332" width="10.85546875" bestFit="1" customWidth="1"/>
    <col min="13333" max="13334" width="11.85546875" bestFit="1" customWidth="1"/>
    <col min="13335" max="13335" width="11.7109375" bestFit="1" customWidth="1"/>
    <col min="13336" max="13336" width="11.85546875" bestFit="1" customWidth="1"/>
    <col min="13337" max="13337" width="10.85546875" bestFit="1" customWidth="1"/>
    <col min="13338" max="13338" width="11.85546875" bestFit="1" customWidth="1"/>
    <col min="13339" max="13339" width="10.85546875" bestFit="1" customWidth="1"/>
    <col min="13340" max="13340" width="13.5703125" bestFit="1" customWidth="1"/>
    <col min="13569" max="13569" width="73.85546875" customWidth="1"/>
    <col min="13570" max="13571" width="13.5703125" bestFit="1" customWidth="1"/>
    <col min="13572" max="13578" width="11.85546875" bestFit="1" customWidth="1"/>
    <col min="13579" max="13580" width="10.85546875" bestFit="1" customWidth="1"/>
    <col min="13581" max="13586" width="11.85546875" bestFit="1" customWidth="1"/>
    <col min="13587" max="13587" width="11.7109375" bestFit="1" customWidth="1"/>
    <col min="13588" max="13588" width="10.85546875" bestFit="1" customWidth="1"/>
    <col min="13589" max="13590" width="11.85546875" bestFit="1" customWidth="1"/>
    <col min="13591" max="13591" width="11.7109375" bestFit="1" customWidth="1"/>
    <col min="13592" max="13592" width="11.85546875" bestFit="1" customWidth="1"/>
    <col min="13593" max="13593" width="10.85546875" bestFit="1" customWidth="1"/>
    <col min="13594" max="13594" width="11.85546875" bestFit="1" customWidth="1"/>
    <col min="13595" max="13595" width="10.85546875" bestFit="1" customWidth="1"/>
    <col min="13596" max="13596" width="13.5703125" bestFit="1" customWidth="1"/>
    <col min="13825" max="13825" width="73.85546875" customWidth="1"/>
    <col min="13826" max="13827" width="13.5703125" bestFit="1" customWidth="1"/>
    <col min="13828" max="13834" width="11.85546875" bestFit="1" customWidth="1"/>
    <col min="13835" max="13836" width="10.85546875" bestFit="1" customWidth="1"/>
    <col min="13837" max="13842" width="11.85546875" bestFit="1" customWidth="1"/>
    <col min="13843" max="13843" width="11.7109375" bestFit="1" customWidth="1"/>
    <col min="13844" max="13844" width="10.85546875" bestFit="1" customWidth="1"/>
    <col min="13845" max="13846" width="11.85546875" bestFit="1" customWidth="1"/>
    <col min="13847" max="13847" width="11.7109375" bestFit="1" customWidth="1"/>
    <col min="13848" max="13848" width="11.85546875" bestFit="1" customWidth="1"/>
    <col min="13849" max="13849" width="10.85546875" bestFit="1" customWidth="1"/>
    <col min="13850" max="13850" width="11.85546875" bestFit="1" customWidth="1"/>
    <col min="13851" max="13851" width="10.85546875" bestFit="1" customWidth="1"/>
    <col min="13852" max="13852" width="13.5703125" bestFit="1" customWidth="1"/>
    <col min="14081" max="14081" width="73.85546875" customWidth="1"/>
    <col min="14082" max="14083" width="13.5703125" bestFit="1" customWidth="1"/>
    <col min="14084" max="14090" width="11.85546875" bestFit="1" customWidth="1"/>
    <col min="14091" max="14092" width="10.85546875" bestFit="1" customWidth="1"/>
    <col min="14093" max="14098" width="11.85546875" bestFit="1" customWidth="1"/>
    <col min="14099" max="14099" width="11.7109375" bestFit="1" customWidth="1"/>
    <col min="14100" max="14100" width="10.85546875" bestFit="1" customWidth="1"/>
    <col min="14101" max="14102" width="11.85546875" bestFit="1" customWidth="1"/>
    <col min="14103" max="14103" width="11.7109375" bestFit="1" customWidth="1"/>
    <col min="14104" max="14104" width="11.85546875" bestFit="1" customWidth="1"/>
    <col min="14105" max="14105" width="10.85546875" bestFit="1" customWidth="1"/>
    <col min="14106" max="14106" width="11.85546875" bestFit="1" customWidth="1"/>
    <col min="14107" max="14107" width="10.85546875" bestFit="1" customWidth="1"/>
    <col min="14108" max="14108" width="13.5703125" bestFit="1" customWidth="1"/>
    <col min="14337" max="14337" width="73.85546875" customWidth="1"/>
    <col min="14338" max="14339" width="13.5703125" bestFit="1" customWidth="1"/>
    <col min="14340" max="14346" width="11.85546875" bestFit="1" customWidth="1"/>
    <col min="14347" max="14348" width="10.85546875" bestFit="1" customWidth="1"/>
    <col min="14349" max="14354" width="11.85546875" bestFit="1" customWidth="1"/>
    <col min="14355" max="14355" width="11.7109375" bestFit="1" customWidth="1"/>
    <col min="14356" max="14356" width="10.85546875" bestFit="1" customWidth="1"/>
    <col min="14357" max="14358" width="11.85546875" bestFit="1" customWidth="1"/>
    <col min="14359" max="14359" width="11.7109375" bestFit="1" customWidth="1"/>
    <col min="14360" max="14360" width="11.85546875" bestFit="1" customWidth="1"/>
    <col min="14361" max="14361" width="10.85546875" bestFit="1" customWidth="1"/>
    <col min="14362" max="14362" width="11.85546875" bestFit="1" customWidth="1"/>
    <col min="14363" max="14363" width="10.85546875" bestFit="1" customWidth="1"/>
    <col min="14364" max="14364" width="13.5703125" bestFit="1" customWidth="1"/>
    <col min="14593" max="14593" width="73.85546875" customWidth="1"/>
    <col min="14594" max="14595" width="13.5703125" bestFit="1" customWidth="1"/>
    <col min="14596" max="14602" width="11.85546875" bestFit="1" customWidth="1"/>
    <col min="14603" max="14604" width="10.85546875" bestFit="1" customWidth="1"/>
    <col min="14605" max="14610" width="11.85546875" bestFit="1" customWidth="1"/>
    <col min="14611" max="14611" width="11.7109375" bestFit="1" customWidth="1"/>
    <col min="14612" max="14612" width="10.85546875" bestFit="1" customWidth="1"/>
    <col min="14613" max="14614" width="11.85546875" bestFit="1" customWidth="1"/>
    <col min="14615" max="14615" width="11.7109375" bestFit="1" customWidth="1"/>
    <col min="14616" max="14616" width="11.85546875" bestFit="1" customWidth="1"/>
    <col min="14617" max="14617" width="10.85546875" bestFit="1" customWidth="1"/>
    <col min="14618" max="14618" width="11.85546875" bestFit="1" customWidth="1"/>
    <col min="14619" max="14619" width="10.85546875" bestFit="1" customWidth="1"/>
    <col min="14620" max="14620" width="13.5703125" bestFit="1" customWidth="1"/>
    <col min="14849" max="14849" width="73.85546875" customWidth="1"/>
    <col min="14850" max="14851" width="13.5703125" bestFit="1" customWidth="1"/>
    <col min="14852" max="14858" width="11.85546875" bestFit="1" customWidth="1"/>
    <col min="14859" max="14860" width="10.85546875" bestFit="1" customWidth="1"/>
    <col min="14861" max="14866" width="11.85546875" bestFit="1" customWidth="1"/>
    <col min="14867" max="14867" width="11.7109375" bestFit="1" customWidth="1"/>
    <col min="14868" max="14868" width="10.85546875" bestFit="1" customWidth="1"/>
    <col min="14869" max="14870" width="11.85546875" bestFit="1" customWidth="1"/>
    <col min="14871" max="14871" width="11.7109375" bestFit="1" customWidth="1"/>
    <col min="14872" max="14872" width="11.85546875" bestFit="1" customWidth="1"/>
    <col min="14873" max="14873" width="10.85546875" bestFit="1" customWidth="1"/>
    <col min="14874" max="14874" width="11.85546875" bestFit="1" customWidth="1"/>
    <col min="14875" max="14875" width="10.85546875" bestFit="1" customWidth="1"/>
    <col min="14876" max="14876" width="13.5703125" bestFit="1" customWidth="1"/>
    <col min="15105" max="15105" width="73.85546875" customWidth="1"/>
    <col min="15106" max="15107" width="13.5703125" bestFit="1" customWidth="1"/>
    <col min="15108" max="15114" width="11.85546875" bestFit="1" customWidth="1"/>
    <col min="15115" max="15116" width="10.85546875" bestFit="1" customWidth="1"/>
    <col min="15117" max="15122" width="11.85546875" bestFit="1" customWidth="1"/>
    <col min="15123" max="15123" width="11.7109375" bestFit="1" customWidth="1"/>
    <col min="15124" max="15124" width="10.85546875" bestFit="1" customWidth="1"/>
    <col min="15125" max="15126" width="11.85546875" bestFit="1" customWidth="1"/>
    <col min="15127" max="15127" width="11.7109375" bestFit="1" customWidth="1"/>
    <col min="15128" max="15128" width="11.85546875" bestFit="1" customWidth="1"/>
    <col min="15129" max="15129" width="10.85546875" bestFit="1" customWidth="1"/>
    <col min="15130" max="15130" width="11.85546875" bestFit="1" customWidth="1"/>
    <col min="15131" max="15131" width="10.85546875" bestFit="1" customWidth="1"/>
    <col min="15132" max="15132" width="13.5703125" bestFit="1" customWidth="1"/>
    <col min="15361" max="15361" width="73.85546875" customWidth="1"/>
    <col min="15362" max="15363" width="13.5703125" bestFit="1" customWidth="1"/>
    <col min="15364" max="15370" width="11.85546875" bestFit="1" customWidth="1"/>
    <col min="15371" max="15372" width="10.85546875" bestFit="1" customWidth="1"/>
    <col min="15373" max="15378" width="11.85546875" bestFit="1" customWidth="1"/>
    <col min="15379" max="15379" width="11.7109375" bestFit="1" customWidth="1"/>
    <col min="15380" max="15380" width="10.85546875" bestFit="1" customWidth="1"/>
    <col min="15381" max="15382" width="11.85546875" bestFit="1" customWidth="1"/>
    <col min="15383" max="15383" width="11.7109375" bestFit="1" customWidth="1"/>
    <col min="15384" max="15384" width="11.85546875" bestFit="1" customWidth="1"/>
    <col min="15385" max="15385" width="10.85546875" bestFit="1" customWidth="1"/>
    <col min="15386" max="15386" width="11.85546875" bestFit="1" customWidth="1"/>
    <col min="15387" max="15387" width="10.85546875" bestFit="1" customWidth="1"/>
    <col min="15388" max="15388" width="13.5703125" bestFit="1" customWidth="1"/>
    <col min="15617" max="15617" width="73.85546875" customWidth="1"/>
    <col min="15618" max="15619" width="13.5703125" bestFit="1" customWidth="1"/>
    <col min="15620" max="15626" width="11.85546875" bestFit="1" customWidth="1"/>
    <col min="15627" max="15628" width="10.85546875" bestFit="1" customWidth="1"/>
    <col min="15629" max="15634" width="11.85546875" bestFit="1" customWidth="1"/>
    <col min="15635" max="15635" width="11.7109375" bestFit="1" customWidth="1"/>
    <col min="15636" max="15636" width="10.85546875" bestFit="1" customWidth="1"/>
    <col min="15637" max="15638" width="11.85546875" bestFit="1" customWidth="1"/>
    <col min="15639" max="15639" width="11.7109375" bestFit="1" customWidth="1"/>
    <col min="15640" max="15640" width="11.85546875" bestFit="1" customWidth="1"/>
    <col min="15641" max="15641" width="10.85546875" bestFit="1" customWidth="1"/>
    <col min="15642" max="15642" width="11.85546875" bestFit="1" customWidth="1"/>
    <col min="15643" max="15643" width="10.85546875" bestFit="1" customWidth="1"/>
    <col min="15644" max="15644" width="13.5703125" bestFit="1" customWidth="1"/>
    <col min="15873" max="15873" width="73.85546875" customWidth="1"/>
    <col min="15874" max="15875" width="13.5703125" bestFit="1" customWidth="1"/>
    <col min="15876" max="15882" width="11.85546875" bestFit="1" customWidth="1"/>
    <col min="15883" max="15884" width="10.85546875" bestFit="1" customWidth="1"/>
    <col min="15885" max="15890" width="11.85546875" bestFit="1" customWidth="1"/>
    <col min="15891" max="15891" width="11.7109375" bestFit="1" customWidth="1"/>
    <col min="15892" max="15892" width="10.85546875" bestFit="1" customWidth="1"/>
    <col min="15893" max="15894" width="11.85546875" bestFit="1" customWidth="1"/>
    <col min="15895" max="15895" width="11.7109375" bestFit="1" customWidth="1"/>
    <col min="15896" max="15896" width="11.85546875" bestFit="1" customWidth="1"/>
    <col min="15897" max="15897" width="10.85546875" bestFit="1" customWidth="1"/>
    <col min="15898" max="15898" width="11.85546875" bestFit="1" customWidth="1"/>
    <col min="15899" max="15899" width="10.85546875" bestFit="1" customWidth="1"/>
    <col min="15900" max="15900" width="13.5703125" bestFit="1" customWidth="1"/>
    <col min="16129" max="16129" width="73.85546875" customWidth="1"/>
    <col min="16130" max="16131" width="13.5703125" bestFit="1" customWidth="1"/>
    <col min="16132" max="16138" width="11.85546875" bestFit="1" customWidth="1"/>
    <col min="16139" max="16140" width="10.85546875" bestFit="1" customWidth="1"/>
    <col min="16141" max="16146" width="11.85546875" bestFit="1" customWidth="1"/>
    <col min="16147" max="16147" width="11.7109375" bestFit="1" customWidth="1"/>
    <col min="16148" max="16148" width="10.85546875" bestFit="1" customWidth="1"/>
    <col min="16149" max="16150" width="11.85546875" bestFit="1" customWidth="1"/>
    <col min="16151" max="16151" width="11.7109375" bestFit="1" customWidth="1"/>
    <col min="16152" max="16152" width="11.85546875" bestFit="1" customWidth="1"/>
    <col min="16153" max="16153" width="10.85546875" bestFit="1" customWidth="1"/>
    <col min="16154" max="16154" width="11.85546875" bestFit="1" customWidth="1"/>
    <col min="16155" max="16155" width="10.85546875" bestFit="1" customWidth="1"/>
    <col min="16156" max="16156" width="13.5703125" bestFit="1" customWidth="1"/>
  </cols>
  <sheetData>
    <row r="1" spans="1:28" ht="20.25">
      <c r="A1" s="661" t="s">
        <v>1100</v>
      </c>
      <c r="B1" s="661"/>
      <c r="C1" s="661"/>
      <c r="D1" s="661"/>
      <c r="E1" s="661"/>
      <c r="F1" s="661"/>
      <c r="G1" s="661"/>
      <c r="H1" s="661"/>
      <c r="I1" s="661"/>
      <c r="J1" s="661"/>
      <c r="K1" s="661"/>
      <c r="L1" s="661"/>
      <c r="M1" s="661"/>
      <c r="N1" s="661"/>
      <c r="O1" s="661"/>
      <c r="P1" s="661"/>
      <c r="Q1" s="661"/>
      <c r="R1" s="661"/>
      <c r="S1" s="661"/>
      <c r="T1" s="661"/>
      <c r="U1" s="661"/>
      <c r="V1" s="661"/>
      <c r="W1" s="661"/>
      <c r="X1" s="661"/>
      <c r="Y1" s="661"/>
      <c r="Z1" s="661"/>
      <c r="AA1" s="661"/>
      <c r="AB1" s="661"/>
    </row>
    <row r="2" spans="1:28" ht="20.25">
      <c r="A2" s="661" t="s">
        <v>1</v>
      </c>
      <c r="B2" s="661"/>
      <c r="C2" s="661"/>
      <c r="D2" s="661"/>
      <c r="E2" s="661"/>
      <c r="F2" s="661"/>
      <c r="G2" s="661"/>
      <c r="H2" s="661"/>
      <c r="I2" s="661"/>
      <c r="J2" s="661"/>
      <c r="K2" s="661"/>
      <c r="L2" s="661"/>
      <c r="M2" s="661"/>
      <c r="N2" s="661"/>
      <c r="O2" s="661"/>
      <c r="P2" s="661"/>
      <c r="Q2" s="661"/>
      <c r="R2" s="661"/>
      <c r="S2" s="661"/>
      <c r="T2" s="661"/>
      <c r="U2" s="661"/>
      <c r="V2" s="661"/>
      <c r="W2" s="661"/>
      <c r="X2" s="661"/>
      <c r="Y2" s="661"/>
      <c r="Z2" s="661"/>
      <c r="AA2" s="661"/>
      <c r="AB2" s="661"/>
    </row>
    <row r="3" spans="1:28" ht="20.25">
      <c r="A3" s="661" t="s">
        <v>2</v>
      </c>
      <c r="B3" s="661"/>
      <c r="C3" s="661"/>
      <c r="D3" s="661"/>
      <c r="E3" s="661"/>
      <c r="F3" s="661"/>
      <c r="G3" s="661"/>
      <c r="H3" s="661"/>
      <c r="I3" s="661"/>
      <c r="J3" s="661"/>
      <c r="K3" s="661"/>
      <c r="L3" s="661"/>
      <c r="M3" s="661"/>
      <c r="N3" s="661"/>
      <c r="O3" s="661"/>
      <c r="P3" s="661"/>
      <c r="Q3" s="661"/>
      <c r="R3" s="661"/>
      <c r="S3" s="661"/>
      <c r="T3" s="661"/>
      <c r="U3" s="661"/>
      <c r="V3" s="661"/>
      <c r="W3" s="661"/>
      <c r="X3" s="661"/>
      <c r="Y3" s="661"/>
      <c r="Z3" s="661"/>
      <c r="AA3" s="661"/>
      <c r="AB3" s="661"/>
    </row>
    <row r="4" spans="1:28" ht="21" thickBot="1">
      <c r="A4" s="661" t="s">
        <v>860</v>
      </c>
      <c r="B4" s="661"/>
      <c r="C4" s="661"/>
      <c r="D4" s="661"/>
      <c r="E4" s="661"/>
      <c r="F4" s="661"/>
      <c r="G4" s="661"/>
      <c r="H4" s="661"/>
      <c r="I4" s="661"/>
      <c r="J4" s="661"/>
      <c r="K4" s="661"/>
      <c r="L4" s="661"/>
      <c r="M4" s="661"/>
      <c r="N4" s="661"/>
      <c r="O4" s="661"/>
      <c r="P4" s="661"/>
      <c r="Q4" s="661"/>
      <c r="R4" s="661"/>
      <c r="S4" s="661"/>
      <c r="T4" s="661"/>
      <c r="U4" s="661"/>
      <c r="V4" s="661"/>
      <c r="W4" s="661"/>
      <c r="X4" s="661"/>
      <c r="Y4" s="661"/>
      <c r="Z4" s="661"/>
      <c r="AA4" s="661"/>
      <c r="AB4" s="661"/>
    </row>
    <row r="5" spans="1:28" ht="17.25" thickTop="1" thickBot="1">
      <c r="A5" s="662"/>
      <c r="B5" s="663" t="s">
        <v>204</v>
      </c>
      <c r="C5" s="663" t="s">
        <v>215</v>
      </c>
      <c r="D5" s="663" t="s">
        <v>201</v>
      </c>
      <c r="E5" s="663" t="s">
        <v>216</v>
      </c>
      <c r="F5" s="663" t="s">
        <v>207</v>
      </c>
      <c r="G5" s="663" t="s">
        <v>214</v>
      </c>
      <c r="H5" s="663" t="s">
        <v>212</v>
      </c>
      <c r="I5" s="663" t="s">
        <v>202</v>
      </c>
      <c r="J5" s="663" t="s">
        <v>213</v>
      </c>
      <c r="K5" s="663" t="s">
        <v>206</v>
      </c>
      <c r="L5" s="663" t="s">
        <v>209</v>
      </c>
      <c r="M5" s="663" t="s">
        <v>200</v>
      </c>
      <c r="N5" s="663" t="s">
        <v>199</v>
      </c>
      <c r="O5" s="663" t="s">
        <v>197</v>
      </c>
      <c r="P5" s="663" t="s">
        <v>218</v>
      </c>
      <c r="Q5" s="663" t="s">
        <v>219</v>
      </c>
      <c r="R5" s="663" t="s">
        <v>205</v>
      </c>
      <c r="S5" s="663" t="s">
        <v>211</v>
      </c>
      <c r="T5" s="663" t="s">
        <v>203</v>
      </c>
      <c r="U5" s="663" t="s">
        <v>198</v>
      </c>
      <c r="V5" s="663" t="s">
        <v>194</v>
      </c>
      <c r="W5" s="663" t="s">
        <v>195</v>
      </c>
      <c r="X5" s="663" t="s">
        <v>217</v>
      </c>
      <c r="Y5" s="663" t="s">
        <v>210</v>
      </c>
      <c r="Z5" s="664" t="s">
        <v>208</v>
      </c>
      <c r="AA5" s="664" t="s">
        <v>196</v>
      </c>
      <c r="AB5" s="664" t="s">
        <v>220</v>
      </c>
    </row>
    <row r="6" spans="1:28" ht="17.25" thickTop="1" thickBot="1">
      <c r="A6" s="662" t="s">
        <v>239</v>
      </c>
      <c r="B6" s="663"/>
      <c r="C6" s="663"/>
      <c r="D6" s="663"/>
      <c r="E6" s="663"/>
      <c r="F6" s="663"/>
      <c r="G6" s="663"/>
      <c r="H6" s="663"/>
      <c r="I6" s="662"/>
      <c r="J6" s="663"/>
      <c r="K6" s="663"/>
      <c r="L6" s="663"/>
      <c r="M6" s="663"/>
      <c r="N6" s="663"/>
      <c r="O6" s="663"/>
      <c r="P6" s="663"/>
      <c r="Q6" s="662"/>
      <c r="R6" s="663"/>
      <c r="S6" s="663"/>
      <c r="T6" s="663"/>
      <c r="U6" s="663"/>
      <c r="V6" s="663"/>
      <c r="W6" s="663"/>
      <c r="X6" s="663"/>
      <c r="Y6" s="662"/>
      <c r="Z6" s="663"/>
      <c r="AA6" s="663"/>
      <c r="AB6" s="663"/>
    </row>
    <row r="7" spans="1:28" ht="16.5" thickTop="1" thickBot="1">
      <c r="A7" s="665" t="s">
        <v>244</v>
      </c>
      <c r="B7" s="666">
        <v>1420561883.1300001</v>
      </c>
      <c r="C7" s="666">
        <v>815555928.77999997</v>
      </c>
      <c r="D7" s="666">
        <v>507003049.39999998</v>
      </c>
      <c r="E7" s="666">
        <v>142323608.15000001</v>
      </c>
      <c r="F7" s="666">
        <v>142327417.03999999</v>
      </c>
      <c r="G7" s="666">
        <v>236677462.31999999</v>
      </c>
      <c r="H7" s="666">
        <v>144877220.12</v>
      </c>
      <c r="I7" s="666">
        <v>165219153.41999999</v>
      </c>
      <c r="J7" s="666">
        <v>168443653.11000001</v>
      </c>
      <c r="K7" s="666">
        <v>94941563.560000002</v>
      </c>
      <c r="L7" s="666">
        <v>84826712.109999999</v>
      </c>
      <c r="M7" s="666">
        <v>58185952.719999999</v>
      </c>
      <c r="N7" s="666">
        <v>150962098.49000001</v>
      </c>
      <c r="O7" s="666">
        <v>111268044.48999999</v>
      </c>
      <c r="P7" s="666">
        <v>80838857.319999993</v>
      </c>
      <c r="Q7" s="666">
        <v>56302676.329999998</v>
      </c>
      <c r="R7" s="666">
        <v>77284011.719999999</v>
      </c>
      <c r="S7" s="666">
        <v>102091623.93000001</v>
      </c>
      <c r="T7" s="666">
        <v>68845167.930000007</v>
      </c>
      <c r="U7" s="666">
        <v>172273711.25999999</v>
      </c>
      <c r="V7" s="666">
        <v>181287142.38999999</v>
      </c>
      <c r="W7" s="666">
        <v>120528780.63</v>
      </c>
      <c r="X7" s="666">
        <v>135935628.86000001</v>
      </c>
      <c r="Y7" s="666">
        <v>84839957.730000004</v>
      </c>
      <c r="Z7" s="666">
        <v>278877395.60000002</v>
      </c>
      <c r="AA7" s="666">
        <v>80447335.519999996</v>
      </c>
      <c r="AB7" s="666">
        <v>5682726036.0600004</v>
      </c>
    </row>
    <row r="8" spans="1:28" ht="15.75" thickTop="1">
      <c r="A8" s="667" t="s">
        <v>80</v>
      </c>
      <c r="B8" s="668">
        <v>207471610.06</v>
      </c>
      <c r="C8" s="668">
        <v>64109217.740000002</v>
      </c>
      <c r="D8" s="668">
        <v>52695108.460000001</v>
      </c>
      <c r="E8" s="668">
        <v>22562056.23</v>
      </c>
      <c r="F8" s="668">
        <v>15286646.1</v>
      </c>
      <c r="G8" s="668">
        <v>19869019.289999999</v>
      </c>
      <c r="H8" s="668">
        <v>11276629.119999999</v>
      </c>
      <c r="I8" s="668">
        <v>17394276.579999998</v>
      </c>
      <c r="J8" s="668">
        <v>6459274.3200000003</v>
      </c>
      <c r="K8" s="668">
        <v>5916544.8600000003</v>
      </c>
      <c r="L8" s="668">
        <v>5321333.9000000004</v>
      </c>
      <c r="M8" s="668">
        <v>4105363.5400000005</v>
      </c>
      <c r="N8" s="668">
        <v>11221700.140000001</v>
      </c>
      <c r="O8" s="668">
        <v>18557639.52</v>
      </c>
      <c r="P8" s="668">
        <v>8502851</v>
      </c>
      <c r="Q8" s="668">
        <v>2903231.98</v>
      </c>
      <c r="R8" s="668">
        <v>3273703.6</v>
      </c>
      <c r="S8" s="668">
        <v>8218514.5499999998</v>
      </c>
      <c r="T8" s="668">
        <v>3818641.49</v>
      </c>
      <c r="U8" s="668">
        <v>10428232.65</v>
      </c>
      <c r="V8" s="668">
        <v>19572490.809999999</v>
      </c>
      <c r="W8" s="668">
        <v>11812781.42</v>
      </c>
      <c r="X8" s="668">
        <v>9150467.5</v>
      </c>
      <c r="Y8" s="668">
        <v>5690026.7999999998</v>
      </c>
      <c r="Z8" s="668">
        <v>26464897.289999999</v>
      </c>
      <c r="AA8" s="668">
        <v>5090268.5</v>
      </c>
      <c r="AB8" s="668">
        <v>577172527.45000005</v>
      </c>
    </row>
    <row r="9" spans="1:28">
      <c r="A9" s="667" t="s">
        <v>81</v>
      </c>
      <c r="B9" s="668">
        <v>135406238.81999999</v>
      </c>
      <c r="C9" s="668">
        <v>101135295.52</v>
      </c>
      <c r="D9" s="668">
        <v>99136064.340000004</v>
      </c>
      <c r="E9" s="668">
        <v>20429542.390000001</v>
      </c>
      <c r="F9" s="668">
        <v>22013761.82</v>
      </c>
      <c r="G9" s="668">
        <v>28556125.09</v>
      </c>
      <c r="H9" s="668">
        <v>10410602.210000001</v>
      </c>
      <c r="I9" s="668">
        <v>20937698.739999998</v>
      </c>
      <c r="J9" s="668">
        <v>26342144.949999999</v>
      </c>
      <c r="K9" s="668">
        <v>11563087.539999999</v>
      </c>
      <c r="L9" s="668">
        <v>11660098.41</v>
      </c>
      <c r="M9" s="668">
        <v>5165853.43</v>
      </c>
      <c r="N9" s="668">
        <v>8334973.21</v>
      </c>
      <c r="O9" s="668">
        <v>9705447.2300000004</v>
      </c>
      <c r="P9" s="668">
        <v>8439619.0199999996</v>
      </c>
      <c r="Q9" s="668">
        <v>4698354.2300000004</v>
      </c>
      <c r="R9" s="668">
        <v>12762899.119999999</v>
      </c>
      <c r="S9" s="668">
        <v>7342769.7800000003</v>
      </c>
      <c r="T9" s="668">
        <v>12048717.49</v>
      </c>
      <c r="U9" s="668">
        <v>33969900.170000002</v>
      </c>
      <c r="V9" s="668">
        <v>24928734.690000001</v>
      </c>
      <c r="W9" s="668">
        <v>22579564.48</v>
      </c>
      <c r="X9" s="668">
        <v>23485721.809999999</v>
      </c>
      <c r="Y9" s="668">
        <v>18426124.629999999</v>
      </c>
      <c r="Z9" s="668">
        <v>28640622.710000001</v>
      </c>
      <c r="AA9" s="668">
        <v>12065893.15</v>
      </c>
      <c r="AB9" s="668">
        <v>720185854.98000002</v>
      </c>
    </row>
    <row r="10" spans="1:28">
      <c r="A10" s="667" t="s">
        <v>82</v>
      </c>
      <c r="B10" s="668">
        <v>971197158.32000005</v>
      </c>
      <c r="C10" s="668">
        <v>609472689.82000005</v>
      </c>
      <c r="D10" s="668">
        <v>333828135.67000002</v>
      </c>
      <c r="E10" s="668">
        <v>90832835.180000007</v>
      </c>
      <c r="F10" s="668">
        <v>97079586.700000003</v>
      </c>
      <c r="G10" s="668">
        <v>181576826.38999999</v>
      </c>
      <c r="H10" s="668">
        <v>118847729.45999999</v>
      </c>
      <c r="I10" s="668">
        <v>123561246.81999999</v>
      </c>
      <c r="J10" s="668">
        <v>129879498.5</v>
      </c>
      <c r="K10" s="668">
        <v>73910659.909999996</v>
      </c>
      <c r="L10" s="668">
        <v>64724737.119999997</v>
      </c>
      <c r="M10" s="668">
        <v>45263188.460000001</v>
      </c>
      <c r="N10" s="668">
        <v>125779035.55</v>
      </c>
      <c r="O10" s="668">
        <v>80460743.549999997</v>
      </c>
      <c r="P10" s="668">
        <v>60463114.840000004</v>
      </c>
      <c r="Q10" s="668">
        <v>46261109.939999998</v>
      </c>
      <c r="R10" s="668">
        <v>56734763.149999999</v>
      </c>
      <c r="S10" s="668">
        <v>83874859.030000001</v>
      </c>
      <c r="T10" s="668">
        <v>45818306.579999998</v>
      </c>
      <c r="U10" s="668">
        <v>121831388.61</v>
      </c>
      <c r="V10" s="668">
        <v>117006190.23999999</v>
      </c>
      <c r="W10" s="668">
        <v>83913473.230000004</v>
      </c>
      <c r="X10" s="668">
        <v>98072257.099999994</v>
      </c>
      <c r="Y10" s="668">
        <v>58922536.770000003</v>
      </c>
      <c r="Z10" s="668">
        <v>207541457.13</v>
      </c>
      <c r="AA10" s="668">
        <v>61350662.609999999</v>
      </c>
      <c r="AB10" s="668">
        <v>4088204190.6799998</v>
      </c>
    </row>
    <row r="11" spans="1:28">
      <c r="A11" s="667" t="s">
        <v>262</v>
      </c>
      <c r="B11" s="668">
        <v>970015280.73000002</v>
      </c>
      <c r="C11" s="668">
        <v>597538637.66999996</v>
      </c>
      <c r="D11" s="668">
        <v>329852643.98000002</v>
      </c>
      <c r="E11" s="668">
        <v>94812594.450000003</v>
      </c>
      <c r="F11" s="668">
        <v>102627245.90000001</v>
      </c>
      <c r="G11" s="668">
        <v>192794967.15000001</v>
      </c>
      <c r="H11" s="668">
        <v>121990811.45</v>
      </c>
      <c r="I11" s="668">
        <v>126945391.09</v>
      </c>
      <c r="J11" s="668">
        <v>133891708.72</v>
      </c>
      <c r="K11" s="668">
        <v>79208901.189999998</v>
      </c>
      <c r="L11" s="668">
        <v>66793556.249999993</v>
      </c>
      <c r="M11" s="668">
        <v>46514196.009999998</v>
      </c>
      <c r="N11" s="668">
        <v>132112787.31000002</v>
      </c>
      <c r="O11" s="668">
        <v>81123656.950000003</v>
      </c>
      <c r="P11" s="668">
        <v>61323991.140000001</v>
      </c>
      <c r="Q11" s="668">
        <v>47060554.18</v>
      </c>
      <c r="R11" s="668">
        <v>58674697.009999998</v>
      </c>
      <c r="S11" s="668">
        <v>87093522.439999998</v>
      </c>
      <c r="T11" s="668">
        <v>48719781.299999997</v>
      </c>
      <c r="U11" s="668">
        <v>127415066.89</v>
      </c>
      <c r="V11" s="668">
        <v>124187349.29000001</v>
      </c>
      <c r="W11" s="668">
        <v>87507150.790000007</v>
      </c>
      <c r="X11" s="668">
        <v>100195152.45</v>
      </c>
      <c r="Y11" s="668">
        <v>60637967.340000004</v>
      </c>
      <c r="Z11" s="668">
        <v>205528327.21000001</v>
      </c>
      <c r="AA11" s="668">
        <v>61566207.240000002</v>
      </c>
      <c r="AB11" s="668">
        <v>4146132146.1300001</v>
      </c>
    </row>
    <row r="12" spans="1:28">
      <c r="A12" s="667" t="s">
        <v>1078</v>
      </c>
      <c r="B12" s="668">
        <v>23485622.280000001</v>
      </c>
      <c r="C12" s="668">
        <v>16964903.050000001</v>
      </c>
      <c r="D12" s="668">
        <v>10916469.43</v>
      </c>
      <c r="E12" s="668">
        <v>10742.23</v>
      </c>
      <c r="F12" s="668">
        <v>1143442.02</v>
      </c>
      <c r="G12" s="668">
        <v>240133.07</v>
      </c>
      <c r="H12" s="668">
        <v>607000.38</v>
      </c>
      <c r="I12" s="668">
        <v>0</v>
      </c>
      <c r="J12" s="668">
        <v>516500.1</v>
      </c>
      <c r="K12" s="668">
        <v>9548.74</v>
      </c>
      <c r="L12" s="668">
        <v>330843.15000000002</v>
      </c>
      <c r="M12" s="668">
        <v>188900.03</v>
      </c>
      <c r="N12" s="668">
        <v>951171.24</v>
      </c>
      <c r="O12" s="668">
        <v>161019.28</v>
      </c>
      <c r="P12" s="668">
        <v>916302.17</v>
      </c>
      <c r="Q12" s="668">
        <v>68747.59</v>
      </c>
      <c r="R12" s="668">
        <v>72306.83</v>
      </c>
      <c r="S12" s="668">
        <v>502586.8</v>
      </c>
      <c r="T12" s="668">
        <v>0</v>
      </c>
      <c r="U12" s="668">
        <v>17061.580000000002</v>
      </c>
      <c r="V12" s="668">
        <v>351160.28</v>
      </c>
      <c r="W12" s="668">
        <v>488139.56</v>
      </c>
      <c r="X12" s="668">
        <v>684112.93</v>
      </c>
      <c r="Y12" s="668">
        <v>9439.23</v>
      </c>
      <c r="Z12" s="668">
        <v>1302898.01</v>
      </c>
      <c r="AA12" s="668">
        <v>640278.91</v>
      </c>
      <c r="AB12" s="668">
        <v>60579328.890000001</v>
      </c>
    </row>
    <row r="13" spans="1:28">
      <c r="A13" s="667" t="s">
        <v>266</v>
      </c>
      <c r="B13" s="668">
        <v>6808112.6699999999</v>
      </c>
      <c r="C13" s="668">
        <v>4642056.32</v>
      </c>
      <c r="D13" s="668">
        <v>2014706.82</v>
      </c>
      <c r="E13" s="668">
        <v>428880.81</v>
      </c>
      <c r="F13" s="668">
        <v>3258252.63</v>
      </c>
      <c r="G13" s="668">
        <v>1667283.98</v>
      </c>
      <c r="H13" s="668">
        <v>1101936.3999999999</v>
      </c>
      <c r="I13" s="668">
        <v>536919.63</v>
      </c>
      <c r="J13" s="668">
        <v>217016.92</v>
      </c>
      <c r="K13" s="668">
        <v>173798.56</v>
      </c>
      <c r="L13" s="668">
        <v>170022.64</v>
      </c>
      <c r="M13" s="668">
        <v>55203</v>
      </c>
      <c r="N13" s="668">
        <v>827154.28</v>
      </c>
      <c r="O13" s="668">
        <v>307369.99</v>
      </c>
      <c r="P13" s="668">
        <v>175821.85</v>
      </c>
      <c r="Q13" s="668">
        <v>1327798.55</v>
      </c>
      <c r="R13" s="668">
        <v>293769.56</v>
      </c>
      <c r="S13" s="668">
        <v>550603.53</v>
      </c>
      <c r="T13" s="668">
        <v>464569.12</v>
      </c>
      <c r="U13" s="668">
        <v>304089.71000000002</v>
      </c>
      <c r="V13" s="668">
        <v>1030388.8899999999</v>
      </c>
      <c r="W13" s="668">
        <v>810714.98</v>
      </c>
      <c r="X13" s="668">
        <v>377960.88</v>
      </c>
      <c r="Y13" s="668">
        <v>55600.51</v>
      </c>
      <c r="Z13" s="668">
        <v>3015071.01</v>
      </c>
      <c r="AA13" s="668">
        <v>1366509.7</v>
      </c>
      <c r="AB13" s="668">
        <v>31981612.940000001</v>
      </c>
    </row>
    <row r="14" spans="1:28">
      <c r="A14" s="667" t="s">
        <v>1079</v>
      </c>
      <c r="B14" s="668">
        <v>1790626.85</v>
      </c>
      <c r="C14" s="668">
        <v>1529047.58</v>
      </c>
      <c r="D14" s="668">
        <v>631902.81999999995</v>
      </c>
      <c r="E14" s="668">
        <v>0</v>
      </c>
      <c r="F14" s="668">
        <v>102426.87</v>
      </c>
      <c r="G14" s="668">
        <v>5687.83</v>
      </c>
      <c r="H14" s="668">
        <v>0</v>
      </c>
      <c r="I14" s="668">
        <v>0</v>
      </c>
      <c r="J14" s="668">
        <v>0</v>
      </c>
      <c r="K14" s="668">
        <v>0</v>
      </c>
      <c r="L14" s="668">
        <v>0</v>
      </c>
      <c r="M14" s="668">
        <v>6500.32</v>
      </c>
      <c r="N14" s="668">
        <v>0</v>
      </c>
      <c r="O14" s="668">
        <v>0</v>
      </c>
      <c r="P14" s="668">
        <v>27455.72</v>
      </c>
      <c r="Q14" s="668">
        <v>0</v>
      </c>
      <c r="R14" s="668">
        <v>0</v>
      </c>
      <c r="S14" s="668">
        <v>18801.060000000001</v>
      </c>
      <c r="T14" s="668">
        <v>0</v>
      </c>
      <c r="U14" s="668">
        <v>0</v>
      </c>
      <c r="V14" s="668">
        <v>0</v>
      </c>
      <c r="W14" s="668">
        <v>1035.1199999999999</v>
      </c>
      <c r="X14" s="668">
        <v>0</v>
      </c>
      <c r="Y14" s="668">
        <v>0</v>
      </c>
      <c r="Z14" s="668">
        <v>-0.02</v>
      </c>
      <c r="AA14" s="668">
        <v>0</v>
      </c>
      <c r="AB14" s="668">
        <v>4113484.1500000004</v>
      </c>
    </row>
    <row r="15" spans="1:28">
      <c r="A15" s="667" t="s">
        <v>270</v>
      </c>
      <c r="B15" s="668">
        <v>18186871.039999999</v>
      </c>
      <c r="C15" s="668">
        <v>2746795.15</v>
      </c>
      <c r="D15" s="668">
        <v>6768483.9400000004</v>
      </c>
      <c r="E15" s="668">
        <v>1971726.6</v>
      </c>
      <c r="F15" s="668">
        <v>659234.76</v>
      </c>
      <c r="G15" s="668">
        <v>3829112.71</v>
      </c>
      <c r="H15" s="668">
        <v>1773030.07</v>
      </c>
      <c r="I15" s="668">
        <v>553569.39</v>
      </c>
      <c r="J15" s="668">
        <v>1134931.95</v>
      </c>
      <c r="K15" s="668">
        <v>150995.51</v>
      </c>
      <c r="L15" s="668">
        <v>163514.91</v>
      </c>
      <c r="M15" s="668">
        <v>315641.51</v>
      </c>
      <c r="N15" s="668">
        <v>760078.39</v>
      </c>
      <c r="O15" s="668">
        <v>82433.5</v>
      </c>
      <c r="P15" s="668">
        <v>254713.12</v>
      </c>
      <c r="Q15" s="668">
        <v>648644.35</v>
      </c>
      <c r="R15" s="668">
        <v>345009.3</v>
      </c>
      <c r="S15" s="668">
        <v>795355.47</v>
      </c>
      <c r="T15" s="668">
        <v>475129.8</v>
      </c>
      <c r="U15" s="668">
        <v>206419.96</v>
      </c>
      <c r="V15" s="668">
        <v>611697.36</v>
      </c>
      <c r="W15" s="668">
        <v>1958231.1</v>
      </c>
      <c r="X15" s="668">
        <v>728652.29</v>
      </c>
      <c r="Y15" s="668">
        <v>232157.08</v>
      </c>
      <c r="Z15" s="668">
        <v>2704888.42</v>
      </c>
      <c r="AA15" s="668">
        <v>1446399.83</v>
      </c>
      <c r="AB15" s="668">
        <v>49503717.509999998</v>
      </c>
    </row>
    <row r="16" spans="1:28">
      <c r="A16" s="667" t="s">
        <v>1080</v>
      </c>
      <c r="B16" s="668">
        <v>6785389.9400000004</v>
      </c>
      <c r="C16" s="668">
        <v>2675491.69</v>
      </c>
      <c r="D16" s="668">
        <v>1377409.08</v>
      </c>
      <c r="E16" s="668">
        <v>0</v>
      </c>
      <c r="F16" s="668">
        <v>126341.93</v>
      </c>
      <c r="G16" s="668">
        <v>0</v>
      </c>
      <c r="H16" s="668">
        <v>0</v>
      </c>
      <c r="I16" s="668">
        <v>0</v>
      </c>
      <c r="J16" s="668">
        <v>6198.89</v>
      </c>
      <c r="K16" s="668">
        <v>0</v>
      </c>
      <c r="L16" s="668">
        <v>0</v>
      </c>
      <c r="M16" s="668">
        <v>10194.02</v>
      </c>
      <c r="N16" s="668">
        <v>1099.7</v>
      </c>
      <c r="O16" s="668">
        <v>0</v>
      </c>
      <c r="P16" s="668">
        <v>12075</v>
      </c>
      <c r="Q16" s="668">
        <v>0</v>
      </c>
      <c r="R16" s="668">
        <v>0</v>
      </c>
      <c r="S16" s="668">
        <v>71400.070000000007</v>
      </c>
      <c r="T16" s="668">
        <v>0</v>
      </c>
      <c r="U16" s="668">
        <v>192054.59</v>
      </c>
      <c r="V16" s="668">
        <v>66269.41</v>
      </c>
      <c r="W16" s="668">
        <v>46840.52</v>
      </c>
      <c r="X16" s="668">
        <v>0</v>
      </c>
      <c r="Y16" s="668">
        <v>0</v>
      </c>
      <c r="Z16" s="668">
        <v>196582.49</v>
      </c>
      <c r="AA16" s="668">
        <v>38770.57</v>
      </c>
      <c r="AB16" s="668">
        <v>11606117.9</v>
      </c>
    </row>
    <row r="17" spans="1:28">
      <c r="A17" s="667" t="s">
        <v>92</v>
      </c>
      <c r="B17" s="668">
        <v>8340038.6600000001</v>
      </c>
      <c r="C17" s="668">
        <v>5704705.9800000004</v>
      </c>
      <c r="D17" s="668">
        <v>2103569.17</v>
      </c>
      <c r="E17" s="668">
        <v>681013.61</v>
      </c>
      <c r="F17" s="668">
        <v>743416.06</v>
      </c>
      <c r="G17" s="668">
        <v>1178291.19</v>
      </c>
      <c r="H17" s="668">
        <v>849244.02</v>
      </c>
      <c r="I17" s="668">
        <v>846162.28</v>
      </c>
      <c r="J17" s="668">
        <v>1126453.94</v>
      </c>
      <c r="K17" s="668">
        <v>622410.13</v>
      </c>
      <c r="L17" s="668">
        <v>439916.03</v>
      </c>
      <c r="M17" s="668">
        <v>299857.27</v>
      </c>
      <c r="N17" s="668">
        <v>730948.14</v>
      </c>
      <c r="O17" s="668">
        <v>2194940.6</v>
      </c>
      <c r="P17" s="668">
        <v>1248098.3799999999</v>
      </c>
      <c r="Q17" s="668">
        <v>439899.46</v>
      </c>
      <c r="R17" s="668">
        <v>310922.2</v>
      </c>
      <c r="S17" s="668">
        <v>604286.39</v>
      </c>
      <c r="T17" s="668">
        <v>572394.69999999995</v>
      </c>
      <c r="U17" s="668">
        <v>513351.85000000003</v>
      </c>
      <c r="V17" s="668">
        <v>622266.03</v>
      </c>
      <c r="W17" s="668">
        <v>617399.07999999996</v>
      </c>
      <c r="X17" s="668">
        <v>924398.65</v>
      </c>
      <c r="Y17" s="668">
        <v>436305.04</v>
      </c>
      <c r="Z17" s="668">
        <v>2271590.17</v>
      </c>
      <c r="AA17" s="668">
        <v>385055.6</v>
      </c>
      <c r="AB17" s="668">
        <v>34806934.630000003</v>
      </c>
    </row>
    <row r="18" spans="1:28">
      <c r="A18" s="667" t="s">
        <v>279</v>
      </c>
      <c r="B18" s="668">
        <v>-64214783.850000001</v>
      </c>
      <c r="C18" s="668">
        <v>-22328947.620000001</v>
      </c>
      <c r="D18" s="668">
        <v>-19837049.57</v>
      </c>
      <c r="E18" s="668">
        <v>-7072122.5199999996</v>
      </c>
      <c r="F18" s="668">
        <v>-11580773.470000001</v>
      </c>
      <c r="G18" s="668">
        <v>-18138649.539999999</v>
      </c>
      <c r="H18" s="668">
        <v>-7474292.8600000003</v>
      </c>
      <c r="I18" s="668">
        <v>-5320795.57</v>
      </c>
      <c r="J18" s="668">
        <v>-7013312.0199999996</v>
      </c>
      <c r="K18" s="668">
        <v>-6254994.2199999997</v>
      </c>
      <c r="L18" s="668">
        <v>-3173115.86</v>
      </c>
      <c r="M18" s="668">
        <v>-2127303.7000000002</v>
      </c>
      <c r="N18" s="668">
        <v>-9604203.5099999998</v>
      </c>
      <c r="O18" s="668">
        <v>-3408676.77</v>
      </c>
      <c r="P18" s="668">
        <v>-3495342.54</v>
      </c>
      <c r="Q18" s="668">
        <v>-3284534.19</v>
      </c>
      <c r="R18" s="668">
        <v>-2961941.75</v>
      </c>
      <c r="S18" s="668">
        <v>-5761696.7300000004</v>
      </c>
      <c r="T18" s="668">
        <v>-4413568.34</v>
      </c>
      <c r="U18" s="668">
        <v>-6816655.9699999997</v>
      </c>
      <c r="V18" s="668">
        <v>-9862941.0199999996</v>
      </c>
      <c r="W18" s="668">
        <v>-7516037.9199999999</v>
      </c>
      <c r="X18" s="668">
        <v>-4838020.0999999996</v>
      </c>
      <c r="Y18" s="668">
        <v>-2448932.4300000002</v>
      </c>
      <c r="Z18" s="668">
        <v>-7477900.1600000001</v>
      </c>
      <c r="AA18" s="668">
        <v>-4092559.24</v>
      </c>
      <c r="AB18" s="668">
        <v>-250519151.47</v>
      </c>
    </row>
    <row r="19" spans="1:28">
      <c r="A19" s="667" t="s">
        <v>94</v>
      </c>
      <c r="B19" s="668">
        <v>14109740.189999999</v>
      </c>
      <c r="C19" s="668">
        <v>4929347.26</v>
      </c>
      <c r="D19" s="668">
        <v>574804.5</v>
      </c>
      <c r="E19" s="668">
        <v>904095.64</v>
      </c>
      <c r="F19" s="668">
        <v>1092835.42</v>
      </c>
      <c r="G19" s="668">
        <v>644968.4</v>
      </c>
      <c r="H19" s="668">
        <v>2066886.32</v>
      </c>
      <c r="I19" s="668">
        <v>859573.24</v>
      </c>
      <c r="J19" s="668">
        <v>610426.01</v>
      </c>
      <c r="K19" s="668">
        <v>503426.76</v>
      </c>
      <c r="L19" s="668">
        <v>444494.92</v>
      </c>
      <c r="M19" s="668">
        <v>510579.28</v>
      </c>
      <c r="N19" s="668">
        <v>735449.48</v>
      </c>
      <c r="O19" s="668">
        <v>487896.21</v>
      </c>
      <c r="P19" s="668">
        <v>653253.72</v>
      </c>
      <c r="Q19" s="668">
        <v>198953.67</v>
      </c>
      <c r="R19" s="668">
        <v>404909.04</v>
      </c>
      <c r="S19" s="668">
        <v>468140.46</v>
      </c>
      <c r="T19" s="668">
        <v>190704.9</v>
      </c>
      <c r="U19" s="668">
        <v>273077.26</v>
      </c>
      <c r="V19" s="668">
        <v>681463.02</v>
      </c>
      <c r="W19" s="668">
        <v>470882.89</v>
      </c>
      <c r="X19" s="668">
        <v>1008266.8</v>
      </c>
      <c r="Y19" s="668">
        <v>300631.34000000003</v>
      </c>
      <c r="Z19" s="668">
        <v>1142280.93</v>
      </c>
      <c r="AA19" s="668">
        <v>304759.46000000002</v>
      </c>
      <c r="AB19" s="668">
        <v>34571847.119999997</v>
      </c>
    </row>
    <row r="20" spans="1:28">
      <c r="A20" s="667" t="s">
        <v>95</v>
      </c>
      <c r="B20" s="668">
        <v>1.26</v>
      </c>
      <c r="C20" s="668">
        <v>62775.71</v>
      </c>
      <c r="D20" s="668">
        <v>115771.65</v>
      </c>
      <c r="E20" s="668">
        <v>87622.62</v>
      </c>
      <c r="F20" s="668">
        <v>12</v>
      </c>
      <c r="G20" s="668">
        <v>57</v>
      </c>
      <c r="H20" s="668">
        <v>4118</v>
      </c>
      <c r="I20" s="668">
        <v>0</v>
      </c>
      <c r="J20" s="668">
        <v>9</v>
      </c>
      <c r="K20" s="668">
        <v>25</v>
      </c>
      <c r="L20" s="668">
        <v>99.58</v>
      </c>
      <c r="M20" s="668">
        <v>25974.21</v>
      </c>
      <c r="N20" s="668">
        <v>8</v>
      </c>
      <c r="O20" s="668">
        <v>0</v>
      </c>
      <c r="P20" s="668">
        <v>1</v>
      </c>
      <c r="Q20" s="668">
        <v>1</v>
      </c>
      <c r="R20" s="668">
        <v>21</v>
      </c>
      <c r="S20" s="668">
        <v>1000.0899999999999</v>
      </c>
      <c r="T20" s="668">
        <v>1</v>
      </c>
      <c r="U20" s="668">
        <v>41</v>
      </c>
      <c r="V20" s="668">
        <v>0</v>
      </c>
      <c r="W20" s="668">
        <v>8.26</v>
      </c>
      <c r="X20" s="668">
        <v>4</v>
      </c>
      <c r="Y20" s="668">
        <v>0</v>
      </c>
      <c r="Z20" s="668">
        <v>1</v>
      </c>
      <c r="AA20" s="668">
        <v>0</v>
      </c>
      <c r="AB20" s="668">
        <v>297552.38</v>
      </c>
    </row>
    <row r="21" spans="1:28">
      <c r="A21" s="667" t="s">
        <v>300</v>
      </c>
      <c r="B21" s="668">
        <v>19450765.149999999</v>
      </c>
      <c r="C21" s="668">
        <v>11381436.789999999</v>
      </c>
      <c r="D21" s="668">
        <v>188268.78</v>
      </c>
      <c r="E21" s="668">
        <v>55680</v>
      </c>
      <c r="F21" s="668">
        <v>2119107.34</v>
      </c>
      <c r="G21" s="668">
        <v>87465</v>
      </c>
      <c r="H21" s="668">
        <v>24010</v>
      </c>
      <c r="I21" s="668">
        <v>30871.78</v>
      </c>
      <c r="J21" s="668">
        <v>2156440.14</v>
      </c>
      <c r="K21" s="668">
        <v>1429622.82</v>
      </c>
      <c r="L21" s="668">
        <v>98939.85</v>
      </c>
      <c r="M21" s="668">
        <v>1496.81</v>
      </c>
      <c r="N21" s="668">
        <v>2381420.46</v>
      </c>
      <c r="O21" s="668">
        <v>12553.8</v>
      </c>
      <c r="P21" s="668">
        <v>154611.74</v>
      </c>
      <c r="Q21" s="668">
        <v>38761.660000000003</v>
      </c>
      <c r="R21" s="668">
        <v>820884.66</v>
      </c>
      <c r="S21" s="668">
        <v>19454.96</v>
      </c>
      <c r="T21" s="668">
        <v>19208</v>
      </c>
      <c r="U21" s="668">
        <v>3042662.71</v>
      </c>
      <c r="V21" s="668">
        <v>10484846.359999999</v>
      </c>
      <c r="W21" s="668">
        <v>49638.96</v>
      </c>
      <c r="X21" s="668">
        <v>56857.2</v>
      </c>
      <c r="Y21" s="668">
        <v>44200.57</v>
      </c>
      <c r="Z21" s="668">
        <v>30000</v>
      </c>
      <c r="AA21" s="668">
        <v>31636.03</v>
      </c>
      <c r="AB21" s="668">
        <v>54210841.57</v>
      </c>
    </row>
    <row r="22" spans="1:28">
      <c r="A22" s="667" t="s">
        <v>97</v>
      </c>
      <c r="B22" s="668">
        <v>63832152.439999998</v>
      </c>
      <c r="C22" s="668">
        <v>22581979.039999999</v>
      </c>
      <c r="D22" s="668">
        <v>20262790</v>
      </c>
      <c r="E22" s="668">
        <v>7034568.5700000003</v>
      </c>
      <c r="F22" s="668">
        <v>3782257.53</v>
      </c>
      <c r="G22" s="668">
        <v>4505955.17</v>
      </c>
      <c r="H22" s="668">
        <v>1985452.84</v>
      </c>
      <c r="I22" s="668">
        <v>2077241.2800000003</v>
      </c>
      <c r="J22" s="668">
        <v>2751324.04</v>
      </c>
      <c r="K22" s="668">
        <v>1372821.08</v>
      </c>
      <c r="L22" s="668">
        <v>2304696.2200000002</v>
      </c>
      <c r="M22" s="668">
        <v>2836575.49</v>
      </c>
      <c r="N22" s="668">
        <v>1641966.28</v>
      </c>
      <c r="O22" s="668">
        <v>1941808.76</v>
      </c>
      <c r="P22" s="668">
        <v>2296346.54</v>
      </c>
      <c r="Q22" s="668">
        <v>2199462.5299999998</v>
      </c>
      <c r="R22" s="668">
        <v>2843977.31</v>
      </c>
      <c r="S22" s="668">
        <v>2051812.9300000002</v>
      </c>
      <c r="T22" s="668">
        <v>6742686.04</v>
      </c>
      <c r="U22" s="668">
        <v>2606384.4900000002</v>
      </c>
      <c r="V22" s="668">
        <v>3862304.96</v>
      </c>
      <c r="W22" s="668">
        <v>1590324.21</v>
      </c>
      <c r="X22" s="668">
        <v>3840429.15</v>
      </c>
      <c r="Y22" s="668">
        <v>1272729.8700000001</v>
      </c>
      <c r="Z22" s="668">
        <v>14700547.300000001</v>
      </c>
      <c r="AA22" s="668">
        <v>1342817.33</v>
      </c>
      <c r="AB22" s="668">
        <v>184261411.40000001</v>
      </c>
    </row>
    <row r="23" spans="1:28" ht="15.75" thickBot="1">
      <c r="A23" s="667" t="s">
        <v>314</v>
      </c>
      <c r="B23" s="668">
        <v>9094216.8900000006</v>
      </c>
      <c r="C23" s="668">
        <v>1883186.9</v>
      </c>
      <c r="D23" s="668">
        <v>202106</v>
      </c>
      <c r="E23" s="668">
        <v>417207.52</v>
      </c>
      <c r="F23" s="668">
        <v>953210.13</v>
      </c>
      <c r="G23" s="668">
        <v>1437045.98</v>
      </c>
      <c r="H23" s="668">
        <v>261792.17</v>
      </c>
      <c r="I23" s="668">
        <v>358244.98</v>
      </c>
      <c r="J23" s="668">
        <v>244536.15</v>
      </c>
      <c r="K23" s="668">
        <v>245375.59</v>
      </c>
      <c r="L23" s="668">
        <v>272312.11</v>
      </c>
      <c r="M23" s="668">
        <v>276921.5</v>
      </c>
      <c r="N23" s="668">
        <v>867545.37</v>
      </c>
      <c r="O23" s="668">
        <v>101955.42</v>
      </c>
      <c r="P23" s="668">
        <v>329059.46000000002</v>
      </c>
      <c r="Q23" s="668">
        <v>2801.32</v>
      </c>
      <c r="R23" s="668">
        <v>442853.84</v>
      </c>
      <c r="S23" s="668">
        <v>115072.13</v>
      </c>
      <c r="T23" s="668">
        <v>206902.43</v>
      </c>
      <c r="U23" s="668">
        <v>122024.37</v>
      </c>
      <c r="V23" s="668">
        <v>4751112.3099999996</v>
      </c>
      <c r="W23" s="668">
        <v>112107.18</v>
      </c>
      <c r="X23" s="668">
        <v>321625.3</v>
      </c>
      <c r="Y23" s="668">
        <v>183707.75</v>
      </c>
      <c r="Z23" s="668">
        <v>357589.24</v>
      </c>
      <c r="AA23" s="668">
        <v>261298.44000000003</v>
      </c>
      <c r="AB23" s="668">
        <v>23821810.48</v>
      </c>
    </row>
    <row r="24" spans="1:28" ht="16.5" thickTop="1" thickBot="1">
      <c r="A24" s="665" t="s">
        <v>320</v>
      </c>
      <c r="B24" s="666">
        <v>1253710477.4000001</v>
      </c>
      <c r="C24" s="666">
        <v>746259401.03999996</v>
      </c>
      <c r="D24" s="666">
        <v>450021890.89999998</v>
      </c>
      <c r="E24" s="666">
        <v>112915939.03</v>
      </c>
      <c r="F24" s="666">
        <v>105365470.67</v>
      </c>
      <c r="G24" s="666">
        <v>185088613.65000001</v>
      </c>
      <c r="H24" s="666">
        <v>117673533.66</v>
      </c>
      <c r="I24" s="666">
        <v>129815558.95999999</v>
      </c>
      <c r="J24" s="666">
        <v>140205960.41</v>
      </c>
      <c r="K24" s="666">
        <v>73736412.120000005</v>
      </c>
      <c r="L24" s="666">
        <v>59188789.729999997</v>
      </c>
      <c r="M24" s="666">
        <v>47823034.329999998</v>
      </c>
      <c r="N24" s="666">
        <v>125366913.93000001</v>
      </c>
      <c r="O24" s="666">
        <v>97112977.180000007</v>
      </c>
      <c r="P24" s="666">
        <v>70054124.900000006</v>
      </c>
      <c r="Q24" s="666">
        <v>47033003.609999999</v>
      </c>
      <c r="R24" s="666">
        <v>66998483.68999999</v>
      </c>
      <c r="S24" s="666">
        <v>86231897.540000007</v>
      </c>
      <c r="T24" s="666">
        <v>55012775.810000002</v>
      </c>
      <c r="U24" s="666">
        <v>153742535.91999999</v>
      </c>
      <c r="V24" s="666">
        <v>162380416.44</v>
      </c>
      <c r="W24" s="666">
        <v>100391750.08</v>
      </c>
      <c r="X24" s="666">
        <v>118429368.16</v>
      </c>
      <c r="Y24" s="666">
        <v>74521968.730000004</v>
      </c>
      <c r="Z24" s="666">
        <v>255097599.15000001</v>
      </c>
      <c r="AA24" s="666">
        <v>71614232.290000007</v>
      </c>
      <c r="AB24" s="666">
        <v>4905793129.3299999</v>
      </c>
    </row>
    <row r="25" spans="1:28" ht="15.75" thickTop="1">
      <c r="A25" s="667" t="s">
        <v>321</v>
      </c>
      <c r="B25" s="668">
        <v>1021983617.4</v>
      </c>
      <c r="C25" s="668">
        <v>634653949.41999996</v>
      </c>
      <c r="D25" s="668">
        <v>393187770.13</v>
      </c>
      <c r="E25" s="668">
        <v>109935005.48999999</v>
      </c>
      <c r="F25" s="668">
        <v>95255769</v>
      </c>
      <c r="G25" s="668">
        <v>170804883.5</v>
      </c>
      <c r="H25" s="668">
        <v>103111327.13</v>
      </c>
      <c r="I25" s="668">
        <v>123265086.73</v>
      </c>
      <c r="J25" s="668">
        <v>131108877.16</v>
      </c>
      <c r="K25" s="668">
        <v>68571656.930000007</v>
      </c>
      <c r="L25" s="668">
        <v>53078215.560000002</v>
      </c>
      <c r="M25" s="668">
        <v>45425165.759999998</v>
      </c>
      <c r="N25" s="668">
        <v>118782104.7</v>
      </c>
      <c r="O25" s="668">
        <v>93935855.709999993</v>
      </c>
      <c r="P25" s="668">
        <v>65841415.729999997</v>
      </c>
      <c r="Q25" s="668">
        <v>45078522.840000004</v>
      </c>
      <c r="R25" s="668">
        <v>62880587.5</v>
      </c>
      <c r="S25" s="668">
        <v>82450559.170000002</v>
      </c>
      <c r="T25" s="668">
        <v>52008858.030000001</v>
      </c>
      <c r="U25" s="668">
        <v>149304096.74000001</v>
      </c>
      <c r="V25" s="668">
        <v>150968105.16</v>
      </c>
      <c r="W25" s="668">
        <v>94433866.650000006</v>
      </c>
      <c r="X25" s="668">
        <v>112644965.33</v>
      </c>
      <c r="Y25" s="668">
        <v>68156432.090000004</v>
      </c>
      <c r="Z25" s="668">
        <v>243496366.75999999</v>
      </c>
      <c r="AA25" s="668">
        <v>68866825.200000003</v>
      </c>
      <c r="AB25" s="668">
        <v>4359229885.8199997</v>
      </c>
    </row>
    <row r="26" spans="1:28">
      <c r="A26" s="669" t="s">
        <v>322</v>
      </c>
      <c r="B26" s="668">
        <v>1344623.89</v>
      </c>
      <c r="C26" s="668">
        <v>1196080.74</v>
      </c>
      <c r="D26" s="668">
        <v>27539</v>
      </c>
      <c r="E26" s="668">
        <v>21925.85</v>
      </c>
      <c r="F26" s="668">
        <v>120477.58</v>
      </c>
      <c r="G26" s="668">
        <v>78696.36</v>
      </c>
      <c r="H26" s="668">
        <v>0</v>
      </c>
      <c r="I26" s="668">
        <v>0</v>
      </c>
      <c r="J26" s="668">
        <v>0</v>
      </c>
      <c r="K26" s="668">
        <v>0</v>
      </c>
      <c r="L26" s="668">
        <v>2161.96</v>
      </c>
      <c r="M26" s="668">
        <v>4501.75</v>
      </c>
      <c r="N26" s="668">
        <v>164473</v>
      </c>
      <c r="O26" s="668">
        <v>0</v>
      </c>
      <c r="P26" s="668">
        <v>10912.62</v>
      </c>
      <c r="Q26" s="668">
        <v>450</v>
      </c>
      <c r="R26" s="668">
        <v>0</v>
      </c>
      <c r="S26" s="668">
        <v>0</v>
      </c>
      <c r="T26" s="668">
        <v>0</v>
      </c>
      <c r="U26" s="668">
        <v>0</v>
      </c>
      <c r="V26" s="668">
        <v>8248.11</v>
      </c>
      <c r="W26" s="668">
        <v>0</v>
      </c>
      <c r="X26" s="668">
        <v>32737.769999999997</v>
      </c>
      <c r="Y26" s="668">
        <v>418.81</v>
      </c>
      <c r="Z26" s="668">
        <v>113343.72</v>
      </c>
      <c r="AA26" s="668">
        <v>0</v>
      </c>
      <c r="AB26" s="668">
        <v>3126591.16</v>
      </c>
    </row>
    <row r="27" spans="1:28">
      <c r="A27" s="669" t="s">
        <v>325</v>
      </c>
      <c r="B27" s="668">
        <v>370450245.95999998</v>
      </c>
      <c r="C27" s="668">
        <v>136908943.52000001</v>
      </c>
      <c r="D27" s="668">
        <v>121713926.29000001</v>
      </c>
      <c r="E27" s="668">
        <v>76304891.230000004</v>
      </c>
      <c r="F27" s="668">
        <v>43099671.700000003</v>
      </c>
      <c r="G27" s="668">
        <v>93730746.680000007</v>
      </c>
      <c r="H27" s="668">
        <v>30438175.800000001</v>
      </c>
      <c r="I27" s="668">
        <v>38999789.240000002</v>
      </c>
      <c r="J27" s="668">
        <v>46679407.420000002</v>
      </c>
      <c r="K27" s="668">
        <v>23450541.16</v>
      </c>
      <c r="L27" s="668">
        <v>22797798.449999999</v>
      </c>
      <c r="M27" s="668">
        <v>21186134.920000002</v>
      </c>
      <c r="N27" s="668">
        <v>52496004.159999996</v>
      </c>
      <c r="O27" s="668">
        <v>36249835.950000003</v>
      </c>
      <c r="P27" s="668">
        <v>34609283.490000002</v>
      </c>
      <c r="Q27" s="668">
        <v>19905550.890000001</v>
      </c>
      <c r="R27" s="668">
        <v>25257036.079999998</v>
      </c>
      <c r="S27" s="668">
        <v>40334434.649999999</v>
      </c>
      <c r="T27" s="668">
        <v>26742150.690000001</v>
      </c>
      <c r="U27" s="668">
        <v>111046367.92</v>
      </c>
      <c r="V27" s="668">
        <v>113898019.38</v>
      </c>
      <c r="W27" s="668">
        <v>47918143.18</v>
      </c>
      <c r="X27" s="668">
        <v>24665178.300000001</v>
      </c>
      <c r="Y27" s="668">
        <v>33215836.730000004</v>
      </c>
      <c r="Z27" s="668">
        <v>64614300.829999998</v>
      </c>
      <c r="AA27" s="668">
        <v>24884936.09</v>
      </c>
      <c r="AB27" s="668">
        <v>1681597350.71</v>
      </c>
    </row>
    <row r="28" spans="1:28">
      <c r="A28" s="669" t="s">
        <v>326</v>
      </c>
      <c r="B28" s="668">
        <v>577787085.97000003</v>
      </c>
      <c r="C28" s="668">
        <v>444741799.13</v>
      </c>
      <c r="D28" s="668">
        <v>252861722.38</v>
      </c>
      <c r="E28" s="668">
        <v>32673539.25</v>
      </c>
      <c r="F28" s="668">
        <v>49968222</v>
      </c>
      <c r="G28" s="668">
        <v>72975623.620000005</v>
      </c>
      <c r="H28" s="668">
        <v>68421473.319999993</v>
      </c>
      <c r="I28" s="668">
        <v>79800031.819999993</v>
      </c>
      <c r="J28" s="668">
        <v>81447983.459999993</v>
      </c>
      <c r="K28" s="668">
        <v>43394461.799999997</v>
      </c>
      <c r="L28" s="668">
        <v>28352357.789999999</v>
      </c>
      <c r="M28" s="668">
        <v>21032318.43</v>
      </c>
      <c r="N28" s="668">
        <v>61860008.939999998</v>
      </c>
      <c r="O28" s="668">
        <v>53752438.890000001</v>
      </c>
      <c r="P28" s="668">
        <v>29115855.260000002</v>
      </c>
      <c r="Q28" s="668">
        <v>23577602.449999999</v>
      </c>
      <c r="R28" s="668">
        <v>35725300.689999998</v>
      </c>
      <c r="S28" s="668">
        <v>39981179.640000001</v>
      </c>
      <c r="T28" s="668">
        <v>23154954.949999999</v>
      </c>
      <c r="U28" s="668">
        <v>36368687.770000003</v>
      </c>
      <c r="V28" s="668">
        <v>35398103.280000001</v>
      </c>
      <c r="W28" s="668">
        <v>42438041.759999998</v>
      </c>
      <c r="X28" s="668">
        <v>84345242.879999995</v>
      </c>
      <c r="Y28" s="668">
        <v>31426511.579999998</v>
      </c>
      <c r="Z28" s="668">
        <v>165024955.83000001</v>
      </c>
      <c r="AA28" s="668">
        <v>41157178.890000001</v>
      </c>
      <c r="AB28" s="668">
        <v>2456782681.7800002</v>
      </c>
    </row>
    <row r="29" spans="1:28">
      <c r="A29" s="669" t="s">
        <v>335</v>
      </c>
      <c r="B29" s="668">
        <v>51192346.659999996</v>
      </c>
      <c r="C29" s="668">
        <v>42349058.810000002</v>
      </c>
      <c r="D29" s="668">
        <v>14283518.83</v>
      </c>
      <c r="E29" s="668">
        <v>502557.9</v>
      </c>
      <c r="F29" s="668">
        <v>1297102.19</v>
      </c>
      <c r="G29" s="668">
        <v>2615274.75</v>
      </c>
      <c r="H29" s="668">
        <v>3276284.46</v>
      </c>
      <c r="I29" s="668">
        <v>3137056.04</v>
      </c>
      <c r="J29" s="668">
        <v>1521385.56</v>
      </c>
      <c r="K29" s="668">
        <v>965567.53</v>
      </c>
      <c r="L29" s="668">
        <v>1343817.36</v>
      </c>
      <c r="M29" s="668">
        <v>2785355.7</v>
      </c>
      <c r="N29" s="668">
        <v>2885497.62</v>
      </c>
      <c r="O29" s="668">
        <v>2906405.89</v>
      </c>
      <c r="P29" s="668">
        <v>1628149.78</v>
      </c>
      <c r="Q29" s="668">
        <v>1410169.57</v>
      </c>
      <c r="R29" s="668">
        <v>1266268.51</v>
      </c>
      <c r="S29" s="668">
        <v>1242771.76</v>
      </c>
      <c r="T29" s="668">
        <v>1670831.02</v>
      </c>
      <c r="U29" s="668">
        <v>1326052.5</v>
      </c>
      <c r="V29" s="668">
        <v>984929.24</v>
      </c>
      <c r="W29" s="668">
        <v>3588641.57</v>
      </c>
      <c r="X29" s="668">
        <v>2607773.98</v>
      </c>
      <c r="Y29" s="668">
        <v>2866163.37</v>
      </c>
      <c r="Z29" s="668">
        <v>11607571.369999999</v>
      </c>
      <c r="AA29" s="668">
        <v>2192928.23</v>
      </c>
      <c r="AB29" s="668">
        <v>163453480.19999999</v>
      </c>
    </row>
    <row r="30" spans="1:28">
      <c r="A30" s="669" t="s">
        <v>336</v>
      </c>
      <c r="B30" s="668">
        <v>0</v>
      </c>
      <c r="C30" s="668">
        <v>0</v>
      </c>
      <c r="D30" s="668">
        <v>0</v>
      </c>
      <c r="E30" s="668">
        <v>0</v>
      </c>
      <c r="F30" s="668">
        <v>0</v>
      </c>
      <c r="G30" s="668">
        <v>0</v>
      </c>
      <c r="H30" s="668">
        <v>0</v>
      </c>
      <c r="I30" s="668">
        <v>0</v>
      </c>
      <c r="J30" s="668">
        <v>0</v>
      </c>
      <c r="K30" s="668">
        <v>0</v>
      </c>
      <c r="L30" s="668">
        <v>0</v>
      </c>
      <c r="M30" s="668">
        <v>0</v>
      </c>
      <c r="N30" s="668">
        <v>0</v>
      </c>
      <c r="O30" s="668">
        <v>0</v>
      </c>
      <c r="P30" s="668">
        <v>0</v>
      </c>
      <c r="Q30" s="668">
        <v>0</v>
      </c>
      <c r="R30" s="668">
        <v>0</v>
      </c>
      <c r="S30" s="668">
        <v>0</v>
      </c>
      <c r="T30" s="668">
        <v>0</v>
      </c>
      <c r="U30" s="668">
        <v>0</v>
      </c>
      <c r="V30" s="668">
        <v>0</v>
      </c>
      <c r="W30" s="668">
        <v>0</v>
      </c>
      <c r="X30" s="668">
        <v>0</v>
      </c>
      <c r="Y30" s="668">
        <v>0</v>
      </c>
      <c r="Z30" s="668">
        <v>0</v>
      </c>
      <c r="AA30" s="668">
        <v>0</v>
      </c>
      <c r="AB30" s="668">
        <v>0</v>
      </c>
    </row>
    <row r="31" spans="1:28">
      <c r="A31" s="669" t="s">
        <v>337</v>
      </c>
      <c r="B31" s="668">
        <v>21209314.920000002</v>
      </c>
      <c r="C31" s="668">
        <v>9458067.2200000007</v>
      </c>
      <c r="D31" s="668">
        <v>4301063.63</v>
      </c>
      <c r="E31" s="668">
        <v>432091.26</v>
      </c>
      <c r="F31" s="668">
        <v>770295.53</v>
      </c>
      <c r="G31" s="668">
        <v>1404542.09</v>
      </c>
      <c r="H31" s="668">
        <v>975393.55</v>
      </c>
      <c r="I31" s="668">
        <v>1328209.6299999999</v>
      </c>
      <c r="J31" s="668">
        <v>1460100.72</v>
      </c>
      <c r="K31" s="668">
        <v>761086.44</v>
      </c>
      <c r="L31" s="668">
        <v>582080</v>
      </c>
      <c r="M31" s="668">
        <v>416854.96</v>
      </c>
      <c r="N31" s="668">
        <v>1376120.98</v>
      </c>
      <c r="O31" s="668">
        <v>1027174.98</v>
      </c>
      <c r="P31" s="668">
        <v>477214.58</v>
      </c>
      <c r="Q31" s="668">
        <v>184749.93</v>
      </c>
      <c r="R31" s="668">
        <v>631982.22</v>
      </c>
      <c r="S31" s="668">
        <v>892173.12</v>
      </c>
      <c r="T31" s="668">
        <v>440921.37</v>
      </c>
      <c r="U31" s="668">
        <v>562988.55000000005</v>
      </c>
      <c r="V31" s="668">
        <v>678805.15</v>
      </c>
      <c r="W31" s="668">
        <v>489040.14</v>
      </c>
      <c r="X31" s="668">
        <v>994032.4</v>
      </c>
      <c r="Y31" s="668">
        <v>647501.6</v>
      </c>
      <c r="Z31" s="668">
        <v>2136195.0099999998</v>
      </c>
      <c r="AA31" s="668">
        <v>631781.99</v>
      </c>
      <c r="AB31" s="668">
        <v>54269781.969999999</v>
      </c>
    </row>
    <row r="32" spans="1:28">
      <c r="A32" s="667" t="s">
        <v>338</v>
      </c>
      <c r="B32" s="668">
        <v>0</v>
      </c>
      <c r="C32" s="668">
        <v>238.16</v>
      </c>
      <c r="D32" s="668">
        <v>12790.33</v>
      </c>
      <c r="E32" s="668">
        <v>0</v>
      </c>
      <c r="F32" s="668">
        <v>3410.73</v>
      </c>
      <c r="G32" s="668">
        <v>0</v>
      </c>
      <c r="H32" s="668">
        <v>0</v>
      </c>
      <c r="I32" s="668">
        <v>24349.08</v>
      </c>
      <c r="J32" s="668">
        <v>5036.2</v>
      </c>
      <c r="K32" s="668">
        <v>418.29</v>
      </c>
      <c r="L32" s="668">
        <v>43.32</v>
      </c>
      <c r="M32" s="668">
        <v>793.18</v>
      </c>
      <c r="N32" s="668">
        <v>6711.78</v>
      </c>
      <c r="O32" s="668">
        <v>0</v>
      </c>
      <c r="P32" s="668">
        <v>1052.8699999999999</v>
      </c>
      <c r="Q32" s="668">
        <v>0</v>
      </c>
      <c r="R32" s="668">
        <v>112.83</v>
      </c>
      <c r="S32" s="668">
        <v>6037.64</v>
      </c>
      <c r="T32" s="668">
        <v>144.82</v>
      </c>
      <c r="U32" s="668">
        <v>0</v>
      </c>
      <c r="V32" s="668">
        <v>37457.03</v>
      </c>
      <c r="W32" s="668">
        <v>967.87</v>
      </c>
      <c r="X32" s="668">
        <v>0</v>
      </c>
      <c r="Y32" s="668">
        <v>0</v>
      </c>
      <c r="Z32" s="668">
        <v>0</v>
      </c>
      <c r="AA32" s="668">
        <v>1.37</v>
      </c>
      <c r="AB32" s="668">
        <v>99565.5</v>
      </c>
    </row>
    <row r="33" spans="1:28">
      <c r="A33" s="667" t="s">
        <v>345</v>
      </c>
      <c r="B33" s="668">
        <v>137601653.72</v>
      </c>
      <c r="C33" s="668">
        <v>93661471.859999999</v>
      </c>
      <c r="D33" s="668">
        <v>41608493.189999998</v>
      </c>
      <c r="E33" s="668">
        <v>0</v>
      </c>
      <c r="F33" s="668">
        <v>0</v>
      </c>
      <c r="G33" s="668">
        <v>5032083.34</v>
      </c>
      <c r="H33" s="668">
        <v>7997606.0099999998</v>
      </c>
      <c r="I33" s="668">
        <v>0</v>
      </c>
      <c r="J33" s="668">
        <v>1309855.2</v>
      </c>
      <c r="K33" s="668">
        <v>0</v>
      </c>
      <c r="L33" s="668">
        <v>98829.32</v>
      </c>
      <c r="M33" s="668">
        <v>0</v>
      </c>
      <c r="N33" s="668">
        <v>24183.18</v>
      </c>
      <c r="O33" s="668">
        <v>0</v>
      </c>
      <c r="P33" s="668">
        <v>300000</v>
      </c>
      <c r="Q33" s="668">
        <v>0</v>
      </c>
      <c r="R33" s="668">
        <v>1357482.04</v>
      </c>
      <c r="S33" s="668">
        <v>39197.379999999997</v>
      </c>
      <c r="T33" s="668">
        <v>32182.35</v>
      </c>
      <c r="U33" s="668">
        <v>29927.93</v>
      </c>
      <c r="V33" s="668">
        <v>1150367.1200000001</v>
      </c>
      <c r="W33" s="668">
        <v>208957.26</v>
      </c>
      <c r="X33" s="668">
        <v>1189292.1299999999</v>
      </c>
      <c r="Y33" s="668">
        <v>0</v>
      </c>
      <c r="Z33" s="668">
        <v>3129374.52</v>
      </c>
      <c r="AA33" s="668">
        <v>0</v>
      </c>
      <c r="AB33" s="668">
        <v>294770956.55000001</v>
      </c>
    </row>
    <row r="34" spans="1:28">
      <c r="A34" s="667" t="s">
        <v>354</v>
      </c>
      <c r="B34" s="668">
        <v>48816595.689999998</v>
      </c>
      <c r="C34" s="668">
        <v>12538366.6</v>
      </c>
      <c r="D34" s="668">
        <v>6045762.4000000004</v>
      </c>
      <c r="E34" s="668">
        <v>1934513.46</v>
      </c>
      <c r="F34" s="668">
        <v>5951630.5899999999</v>
      </c>
      <c r="G34" s="668">
        <v>6989218.4000000004</v>
      </c>
      <c r="H34" s="668">
        <v>3353099.71</v>
      </c>
      <c r="I34" s="668">
        <v>5102688.5999999996</v>
      </c>
      <c r="J34" s="668">
        <v>6480492.7699999996</v>
      </c>
      <c r="K34" s="668">
        <v>4117906.8799999994</v>
      </c>
      <c r="L34" s="668">
        <v>4028901.86</v>
      </c>
      <c r="M34" s="668">
        <v>1721061.15</v>
      </c>
      <c r="N34" s="668">
        <v>3786055.61</v>
      </c>
      <c r="O34" s="668">
        <v>2250324.9</v>
      </c>
      <c r="P34" s="668">
        <v>2567521.88</v>
      </c>
      <c r="Q34" s="668">
        <v>1364837.77</v>
      </c>
      <c r="R34" s="668">
        <v>2009173.8</v>
      </c>
      <c r="S34" s="668">
        <v>1865574.04</v>
      </c>
      <c r="T34" s="668">
        <v>1852948.89</v>
      </c>
      <c r="U34" s="668">
        <v>3116660.15</v>
      </c>
      <c r="V34" s="668">
        <v>3830165.7</v>
      </c>
      <c r="W34" s="668">
        <v>4219844.3899999997</v>
      </c>
      <c r="X34" s="668">
        <v>2642511.5499999998</v>
      </c>
      <c r="Y34" s="668">
        <v>2927981.54</v>
      </c>
      <c r="Z34" s="668">
        <v>6335561.1100000003</v>
      </c>
      <c r="AA34" s="668">
        <v>728219.19</v>
      </c>
      <c r="AB34" s="668">
        <v>146577618.63</v>
      </c>
    </row>
    <row r="35" spans="1:28">
      <c r="A35" s="667" t="s">
        <v>110</v>
      </c>
      <c r="B35" s="668">
        <v>45308610.590000004</v>
      </c>
      <c r="C35" s="668">
        <v>5405375</v>
      </c>
      <c r="D35" s="668">
        <v>9167074.8499999996</v>
      </c>
      <c r="E35" s="668">
        <v>1046420.0799999998</v>
      </c>
      <c r="F35" s="668">
        <v>4154660.35</v>
      </c>
      <c r="G35" s="668">
        <v>2262428.41</v>
      </c>
      <c r="H35" s="668">
        <v>3211500.81</v>
      </c>
      <c r="I35" s="668">
        <v>1423434.55</v>
      </c>
      <c r="J35" s="668">
        <v>1301699.08</v>
      </c>
      <c r="K35" s="668">
        <v>1046430.02</v>
      </c>
      <c r="L35" s="668">
        <v>1982799.67</v>
      </c>
      <c r="M35" s="668">
        <v>676014.24</v>
      </c>
      <c r="N35" s="668">
        <v>2767858.66</v>
      </c>
      <c r="O35" s="668">
        <v>926796.57</v>
      </c>
      <c r="P35" s="668">
        <v>1344134.42</v>
      </c>
      <c r="Q35" s="668">
        <v>589643</v>
      </c>
      <c r="R35" s="668">
        <v>751127.52</v>
      </c>
      <c r="S35" s="668">
        <v>1870529.31</v>
      </c>
      <c r="T35" s="668">
        <v>1118641.72</v>
      </c>
      <c r="U35" s="668">
        <v>1291851.1000000001</v>
      </c>
      <c r="V35" s="668">
        <v>6394321.4299999997</v>
      </c>
      <c r="W35" s="668">
        <v>1290394.06</v>
      </c>
      <c r="X35" s="668">
        <v>1952599.15</v>
      </c>
      <c r="Y35" s="668">
        <v>2957156.16</v>
      </c>
      <c r="Z35" s="668">
        <v>1669254.24</v>
      </c>
      <c r="AA35" s="668">
        <v>1671919.61</v>
      </c>
      <c r="AB35" s="668">
        <v>103582674.59999999</v>
      </c>
    </row>
    <row r="36" spans="1:28">
      <c r="A36" s="667" t="s">
        <v>111</v>
      </c>
      <c r="B36" s="668">
        <v>0</v>
      </c>
      <c r="C36" s="668">
        <v>0</v>
      </c>
      <c r="D36" s="668">
        <v>0</v>
      </c>
      <c r="E36" s="668">
        <v>0</v>
      </c>
      <c r="F36" s="668">
        <v>0</v>
      </c>
      <c r="G36" s="668">
        <v>0</v>
      </c>
      <c r="H36" s="668">
        <v>0</v>
      </c>
      <c r="I36" s="668">
        <v>0</v>
      </c>
      <c r="J36" s="668">
        <v>0</v>
      </c>
      <c r="K36" s="668">
        <v>0</v>
      </c>
      <c r="L36" s="668">
        <v>0</v>
      </c>
      <c r="M36" s="668">
        <v>0</v>
      </c>
      <c r="N36" s="668">
        <v>0</v>
      </c>
      <c r="O36" s="668">
        <v>0</v>
      </c>
      <c r="P36" s="668">
        <v>0</v>
      </c>
      <c r="Q36" s="668">
        <v>0</v>
      </c>
      <c r="R36" s="668">
        <v>0</v>
      </c>
      <c r="S36" s="668">
        <v>0</v>
      </c>
      <c r="T36" s="668">
        <v>0</v>
      </c>
      <c r="U36" s="668">
        <v>0</v>
      </c>
      <c r="V36" s="668">
        <v>0</v>
      </c>
      <c r="W36" s="668">
        <v>0</v>
      </c>
      <c r="X36" s="668">
        <v>0</v>
      </c>
      <c r="Y36" s="668">
        <v>0</v>
      </c>
      <c r="Z36" s="668">
        <v>0</v>
      </c>
      <c r="AA36" s="668">
        <v>0</v>
      </c>
      <c r="AB36" s="668">
        <v>0</v>
      </c>
    </row>
    <row r="37" spans="1:28">
      <c r="A37" s="667" t="s">
        <v>366</v>
      </c>
      <c r="B37" s="668">
        <v>0</v>
      </c>
      <c r="C37" s="668">
        <v>0</v>
      </c>
      <c r="D37" s="668">
        <v>0</v>
      </c>
      <c r="E37" s="668">
        <v>0</v>
      </c>
      <c r="F37" s="668">
        <v>0</v>
      </c>
      <c r="G37" s="668">
        <v>0</v>
      </c>
      <c r="H37" s="668">
        <v>0</v>
      </c>
      <c r="I37" s="668">
        <v>0</v>
      </c>
      <c r="J37" s="668">
        <v>0</v>
      </c>
      <c r="K37" s="668">
        <v>0</v>
      </c>
      <c r="L37" s="668">
        <v>0</v>
      </c>
      <c r="M37" s="668">
        <v>0</v>
      </c>
      <c r="N37" s="668">
        <v>0</v>
      </c>
      <c r="O37" s="668">
        <v>0</v>
      </c>
      <c r="P37" s="668">
        <v>0</v>
      </c>
      <c r="Q37" s="668">
        <v>0</v>
      </c>
      <c r="R37" s="668">
        <v>0</v>
      </c>
      <c r="S37" s="668">
        <v>0</v>
      </c>
      <c r="T37" s="668">
        <v>0</v>
      </c>
      <c r="U37" s="668">
        <v>0</v>
      </c>
      <c r="V37" s="668">
        <v>0</v>
      </c>
      <c r="W37" s="668">
        <v>237719.85</v>
      </c>
      <c r="X37" s="668">
        <v>0</v>
      </c>
      <c r="Y37" s="668">
        <v>480398.94</v>
      </c>
      <c r="Z37" s="668">
        <v>467042.52</v>
      </c>
      <c r="AA37" s="668">
        <v>347266.92</v>
      </c>
      <c r="AB37" s="668">
        <v>1532428.23</v>
      </c>
    </row>
    <row r="38" spans="1:28" ht="15.75" thickBot="1">
      <c r="A38" s="667" t="s">
        <v>113</v>
      </c>
      <c r="B38" s="668">
        <v>0</v>
      </c>
      <c r="C38" s="668">
        <v>0</v>
      </c>
      <c r="D38" s="668">
        <v>0</v>
      </c>
      <c r="E38" s="668">
        <v>0</v>
      </c>
      <c r="F38" s="668">
        <v>0</v>
      </c>
      <c r="G38" s="668">
        <v>0</v>
      </c>
      <c r="H38" s="668">
        <v>0</v>
      </c>
      <c r="I38" s="668">
        <v>0</v>
      </c>
      <c r="J38" s="668">
        <v>0</v>
      </c>
      <c r="K38" s="668">
        <v>0</v>
      </c>
      <c r="L38" s="668">
        <v>0</v>
      </c>
      <c r="M38" s="668">
        <v>0</v>
      </c>
      <c r="N38" s="668">
        <v>0</v>
      </c>
      <c r="O38" s="668">
        <v>0</v>
      </c>
      <c r="P38" s="668">
        <v>0</v>
      </c>
      <c r="Q38" s="668">
        <v>0</v>
      </c>
      <c r="R38" s="668">
        <v>0</v>
      </c>
      <c r="S38" s="668">
        <v>0</v>
      </c>
      <c r="T38" s="668">
        <v>0</v>
      </c>
      <c r="U38" s="668">
        <v>0</v>
      </c>
      <c r="V38" s="668">
        <v>0</v>
      </c>
      <c r="W38" s="668">
        <v>0</v>
      </c>
      <c r="X38" s="668">
        <v>0</v>
      </c>
      <c r="Y38" s="668">
        <v>0</v>
      </c>
      <c r="Z38" s="668">
        <v>0</v>
      </c>
      <c r="AA38" s="668">
        <v>0</v>
      </c>
      <c r="AB38" s="668">
        <v>0</v>
      </c>
    </row>
    <row r="39" spans="1:28" ht="16.5" thickTop="1" thickBot="1">
      <c r="A39" s="665" t="s">
        <v>375</v>
      </c>
      <c r="B39" s="666">
        <v>166851405.93000001</v>
      </c>
      <c r="C39" s="666">
        <v>69296527.739999995</v>
      </c>
      <c r="D39" s="666">
        <v>56981158.5</v>
      </c>
      <c r="E39" s="666">
        <v>29407669.120000001</v>
      </c>
      <c r="F39" s="666">
        <v>36961946.369999997</v>
      </c>
      <c r="G39" s="666">
        <v>51588848.670000002</v>
      </c>
      <c r="H39" s="666">
        <v>27203686.390000001</v>
      </c>
      <c r="I39" s="666">
        <v>35403594.460000001</v>
      </c>
      <c r="J39" s="666">
        <v>28237692.699999999</v>
      </c>
      <c r="K39" s="666">
        <v>21205151.449999999</v>
      </c>
      <c r="L39" s="666">
        <v>25637922.379999999</v>
      </c>
      <c r="M39" s="666">
        <v>10362918.48</v>
      </c>
      <c r="N39" s="666">
        <v>25595184.559999999</v>
      </c>
      <c r="O39" s="666">
        <v>14155067.310000001</v>
      </c>
      <c r="P39" s="666">
        <v>10784732.42</v>
      </c>
      <c r="Q39" s="666">
        <v>9269672.7200000007</v>
      </c>
      <c r="R39" s="666">
        <v>10285528.029999999</v>
      </c>
      <c r="S39" s="666">
        <v>15859726.699999999</v>
      </c>
      <c r="T39" s="666">
        <v>13832392.199999999</v>
      </c>
      <c r="U39" s="666">
        <v>18531175.34</v>
      </c>
      <c r="V39" s="666">
        <v>18906726.620000001</v>
      </c>
      <c r="W39" s="666">
        <v>20137030.550000001</v>
      </c>
      <c r="X39" s="666">
        <v>17506260.699999999</v>
      </c>
      <c r="Y39" s="666">
        <v>10317989</v>
      </c>
      <c r="Z39" s="666">
        <v>23779796.890000001</v>
      </c>
      <c r="AA39" s="666">
        <v>8833103.2300000004</v>
      </c>
      <c r="AB39" s="666">
        <v>776932908.46000004</v>
      </c>
    </row>
    <row r="40" spans="1:28" ht="15.75" thickTop="1">
      <c r="A40" s="667" t="s">
        <v>115</v>
      </c>
      <c r="B40" s="668">
        <v>87413306.540000007</v>
      </c>
      <c r="C40" s="668">
        <v>40887951.100000001</v>
      </c>
      <c r="D40" s="668">
        <v>22318000</v>
      </c>
      <c r="E40" s="668">
        <v>9258920.3499999996</v>
      </c>
      <c r="F40" s="668">
        <v>3065058.77</v>
      </c>
      <c r="G40" s="668">
        <v>13619939.23</v>
      </c>
      <c r="H40" s="668">
        <v>2163120</v>
      </c>
      <c r="I40" s="668">
        <v>5002714.29</v>
      </c>
      <c r="J40" s="668">
        <v>3663990</v>
      </c>
      <c r="K40" s="668">
        <v>3876067.16</v>
      </c>
      <c r="L40" s="668">
        <v>3897464.11</v>
      </c>
      <c r="M40" s="668">
        <v>2748166.33</v>
      </c>
      <c r="N40" s="668">
        <v>2046480</v>
      </c>
      <c r="O40" s="668">
        <v>2108474.75</v>
      </c>
      <c r="P40" s="668">
        <v>2612366.5499999998</v>
      </c>
      <c r="Q40" s="668">
        <v>2623780</v>
      </c>
      <c r="R40" s="668">
        <v>1805070</v>
      </c>
      <c r="S40" s="668">
        <v>3312715.64</v>
      </c>
      <c r="T40" s="668">
        <v>5796200</v>
      </c>
      <c r="U40" s="668">
        <v>6071198.8799999999</v>
      </c>
      <c r="V40" s="668">
        <v>4276006.6900000004</v>
      </c>
      <c r="W40" s="668">
        <v>1118313.5</v>
      </c>
      <c r="X40" s="668">
        <v>1213826.54</v>
      </c>
      <c r="Y40" s="668">
        <v>1692910</v>
      </c>
      <c r="Z40" s="668">
        <v>19198946.719999999</v>
      </c>
      <c r="AA40" s="668">
        <v>2503215</v>
      </c>
      <c r="AB40" s="668">
        <v>254294202.15000001</v>
      </c>
    </row>
    <row r="41" spans="1:28">
      <c r="A41" s="667" t="s">
        <v>116</v>
      </c>
      <c r="B41" s="668">
        <v>691504.97</v>
      </c>
      <c r="C41" s="668">
        <v>287549.40000000002</v>
      </c>
      <c r="D41" s="668">
        <v>0</v>
      </c>
      <c r="E41" s="668">
        <v>2947.86</v>
      </c>
      <c r="F41" s="668">
        <v>0</v>
      </c>
      <c r="G41" s="668">
        <v>0</v>
      </c>
      <c r="H41" s="668">
        <v>0</v>
      </c>
      <c r="I41" s="668">
        <v>287982.98</v>
      </c>
      <c r="J41" s="668">
        <v>1209141.3600000001</v>
      </c>
      <c r="K41" s="668">
        <v>1084805.69</v>
      </c>
      <c r="L41" s="668">
        <v>1184746.07</v>
      </c>
      <c r="M41" s="668">
        <v>154136</v>
      </c>
      <c r="N41" s="668">
        <v>355360.14</v>
      </c>
      <c r="O41" s="668">
        <v>1067735.3400000001</v>
      </c>
      <c r="P41" s="668">
        <v>579020.35</v>
      </c>
      <c r="Q41" s="668">
        <v>2933228.32</v>
      </c>
      <c r="R41" s="668">
        <v>984130</v>
      </c>
      <c r="S41" s="668">
        <v>908535.5</v>
      </c>
      <c r="T41" s="668">
        <v>183819.89</v>
      </c>
      <c r="U41" s="668">
        <v>15608.08</v>
      </c>
      <c r="V41" s="668">
        <v>335920.55</v>
      </c>
      <c r="W41" s="668">
        <v>489867.06</v>
      </c>
      <c r="X41" s="668">
        <v>3090635.07</v>
      </c>
      <c r="Y41" s="668">
        <v>2</v>
      </c>
      <c r="Z41" s="668">
        <v>3615611.84</v>
      </c>
      <c r="AA41" s="668">
        <v>179624.93</v>
      </c>
      <c r="AB41" s="668">
        <v>19641913.399999999</v>
      </c>
    </row>
    <row r="42" spans="1:28">
      <c r="A42" s="667" t="s">
        <v>117</v>
      </c>
      <c r="B42" s="668">
        <v>0</v>
      </c>
      <c r="C42" s="668">
        <v>0</v>
      </c>
      <c r="D42" s="668">
        <v>0</v>
      </c>
      <c r="E42" s="668">
        <v>0</v>
      </c>
      <c r="F42" s="668">
        <v>0</v>
      </c>
      <c r="G42" s="668">
        <v>0</v>
      </c>
      <c r="H42" s="668">
        <v>0</v>
      </c>
      <c r="I42" s="668">
        <v>0</v>
      </c>
      <c r="J42" s="668">
        <v>0</v>
      </c>
      <c r="K42" s="668">
        <v>0</v>
      </c>
      <c r="L42" s="668">
        <v>0</v>
      </c>
      <c r="M42" s="668">
        <v>0</v>
      </c>
      <c r="N42" s="668">
        <v>0</v>
      </c>
      <c r="O42" s="668">
        <v>0</v>
      </c>
      <c r="P42" s="668">
        <v>0</v>
      </c>
      <c r="Q42" s="668">
        <v>0</v>
      </c>
      <c r="R42" s="668">
        <v>0</v>
      </c>
      <c r="S42" s="668">
        <v>0</v>
      </c>
      <c r="T42" s="668">
        <v>0</v>
      </c>
      <c r="U42" s="668">
        <v>0</v>
      </c>
      <c r="V42" s="668">
        <v>0</v>
      </c>
      <c r="W42" s="668">
        <v>0</v>
      </c>
      <c r="X42" s="668">
        <v>0</v>
      </c>
      <c r="Y42" s="668">
        <v>0</v>
      </c>
      <c r="Z42" s="668">
        <v>0</v>
      </c>
      <c r="AA42" s="668">
        <v>0</v>
      </c>
      <c r="AB42" s="668">
        <v>0</v>
      </c>
    </row>
    <row r="43" spans="1:28">
      <c r="A43" s="667" t="s">
        <v>51</v>
      </c>
      <c r="B43" s="668">
        <v>67354051.480000004</v>
      </c>
      <c r="C43" s="668">
        <v>25348692.07</v>
      </c>
      <c r="D43" s="668">
        <v>34462556.780000001</v>
      </c>
      <c r="E43" s="668">
        <v>19783187.350000001</v>
      </c>
      <c r="F43" s="668">
        <v>31175538.199999999</v>
      </c>
      <c r="G43" s="668">
        <v>35859496.229999997</v>
      </c>
      <c r="H43" s="668">
        <v>22381473.940000001</v>
      </c>
      <c r="I43" s="668">
        <v>27794141.940000001</v>
      </c>
      <c r="J43" s="668">
        <v>22259246.699999999</v>
      </c>
      <c r="K43" s="668">
        <v>13658365.449999999</v>
      </c>
      <c r="L43" s="668">
        <v>19152770.809999999</v>
      </c>
      <c r="M43" s="668">
        <v>7466323.5800000001</v>
      </c>
      <c r="N43" s="668">
        <v>21159131.25</v>
      </c>
      <c r="O43" s="668">
        <v>9945360.0899999999</v>
      </c>
      <c r="P43" s="668">
        <v>7797000.8099999996</v>
      </c>
      <c r="Q43" s="668">
        <v>3669749.15</v>
      </c>
      <c r="R43" s="668">
        <v>6463549.04</v>
      </c>
      <c r="S43" s="668">
        <v>9596914.5600000005</v>
      </c>
      <c r="T43" s="668">
        <v>7300392.54</v>
      </c>
      <c r="U43" s="668">
        <v>12637717.65</v>
      </c>
      <c r="V43" s="668">
        <v>11630480.300000001</v>
      </c>
      <c r="W43" s="668">
        <v>16061330.07</v>
      </c>
      <c r="X43" s="668">
        <v>12279632.470000001</v>
      </c>
      <c r="Y43" s="668">
        <v>7783482.0999999996</v>
      </c>
      <c r="Z43" s="668">
        <v>2188121.0099999998</v>
      </c>
      <c r="AA43" s="668">
        <v>6031590.6900000004</v>
      </c>
      <c r="AB43" s="668">
        <v>461240296.25999999</v>
      </c>
    </row>
    <row r="44" spans="1:28">
      <c r="A44" s="667" t="s">
        <v>119</v>
      </c>
      <c r="B44" s="668">
        <v>11392542.939999999</v>
      </c>
      <c r="C44" s="668">
        <v>2772335.17</v>
      </c>
      <c r="D44" s="668">
        <v>200601.72</v>
      </c>
      <c r="E44" s="668">
        <v>362613.56</v>
      </c>
      <c r="F44" s="668">
        <v>2721349.4</v>
      </c>
      <c r="G44" s="668">
        <v>2109413.21</v>
      </c>
      <c r="H44" s="668">
        <v>2659092.4500000002</v>
      </c>
      <c r="I44" s="668">
        <v>2318755.25</v>
      </c>
      <c r="J44" s="668">
        <v>1105314.6399999999</v>
      </c>
      <c r="K44" s="668">
        <v>2585913.15</v>
      </c>
      <c r="L44" s="668">
        <v>1402941.39</v>
      </c>
      <c r="M44" s="668">
        <v>-5707.43</v>
      </c>
      <c r="N44" s="668">
        <v>2034213.17</v>
      </c>
      <c r="O44" s="668">
        <v>1033497.13</v>
      </c>
      <c r="P44" s="668">
        <v>-203655.29</v>
      </c>
      <c r="Q44" s="668">
        <v>42915.25</v>
      </c>
      <c r="R44" s="668">
        <v>1032778.99</v>
      </c>
      <c r="S44" s="668">
        <v>2041561</v>
      </c>
      <c r="T44" s="668">
        <v>551979.77</v>
      </c>
      <c r="U44" s="668">
        <v>-193349.27</v>
      </c>
      <c r="V44" s="668">
        <v>2664319.08</v>
      </c>
      <c r="W44" s="668">
        <v>2467519.92</v>
      </c>
      <c r="X44" s="668">
        <v>922166.62</v>
      </c>
      <c r="Y44" s="668">
        <v>841594.9</v>
      </c>
      <c r="Z44" s="668">
        <v>-1222882.68</v>
      </c>
      <c r="AA44" s="668">
        <v>118672.61</v>
      </c>
      <c r="AB44" s="668">
        <v>41756496.649999999</v>
      </c>
    </row>
    <row r="45" spans="1:28">
      <c r="A45" s="669" t="s">
        <v>388</v>
      </c>
      <c r="B45" s="668">
        <v>0</v>
      </c>
      <c r="C45" s="668">
        <v>0</v>
      </c>
      <c r="D45" s="668">
        <v>-2554007.9700000002</v>
      </c>
      <c r="E45" s="668">
        <v>0</v>
      </c>
      <c r="F45" s="668">
        <v>0</v>
      </c>
      <c r="G45" s="668">
        <v>0</v>
      </c>
      <c r="H45" s="668">
        <v>0</v>
      </c>
      <c r="I45" s="668">
        <v>0</v>
      </c>
      <c r="J45" s="668">
        <v>0</v>
      </c>
      <c r="K45" s="668">
        <v>0</v>
      </c>
      <c r="L45" s="668">
        <v>0</v>
      </c>
      <c r="M45" s="668">
        <v>0</v>
      </c>
      <c r="N45" s="668">
        <v>0</v>
      </c>
      <c r="O45" s="668">
        <v>0</v>
      </c>
      <c r="P45" s="668">
        <v>0</v>
      </c>
      <c r="Q45" s="668">
        <v>0</v>
      </c>
      <c r="R45" s="668">
        <v>0</v>
      </c>
      <c r="S45" s="668">
        <v>0</v>
      </c>
      <c r="T45" s="668">
        <v>0</v>
      </c>
      <c r="U45" s="668">
        <v>209.76</v>
      </c>
      <c r="V45" s="668">
        <v>269157.71999999997</v>
      </c>
      <c r="W45" s="668">
        <v>0</v>
      </c>
      <c r="X45" s="668">
        <v>0</v>
      </c>
      <c r="Y45" s="668">
        <v>0</v>
      </c>
      <c r="Z45" s="668">
        <v>-1621988.37</v>
      </c>
      <c r="AA45" s="668">
        <v>0</v>
      </c>
      <c r="AB45" s="668">
        <v>-3906628.86</v>
      </c>
    </row>
    <row r="46" spans="1:28" ht="15.75" thickBot="1">
      <c r="A46" s="669" t="s">
        <v>389</v>
      </c>
      <c r="B46" s="668">
        <v>11392542.939999999</v>
      </c>
      <c r="C46" s="668">
        <v>2772335.17</v>
      </c>
      <c r="D46" s="668">
        <v>2754609.69</v>
      </c>
      <c r="E46" s="668">
        <v>362613.56</v>
      </c>
      <c r="F46" s="668">
        <v>2721349.4</v>
      </c>
      <c r="G46" s="668">
        <v>2109413.21</v>
      </c>
      <c r="H46" s="668">
        <v>2659092.4500000002</v>
      </c>
      <c r="I46" s="668">
        <v>2318755.25</v>
      </c>
      <c r="J46" s="668">
        <v>1105314.6399999999</v>
      </c>
      <c r="K46" s="668">
        <v>2585913.15</v>
      </c>
      <c r="L46" s="668">
        <v>1402941.39</v>
      </c>
      <c r="M46" s="668">
        <v>-5707.43</v>
      </c>
      <c r="N46" s="668">
        <v>2034213.17</v>
      </c>
      <c r="O46" s="668">
        <v>1033497.13</v>
      </c>
      <c r="P46" s="668">
        <v>-203655.29</v>
      </c>
      <c r="Q46" s="668">
        <v>42915.25</v>
      </c>
      <c r="R46" s="668">
        <v>1032778.99</v>
      </c>
      <c r="S46" s="668">
        <v>2041561</v>
      </c>
      <c r="T46" s="668">
        <v>551979.77</v>
      </c>
      <c r="U46" s="668">
        <v>-193559.03</v>
      </c>
      <c r="V46" s="668">
        <v>2395161.36</v>
      </c>
      <c r="W46" s="668">
        <v>2467519.92</v>
      </c>
      <c r="X46" s="668">
        <v>922166.62</v>
      </c>
      <c r="Y46" s="668">
        <v>841594.9</v>
      </c>
      <c r="Z46" s="668">
        <v>399105.69</v>
      </c>
      <c r="AA46" s="668">
        <v>118672.61</v>
      </c>
      <c r="AB46" s="668">
        <v>45663125.509999998</v>
      </c>
    </row>
    <row r="47" spans="1:28" ht="16.5" thickTop="1" thickBot="1">
      <c r="A47" s="665" t="s">
        <v>390</v>
      </c>
      <c r="B47" s="666">
        <v>1420561883.3299999</v>
      </c>
      <c r="C47" s="666">
        <v>815555928.77999997</v>
      </c>
      <c r="D47" s="666">
        <v>507003049.39999998</v>
      </c>
      <c r="E47" s="666">
        <v>142323608.15000001</v>
      </c>
      <c r="F47" s="666">
        <v>142327417.03999999</v>
      </c>
      <c r="G47" s="666">
        <v>236677462.31999999</v>
      </c>
      <c r="H47" s="666">
        <v>144877220.05000001</v>
      </c>
      <c r="I47" s="666">
        <v>165219153.41999999</v>
      </c>
      <c r="J47" s="666">
        <v>168443653.11000001</v>
      </c>
      <c r="K47" s="666">
        <v>94941563.569999993</v>
      </c>
      <c r="L47" s="666">
        <v>84826712.109999999</v>
      </c>
      <c r="M47" s="666">
        <v>58185952.810000002</v>
      </c>
      <c r="N47" s="666">
        <v>150962098.49000001</v>
      </c>
      <c r="O47" s="666">
        <v>111268044.48999999</v>
      </c>
      <c r="P47" s="666">
        <v>80838857.319999993</v>
      </c>
      <c r="Q47" s="666">
        <v>56302676.329999998</v>
      </c>
      <c r="R47" s="666">
        <v>77284011.719999999</v>
      </c>
      <c r="S47" s="666">
        <v>102091624.23999999</v>
      </c>
      <c r="T47" s="666">
        <v>68845168.010000005</v>
      </c>
      <c r="U47" s="666">
        <v>172273711.25999999</v>
      </c>
      <c r="V47" s="666">
        <v>181287143.06</v>
      </c>
      <c r="W47" s="666">
        <v>120528780.63</v>
      </c>
      <c r="X47" s="666">
        <v>135935628.86000001</v>
      </c>
      <c r="Y47" s="666">
        <v>84839957.730000004</v>
      </c>
      <c r="Z47" s="666">
        <v>278877396.04000002</v>
      </c>
      <c r="AA47" s="666">
        <v>80447335.519999996</v>
      </c>
      <c r="AB47" s="666">
        <v>5682726037.79</v>
      </c>
    </row>
    <row r="48" spans="1:28" ht="15.75" thickTop="1">
      <c r="A48" s="667" t="s">
        <v>391</v>
      </c>
      <c r="B48" s="668">
        <v>91457.04</v>
      </c>
      <c r="C48" s="668">
        <v>0</v>
      </c>
      <c r="D48" s="668">
        <v>0</v>
      </c>
      <c r="E48" s="668">
        <v>0</v>
      </c>
      <c r="F48" s="668">
        <v>0</v>
      </c>
      <c r="G48" s="668">
        <v>0</v>
      </c>
      <c r="H48" s="668">
        <v>0</v>
      </c>
      <c r="I48" s="668">
        <v>0</v>
      </c>
      <c r="J48" s="668">
        <v>0</v>
      </c>
      <c r="K48" s="668">
        <v>0</v>
      </c>
      <c r="L48" s="668">
        <v>0</v>
      </c>
      <c r="M48" s="668">
        <v>0</v>
      </c>
      <c r="N48" s="668">
        <v>0</v>
      </c>
      <c r="O48" s="668">
        <v>0</v>
      </c>
      <c r="P48" s="668">
        <v>0</v>
      </c>
      <c r="Q48" s="668">
        <v>0</v>
      </c>
      <c r="R48" s="668">
        <v>0</v>
      </c>
      <c r="S48" s="668">
        <v>0</v>
      </c>
      <c r="T48" s="668">
        <v>0</v>
      </c>
      <c r="U48" s="668">
        <v>0</v>
      </c>
      <c r="V48" s="668">
        <v>0</v>
      </c>
      <c r="W48" s="668">
        <v>0</v>
      </c>
      <c r="X48" s="668">
        <v>0</v>
      </c>
      <c r="Y48" s="668">
        <v>0</v>
      </c>
      <c r="Z48" s="668">
        <v>0</v>
      </c>
      <c r="AA48" s="668">
        <v>0</v>
      </c>
      <c r="AB48" s="668">
        <v>91457.04</v>
      </c>
    </row>
    <row r="49" spans="1:28" ht="15.75" thickBot="1">
      <c r="A49" s="667" t="s">
        <v>411</v>
      </c>
      <c r="B49" s="668">
        <v>2807960205.4000001</v>
      </c>
      <c r="C49" s="668">
        <v>1410054913.0699999</v>
      </c>
      <c r="D49" s="668">
        <v>712776442.10000002</v>
      </c>
      <c r="E49" s="668">
        <v>171354246.22999999</v>
      </c>
      <c r="F49" s="668">
        <v>255454537.38999999</v>
      </c>
      <c r="G49" s="668">
        <v>403885525.52999997</v>
      </c>
      <c r="H49" s="668">
        <v>237330594.02000001</v>
      </c>
      <c r="I49" s="668">
        <v>497653699.50999999</v>
      </c>
      <c r="J49" s="668">
        <v>283083068.93000001</v>
      </c>
      <c r="K49" s="668">
        <v>56910089.780000001</v>
      </c>
      <c r="L49" s="668">
        <v>99548707</v>
      </c>
      <c r="M49" s="668">
        <v>110801619.2</v>
      </c>
      <c r="N49" s="668">
        <v>199332171.90000001</v>
      </c>
      <c r="O49" s="668">
        <v>166056131.94999999</v>
      </c>
      <c r="P49" s="668">
        <v>122621001.76000001</v>
      </c>
      <c r="Q49" s="668">
        <v>129776666.22</v>
      </c>
      <c r="R49" s="668">
        <v>184481697.75999999</v>
      </c>
      <c r="S49" s="668">
        <v>37400329.210000001</v>
      </c>
      <c r="T49" s="668">
        <v>86420887.959999993</v>
      </c>
      <c r="U49" s="668">
        <v>204434715.58000001</v>
      </c>
      <c r="V49" s="668">
        <v>103926776.23999999</v>
      </c>
      <c r="W49" s="668">
        <v>66836265.079999998</v>
      </c>
      <c r="X49" s="668">
        <v>134401514.15000001</v>
      </c>
      <c r="Y49" s="668">
        <v>28089533.510000002</v>
      </c>
      <c r="Z49" s="668">
        <v>539945749.41999996</v>
      </c>
      <c r="AA49" s="668">
        <v>84410231.310000002</v>
      </c>
      <c r="AB49" s="668">
        <v>9134947320.2099991</v>
      </c>
    </row>
    <row r="50" spans="1:28" ht="16.5" thickTop="1" thickBot="1">
      <c r="A50" s="665" t="s">
        <v>657</v>
      </c>
      <c r="B50" s="666"/>
      <c r="C50" s="666"/>
      <c r="D50" s="666"/>
      <c r="E50" s="666"/>
      <c r="F50" s="666"/>
      <c r="G50" s="666"/>
      <c r="H50" s="666"/>
      <c r="I50" s="666"/>
      <c r="J50" s="666"/>
      <c r="K50" s="666"/>
      <c r="L50" s="666"/>
      <c r="M50" s="666"/>
      <c r="N50" s="666"/>
      <c r="O50" s="666"/>
      <c r="P50" s="666"/>
      <c r="Q50" s="666"/>
      <c r="R50" s="666"/>
      <c r="S50" s="666"/>
      <c r="T50" s="666"/>
      <c r="U50" s="666"/>
      <c r="V50" s="666"/>
      <c r="W50" s="666"/>
      <c r="X50" s="666"/>
      <c r="Y50" s="666"/>
      <c r="Z50" s="666"/>
      <c r="AA50" s="666"/>
      <c r="AB50" s="666"/>
    </row>
    <row r="51" spans="1:28" ht="15.75" thickTop="1">
      <c r="A51" s="667" t="s">
        <v>453</v>
      </c>
      <c r="B51" s="668">
        <v>110109315.06999999</v>
      </c>
      <c r="C51" s="668">
        <v>64409057.590000004</v>
      </c>
      <c r="D51" s="668">
        <v>31471824.170000002</v>
      </c>
      <c r="E51" s="668">
        <v>9313679.4900000002</v>
      </c>
      <c r="F51" s="668">
        <v>9292152.1500000004</v>
      </c>
      <c r="G51" s="668">
        <v>17943078.609999999</v>
      </c>
      <c r="H51" s="668">
        <v>12327385.279999999</v>
      </c>
      <c r="I51" s="668">
        <v>12827701.85</v>
      </c>
      <c r="J51" s="668">
        <v>14412347.34</v>
      </c>
      <c r="K51" s="668">
        <v>7749342.6399999997</v>
      </c>
      <c r="L51" s="668">
        <v>8356154.29</v>
      </c>
      <c r="M51" s="668">
        <v>5304276.5199999996</v>
      </c>
      <c r="N51" s="668">
        <v>12094335.76</v>
      </c>
      <c r="O51" s="668">
        <v>9474154.9600000009</v>
      </c>
      <c r="P51" s="668">
        <v>7161213.2199999997</v>
      </c>
      <c r="Q51" s="668">
        <v>8049951.0800000001</v>
      </c>
      <c r="R51" s="668">
        <v>5647798.2300000004</v>
      </c>
      <c r="S51" s="668">
        <v>10537084.1</v>
      </c>
      <c r="T51" s="668">
        <v>5024536.71</v>
      </c>
      <c r="U51" s="668">
        <v>10046542.82</v>
      </c>
      <c r="V51" s="668">
        <v>12072872.029999999</v>
      </c>
      <c r="W51" s="668">
        <v>10313750.98</v>
      </c>
      <c r="X51" s="668">
        <v>10384237.08</v>
      </c>
      <c r="Y51" s="668">
        <v>7075906.4400000004</v>
      </c>
      <c r="Z51" s="668">
        <v>20968780.079999998</v>
      </c>
      <c r="AA51" s="668">
        <v>6003743.1500000004</v>
      </c>
      <c r="AB51" s="668">
        <v>438371221.63999999</v>
      </c>
    </row>
    <row r="52" spans="1:28">
      <c r="A52" s="667" t="s">
        <v>465</v>
      </c>
      <c r="B52" s="668">
        <v>-26198052.039999999</v>
      </c>
      <c r="C52" s="668">
        <v>-19781967.719999999</v>
      </c>
      <c r="D52" s="668">
        <v>-10537616.07</v>
      </c>
      <c r="E52" s="668">
        <v>-1185256.94</v>
      </c>
      <c r="F52" s="668">
        <v>-1774454.47</v>
      </c>
      <c r="G52" s="668">
        <v>-3026480.88</v>
      </c>
      <c r="H52" s="668">
        <v>-2652470.9300000002</v>
      </c>
      <c r="I52" s="668">
        <v>-2882292.08</v>
      </c>
      <c r="J52" s="668">
        <v>-2941351.54</v>
      </c>
      <c r="K52" s="668">
        <v>-976613.51</v>
      </c>
      <c r="L52" s="668">
        <v>-977184.87</v>
      </c>
      <c r="M52" s="668">
        <v>-854702.74</v>
      </c>
      <c r="N52" s="668">
        <v>-2308190.1800000002</v>
      </c>
      <c r="O52" s="668">
        <v>-2241792.34</v>
      </c>
      <c r="P52" s="668">
        <v>-1026065.4099999999</v>
      </c>
      <c r="Q52" s="668">
        <v>-1463010.24</v>
      </c>
      <c r="R52" s="668">
        <v>-1431601.6</v>
      </c>
      <c r="S52" s="668">
        <v>-2418727.6800000002</v>
      </c>
      <c r="T52" s="668">
        <v>-727597.18</v>
      </c>
      <c r="U52" s="668">
        <v>-1605747.37</v>
      </c>
      <c r="V52" s="668">
        <v>-1499490.38</v>
      </c>
      <c r="W52" s="668">
        <v>-1786765.35</v>
      </c>
      <c r="X52" s="668">
        <v>-2996628.82</v>
      </c>
      <c r="Y52" s="668">
        <v>-1653759.53</v>
      </c>
      <c r="Z52" s="668">
        <v>-6133819.3200000003</v>
      </c>
      <c r="AA52" s="668">
        <v>-2131375.79</v>
      </c>
      <c r="AB52" s="668">
        <v>-103213014.98</v>
      </c>
    </row>
    <row r="53" spans="1:28">
      <c r="A53" s="667" t="s">
        <v>473</v>
      </c>
      <c r="B53" s="668">
        <v>83911263.030000001</v>
      </c>
      <c r="C53" s="668">
        <v>44627089.869999997</v>
      </c>
      <c r="D53" s="668">
        <v>20934208.100000001</v>
      </c>
      <c r="E53" s="668">
        <v>8128422.5499999998</v>
      </c>
      <c r="F53" s="668">
        <v>7517697.6799999997</v>
      </c>
      <c r="G53" s="668">
        <v>14916597.73</v>
      </c>
      <c r="H53" s="668">
        <v>9674914.3499999996</v>
      </c>
      <c r="I53" s="668">
        <v>9945409.7699999996</v>
      </c>
      <c r="J53" s="668">
        <v>11470995.800000001</v>
      </c>
      <c r="K53" s="668">
        <v>6772729.1299999999</v>
      </c>
      <c r="L53" s="668">
        <v>7378969.4199999999</v>
      </c>
      <c r="M53" s="668">
        <v>4449573.78</v>
      </c>
      <c r="N53" s="668">
        <v>9786145.5800000001</v>
      </c>
      <c r="O53" s="668">
        <v>7232362.6200000001</v>
      </c>
      <c r="P53" s="668">
        <v>6135147.8099999996</v>
      </c>
      <c r="Q53" s="668">
        <v>6586940.8399999999</v>
      </c>
      <c r="R53" s="668">
        <v>4216196.63</v>
      </c>
      <c r="S53" s="668">
        <v>8118356.4199999999</v>
      </c>
      <c r="T53" s="668">
        <v>4296939.53</v>
      </c>
      <c r="U53" s="668">
        <v>8440795.4499999993</v>
      </c>
      <c r="V53" s="668">
        <v>10573381.65</v>
      </c>
      <c r="W53" s="668">
        <v>8526985.6300000008</v>
      </c>
      <c r="X53" s="668">
        <v>7387608.2599999998</v>
      </c>
      <c r="Y53" s="668">
        <v>5422146.9100000001</v>
      </c>
      <c r="Z53" s="668">
        <v>14834960.76</v>
      </c>
      <c r="AA53" s="668">
        <v>3872367.36</v>
      </c>
      <c r="AB53" s="668">
        <v>335158206.66000003</v>
      </c>
    </row>
    <row r="54" spans="1:28">
      <c r="A54" s="667" t="s">
        <v>474</v>
      </c>
      <c r="B54" s="668">
        <v>7446188.8200000003</v>
      </c>
      <c r="C54" s="668">
        <v>4055297.93</v>
      </c>
      <c r="D54" s="668">
        <v>1818385.61</v>
      </c>
      <c r="E54" s="668">
        <v>543267.44999999995</v>
      </c>
      <c r="F54" s="668">
        <v>1254231.67</v>
      </c>
      <c r="G54" s="668">
        <v>862478.91</v>
      </c>
      <c r="H54" s="668">
        <v>630261.41</v>
      </c>
      <c r="I54" s="668">
        <v>183794.54</v>
      </c>
      <c r="J54" s="668">
        <v>188469.03</v>
      </c>
      <c r="K54" s="668">
        <v>122644.27</v>
      </c>
      <c r="L54" s="668">
        <v>111261.5</v>
      </c>
      <c r="M54" s="668">
        <v>129946</v>
      </c>
      <c r="N54" s="668">
        <v>145495.47</v>
      </c>
      <c r="O54" s="668">
        <v>389415.92</v>
      </c>
      <c r="P54" s="668">
        <v>52091.38</v>
      </c>
      <c r="Q54" s="668">
        <v>168889.97</v>
      </c>
      <c r="R54" s="668">
        <v>276203.53999999998</v>
      </c>
      <c r="S54" s="668">
        <v>78046.559999999998</v>
      </c>
      <c r="T54" s="668">
        <v>32659.42</v>
      </c>
      <c r="U54" s="668">
        <v>72815.039999999994</v>
      </c>
      <c r="V54" s="668">
        <v>300637.2</v>
      </c>
      <c r="W54" s="668">
        <v>543363.16</v>
      </c>
      <c r="X54" s="668">
        <v>189363.79</v>
      </c>
      <c r="Y54" s="668">
        <v>379239.34</v>
      </c>
      <c r="Z54" s="668">
        <v>2507342.7799999998</v>
      </c>
      <c r="AA54" s="668">
        <v>352726.53</v>
      </c>
      <c r="AB54" s="668">
        <v>22834517.239999998</v>
      </c>
    </row>
    <row r="55" spans="1:28">
      <c r="A55" s="667" t="s">
        <v>480</v>
      </c>
      <c r="B55" s="668">
        <v>-2565582.37</v>
      </c>
      <c r="C55" s="668">
        <v>-1165796.46</v>
      </c>
      <c r="D55" s="668">
        <v>-423962.04</v>
      </c>
      <c r="E55" s="668">
        <v>-1222870.58</v>
      </c>
      <c r="F55" s="668">
        <v>-136933.98000000001</v>
      </c>
      <c r="G55" s="668">
        <v>-91166.83</v>
      </c>
      <c r="H55" s="668">
        <v>-20020.89</v>
      </c>
      <c r="I55" s="668">
        <v>-6085</v>
      </c>
      <c r="J55" s="668">
        <v>-16742.189999999999</v>
      </c>
      <c r="K55" s="668">
        <v>-40106.480000000003</v>
      </c>
      <c r="L55" s="668">
        <v>-53194.239999999998</v>
      </c>
      <c r="M55" s="668">
        <v>-48511.58</v>
      </c>
      <c r="N55" s="668">
        <v>-35407.550000000003</v>
      </c>
      <c r="O55" s="668">
        <v>-79433.11</v>
      </c>
      <c r="P55" s="668">
        <v>-32896.080000000002</v>
      </c>
      <c r="Q55" s="668">
        <v>-18408.169999999998</v>
      </c>
      <c r="R55" s="668">
        <v>-28094.9</v>
      </c>
      <c r="S55" s="668">
        <v>0</v>
      </c>
      <c r="T55" s="668">
        <v>-54868.57</v>
      </c>
      <c r="U55" s="668">
        <v>-113653.59</v>
      </c>
      <c r="V55" s="668">
        <v>-137844.84</v>
      </c>
      <c r="W55" s="668">
        <v>-182119.35</v>
      </c>
      <c r="X55" s="668">
        <v>-88238.45</v>
      </c>
      <c r="Y55" s="668">
        <v>-114983.41</v>
      </c>
      <c r="Z55" s="668">
        <v>-514186.82</v>
      </c>
      <c r="AA55" s="668">
        <v>-72559.490000000005</v>
      </c>
      <c r="AB55" s="668">
        <v>-7263666.9699999997</v>
      </c>
    </row>
    <row r="56" spans="1:28">
      <c r="A56" s="667" t="s">
        <v>485</v>
      </c>
      <c r="B56" s="668">
        <v>88791869.480000004</v>
      </c>
      <c r="C56" s="668">
        <v>47516591.340000004</v>
      </c>
      <c r="D56" s="668">
        <v>22328631.670000002</v>
      </c>
      <c r="E56" s="668">
        <v>7448819.4199999999</v>
      </c>
      <c r="F56" s="668">
        <v>8634995.3699999992</v>
      </c>
      <c r="G56" s="668">
        <v>15687909.810000001</v>
      </c>
      <c r="H56" s="668">
        <v>10285154.869999999</v>
      </c>
      <c r="I56" s="668">
        <v>10123119.310000001</v>
      </c>
      <c r="J56" s="668">
        <v>11642722.640000001</v>
      </c>
      <c r="K56" s="668">
        <v>6855266.9199999999</v>
      </c>
      <c r="L56" s="668">
        <v>7437036.6799999997</v>
      </c>
      <c r="M56" s="668">
        <v>4531008.2</v>
      </c>
      <c r="N56" s="668">
        <v>9896233.5</v>
      </c>
      <c r="O56" s="668">
        <v>7542345.4299999997</v>
      </c>
      <c r="P56" s="668">
        <v>6154343.1100000003</v>
      </c>
      <c r="Q56" s="668">
        <v>6737422.6399999997</v>
      </c>
      <c r="R56" s="668">
        <v>4464305.2699999996</v>
      </c>
      <c r="S56" s="668">
        <v>8196402.9800000004</v>
      </c>
      <c r="T56" s="668">
        <v>4274730.38</v>
      </c>
      <c r="U56" s="668">
        <v>8399956.9000000004</v>
      </c>
      <c r="V56" s="668">
        <v>10736174.01</v>
      </c>
      <c r="W56" s="668">
        <v>8888229.4399999995</v>
      </c>
      <c r="X56" s="668">
        <v>7488733.5999999996</v>
      </c>
      <c r="Y56" s="668">
        <v>5686402.8399999999</v>
      </c>
      <c r="Z56" s="668">
        <v>16828116.719999999</v>
      </c>
      <c r="AA56" s="668">
        <v>4152534.3999999994</v>
      </c>
      <c r="AB56" s="668">
        <v>350729056.93000001</v>
      </c>
    </row>
    <row r="57" spans="1:28">
      <c r="A57" s="667" t="s">
        <v>486</v>
      </c>
      <c r="B57" s="668">
        <v>19703398.859999999</v>
      </c>
      <c r="C57" s="668">
        <v>10041862.550000001</v>
      </c>
      <c r="D57" s="668">
        <v>4500101.74</v>
      </c>
      <c r="E57" s="668">
        <v>1301222.69</v>
      </c>
      <c r="F57" s="668">
        <v>1091023.43</v>
      </c>
      <c r="G57" s="668">
        <v>2244048.2599999998</v>
      </c>
      <c r="H57" s="668">
        <v>1232600.54</v>
      </c>
      <c r="I57" s="668">
        <v>485908.28</v>
      </c>
      <c r="J57" s="668">
        <v>714468.38</v>
      </c>
      <c r="K57" s="668">
        <v>1285101.6100000001</v>
      </c>
      <c r="L57" s="668">
        <v>676113.97</v>
      </c>
      <c r="M57" s="668">
        <v>1046239.57</v>
      </c>
      <c r="N57" s="668">
        <v>2014553.66</v>
      </c>
      <c r="O57" s="668">
        <v>1401126.95</v>
      </c>
      <c r="P57" s="668">
        <v>736280.55</v>
      </c>
      <c r="Q57" s="668">
        <v>238952.52</v>
      </c>
      <c r="R57" s="668">
        <v>794015.94</v>
      </c>
      <c r="S57" s="668">
        <v>545867.04</v>
      </c>
      <c r="T57" s="668">
        <v>48572.55</v>
      </c>
      <c r="U57" s="668">
        <v>876605.21</v>
      </c>
      <c r="V57" s="668">
        <v>2040021.55</v>
      </c>
      <c r="W57" s="668">
        <v>15047499.539999999</v>
      </c>
      <c r="X57" s="668">
        <v>1916376.4</v>
      </c>
      <c r="Y57" s="668">
        <v>257105.47000000003</v>
      </c>
      <c r="Z57" s="668">
        <v>4652676.33</v>
      </c>
      <c r="AA57" s="668">
        <v>396850.92</v>
      </c>
      <c r="AB57" s="668">
        <v>75288594.510000005</v>
      </c>
    </row>
    <row r="58" spans="1:28">
      <c r="A58" s="667" t="s">
        <v>493</v>
      </c>
      <c r="B58" s="668">
        <v>-22903868.579999998</v>
      </c>
      <c r="C58" s="668">
        <v>-10920802.560000001</v>
      </c>
      <c r="D58" s="668">
        <v>-2164884.9500000002</v>
      </c>
      <c r="E58" s="668">
        <v>-823581.25</v>
      </c>
      <c r="F58" s="668">
        <v>-1097365.28</v>
      </c>
      <c r="G58" s="668">
        <v>-2875273.73</v>
      </c>
      <c r="H58" s="668">
        <v>-1785689.67</v>
      </c>
      <c r="I58" s="668">
        <v>-726780.6</v>
      </c>
      <c r="J58" s="668">
        <v>-2276637.41</v>
      </c>
      <c r="K58" s="668">
        <v>-1735873.28</v>
      </c>
      <c r="L58" s="668">
        <v>-588945.68000000005</v>
      </c>
      <c r="M58" s="668">
        <v>-1291958.1599999999</v>
      </c>
      <c r="N58" s="668">
        <v>-2069735.78</v>
      </c>
      <c r="O58" s="668">
        <v>-1191860.29</v>
      </c>
      <c r="P58" s="668">
        <v>-2025947.73</v>
      </c>
      <c r="Q58" s="668">
        <v>-189578.87</v>
      </c>
      <c r="R58" s="668">
        <v>-730789.61</v>
      </c>
      <c r="S58" s="668">
        <v>-775372.59</v>
      </c>
      <c r="T58" s="668">
        <v>-8780.7800000000007</v>
      </c>
      <c r="U58" s="668">
        <v>-3379909.12</v>
      </c>
      <c r="V58" s="668">
        <v>-4742039.6399999997</v>
      </c>
      <c r="W58" s="668">
        <v>-15047847.300000001</v>
      </c>
      <c r="X58" s="668">
        <v>-1708252.62</v>
      </c>
      <c r="Y58" s="668">
        <v>-787090.62</v>
      </c>
      <c r="Z58" s="668">
        <v>-5043868.7699999996</v>
      </c>
      <c r="AA58" s="668">
        <v>-957752.86</v>
      </c>
      <c r="AB58" s="668">
        <v>-87850487.730000004</v>
      </c>
    </row>
    <row r="59" spans="1:28">
      <c r="A59" s="667" t="s">
        <v>500</v>
      </c>
      <c r="B59" s="668">
        <v>85591399.760000005</v>
      </c>
      <c r="C59" s="668">
        <v>46637651.329999998</v>
      </c>
      <c r="D59" s="668">
        <v>24663848.460000001</v>
      </c>
      <c r="E59" s="668">
        <v>7926460.8600000003</v>
      </c>
      <c r="F59" s="668">
        <v>8628653.5199999996</v>
      </c>
      <c r="G59" s="668">
        <v>15056684.34</v>
      </c>
      <c r="H59" s="668">
        <v>9732065.7400000002</v>
      </c>
      <c r="I59" s="668">
        <v>9882246.9900000002</v>
      </c>
      <c r="J59" s="668">
        <v>10080553.609999999</v>
      </c>
      <c r="K59" s="668">
        <v>6404495.25</v>
      </c>
      <c r="L59" s="668">
        <v>7524204.9699999997</v>
      </c>
      <c r="M59" s="668">
        <v>4285289.6100000003</v>
      </c>
      <c r="N59" s="668">
        <v>9841051.3800000008</v>
      </c>
      <c r="O59" s="668">
        <v>7751612.0899999999</v>
      </c>
      <c r="P59" s="668">
        <v>4864675.93</v>
      </c>
      <c r="Q59" s="668">
        <v>6786796.29</v>
      </c>
      <c r="R59" s="668">
        <v>4527531.5999999996</v>
      </c>
      <c r="S59" s="668">
        <v>7966897.4299999997</v>
      </c>
      <c r="T59" s="668">
        <v>4314522.1500000004</v>
      </c>
      <c r="U59" s="668">
        <v>5896652.9900000002</v>
      </c>
      <c r="V59" s="668">
        <v>8034155.9199999999</v>
      </c>
      <c r="W59" s="668">
        <v>8887881.6799999997</v>
      </c>
      <c r="X59" s="668">
        <v>7696857.3799999999</v>
      </c>
      <c r="Y59" s="668">
        <v>5156417.6900000004</v>
      </c>
      <c r="Z59" s="668">
        <v>16436924.279999999</v>
      </c>
      <c r="AA59" s="668">
        <v>3591632.46</v>
      </c>
      <c r="AB59" s="668">
        <v>338167163.70999998</v>
      </c>
    </row>
    <row r="60" spans="1:28">
      <c r="A60" s="667" t="s">
        <v>501</v>
      </c>
      <c r="B60" s="668">
        <v>-75820934.530000001</v>
      </c>
      <c r="C60" s="668">
        <v>-43883518.359999999</v>
      </c>
      <c r="D60" s="668">
        <v>-22423177.899999999</v>
      </c>
      <c r="E60" s="668">
        <v>-6619031.6299999999</v>
      </c>
      <c r="F60" s="668">
        <v>-4999734.6399999997</v>
      </c>
      <c r="G60" s="668">
        <v>-13405628.32</v>
      </c>
      <c r="H60" s="668">
        <v>-7056226.7599999998</v>
      </c>
      <c r="I60" s="668">
        <v>-7566059.5099999998</v>
      </c>
      <c r="J60" s="668">
        <v>-8800769.4600000009</v>
      </c>
      <c r="K60" s="668">
        <v>-3832614.84</v>
      </c>
      <c r="L60" s="668">
        <v>-5615359.0800000001</v>
      </c>
      <c r="M60" s="668">
        <v>-4273235.9800000004</v>
      </c>
      <c r="N60" s="668">
        <v>-7200096.5999999996</v>
      </c>
      <c r="O60" s="668">
        <v>-6232068.8499999996</v>
      </c>
      <c r="P60" s="668">
        <v>-5167321.6900000004</v>
      </c>
      <c r="Q60" s="668">
        <v>-6746504.8700000001</v>
      </c>
      <c r="R60" s="668">
        <v>-3297203.72</v>
      </c>
      <c r="S60" s="668">
        <v>-5803585.96</v>
      </c>
      <c r="T60" s="668">
        <v>-3767248.23</v>
      </c>
      <c r="U60" s="668">
        <v>-6224959.9699999997</v>
      </c>
      <c r="V60" s="668">
        <v>-5923382.9800000004</v>
      </c>
      <c r="W60" s="668">
        <v>-6386533.1200000001</v>
      </c>
      <c r="X60" s="668">
        <v>-6299242.3399999999</v>
      </c>
      <c r="Y60" s="668">
        <v>-4369301.55</v>
      </c>
      <c r="Z60" s="668">
        <v>-16037818.59</v>
      </c>
      <c r="AA60" s="668">
        <v>-3321840.41</v>
      </c>
      <c r="AB60" s="668">
        <v>-291073399.88999999</v>
      </c>
    </row>
    <row r="61" spans="1:28">
      <c r="A61" s="667" t="s">
        <v>511</v>
      </c>
      <c r="B61" s="668">
        <v>9770465.2300000004</v>
      </c>
      <c r="C61" s="668">
        <v>2754132.97</v>
      </c>
      <c r="D61" s="668">
        <v>2240670.56</v>
      </c>
      <c r="E61" s="668">
        <v>1307429.23</v>
      </c>
      <c r="F61" s="668">
        <v>3628918.88</v>
      </c>
      <c r="G61" s="668">
        <v>1651056.02</v>
      </c>
      <c r="H61" s="668">
        <v>2675838.98</v>
      </c>
      <c r="I61" s="668">
        <v>2316187.48</v>
      </c>
      <c r="J61" s="668">
        <v>1279784.1499999999</v>
      </c>
      <c r="K61" s="668">
        <v>2571880.41</v>
      </c>
      <c r="L61" s="668">
        <v>1908845.89</v>
      </c>
      <c r="M61" s="668">
        <v>12053.63</v>
      </c>
      <c r="N61" s="668">
        <v>2640954.7799999998</v>
      </c>
      <c r="O61" s="668">
        <v>1519543.24</v>
      </c>
      <c r="P61" s="668">
        <v>-302645.76000000001</v>
      </c>
      <c r="Q61" s="668">
        <v>40291.42</v>
      </c>
      <c r="R61" s="668">
        <v>1230327.8799999999</v>
      </c>
      <c r="S61" s="668">
        <v>2163311.4700000002</v>
      </c>
      <c r="T61" s="668">
        <v>547273.92000000004</v>
      </c>
      <c r="U61" s="668">
        <v>-328306.98</v>
      </c>
      <c r="V61" s="668">
        <v>2110772.94</v>
      </c>
      <c r="W61" s="668">
        <v>2501348.56</v>
      </c>
      <c r="X61" s="668">
        <v>1397615.04</v>
      </c>
      <c r="Y61" s="668">
        <v>787116.14</v>
      </c>
      <c r="Z61" s="668">
        <v>399105.69</v>
      </c>
      <c r="AA61" s="668">
        <v>269792.05</v>
      </c>
      <c r="AB61" s="668">
        <v>47093763.82</v>
      </c>
    </row>
    <row r="62" spans="1:28">
      <c r="A62" s="667" t="s">
        <v>512</v>
      </c>
      <c r="B62" s="668">
        <v>27555.040000000001</v>
      </c>
      <c r="C62" s="668">
        <v>0</v>
      </c>
      <c r="D62" s="668">
        <v>48485.9</v>
      </c>
      <c r="E62" s="668">
        <v>19941.46</v>
      </c>
      <c r="F62" s="668">
        <v>0</v>
      </c>
      <c r="G62" s="668">
        <v>0</v>
      </c>
      <c r="H62" s="668">
        <v>0</v>
      </c>
      <c r="I62" s="668">
        <v>0</v>
      </c>
      <c r="J62" s="668">
        <v>13.18</v>
      </c>
      <c r="K62" s="668">
        <v>-2689.97</v>
      </c>
      <c r="L62" s="668">
        <v>14.73</v>
      </c>
      <c r="M62" s="668">
        <v>4883.9399999999996</v>
      </c>
      <c r="N62" s="668">
        <v>2450.8000000000002</v>
      </c>
      <c r="O62" s="668">
        <v>1047.96</v>
      </c>
      <c r="P62" s="668">
        <v>94409.09</v>
      </c>
      <c r="Q62" s="668">
        <v>2623.83</v>
      </c>
      <c r="R62" s="668">
        <v>5.36</v>
      </c>
      <c r="S62" s="668">
        <v>-27324.89</v>
      </c>
      <c r="T62" s="668">
        <v>0</v>
      </c>
      <c r="U62" s="668">
        <v>7.0000000000000007E-2</v>
      </c>
      <c r="V62" s="668">
        <v>5604.94</v>
      </c>
      <c r="W62" s="668">
        <v>0</v>
      </c>
      <c r="X62" s="668">
        <v>1108.57</v>
      </c>
      <c r="Y62" s="668">
        <v>0</v>
      </c>
      <c r="Z62" s="668">
        <v>0</v>
      </c>
      <c r="AA62" s="668">
        <v>0</v>
      </c>
      <c r="AB62" s="668">
        <v>178130.01</v>
      </c>
    </row>
    <row r="63" spans="1:28">
      <c r="A63" s="669" t="s">
        <v>513</v>
      </c>
      <c r="B63" s="668">
        <v>23138.7</v>
      </c>
      <c r="C63" s="668">
        <v>0</v>
      </c>
      <c r="D63" s="668">
        <v>48485.9</v>
      </c>
      <c r="E63" s="668">
        <v>19941.46</v>
      </c>
      <c r="F63" s="668">
        <v>0</v>
      </c>
      <c r="G63" s="668">
        <v>0</v>
      </c>
      <c r="H63" s="668">
        <v>0</v>
      </c>
      <c r="I63" s="668">
        <v>0</v>
      </c>
      <c r="J63" s="668">
        <v>13.18</v>
      </c>
      <c r="K63" s="668">
        <v>-2689.97</v>
      </c>
      <c r="L63" s="668">
        <v>14.73</v>
      </c>
      <c r="M63" s="668">
        <v>1924.6</v>
      </c>
      <c r="N63" s="668">
        <v>2450.8000000000002</v>
      </c>
      <c r="O63" s="668">
        <v>1047.96</v>
      </c>
      <c r="P63" s="668">
        <v>94409.09</v>
      </c>
      <c r="Q63" s="668">
        <v>2623.83</v>
      </c>
      <c r="R63" s="668">
        <v>5.36</v>
      </c>
      <c r="S63" s="668">
        <v>-27325.02</v>
      </c>
      <c r="T63" s="668">
        <v>0</v>
      </c>
      <c r="U63" s="668">
        <v>7.0000000000000007E-2</v>
      </c>
      <c r="V63" s="668">
        <v>5604.94</v>
      </c>
      <c r="W63" s="668">
        <v>0</v>
      </c>
      <c r="X63" s="668">
        <v>1108.57</v>
      </c>
      <c r="Y63" s="668">
        <v>0</v>
      </c>
      <c r="Z63" s="668">
        <v>0</v>
      </c>
      <c r="AA63" s="668">
        <v>0</v>
      </c>
      <c r="AB63" s="668">
        <v>170754.2</v>
      </c>
    </row>
    <row r="64" spans="1:28">
      <c r="A64" s="669" t="s">
        <v>514</v>
      </c>
      <c r="B64" s="668">
        <v>4416.34</v>
      </c>
      <c r="C64" s="668">
        <v>0</v>
      </c>
      <c r="D64" s="668">
        <v>0</v>
      </c>
      <c r="E64" s="668">
        <v>0</v>
      </c>
      <c r="F64" s="668">
        <v>0</v>
      </c>
      <c r="G64" s="668">
        <v>0</v>
      </c>
      <c r="H64" s="668">
        <v>0</v>
      </c>
      <c r="I64" s="668">
        <v>0</v>
      </c>
      <c r="J64" s="668">
        <v>0</v>
      </c>
      <c r="K64" s="668">
        <v>0</v>
      </c>
      <c r="L64" s="668">
        <v>0</v>
      </c>
      <c r="M64" s="668">
        <v>2959.34</v>
      </c>
      <c r="N64" s="668">
        <v>0</v>
      </c>
      <c r="O64" s="668">
        <v>0</v>
      </c>
      <c r="P64" s="668">
        <v>0</v>
      </c>
      <c r="Q64" s="668">
        <v>0</v>
      </c>
      <c r="R64" s="668">
        <v>0</v>
      </c>
      <c r="S64" s="668">
        <v>0.13</v>
      </c>
      <c r="T64" s="668">
        <v>0</v>
      </c>
      <c r="U64" s="668">
        <v>0</v>
      </c>
      <c r="V64" s="668">
        <v>0</v>
      </c>
      <c r="W64" s="668">
        <v>0</v>
      </c>
      <c r="X64" s="668">
        <v>0</v>
      </c>
      <c r="Y64" s="668">
        <v>0</v>
      </c>
      <c r="Z64" s="668">
        <v>0</v>
      </c>
      <c r="AA64" s="668">
        <v>0</v>
      </c>
      <c r="AB64" s="668">
        <v>7375.81</v>
      </c>
    </row>
    <row r="65" spans="1:28">
      <c r="A65" s="667" t="s">
        <v>515</v>
      </c>
      <c r="B65" s="668">
        <v>-121450.33</v>
      </c>
      <c r="C65" s="668">
        <v>0</v>
      </c>
      <c r="D65" s="668">
        <v>-5647</v>
      </c>
      <c r="E65" s="668">
        <v>0</v>
      </c>
      <c r="F65" s="668">
        <v>0</v>
      </c>
      <c r="G65" s="668">
        <v>0</v>
      </c>
      <c r="H65" s="668">
        <v>0</v>
      </c>
      <c r="I65" s="668">
        <v>163.05000000000001</v>
      </c>
      <c r="J65" s="668">
        <v>0</v>
      </c>
      <c r="K65" s="668">
        <v>7.73</v>
      </c>
      <c r="L65" s="668">
        <v>10.56</v>
      </c>
      <c r="M65" s="668">
        <v>-1544.5</v>
      </c>
      <c r="N65" s="668">
        <v>7.26</v>
      </c>
      <c r="O65" s="668">
        <v>-701.96</v>
      </c>
      <c r="P65" s="668">
        <v>0</v>
      </c>
      <c r="Q65" s="668">
        <v>0</v>
      </c>
      <c r="R65" s="668">
        <v>-1855.94</v>
      </c>
      <c r="S65" s="668">
        <v>1570.33</v>
      </c>
      <c r="T65" s="668">
        <v>0</v>
      </c>
      <c r="U65" s="668">
        <v>0</v>
      </c>
      <c r="V65" s="668">
        <v>-43294.11</v>
      </c>
      <c r="W65" s="668">
        <v>-2.14</v>
      </c>
      <c r="X65" s="668">
        <v>-34111.1</v>
      </c>
      <c r="Y65" s="668">
        <v>0</v>
      </c>
      <c r="Z65" s="668">
        <v>0</v>
      </c>
      <c r="AA65" s="668">
        <v>0</v>
      </c>
      <c r="AB65" s="668">
        <v>-206848.15</v>
      </c>
    </row>
    <row r="66" spans="1:28">
      <c r="A66" s="669" t="s">
        <v>516</v>
      </c>
      <c r="B66" s="668">
        <v>-109896.94</v>
      </c>
      <c r="C66" s="668">
        <v>0</v>
      </c>
      <c r="D66" s="668">
        <v>-5647</v>
      </c>
      <c r="E66" s="668">
        <v>0</v>
      </c>
      <c r="F66" s="668">
        <v>0</v>
      </c>
      <c r="G66" s="668">
        <v>0</v>
      </c>
      <c r="H66" s="668">
        <v>0</v>
      </c>
      <c r="I66" s="668">
        <v>163.05000000000001</v>
      </c>
      <c r="J66" s="668">
        <v>0</v>
      </c>
      <c r="K66" s="668">
        <v>7.73</v>
      </c>
      <c r="L66" s="668">
        <v>10.56</v>
      </c>
      <c r="M66" s="668">
        <v>0</v>
      </c>
      <c r="N66" s="668">
        <v>7.26</v>
      </c>
      <c r="O66" s="668">
        <v>-701.96</v>
      </c>
      <c r="P66" s="668">
        <v>0</v>
      </c>
      <c r="Q66" s="668">
        <v>0</v>
      </c>
      <c r="R66" s="668">
        <v>-1855.94</v>
      </c>
      <c r="S66" s="668">
        <v>1570.33</v>
      </c>
      <c r="T66" s="668">
        <v>0</v>
      </c>
      <c r="U66" s="668">
        <v>0</v>
      </c>
      <c r="V66" s="668">
        <v>-43294.11</v>
      </c>
      <c r="W66" s="668">
        <v>-2.14</v>
      </c>
      <c r="X66" s="668">
        <v>-34111.1</v>
      </c>
      <c r="Y66" s="668">
        <v>0</v>
      </c>
      <c r="Z66" s="668">
        <v>0</v>
      </c>
      <c r="AA66" s="668">
        <v>0</v>
      </c>
      <c r="AB66" s="668">
        <v>-193750.26</v>
      </c>
    </row>
    <row r="67" spans="1:28">
      <c r="A67" s="669" t="s">
        <v>517</v>
      </c>
      <c r="B67" s="668">
        <v>-11553.39</v>
      </c>
      <c r="C67" s="668">
        <v>0</v>
      </c>
      <c r="D67" s="668">
        <v>0</v>
      </c>
      <c r="E67" s="668">
        <v>0</v>
      </c>
      <c r="F67" s="668">
        <v>0</v>
      </c>
      <c r="G67" s="668">
        <v>0</v>
      </c>
      <c r="H67" s="668">
        <v>0</v>
      </c>
      <c r="I67" s="668">
        <v>0</v>
      </c>
      <c r="J67" s="668">
        <v>0</v>
      </c>
      <c r="K67" s="668">
        <v>0</v>
      </c>
      <c r="L67" s="668">
        <v>0</v>
      </c>
      <c r="M67" s="668">
        <v>-1544.5</v>
      </c>
      <c r="N67" s="668">
        <v>0</v>
      </c>
      <c r="O67" s="668">
        <v>0</v>
      </c>
      <c r="P67" s="668">
        <v>0</v>
      </c>
      <c r="Q67" s="668">
        <v>0</v>
      </c>
      <c r="R67" s="668">
        <v>0</v>
      </c>
      <c r="S67" s="668">
        <v>0</v>
      </c>
      <c r="T67" s="668">
        <v>0</v>
      </c>
      <c r="U67" s="668">
        <v>0</v>
      </c>
      <c r="V67" s="668">
        <v>0</v>
      </c>
      <c r="W67" s="668">
        <v>0</v>
      </c>
      <c r="X67" s="668">
        <v>0</v>
      </c>
      <c r="Y67" s="668">
        <v>0</v>
      </c>
      <c r="Z67" s="668">
        <v>0</v>
      </c>
      <c r="AA67" s="668">
        <v>0</v>
      </c>
      <c r="AB67" s="668">
        <v>-13097.89</v>
      </c>
    </row>
    <row r="68" spans="1:28">
      <c r="A68" s="667" t="s">
        <v>518</v>
      </c>
      <c r="B68" s="668">
        <v>9676569.9399999995</v>
      </c>
      <c r="C68" s="668">
        <v>2754132.97</v>
      </c>
      <c r="D68" s="668">
        <v>2283509.46</v>
      </c>
      <c r="E68" s="668">
        <v>1327370.69</v>
      </c>
      <c r="F68" s="668">
        <v>3628918.88</v>
      </c>
      <c r="G68" s="668">
        <v>1651056.02</v>
      </c>
      <c r="H68" s="668">
        <v>2675838.98</v>
      </c>
      <c r="I68" s="668">
        <v>2316350.5299999998</v>
      </c>
      <c r="J68" s="668">
        <v>1279797.33</v>
      </c>
      <c r="K68" s="668">
        <v>2569198.17</v>
      </c>
      <c r="L68" s="668">
        <v>1908871.18</v>
      </c>
      <c r="M68" s="668">
        <v>15393.07</v>
      </c>
      <c r="N68" s="668">
        <v>2643412.84</v>
      </c>
      <c r="O68" s="668">
        <v>1519889.24</v>
      </c>
      <c r="P68" s="668">
        <v>-208236.67</v>
      </c>
      <c r="Q68" s="668">
        <v>42915.25</v>
      </c>
      <c r="R68" s="668">
        <v>1228477.3</v>
      </c>
      <c r="S68" s="668">
        <v>2137556.91</v>
      </c>
      <c r="T68" s="668">
        <v>547273.92000000004</v>
      </c>
      <c r="U68" s="668">
        <v>-328306.90999999997</v>
      </c>
      <c r="V68" s="668">
        <v>2073083.7700000003</v>
      </c>
      <c r="W68" s="668">
        <v>2501346.42</v>
      </c>
      <c r="X68" s="668">
        <v>1364612.51</v>
      </c>
      <c r="Y68" s="668">
        <v>787116.14</v>
      </c>
      <c r="Z68" s="668">
        <v>399105.69</v>
      </c>
      <c r="AA68" s="668">
        <v>269792.05</v>
      </c>
      <c r="AB68" s="668">
        <v>47065045.68</v>
      </c>
    </row>
    <row r="69" spans="1:28">
      <c r="A69" s="669" t="s">
        <v>1102</v>
      </c>
      <c r="B69" s="668">
        <v>3480000</v>
      </c>
      <c r="C69" s="668">
        <v>0</v>
      </c>
      <c r="D69" s="668">
        <v>0</v>
      </c>
      <c r="E69" s="668">
        <v>0</v>
      </c>
      <c r="F69" s="668">
        <v>0</v>
      </c>
      <c r="G69" s="668">
        <v>8958.82</v>
      </c>
      <c r="H69" s="668">
        <v>5160.2299999999996</v>
      </c>
      <c r="I69" s="668">
        <v>0</v>
      </c>
      <c r="J69" s="668">
        <v>0</v>
      </c>
      <c r="K69" s="668">
        <v>0</v>
      </c>
      <c r="L69" s="668">
        <v>1305</v>
      </c>
      <c r="M69" s="668">
        <v>9244.77</v>
      </c>
      <c r="N69" s="668">
        <v>0</v>
      </c>
      <c r="O69" s="668">
        <v>67769.38</v>
      </c>
      <c r="P69" s="668">
        <v>0</v>
      </c>
      <c r="Q69" s="668">
        <v>0</v>
      </c>
      <c r="R69" s="668">
        <v>69.34</v>
      </c>
      <c r="S69" s="668">
        <v>304.5</v>
      </c>
      <c r="T69" s="668">
        <v>0</v>
      </c>
      <c r="U69" s="668">
        <v>0</v>
      </c>
      <c r="V69" s="668">
        <v>0</v>
      </c>
      <c r="W69" s="668">
        <v>0</v>
      </c>
      <c r="X69" s="668">
        <v>4625.3999999999996</v>
      </c>
      <c r="Y69" s="668">
        <v>5.37</v>
      </c>
      <c r="Z69" s="668">
        <v>0</v>
      </c>
      <c r="AA69" s="668">
        <v>0</v>
      </c>
      <c r="AB69" s="668">
        <v>3577442.81</v>
      </c>
    </row>
    <row r="70" spans="1:28">
      <c r="A70" s="669" t="s">
        <v>1103</v>
      </c>
      <c r="B70" s="668">
        <v>0</v>
      </c>
      <c r="C70" s="668">
        <v>0</v>
      </c>
      <c r="D70" s="668">
        <v>0</v>
      </c>
      <c r="E70" s="668">
        <v>0</v>
      </c>
      <c r="F70" s="668">
        <v>0</v>
      </c>
      <c r="G70" s="668">
        <v>0</v>
      </c>
      <c r="H70" s="668">
        <v>0</v>
      </c>
      <c r="I70" s="668">
        <v>0</v>
      </c>
      <c r="J70" s="668">
        <v>0</v>
      </c>
      <c r="K70" s="668">
        <v>0</v>
      </c>
      <c r="L70" s="668">
        <v>0</v>
      </c>
      <c r="M70" s="668">
        <v>-16.86</v>
      </c>
      <c r="N70" s="668">
        <v>-2678.58</v>
      </c>
      <c r="O70" s="668">
        <v>0</v>
      </c>
      <c r="P70" s="668">
        <v>0</v>
      </c>
      <c r="Q70" s="668">
        <v>0</v>
      </c>
      <c r="R70" s="668">
        <v>-2639.01</v>
      </c>
      <c r="S70" s="668">
        <v>0</v>
      </c>
      <c r="T70" s="668">
        <v>0</v>
      </c>
      <c r="U70" s="668">
        <v>0</v>
      </c>
      <c r="V70" s="668">
        <v>0</v>
      </c>
      <c r="W70" s="668">
        <v>0</v>
      </c>
      <c r="X70" s="668">
        <v>-402370.49</v>
      </c>
      <c r="Y70" s="668">
        <v>-3.19</v>
      </c>
      <c r="Z70" s="668">
        <v>0</v>
      </c>
      <c r="AA70" s="668">
        <v>0</v>
      </c>
      <c r="AB70" s="668">
        <v>-407708.13</v>
      </c>
    </row>
    <row r="71" spans="1:28">
      <c r="A71" s="667" t="s">
        <v>520</v>
      </c>
      <c r="B71" s="668">
        <v>13156569.939999999</v>
      </c>
      <c r="C71" s="668">
        <v>2754132.97</v>
      </c>
      <c r="D71" s="668">
        <v>2283509.46</v>
      </c>
      <c r="E71" s="668">
        <v>1327370.69</v>
      </c>
      <c r="F71" s="668">
        <v>3628918.88</v>
      </c>
      <c r="G71" s="668">
        <v>1660014.84</v>
      </c>
      <c r="H71" s="668">
        <v>2680999.21</v>
      </c>
      <c r="I71" s="668">
        <v>2316350.5299999998</v>
      </c>
      <c r="J71" s="668">
        <v>1279797.33</v>
      </c>
      <c r="K71" s="668">
        <v>2569198.17</v>
      </c>
      <c r="L71" s="668">
        <v>1910176.18</v>
      </c>
      <c r="M71" s="668">
        <v>24620.98</v>
      </c>
      <c r="N71" s="668">
        <v>2640734.2599999998</v>
      </c>
      <c r="O71" s="668">
        <v>1587658.62</v>
      </c>
      <c r="P71" s="668">
        <v>-208236.67</v>
      </c>
      <c r="Q71" s="668">
        <v>42915.25</v>
      </c>
      <c r="R71" s="668">
        <v>1225907.6299999999</v>
      </c>
      <c r="S71" s="668">
        <v>2137861.41</v>
      </c>
      <c r="T71" s="668">
        <v>547273.92000000004</v>
      </c>
      <c r="U71" s="668">
        <v>-328306.90999999997</v>
      </c>
      <c r="V71" s="668">
        <v>2073083.7700000003</v>
      </c>
      <c r="W71" s="668">
        <v>2501346.42</v>
      </c>
      <c r="X71" s="668">
        <v>966867.42</v>
      </c>
      <c r="Y71" s="668">
        <v>787118.32</v>
      </c>
      <c r="Z71" s="668">
        <v>399105.69</v>
      </c>
      <c r="AA71" s="668">
        <v>269792.05</v>
      </c>
      <c r="AB71" s="668">
        <v>50234780.359999999</v>
      </c>
    </row>
    <row r="72" spans="1:28">
      <c r="A72" s="669" t="s">
        <v>1104</v>
      </c>
      <c r="B72" s="668">
        <v>0</v>
      </c>
      <c r="C72" s="668">
        <v>23139.01</v>
      </c>
      <c r="D72" s="668">
        <v>500167.33</v>
      </c>
      <c r="E72" s="668">
        <v>0</v>
      </c>
      <c r="F72" s="668">
        <v>0</v>
      </c>
      <c r="G72" s="668">
        <v>553172.18999999994</v>
      </c>
      <c r="H72" s="668">
        <v>11607.24</v>
      </c>
      <c r="I72" s="668">
        <v>73926.09</v>
      </c>
      <c r="J72" s="668">
        <v>23315.01</v>
      </c>
      <c r="K72" s="668">
        <v>17927.43</v>
      </c>
      <c r="L72" s="668">
        <v>16245.88</v>
      </c>
      <c r="M72" s="668">
        <v>31193.66</v>
      </c>
      <c r="N72" s="668">
        <v>16716.54</v>
      </c>
      <c r="O72" s="668">
        <v>187920.75</v>
      </c>
      <c r="P72" s="668">
        <v>145184.17000000001</v>
      </c>
      <c r="Q72" s="668">
        <v>0</v>
      </c>
      <c r="R72" s="668">
        <v>9471.98</v>
      </c>
      <c r="S72" s="668">
        <v>44522.33</v>
      </c>
      <c r="T72" s="668">
        <v>8425.0300000000007</v>
      </c>
      <c r="U72" s="668">
        <v>225576.46</v>
      </c>
      <c r="V72" s="668">
        <v>895356.57</v>
      </c>
      <c r="W72" s="668">
        <v>0</v>
      </c>
      <c r="X72" s="668">
        <v>13953.82</v>
      </c>
      <c r="Y72" s="668">
        <v>68806.759999999995</v>
      </c>
      <c r="Z72" s="668">
        <v>0</v>
      </c>
      <c r="AA72" s="668">
        <v>7619.09</v>
      </c>
      <c r="AB72" s="668">
        <v>2874247.34</v>
      </c>
    </row>
    <row r="73" spans="1:28">
      <c r="A73" s="669" t="s">
        <v>1105</v>
      </c>
      <c r="B73" s="668">
        <v>0</v>
      </c>
      <c r="C73" s="668">
        <v>-4936.8100000000004</v>
      </c>
      <c r="D73" s="668">
        <v>-29067.1</v>
      </c>
      <c r="E73" s="668">
        <v>-964757.13</v>
      </c>
      <c r="F73" s="668">
        <v>-453.48</v>
      </c>
      <c r="G73" s="668">
        <v>-103773.82</v>
      </c>
      <c r="H73" s="668">
        <v>-33514</v>
      </c>
      <c r="I73" s="668">
        <v>-71521.37</v>
      </c>
      <c r="J73" s="668">
        <v>-106032.7</v>
      </c>
      <c r="K73" s="668">
        <v>-1212.45</v>
      </c>
      <c r="L73" s="668">
        <v>-44793.25</v>
      </c>
      <c r="M73" s="668">
        <v>-61522.07</v>
      </c>
      <c r="N73" s="668">
        <v>-88991.63</v>
      </c>
      <c r="O73" s="668">
        <v>-374493.24</v>
      </c>
      <c r="P73" s="668">
        <v>-140602.79</v>
      </c>
      <c r="Q73" s="668">
        <v>0</v>
      </c>
      <c r="R73" s="668">
        <v>-16698.62</v>
      </c>
      <c r="S73" s="668">
        <v>-140822.74</v>
      </c>
      <c r="T73" s="668">
        <v>-3719.18</v>
      </c>
      <c r="U73" s="668">
        <v>-90828.58</v>
      </c>
      <c r="V73" s="668">
        <v>-573278.98</v>
      </c>
      <c r="W73" s="668">
        <v>-33826.5</v>
      </c>
      <c r="X73" s="668">
        <v>-58654.62</v>
      </c>
      <c r="Y73" s="668">
        <v>-14330.18</v>
      </c>
      <c r="Z73" s="668">
        <v>0</v>
      </c>
      <c r="AA73" s="668">
        <v>-158738.53</v>
      </c>
      <c r="AB73" s="668">
        <v>-3116569.77</v>
      </c>
    </row>
    <row r="74" spans="1:28">
      <c r="A74" s="667" t="s">
        <v>522</v>
      </c>
      <c r="B74" s="668">
        <v>13156569.939999999</v>
      </c>
      <c r="C74" s="668">
        <v>2772335.17</v>
      </c>
      <c r="D74" s="668">
        <v>2754609.69</v>
      </c>
      <c r="E74" s="668">
        <v>362613.56</v>
      </c>
      <c r="F74" s="668">
        <v>3628465.4</v>
      </c>
      <c r="G74" s="668">
        <v>2109413.21</v>
      </c>
      <c r="H74" s="668">
        <v>2659092.4500000002</v>
      </c>
      <c r="I74" s="668">
        <v>2318755.25</v>
      </c>
      <c r="J74" s="668">
        <v>1197079.6399999999</v>
      </c>
      <c r="K74" s="668">
        <v>2585913.15</v>
      </c>
      <c r="L74" s="668">
        <v>1881628.81</v>
      </c>
      <c r="M74" s="668">
        <v>-5707.43</v>
      </c>
      <c r="N74" s="668">
        <v>2568459.17</v>
      </c>
      <c r="O74" s="668">
        <v>1401086.13</v>
      </c>
      <c r="P74" s="668">
        <v>-203655.29</v>
      </c>
      <c r="Q74" s="668">
        <v>42915.25</v>
      </c>
      <c r="R74" s="668">
        <v>1218680.99</v>
      </c>
      <c r="S74" s="668">
        <v>2041561</v>
      </c>
      <c r="T74" s="668">
        <v>551979.77</v>
      </c>
      <c r="U74" s="668">
        <v>-193559.03</v>
      </c>
      <c r="V74" s="668">
        <v>2395161.36</v>
      </c>
      <c r="W74" s="668">
        <v>2467519.92</v>
      </c>
      <c r="X74" s="668">
        <v>922166.62</v>
      </c>
      <c r="Y74" s="668">
        <v>841594.9</v>
      </c>
      <c r="Z74" s="668">
        <v>399105.69</v>
      </c>
      <c r="AA74" s="668">
        <v>118672.61</v>
      </c>
      <c r="AB74" s="668">
        <v>49992457.93</v>
      </c>
    </row>
    <row r="75" spans="1:28">
      <c r="A75" s="669" t="s">
        <v>523</v>
      </c>
      <c r="B75" s="668">
        <v>0</v>
      </c>
      <c r="C75" s="668">
        <v>0</v>
      </c>
      <c r="D75" s="668">
        <v>0</v>
      </c>
      <c r="E75" s="668">
        <v>0</v>
      </c>
      <c r="F75" s="668">
        <v>0</v>
      </c>
      <c r="G75" s="668">
        <v>0</v>
      </c>
      <c r="H75" s="668">
        <v>0</v>
      </c>
      <c r="I75" s="668">
        <v>0</v>
      </c>
      <c r="J75" s="668">
        <v>0</v>
      </c>
      <c r="K75" s="668">
        <v>0</v>
      </c>
      <c r="L75" s="668">
        <v>0</v>
      </c>
      <c r="M75" s="668">
        <v>0</v>
      </c>
      <c r="N75" s="668">
        <v>0</v>
      </c>
      <c r="O75" s="668">
        <v>0</v>
      </c>
      <c r="P75" s="668">
        <v>0</v>
      </c>
      <c r="Q75" s="668">
        <v>0</v>
      </c>
      <c r="R75" s="668">
        <v>0</v>
      </c>
      <c r="S75" s="668">
        <v>0</v>
      </c>
      <c r="T75" s="668">
        <v>0</v>
      </c>
      <c r="U75" s="668">
        <v>0</v>
      </c>
      <c r="V75" s="668">
        <v>0</v>
      </c>
      <c r="W75" s="668">
        <v>0</v>
      </c>
      <c r="X75" s="668">
        <v>0</v>
      </c>
      <c r="Y75" s="668">
        <v>0</v>
      </c>
      <c r="Z75" s="668">
        <v>0</v>
      </c>
      <c r="AA75" s="668">
        <v>0</v>
      </c>
      <c r="AB75" s="668">
        <v>0</v>
      </c>
    </row>
    <row r="76" spans="1:28">
      <c r="A76" s="667" t="s">
        <v>524</v>
      </c>
      <c r="B76" s="668">
        <v>13156569.939999999</v>
      </c>
      <c r="C76" s="668">
        <v>2772335.17</v>
      </c>
      <c r="D76" s="668">
        <v>2754609.69</v>
      </c>
      <c r="E76" s="668">
        <v>362613.56</v>
      </c>
      <c r="F76" s="668">
        <v>3628465.4</v>
      </c>
      <c r="G76" s="668">
        <v>2109413.21</v>
      </c>
      <c r="H76" s="668">
        <v>2659092.4500000002</v>
      </c>
      <c r="I76" s="668">
        <v>2318755.25</v>
      </c>
      <c r="J76" s="668">
        <v>1197079.6399999999</v>
      </c>
      <c r="K76" s="668">
        <v>2585913.15</v>
      </c>
      <c r="L76" s="668">
        <v>1881628.81</v>
      </c>
      <c r="M76" s="668">
        <v>-5707.43</v>
      </c>
      <c r="N76" s="668">
        <v>2568459.17</v>
      </c>
      <c r="O76" s="668">
        <v>1401086.13</v>
      </c>
      <c r="P76" s="668">
        <v>-203655.29</v>
      </c>
      <c r="Q76" s="668">
        <v>42915.25</v>
      </c>
      <c r="R76" s="668">
        <v>1218680.99</v>
      </c>
      <c r="S76" s="668">
        <v>2041561</v>
      </c>
      <c r="T76" s="668">
        <v>551979.77</v>
      </c>
      <c r="U76" s="668">
        <v>-193559.03</v>
      </c>
      <c r="V76" s="668">
        <v>2395161.36</v>
      </c>
      <c r="W76" s="668">
        <v>2467519.92</v>
      </c>
      <c r="X76" s="668">
        <v>922166.62</v>
      </c>
      <c r="Y76" s="668">
        <v>841594.9</v>
      </c>
      <c r="Z76" s="668">
        <v>399105.69</v>
      </c>
      <c r="AA76" s="668">
        <v>118672.61</v>
      </c>
      <c r="AB76" s="668">
        <v>49992457.93</v>
      </c>
    </row>
    <row r="77" spans="1:28" ht="15.75" thickBot="1">
      <c r="A77" s="667" t="s">
        <v>525</v>
      </c>
      <c r="B77" s="668">
        <v>-1764027</v>
      </c>
      <c r="C77" s="668">
        <v>0</v>
      </c>
      <c r="D77" s="668">
        <v>0</v>
      </c>
      <c r="E77" s="668">
        <v>0</v>
      </c>
      <c r="F77" s="668">
        <v>-907116</v>
      </c>
      <c r="G77" s="668">
        <v>0</v>
      </c>
      <c r="H77" s="668">
        <v>0</v>
      </c>
      <c r="I77" s="668">
        <v>0</v>
      </c>
      <c r="J77" s="668">
        <v>-91765</v>
      </c>
      <c r="K77" s="668">
        <v>0</v>
      </c>
      <c r="L77" s="668">
        <v>-478687.42</v>
      </c>
      <c r="M77" s="668">
        <v>0</v>
      </c>
      <c r="N77" s="668">
        <v>-534246</v>
      </c>
      <c r="O77" s="668">
        <v>-367589</v>
      </c>
      <c r="P77" s="668">
        <v>0</v>
      </c>
      <c r="Q77" s="668">
        <v>0</v>
      </c>
      <c r="R77" s="668">
        <v>-185902</v>
      </c>
      <c r="S77" s="668">
        <v>0</v>
      </c>
      <c r="T77" s="668">
        <v>0</v>
      </c>
      <c r="U77" s="668">
        <v>0</v>
      </c>
      <c r="V77" s="668">
        <v>0</v>
      </c>
      <c r="W77" s="668">
        <v>0</v>
      </c>
      <c r="X77" s="668">
        <v>0</v>
      </c>
      <c r="Y77" s="668">
        <v>0</v>
      </c>
      <c r="Z77" s="668">
        <v>0</v>
      </c>
      <c r="AA77" s="668">
        <v>0</v>
      </c>
      <c r="AB77" s="668">
        <v>-4329332.42</v>
      </c>
    </row>
    <row r="78" spans="1:28" ht="16.5" thickTop="1" thickBot="1">
      <c r="A78" s="665" t="s">
        <v>526</v>
      </c>
      <c r="B78" s="666">
        <v>11392542.939999999</v>
      </c>
      <c r="C78" s="666">
        <v>2772335.17</v>
      </c>
      <c r="D78" s="666">
        <v>2754609.69</v>
      </c>
      <c r="E78" s="666">
        <v>362613.56</v>
      </c>
      <c r="F78" s="666">
        <v>2721349.4</v>
      </c>
      <c r="G78" s="666">
        <v>2109413.21</v>
      </c>
      <c r="H78" s="666">
        <v>2659092.4500000002</v>
      </c>
      <c r="I78" s="666">
        <v>2318755.25</v>
      </c>
      <c r="J78" s="666">
        <v>1105314.6399999999</v>
      </c>
      <c r="K78" s="666">
        <v>2585913.15</v>
      </c>
      <c r="L78" s="666">
        <v>1402941.39</v>
      </c>
      <c r="M78" s="666">
        <v>-5707.43</v>
      </c>
      <c r="N78" s="666">
        <v>2034213.17</v>
      </c>
      <c r="O78" s="666">
        <v>1033497.13</v>
      </c>
      <c r="P78" s="666">
        <v>-203655.29</v>
      </c>
      <c r="Q78" s="666">
        <v>42915.25</v>
      </c>
      <c r="R78" s="666">
        <v>1032778.99</v>
      </c>
      <c r="S78" s="666">
        <v>2041561</v>
      </c>
      <c r="T78" s="666">
        <v>551979.77</v>
      </c>
      <c r="U78" s="666">
        <v>-193559.03</v>
      </c>
      <c r="V78" s="666">
        <v>2395161.36</v>
      </c>
      <c r="W78" s="666">
        <v>2467519.92</v>
      </c>
      <c r="X78" s="666">
        <v>922166.62</v>
      </c>
      <c r="Y78" s="666">
        <v>841594.9</v>
      </c>
      <c r="Z78" s="666">
        <v>399105.69</v>
      </c>
      <c r="AA78" s="666">
        <v>118672.61</v>
      </c>
      <c r="AB78" s="666">
        <v>45663125.509999998</v>
      </c>
    </row>
    <row r="79" spans="1:28" ht="16.5" thickTop="1" thickBot="1">
      <c r="A79" s="670"/>
      <c r="B79" s="671"/>
      <c r="C79" s="671"/>
      <c r="D79" s="671"/>
      <c r="E79" s="671"/>
      <c r="F79" s="672"/>
      <c r="G79" s="673"/>
      <c r="H79" s="673"/>
      <c r="I79" s="671"/>
      <c r="J79" s="671"/>
      <c r="K79" s="671"/>
      <c r="L79" s="671"/>
      <c r="M79" s="672"/>
      <c r="N79" s="673"/>
      <c r="O79" s="673"/>
      <c r="P79" s="671"/>
      <c r="Q79" s="671"/>
      <c r="R79" s="671"/>
      <c r="S79" s="671"/>
      <c r="T79" s="672"/>
      <c r="U79" s="672"/>
      <c r="V79" s="671"/>
      <c r="W79" s="674"/>
      <c r="X79" s="674"/>
      <c r="Y79" s="674"/>
      <c r="Z79" s="675"/>
      <c r="AA79" s="675"/>
      <c r="AB79" s="675"/>
    </row>
    <row r="80" spans="1:28" ht="16.5" thickBot="1">
      <c r="A80" s="676"/>
      <c r="B80" s="668"/>
      <c r="C80" s="668"/>
      <c r="D80" s="668"/>
      <c r="E80" s="668"/>
      <c r="F80" s="668"/>
      <c r="G80" s="668"/>
      <c r="H80" s="668"/>
      <c r="I80" s="668"/>
      <c r="J80" s="668"/>
      <c r="K80" s="668"/>
      <c r="L80" s="668"/>
      <c r="M80" s="668"/>
      <c r="N80" s="668"/>
      <c r="O80" s="668"/>
      <c r="P80" s="677"/>
      <c r="Q80" s="677"/>
      <c r="R80" s="677"/>
      <c r="S80" s="677"/>
      <c r="T80" s="678"/>
      <c r="U80" s="678"/>
      <c r="V80" s="677"/>
      <c r="W80" s="679"/>
      <c r="X80" s="679"/>
      <c r="Y80" s="680"/>
      <c r="Z80" s="680"/>
      <c r="AA80" s="680"/>
      <c r="AB80" s="680"/>
    </row>
    <row r="81" ht="15.75" thickTop="1"/>
  </sheetData>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J616"/>
  <sheetViews>
    <sheetView workbookViewId="0">
      <selection activeCell="A64" sqref="A64:K64"/>
    </sheetView>
  </sheetViews>
  <sheetFormatPr defaultRowHeight="12.75"/>
  <cols>
    <col min="1" max="1" width="77.28515625" style="286" customWidth="1"/>
    <col min="2" max="8" width="9.28515625" style="69" customWidth="1"/>
    <col min="9" max="9" width="10" style="258" customWidth="1"/>
    <col min="10" max="12" width="10.7109375" style="69" bestFit="1" customWidth="1"/>
    <col min="13" max="13" width="12.28515625" style="69" bestFit="1" customWidth="1"/>
    <col min="14" max="14" width="11.5703125" style="69" bestFit="1" customWidth="1"/>
    <col min="15" max="15" width="13.140625" style="69" bestFit="1" customWidth="1"/>
    <col min="16" max="16" width="10.7109375" style="69" bestFit="1" customWidth="1"/>
    <col min="17" max="17" width="12.28515625" style="69" bestFit="1" customWidth="1"/>
    <col min="18" max="20" width="10.7109375" style="69" bestFit="1" customWidth="1"/>
    <col min="21" max="21" width="12.28515625" style="69" bestFit="1" customWidth="1"/>
    <col min="22" max="28" width="10.7109375" style="69" bestFit="1" customWidth="1"/>
    <col min="29" max="256" width="9.140625" style="69"/>
    <col min="257" max="257" width="77.28515625" style="69" customWidth="1"/>
    <col min="258" max="264" width="9.28515625" style="69" customWidth="1"/>
    <col min="265" max="265" width="10" style="69" customWidth="1"/>
    <col min="266" max="268" width="10.7109375" style="69" bestFit="1" customWidth="1"/>
    <col min="269" max="269" width="12.28515625" style="69" bestFit="1" customWidth="1"/>
    <col min="270" max="270" width="11.5703125" style="69" bestFit="1" customWidth="1"/>
    <col min="271" max="271" width="13.140625" style="69" bestFit="1" customWidth="1"/>
    <col min="272" max="272" width="10.7109375" style="69" bestFit="1" customWidth="1"/>
    <col min="273" max="273" width="12.28515625" style="69" bestFit="1" customWidth="1"/>
    <col min="274" max="276" width="10.7109375" style="69" bestFit="1" customWidth="1"/>
    <col min="277" max="277" width="12.28515625" style="69" bestFit="1" customWidth="1"/>
    <col min="278" max="284" width="10.7109375" style="69" bestFit="1" customWidth="1"/>
    <col min="285" max="512" width="9.140625" style="69"/>
    <col min="513" max="513" width="77.28515625" style="69" customWidth="1"/>
    <col min="514" max="520" width="9.28515625" style="69" customWidth="1"/>
    <col min="521" max="521" width="10" style="69" customWidth="1"/>
    <col min="522" max="524" width="10.7109375" style="69" bestFit="1" customWidth="1"/>
    <col min="525" max="525" width="12.28515625" style="69" bestFit="1" customWidth="1"/>
    <col min="526" max="526" width="11.5703125" style="69" bestFit="1" customWidth="1"/>
    <col min="527" max="527" width="13.140625" style="69" bestFit="1" customWidth="1"/>
    <col min="528" max="528" width="10.7109375" style="69" bestFit="1" customWidth="1"/>
    <col min="529" max="529" width="12.28515625" style="69" bestFit="1" customWidth="1"/>
    <col min="530" max="532" width="10.7109375" style="69" bestFit="1" customWidth="1"/>
    <col min="533" max="533" width="12.28515625" style="69" bestFit="1" customWidth="1"/>
    <col min="534" max="540" width="10.7109375" style="69" bestFit="1" customWidth="1"/>
    <col min="541" max="768" width="9.140625" style="69"/>
    <col min="769" max="769" width="77.28515625" style="69" customWidth="1"/>
    <col min="770" max="776" width="9.28515625" style="69" customWidth="1"/>
    <col min="777" max="777" width="10" style="69" customWidth="1"/>
    <col min="778" max="780" width="10.7109375" style="69" bestFit="1" customWidth="1"/>
    <col min="781" max="781" width="12.28515625" style="69" bestFit="1" customWidth="1"/>
    <col min="782" max="782" width="11.5703125" style="69" bestFit="1" customWidth="1"/>
    <col min="783" max="783" width="13.140625" style="69" bestFit="1" customWidth="1"/>
    <col min="784" max="784" width="10.7109375" style="69" bestFit="1" customWidth="1"/>
    <col min="785" max="785" width="12.28515625" style="69" bestFit="1" customWidth="1"/>
    <col min="786" max="788" width="10.7109375" style="69" bestFit="1" customWidth="1"/>
    <col min="789" max="789" width="12.28515625" style="69" bestFit="1" customWidth="1"/>
    <col min="790" max="796" width="10.7109375" style="69" bestFit="1" customWidth="1"/>
    <col min="797" max="1024" width="9.140625" style="69"/>
    <col min="1025" max="1025" width="77.28515625" style="69" customWidth="1"/>
    <col min="1026" max="1032" width="9.28515625" style="69" customWidth="1"/>
    <col min="1033" max="1033" width="10" style="69" customWidth="1"/>
    <col min="1034" max="1036" width="10.7109375" style="69" bestFit="1" customWidth="1"/>
    <col min="1037" max="1037" width="12.28515625" style="69" bestFit="1" customWidth="1"/>
    <col min="1038" max="1038" width="11.5703125" style="69" bestFit="1" customWidth="1"/>
    <col min="1039" max="1039" width="13.140625" style="69" bestFit="1" customWidth="1"/>
    <col min="1040" max="1040" width="10.7109375" style="69" bestFit="1" customWidth="1"/>
    <col min="1041" max="1041" width="12.28515625" style="69" bestFit="1" customWidth="1"/>
    <col min="1042" max="1044" width="10.7109375" style="69" bestFit="1" customWidth="1"/>
    <col min="1045" max="1045" width="12.28515625" style="69" bestFit="1" customWidth="1"/>
    <col min="1046" max="1052" width="10.7109375" style="69" bestFit="1" customWidth="1"/>
    <col min="1053" max="1280" width="9.140625" style="69"/>
    <col min="1281" max="1281" width="77.28515625" style="69" customWidth="1"/>
    <col min="1282" max="1288" width="9.28515625" style="69" customWidth="1"/>
    <col min="1289" max="1289" width="10" style="69" customWidth="1"/>
    <col min="1290" max="1292" width="10.7109375" style="69" bestFit="1" customWidth="1"/>
    <col min="1293" max="1293" width="12.28515625" style="69" bestFit="1" customWidth="1"/>
    <col min="1294" max="1294" width="11.5703125" style="69" bestFit="1" customWidth="1"/>
    <col min="1295" max="1295" width="13.140625" style="69" bestFit="1" customWidth="1"/>
    <col min="1296" max="1296" width="10.7109375" style="69" bestFit="1" customWidth="1"/>
    <col min="1297" max="1297" width="12.28515625" style="69" bestFit="1" customWidth="1"/>
    <col min="1298" max="1300" width="10.7109375" style="69" bestFit="1" customWidth="1"/>
    <col min="1301" max="1301" width="12.28515625" style="69" bestFit="1" customWidth="1"/>
    <col min="1302" max="1308" width="10.7109375" style="69" bestFit="1" customWidth="1"/>
    <col min="1309" max="1536" width="9.140625" style="69"/>
    <col min="1537" max="1537" width="77.28515625" style="69" customWidth="1"/>
    <col min="1538" max="1544" width="9.28515625" style="69" customWidth="1"/>
    <col min="1545" max="1545" width="10" style="69" customWidth="1"/>
    <col min="1546" max="1548" width="10.7109375" style="69" bestFit="1" customWidth="1"/>
    <col min="1549" max="1549" width="12.28515625" style="69" bestFit="1" customWidth="1"/>
    <col min="1550" max="1550" width="11.5703125" style="69" bestFit="1" customWidth="1"/>
    <col min="1551" max="1551" width="13.140625" style="69" bestFit="1" customWidth="1"/>
    <col min="1552" max="1552" width="10.7109375" style="69" bestFit="1" customWidth="1"/>
    <col min="1553" max="1553" width="12.28515625" style="69" bestFit="1" customWidth="1"/>
    <col min="1554" max="1556" width="10.7109375" style="69" bestFit="1" customWidth="1"/>
    <col min="1557" max="1557" width="12.28515625" style="69" bestFit="1" customWidth="1"/>
    <col min="1558" max="1564" width="10.7109375" style="69" bestFit="1" customWidth="1"/>
    <col min="1565" max="1792" width="9.140625" style="69"/>
    <col min="1793" max="1793" width="77.28515625" style="69" customWidth="1"/>
    <col min="1794" max="1800" width="9.28515625" style="69" customWidth="1"/>
    <col min="1801" max="1801" width="10" style="69" customWidth="1"/>
    <col min="1802" max="1804" width="10.7109375" style="69" bestFit="1" customWidth="1"/>
    <col min="1805" max="1805" width="12.28515625" style="69" bestFit="1" customWidth="1"/>
    <col min="1806" max="1806" width="11.5703125" style="69" bestFit="1" customWidth="1"/>
    <col min="1807" max="1807" width="13.140625" style="69" bestFit="1" customWidth="1"/>
    <col min="1808" max="1808" width="10.7109375" style="69" bestFit="1" customWidth="1"/>
    <col min="1809" max="1809" width="12.28515625" style="69" bestFit="1" customWidth="1"/>
    <col min="1810" max="1812" width="10.7109375" style="69" bestFit="1" customWidth="1"/>
    <col min="1813" max="1813" width="12.28515625" style="69" bestFit="1" customWidth="1"/>
    <col min="1814" max="1820" width="10.7109375" style="69" bestFit="1" customWidth="1"/>
    <col min="1821" max="2048" width="9.140625" style="69"/>
    <col min="2049" max="2049" width="77.28515625" style="69" customWidth="1"/>
    <col min="2050" max="2056" width="9.28515625" style="69" customWidth="1"/>
    <col min="2057" max="2057" width="10" style="69" customWidth="1"/>
    <col min="2058" max="2060" width="10.7109375" style="69" bestFit="1" customWidth="1"/>
    <col min="2061" max="2061" width="12.28515625" style="69" bestFit="1" customWidth="1"/>
    <col min="2062" max="2062" width="11.5703125" style="69" bestFit="1" customWidth="1"/>
    <col min="2063" max="2063" width="13.140625" style="69" bestFit="1" customWidth="1"/>
    <col min="2064" max="2064" width="10.7109375" style="69" bestFit="1" customWidth="1"/>
    <col min="2065" max="2065" width="12.28515625" style="69" bestFit="1" customWidth="1"/>
    <col min="2066" max="2068" width="10.7109375" style="69" bestFit="1" customWidth="1"/>
    <col min="2069" max="2069" width="12.28515625" style="69" bestFit="1" customWidth="1"/>
    <col min="2070" max="2076" width="10.7109375" style="69" bestFit="1" customWidth="1"/>
    <col min="2077" max="2304" width="9.140625" style="69"/>
    <col min="2305" max="2305" width="77.28515625" style="69" customWidth="1"/>
    <col min="2306" max="2312" width="9.28515625" style="69" customWidth="1"/>
    <col min="2313" max="2313" width="10" style="69" customWidth="1"/>
    <col min="2314" max="2316" width="10.7109375" style="69" bestFit="1" customWidth="1"/>
    <col min="2317" max="2317" width="12.28515625" style="69" bestFit="1" customWidth="1"/>
    <col min="2318" max="2318" width="11.5703125" style="69" bestFit="1" customWidth="1"/>
    <col min="2319" max="2319" width="13.140625" style="69" bestFit="1" customWidth="1"/>
    <col min="2320" max="2320" width="10.7109375" style="69" bestFit="1" customWidth="1"/>
    <col min="2321" max="2321" width="12.28515625" style="69" bestFit="1" customWidth="1"/>
    <col min="2322" max="2324" width="10.7109375" style="69" bestFit="1" customWidth="1"/>
    <col min="2325" max="2325" width="12.28515625" style="69" bestFit="1" customWidth="1"/>
    <col min="2326" max="2332" width="10.7109375" style="69" bestFit="1" customWidth="1"/>
    <col min="2333" max="2560" width="9.140625" style="69"/>
    <col min="2561" max="2561" width="77.28515625" style="69" customWidth="1"/>
    <col min="2562" max="2568" width="9.28515625" style="69" customWidth="1"/>
    <col min="2569" max="2569" width="10" style="69" customWidth="1"/>
    <col min="2570" max="2572" width="10.7109375" style="69" bestFit="1" customWidth="1"/>
    <col min="2573" max="2573" width="12.28515625" style="69" bestFit="1" customWidth="1"/>
    <col min="2574" max="2574" width="11.5703125" style="69" bestFit="1" customWidth="1"/>
    <col min="2575" max="2575" width="13.140625" style="69" bestFit="1" customWidth="1"/>
    <col min="2576" max="2576" width="10.7109375" style="69" bestFit="1" customWidth="1"/>
    <col min="2577" max="2577" width="12.28515625" style="69" bestFit="1" customWidth="1"/>
    <col min="2578" max="2580" width="10.7109375" style="69" bestFit="1" customWidth="1"/>
    <col min="2581" max="2581" width="12.28515625" style="69" bestFit="1" customWidth="1"/>
    <col min="2582" max="2588" width="10.7109375" style="69" bestFit="1" customWidth="1"/>
    <col min="2589" max="2816" width="9.140625" style="69"/>
    <col min="2817" max="2817" width="77.28515625" style="69" customWidth="1"/>
    <col min="2818" max="2824" width="9.28515625" style="69" customWidth="1"/>
    <col min="2825" max="2825" width="10" style="69" customWidth="1"/>
    <col min="2826" max="2828" width="10.7109375" style="69" bestFit="1" customWidth="1"/>
    <col min="2829" max="2829" width="12.28515625" style="69" bestFit="1" customWidth="1"/>
    <col min="2830" max="2830" width="11.5703125" style="69" bestFit="1" customWidth="1"/>
    <col min="2831" max="2831" width="13.140625" style="69" bestFit="1" customWidth="1"/>
    <col min="2832" max="2832" width="10.7109375" style="69" bestFit="1" customWidth="1"/>
    <col min="2833" max="2833" width="12.28515625" style="69" bestFit="1" customWidth="1"/>
    <col min="2834" max="2836" width="10.7109375" style="69" bestFit="1" customWidth="1"/>
    <col min="2837" max="2837" width="12.28515625" style="69" bestFit="1" customWidth="1"/>
    <col min="2838" max="2844" width="10.7109375" style="69" bestFit="1" customWidth="1"/>
    <col min="2845" max="3072" width="9.140625" style="69"/>
    <col min="3073" max="3073" width="77.28515625" style="69" customWidth="1"/>
    <col min="3074" max="3080" width="9.28515625" style="69" customWidth="1"/>
    <col min="3081" max="3081" width="10" style="69" customWidth="1"/>
    <col min="3082" max="3084" width="10.7109375" style="69" bestFit="1" customWidth="1"/>
    <col min="3085" max="3085" width="12.28515625" style="69" bestFit="1" customWidth="1"/>
    <col min="3086" max="3086" width="11.5703125" style="69" bestFit="1" customWidth="1"/>
    <col min="3087" max="3087" width="13.140625" style="69" bestFit="1" customWidth="1"/>
    <col min="3088" max="3088" width="10.7109375" style="69" bestFit="1" customWidth="1"/>
    <col min="3089" max="3089" width="12.28515625" style="69" bestFit="1" customWidth="1"/>
    <col min="3090" max="3092" width="10.7109375" style="69" bestFit="1" customWidth="1"/>
    <col min="3093" max="3093" width="12.28515625" style="69" bestFit="1" customWidth="1"/>
    <col min="3094" max="3100" width="10.7109375" style="69" bestFit="1" customWidth="1"/>
    <col min="3101" max="3328" width="9.140625" style="69"/>
    <col min="3329" max="3329" width="77.28515625" style="69" customWidth="1"/>
    <col min="3330" max="3336" width="9.28515625" style="69" customWidth="1"/>
    <col min="3337" max="3337" width="10" style="69" customWidth="1"/>
    <col min="3338" max="3340" width="10.7109375" style="69" bestFit="1" customWidth="1"/>
    <col min="3341" max="3341" width="12.28515625" style="69" bestFit="1" customWidth="1"/>
    <col min="3342" max="3342" width="11.5703125" style="69" bestFit="1" customWidth="1"/>
    <col min="3343" max="3343" width="13.140625" style="69" bestFit="1" customWidth="1"/>
    <col min="3344" max="3344" width="10.7109375" style="69" bestFit="1" customWidth="1"/>
    <col min="3345" max="3345" width="12.28515625" style="69" bestFit="1" customWidth="1"/>
    <col min="3346" max="3348" width="10.7109375" style="69" bestFit="1" customWidth="1"/>
    <col min="3349" max="3349" width="12.28515625" style="69" bestFit="1" customWidth="1"/>
    <col min="3350" max="3356" width="10.7109375" style="69" bestFit="1" customWidth="1"/>
    <col min="3357" max="3584" width="9.140625" style="69"/>
    <col min="3585" max="3585" width="77.28515625" style="69" customWidth="1"/>
    <col min="3586" max="3592" width="9.28515625" style="69" customWidth="1"/>
    <col min="3593" max="3593" width="10" style="69" customWidth="1"/>
    <col min="3594" max="3596" width="10.7109375" style="69" bestFit="1" customWidth="1"/>
    <col min="3597" max="3597" width="12.28515625" style="69" bestFit="1" customWidth="1"/>
    <col min="3598" max="3598" width="11.5703125" style="69" bestFit="1" customWidth="1"/>
    <col min="3599" max="3599" width="13.140625" style="69" bestFit="1" customWidth="1"/>
    <col min="3600" max="3600" width="10.7109375" style="69" bestFit="1" customWidth="1"/>
    <col min="3601" max="3601" width="12.28515625" style="69" bestFit="1" customWidth="1"/>
    <col min="3602" max="3604" width="10.7109375" style="69" bestFit="1" customWidth="1"/>
    <col min="3605" max="3605" width="12.28515625" style="69" bestFit="1" customWidth="1"/>
    <col min="3606" max="3612" width="10.7109375" style="69" bestFit="1" customWidth="1"/>
    <col min="3613" max="3840" width="9.140625" style="69"/>
    <col min="3841" max="3841" width="77.28515625" style="69" customWidth="1"/>
    <col min="3842" max="3848" width="9.28515625" style="69" customWidth="1"/>
    <col min="3849" max="3849" width="10" style="69" customWidth="1"/>
    <col min="3850" max="3852" width="10.7109375" style="69" bestFit="1" customWidth="1"/>
    <col min="3853" max="3853" width="12.28515625" style="69" bestFit="1" customWidth="1"/>
    <col min="3854" max="3854" width="11.5703125" style="69" bestFit="1" customWidth="1"/>
    <col min="3855" max="3855" width="13.140625" style="69" bestFit="1" customWidth="1"/>
    <col min="3856" max="3856" width="10.7109375" style="69" bestFit="1" customWidth="1"/>
    <col min="3857" max="3857" width="12.28515625" style="69" bestFit="1" customWidth="1"/>
    <col min="3858" max="3860" width="10.7109375" style="69" bestFit="1" customWidth="1"/>
    <col min="3861" max="3861" width="12.28515625" style="69" bestFit="1" customWidth="1"/>
    <col min="3862" max="3868" width="10.7109375" style="69" bestFit="1" customWidth="1"/>
    <col min="3869" max="4096" width="9.140625" style="69"/>
    <col min="4097" max="4097" width="77.28515625" style="69" customWidth="1"/>
    <col min="4098" max="4104" width="9.28515625" style="69" customWidth="1"/>
    <col min="4105" max="4105" width="10" style="69" customWidth="1"/>
    <col min="4106" max="4108" width="10.7109375" style="69" bestFit="1" customWidth="1"/>
    <col min="4109" max="4109" width="12.28515625" style="69" bestFit="1" customWidth="1"/>
    <col min="4110" max="4110" width="11.5703125" style="69" bestFit="1" customWidth="1"/>
    <col min="4111" max="4111" width="13.140625" style="69" bestFit="1" customWidth="1"/>
    <col min="4112" max="4112" width="10.7109375" style="69" bestFit="1" customWidth="1"/>
    <col min="4113" max="4113" width="12.28515625" style="69" bestFit="1" customWidth="1"/>
    <col min="4114" max="4116" width="10.7109375" style="69" bestFit="1" customWidth="1"/>
    <col min="4117" max="4117" width="12.28515625" style="69" bestFit="1" customWidth="1"/>
    <col min="4118" max="4124" width="10.7109375" style="69" bestFit="1" customWidth="1"/>
    <col min="4125" max="4352" width="9.140625" style="69"/>
    <col min="4353" max="4353" width="77.28515625" style="69" customWidth="1"/>
    <col min="4354" max="4360" width="9.28515625" style="69" customWidth="1"/>
    <col min="4361" max="4361" width="10" style="69" customWidth="1"/>
    <col min="4362" max="4364" width="10.7109375" style="69" bestFit="1" customWidth="1"/>
    <col min="4365" max="4365" width="12.28515625" style="69" bestFit="1" customWidth="1"/>
    <col min="4366" max="4366" width="11.5703125" style="69" bestFit="1" customWidth="1"/>
    <col min="4367" max="4367" width="13.140625" style="69" bestFit="1" customWidth="1"/>
    <col min="4368" max="4368" width="10.7109375" style="69" bestFit="1" customWidth="1"/>
    <col min="4369" max="4369" width="12.28515625" style="69" bestFit="1" customWidth="1"/>
    <col min="4370" max="4372" width="10.7109375" style="69" bestFit="1" customWidth="1"/>
    <col min="4373" max="4373" width="12.28515625" style="69" bestFit="1" customWidth="1"/>
    <col min="4374" max="4380" width="10.7109375" style="69" bestFit="1" customWidth="1"/>
    <col min="4381" max="4608" width="9.140625" style="69"/>
    <col min="4609" max="4609" width="77.28515625" style="69" customWidth="1"/>
    <col min="4610" max="4616" width="9.28515625" style="69" customWidth="1"/>
    <col min="4617" max="4617" width="10" style="69" customWidth="1"/>
    <col min="4618" max="4620" width="10.7109375" style="69" bestFit="1" customWidth="1"/>
    <col min="4621" max="4621" width="12.28515625" style="69" bestFit="1" customWidth="1"/>
    <col min="4622" max="4622" width="11.5703125" style="69" bestFit="1" customWidth="1"/>
    <col min="4623" max="4623" width="13.140625" style="69" bestFit="1" customWidth="1"/>
    <col min="4624" max="4624" width="10.7109375" style="69" bestFit="1" customWidth="1"/>
    <col min="4625" max="4625" width="12.28515625" style="69" bestFit="1" customWidth="1"/>
    <col min="4626" max="4628" width="10.7109375" style="69" bestFit="1" customWidth="1"/>
    <col min="4629" max="4629" width="12.28515625" style="69" bestFit="1" customWidth="1"/>
    <col min="4630" max="4636" width="10.7109375" style="69" bestFit="1" customWidth="1"/>
    <col min="4637" max="4864" width="9.140625" style="69"/>
    <col min="4865" max="4865" width="77.28515625" style="69" customWidth="1"/>
    <col min="4866" max="4872" width="9.28515625" style="69" customWidth="1"/>
    <col min="4873" max="4873" width="10" style="69" customWidth="1"/>
    <col min="4874" max="4876" width="10.7109375" style="69" bestFit="1" customWidth="1"/>
    <col min="4877" max="4877" width="12.28515625" style="69" bestFit="1" customWidth="1"/>
    <col min="4878" max="4878" width="11.5703125" style="69" bestFit="1" customWidth="1"/>
    <col min="4879" max="4879" width="13.140625" style="69" bestFit="1" customWidth="1"/>
    <col min="4880" max="4880" width="10.7109375" style="69" bestFit="1" customWidth="1"/>
    <col min="4881" max="4881" width="12.28515625" style="69" bestFit="1" customWidth="1"/>
    <col min="4882" max="4884" width="10.7109375" style="69" bestFit="1" customWidth="1"/>
    <col min="4885" max="4885" width="12.28515625" style="69" bestFit="1" customWidth="1"/>
    <col min="4886" max="4892" width="10.7109375" style="69" bestFit="1" customWidth="1"/>
    <col min="4893" max="5120" width="9.140625" style="69"/>
    <col min="5121" max="5121" width="77.28515625" style="69" customWidth="1"/>
    <col min="5122" max="5128" width="9.28515625" style="69" customWidth="1"/>
    <col min="5129" max="5129" width="10" style="69" customWidth="1"/>
    <col min="5130" max="5132" width="10.7109375" style="69" bestFit="1" customWidth="1"/>
    <col min="5133" max="5133" width="12.28515625" style="69" bestFit="1" customWidth="1"/>
    <col min="5134" max="5134" width="11.5703125" style="69" bestFit="1" customWidth="1"/>
    <col min="5135" max="5135" width="13.140625" style="69" bestFit="1" customWidth="1"/>
    <col min="5136" max="5136" width="10.7109375" style="69" bestFit="1" customWidth="1"/>
    <col min="5137" max="5137" width="12.28515625" style="69" bestFit="1" customWidth="1"/>
    <col min="5138" max="5140" width="10.7109375" style="69" bestFit="1" customWidth="1"/>
    <col min="5141" max="5141" width="12.28515625" style="69" bestFit="1" customWidth="1"/>
    <col min="5142" max="5148" width="10.7109375" style="69" bestFit="1" customWidth="1"/>
    <col min="5149" max="5376" width="9.140625" style="69"/>
    <col min="5377" max="5377" width="77.28515625" style="69" customWidth="1"/>
    <col min="5378" max="5384" width="9.28515625" style="69" customWidth="1"/>
    <col min="5385" max="5385" width="10" style="69" customWidth="1"/>
    <col min="5386" max="5388" width="10.7109375" style="69" bestFit="1" customWidth="1"/>
    <col min="5389" max="5389" width="12.28515625" style="69" bestFit="1" customWidth="1"/>
    <col min="5390" max="5390" width="11.5703125" style="69" bestFit="1" customWidth="1"/>
    <col min="5391" max="5391" width="13.140625" style="69" bestFit="1" customWidth="1"/>
    <col min="5392" max="5392" width="10.7109375" style="69" bestFit="1" customWidth="1"/>
    <col min="5393" max="5393" width="12.28515625" style="69" bestFit="1" customWidth="1"/>
    <col min="5394" max="5396" width="10.7109375" style="69" bestFit="1" customWidth="1"/>
    <col min="5397" max="5397" width="12.28515625" style="69" bestFit="1" customWidth="1"/>
    <col min="5398" max="5404" width="10.7109375" style="69" bestFit="1" customWidth="1"/>
    <col min="5405" max="5632" width="9.140625" style="69"/>
    <col min="5633" max="5633" width="77.28515625" style="69" customWidth="1"/>
    <col min="5634" max="5640" width="9.28515625" style="69" customWidth="1"/>
    <col min="5641" max="5641" width="10" style="69" customWidth="1"/>
    <col min="5642" max="5644" width="10.7109375" style="69" bestFit="1" customWidth="1"/>
    <col min="5645" max="5645" width="12.28515625" style="69" bestFit="1" customWidth="1"/>
    <col min="5646" max="5646" width="11.5703125" style="69" bestFit="1" customWidth="1"/>
    <col min="5647" max="5647" width="13.140625" style="69" bestFit="1" customWidth="1"/>
    <col min="5648" max="5648" width="10.7109375" style="69" bestFit="1" customWidth="1"/>
    <col min="5649" max="5649" width="12.28515625" style="69" bestFit="1" customWidth="1"/>
    <col min="5650" max="5652" width="10.7109375" style="69" bestFit="1" customWidth="1"/>
    <col min="5653" max="5653" width="12.28515625" style="69" bestFit="1" customWidth="1"/>
    <col min="5654" max="5660" width="10.7109375" style="69" bestFit="1" customWidth="1"/>
    <col min="5661" max="5888" width="9.140625" style="69"/>
    <col min="5889" max="5889" width="77.28515625" style="69" customWidth="1"/>
    <col min="5890" max="5896" width="9.28515625" style="69" customWidth="1"/>
    <col min="5897" max="5897" width="10" style="69" customWidth="1"/>
    <col min="5898" max="5900" width="10.7109375" style="69" bestFit="1" customWidth="1"/>
    <col min="5901" max="5901" width="12.28515625" style="69" bestFit="1" customWidth="1"/>
    <col min="5902" max="5902" width="11.5703125" style="69" bestFit="1" customWidth="1"/>
    <col min="5903" max="5903" width="13.140625" style="69" bestFit="1" customWidth="1"/>
    <col min="5904" max="5904" width="10.7109375" style="69" bestFit="1" customWidth="1"/>
    <col min="5905" max="5905" width="12.28515625" style="69" bestFit="1" customWidth="1"/>
    <col min="5906" max="5908" width="10.7109375" style="69" bestFit="1" customWidth="1"/>
    <col min="5909" max="5909" width="12.28515625" style="69" bestFit="1" customWidth="1"/>
    <col min="5910" max="5916" width="10.7109375" style="69" bestFit="1" customWidth="1"/>
    <col min="5917" max="6144" width="9.140625" style="69"/>
    <col min="6145" max="6145" width="77.28515625" style="69" customWidth="1"/>
    <col min="6146" max="6152" width="9.28515625" style="69" customWidth="1"/>
    <col min="6153" max="6153" width="10" style="69" customWidth="1"/>
    <col min="6154" max="6156" width="10.7109375" style="69" bestFit="1" customWidth="1"/>
    <col min="6157" max="6157" width="12.28515625" style="69" bestFit="1" customWidth="1"/>
    <col min="6158" max="6158" width="11.5703125" style="69" bestFit="1" customWidth="1"/>
    <col min="6159" max="6159" width="13.140625" style="69" bestFit="1" customWidth="1"/>
    <col min="6160" max="6160" width="10.7109375" style="69" bestFit="1" customWidth="1"/>
    <col min="6161" max="6161" width="12.28515625" style="69" bestFit="1" customWidth="1"/>
    <col min="6162" max="6164" width="10.7109375" style="69" bestFit="1" customWidth="1"/>
    <col min="6165" max="6165" width="12.28515625" style="69" bestFit="1" customWidth="1"/>
    <col min="6166" max="6172" width="10.7109375" style="69" bestFit="1" customWidth="1"/>
    <col min="6173" max="6400" width="9.140625" style="69"/>
    <col min="6401" max="6401" width="77.28515625" style="69" customWidth="1"/>
    <col min="6402" max="6408" width="9.28515625" style="69" customWidth="1"/>
    <col min="6409" max="6409" width="10" style="69" customWidth="1"/>
    <col min="6410" max="6412" width="10.7109375" style="69" bestFit="1" customWidth="1"/>
    <col min="6413" max="6413" width="12.28515625" style="69" bestFit="1" customWidth="1"/>
    <col min="6414" max="6414" width="11.5703125" style="69" bestFit="1" customWidth="1"/>
    <col min="6415" max="6415" width="13.140625" style="69" bestFit="1" customWidth="1"/>
    <col min="6416" max="6416" width="10.7109375" style="69" bestFit="1" customWidth="1"/>
    <col min="6417" max="6417" width="12.28515625" style="69" bestFit="1" customWidth="1"/>
    <col min="6418" max="6420" width="10.7109375" style="69" bestFit="1" customWidth="1"/>
    <col min="6421" max="6421" width="12.28515625" style="69" bestFit="1" customWidth="1"/>
    <col min="6422" max="6428" width="10.7109375" style="69" bestFit="1" customWidth="1"/>
    <col min="6429" max="6656" width="9.140625" style="69"/>
    <col min="6657" max="6657" width="77.28515625" style="69" customWidth="1"/>
    <col min="6658" max="6664" width="9.28515625" style="69" customWidth="1"/>
    <col min="6665" max="6665" width="10" style="69" customWidth="1"/>
    <col min="6666" max="6668" width="10.7109375" style="69" bestFit="1" customWidth="1"/>
    <col min="6669" max="6669" width="12.28515625" style="69" bestFit="1" customWidth="1"/>
    <col min="6670" max="6670" width="11.5703125" style="69" bestFit="1" customWidth="1"/>
    <col min="6671" max="6671" width="13.140625" style="69" bestFit="1" customWidth="1"/>
    <col min="6672" max="6672" width="10.7109375" style="69" bestFit="1" customWidth="1"/>
    <col min="6673" max="6673" width="12.28515625" style="69" bestFit="1" customWidth="1"/>
    <col min="6674" max="6676" width="10.7109375" style="69" bestFit="1" customWidth="1"/>
    <col min="6677" max="6677" width="12.28515625" style="69" bestFit="1" customWidth="1"/>
    <col min="6678" max="6684" width="10.7109375" style="69" bestFit="1" customWidth="1"/>
    <col min="6685" max="6912" width="9.140625" style="69"/>
    <col min="6913" max="6913" width="77.28515625" style="69" customWidth="1"/>
    <col min="6914" max="6920" width="9.28515625" style="69" customWidth="1"/>
    <col min="6921" max="6921" width="10" style="69" customWidth="1"/>
    <col min="6922" max="6924" width="10.7109375" style="69" bestFit="1" customWidth="1"/>
    <col min="6925" max="6925" width="12.28515625" style="69" bestFit="1" customWidth="1"/>
    <col min="6926" max="6926" width="11.5703125" style="69" bestFit="1" customWidth="1"/>
    <col min="6927" max="6927" width="13.140625" style="69" bestFit="1" customWidth="1"/>
    <col min="6928" max="6928" width="10.7109375" style="69" bestFit="1" customWidth="1"/>
    <col min="6929" max="6929" width="12.28515625" style="69" bestFit="1" customWidth="1"/>
    <col min="6930" max="6932" width="10.7109375" style="69" bestFit="1" customWidth="1"/>
    <col min="6933" max="6933" width="12.28515625" style="69" bestFit="1" customWidth="1"/>
    <col min="6934" max="6940" width="10.7109375" style="69" bestFit="1" customWidth="1"/>
    <col min="6941" max="7168" width="9.140625" style="69"/>
    <col min="7169" max="7169" width="77.28515625" style="69" customWidth="1"/>
    <col min="7170" max="7176" width="9.28515625" style="69" customWidth="1"/>
    <col min="7177" max="7177" width="10" style="69" customWidth="1"/>
    <col min="7178" max="7180" width="10.7109375" style="69" bestFit="1" customWidth="1"/>
    <col min="7181" max="7181" width="12.28515625" style="69" bestFit="1" customWidth="1"/>
    <col min="7182" max="7182" width="11.5703125" style="69" bestFit="1" customWidth="1"/>
    <col min="7183" max="7183" width="13.140625" style="69" bestFit="1" customWidth="1"/>
    <col min="7184" max="7184" width="10.7109375" style="69" bestFit="1" customWidth="1"/>
    <col min="7185" max="7185" width="12.28515625" style="69" bestFit="1" customWidth="1"/>
    <col min="7186" max="7188" width="10.7109375" style="69" bestFit="1" customWidth="1"/>
    <col min="7189" max="7189" width="12.28515625" style="69" bestFit="1" customWidth="1"/>
    <col min="7190" max="7196" width="10.7109375" style="69" bestFit="1" customWidth="1"/>
    <col min="7197" max="7424" width="9.140625" style="69"/>
    <col min="7425" max="7425" width="77.28515625" style="69" customWidth="1"/>
    <col min="7426" max="7432" width="9.28515625" style="69" customWidth="1"/>
    <col min="7433" max="7433" width="10" style="69" customWidth="1"/>
    <col min="7434" max="7436" width="10.7109375" style="69" bestFit="1" customWidth="1"/>
    <col min="7437" max="7437" width="12.28515625" style="69" bestFit="1" customWidth="1"/>
    <col min="7438" max="7438" width="11.5703125" style="69" bestFit="1" customWidth="1"/>
    <col min="7439" max="7439" width="13.140625" style="69" bestFit="1" customWidth="1"/>
    <col min="7440" max="7440" width="10.7109375" style="69" bestFit="1" customWidth="1"/>
    <col min="7441" max="7441" width="12.28515625" style="69" bestFit="1" customWidth="1"/>
    <col min="7442" max="7444" width="10.7109375" style="69" bestFit="1" customWidth="1"/>
    <col min="7445" max="7445" width="12.28515625" style="69" bestFit="1" customWidth="1"/>
    <col min="7446" max="7452" width="10.7109375" style="69" bestFit="1" customWidth="1"/>
    <col min="7453" max="7680" width="9.140625" style="69"/>
    <col min="7681" max="7681" width="77.28515625" style="69" customWidth="1"/>
    <col min="7682" max="7688" width="9.28515625" style="69" customWidth="1"/>
    <col min="7689" max="7689" width="10" style="69" customWidth="1"/>
    <col min="7690" max="7692" width="10.7109375" style="69" bestFit="1" customWidth="1"/>
    <col min="7693" max="7693" width="12.28515625" style="69" bestFit="1" customWidth="1"/>
    <col min="7694" max="7694" width="11.5703125" style="69" bestFit="1" customWidth="1"/>
    <col min="7695" max="7695" width="13.140625" style="69" bestFit="1" customWidth="1"/>
    <col min="7696" max="7696" width="10.7109375" style="69" bestFit="1" customWidth="1"/>
    <col min="7697" max="7697" width="12.28515625" style="69" bestFit="1" customWidth="1"/>
    <col min="7698" max="7700" width="10.7109375" style="69" bestFit="1" customWidth="1"/>
    <col min="7701" max="7701" width="12.28515625" style="69" bestFit="1" customWidth="1"/>
    <col min="7702" max="7708" width="10.7109375" style="69" bestFit="1" customWidth="1"/>
    <col min="7709" max="7936" width="9.140625" style="69"/>
    <col min="7937" max="7937" width="77.28515625" style="69" customWidth="1"/>
    <col min="7938" max="7944" width="9.28515625" style="69" customWidth="1"/>
    <col min="7945" max="7945" width="10" style="69" customWidth="1"/>
    <col min="7946" max="7948" width="10.7109375" style="69" bestFit="1" customWidth="1"/>
    <col min="7949" max="7949" width="12.28515625" style="69" bestFit="1" customWidth="1"/>
    <col min="7950" max="7950" width="11.5703125" style="69" bestFit="1" customWidth="1"/>
    <col min="7951" max="7951" width="13.140625" style="69" bestFit="1" customWidth="1"/>
    <col min="7952" max="7952" width="10.7109375" style="69" bestFit="1" customWidth="1"/>
    <col min="7953" max="7953" width="12.28515625" style="69" bestFit="1" customWidth="1"/>
    <col min="7954" max="7956" width="10.7109375" style="69" bestFit="1" customWidth="1"/>
    <col min="7957" max="7957" width="12.28515625" style="69" bestFit="1" customWidth="1"/>
    <col min="7958" max="7964" width="10.7109375" style="69" bestFit="1" customWidth="1"/>
    <col min="7965" max="8192" width="9.140625" style="69"/>
    <col min="8193" max="8193" width="77.28515625" style="69" customWidth="1"/>
    <col min="8194" max="8200" width="9.28515625" style="69" customWidth="1"/>
    <col min="8201" max="8201" width="10" style="69" customWidth="1"/>
    <col min="8202" max="8204" width="10.7109375" style="69" bestFit="1" customWidth="1"/>
    <col min="8205" max="8205" width="12.28515625" style="69" bestFit="1" customWidth="1"/>
    <col min="8206" max="8206" width="11.5703125" style="69" bestFit="1" customWidth="1"/>
    <col min="8207" max="8207" width="13.140625" style="69" bestFit="1" customWidth="1"/>
    <col min="8208" max="8208" width="10.7109375" style="69" bestFit="1" customWidth="1"/>
    <col min="8209" max="8209" width="12.28515625" style="69" bestFit="1" customWidth="1"/>
    <col min="8210" max="8212" width="10.7109375" style="69" bestFit="1" customWidth="1"/>
    <col min="8213" max="8213" width="12.28515625" style="69" bestFit="1" customWidth="1"/>
    <col min="8214" max="8220" width="10.7109375" style="69" bestFit="1" customWidth="1"/>
    <col min="8221" max="8448" width="9.140625" style="69"/>
    <col min="8449" max="8449" width="77.28515625" style="69" customWidth="1"/>
    <col min="8450" max="8456" width="9.28515625" style="69" customWidth="1"/>
    <col min="8457" max="8457" width="10" style="69" customWidth="1"/>
    <col min="8458" max="8460" width="10.7109375" style="69" bestFit="1" customWidth="1"/>
    <col min="8461" max="8461" width="12.28515625" style="69" bestFit="1" customWidth="1"/>
    <col min="8462" max="8462" width="11.5703125" style="69" bestFit="1" customWidth="1"/>
    <col min="8463" max="8463" width="13.140625" style="69" bestFit="1" customWidth="1"/>
    <col min="8464" max="8464" width="10.7109375" style="69" bestFit="1" customWidth="1"/>
    <col min="8465" max="8465" width="12.28515625" style="69" bestFit="1" customWidth="1"/>
    <col min="8466" max="8468" width="10.7109375" style="69" bestFit="1" customWidth="1"/>
    <col min="8469" max="8469" width="12.28515625" style="69" bestFit="1" customWidth="1"/>
    <col min="8470" max="8476" width="10.7109375" style="69" bestFit="1" customWidth="1"/>
    <col min="8477" max="8704" width="9.140625" style="69"/>
    <col min="8705" max="8705" width="77.28515625" style="69" customWidth="1"/>
    <col min="8706" max="8712" width="9.28515625" style="69" customWidth="1"/>
    <col min="8713" max="8713" width="10" style="69" customWidth="1"/>
    <col min="8714" max="8716" width="10.7109375" style="69" bestFit="1" customWidth="1"/>
    <col min="8717" max="8717" width="12.28515625" style="69" bestFit="1" customWidth="1"/>
    <col min="8718" max="8718" width="11.5703125" style="69" bestFit="1" customWidth="1"/>
    <col min="8719" max="8719" width="13.140625" style="69" bestFit="1" customWidth="1"/>
    <col min="8720" max="8720" width="10.7109375" style="69" bestFit="1" customWidth="1"/>
    <col min="8721" max="8721" width="12.28515625" style="69" bestFit="1" customWidth="1"/>
    <col min="8722" max="8724" width="10.7109375" style="69" bestFit="1" customWidth="1"/>
    <col min="8725" max="8725" width="12.28515625" style="69" bestFit="1" customWidth="1"/>
    <col min="8726" max="8732" width="10.7109375" style="69" bestFit="1" customWidth="1"/>
    <col min="8733" max="8960" width="9.140625" style="69"/>
    <col min="8961" max="8961" width="77.28515625" style="69" customWidth="1"/>
    <col min="8962" max="8968" width="9.28515625" style="69" customWidth="1"/>
    <col min="8969" max="8969" width="10" style="69" customWidth="1"/>
    <col min="8970" max="8972" width="10.7109375" style="69" bestFit="1" customWidth="1"/>
    <col min="8973" max="8973" width="12.28515625" style="69" bestFit="1" customWidth="1"/>
    <col min="8974" max="8974" width="11.5703125" style="69" bestFit="1" customWidth="1"/>
    <col min="8975" max="8975" width="13.140625" style="69" bestFit="1" customWidth="1"/>
    <col min="8976" max="8976" width="10.7109375" style="69" bestFit="1" customWidth="1"/>
    <col min="8977" max="8977" width="12.28515625" style="69" bestFit="1" customWidth="1"/>
    <col min="8978" max="8980" width="10.7109375" style="69" bestFit="1" customWidth="1"/>
    <col min="8981" max="8981" width="12.28515625" style="69" bestFit="1" customWidth="1"/>
    <col min="8982" max="8988" width="10.7109375" style="69" bestFit="1" customWidth="1"/>
    <col min="8989" max="9216" width="9.140625" style="69"/>
    <col min="9217" max="9217" width="77.28515625" style="69" customWidth="1"/>
    <col min="9218" max="9224" width="9.28515625" style="69" customWidth="1"/>
    <col min="9225" max="9225" width="10" style="69" customWidth="1"/>
    <col min="9226" max="9228" width="10.7109375" style="69" bestFit="1" customWidth="1"/>
    <col min="9229" max="9229" width="12.28515625" style="69" bestFit="1" customWidth="1"/>
    <col min="9230" max="9230" width="11.5703125" style="69" bestFit="1" customWidth="1"/>
    <col min="9231" max="9231" width="13.140625" style="69" bestFit="1" customWidth="1"/>
    <col min="9232" max="9232" width="10.7109375" style="69" bestFit="1" customWidth="1"/>
    <col min="9233" max="9233" width="12.28515625" style="69" bestFit="1" customWidth="1"/>
    <col min="9234" max="9236" width="10.7109375" style="69" bestFit="1" customWidth="1"/>
    <col min="9237" max="9237" width="12.28515625" style="69" bestFit="1" customWidth="1"/>
    <col min="9238" max="9244" width="10.7109375" style="69" bestFit="1" customWidth="1"/>
    <col min="9245" max="9472" width="9.140625" style="69"/>
    <col min="9473" max="9473" width="77.28515625" style="69" customWidth="1"/>
    <col min="9474" max="9480" width="9.28515625" style="69" customWidth="1"/>
    <col min="9481" max="9481" width="10" style="69" customWidth="1"/>
    <col min="9482" max="9484" width="10.7109375" style="69" bestFit="1" customWidth="1"/>
    <col min="9485" max="9485" width="12.28515625" style="69" bestFit="1" customWidth="1"/>
    <col min="9486" max="9486" width="11.5703125" style="69" bestFit="1" customWidth="1"/>
    <col min="9487" max="9487" width="13.140625" style="69" bestFit="1" customWidth="1"/>
    <col min="9488" max="9488" width="10.7109375" style="69" bestFit="1" customWidth="1"/>
    <col min="9489" max="9489" width="12.28515625" style="69" bestFit="1" customWidth="1"/>
    <col min="9490" max="9492" width="10.7109375" style="69" bestFit="1" customWidth="1"/>
    <col min="9493" max="9493" width="12.28515625" style="69" bestFit="1" customWidth="1"/>
    <col min="9494" max="9500" width="10.7109375" style="69" bestFit="1" customWidth="1"/>
    <col min="9501" max="9728" width="9.140625" style="69"/>
    <col min="9729" max="9729" width="77.28515625" style="69" customWidth="1"/>
    <col min="9730" max="9736" width="9.28515625" style="69" customWidth="1"/>
    <col min="9737" max="9737" width="10" style="69" customWidth="1"/>
    <col min="9738" max="9740" width="10.7109375" style="69" bestFit="1" customWidth="1"/>
    <col min="9741" max="9741" width="12.28515625" style="69" bestFit="1" customWidth="1"/>
    <col min="9742" max="9742" width="11.5703125" style="69" bestFit="1" customWidth="1"/>
    <col min="9743" max="9743" width="13.140625" style="69" bestFit="1" customWidth="1"/>
    <col min="9744" max="9744" width="10.7109375" style="69" bestFit="1" customWidth="1"/>
    <col min="9745" max="9745" width="12.28515625" style="69" bestFit="1" customWidth="1"/>
    <col min="9746" max="9748" width="10.7109375" style="69" bestFit="1" customWidth="1"/>
    <col min="9749" max="9749" width="12.28515625" style="69" bestFit="1" customWidth="1"/>
    <col min="9750" max="9756" width="10.7109375" style="69" bestFit="1" customWidth="1"/>
    <col min="9757" max="9984" width="9.140625" style="69"/>
    <col min="9985" max="9985" width="77.28515625" style="69" customWidth="1"/>
    <col min="9986" max="9992" width="9.28515625" style="69" customWidth="1"/>
    <col min="9993" max="9993" width="10" style="69" customWidth="1"/>
    <col min="9994" max="9996" width="10.7109375" style="69" bestFit="1" customWidth="1"/>
    <col min="9997" max="9997" width="12.28515625" style="69" bestFit="1" customWidth="1"/>
    <col min="9998" max="9998" width="11.5703125" style="69" bestFit="1" customWidth="1"/>
    <col min="9999" max="9999" width="13.140625" style="69" bestFit="1" customWidth="1"/>
    <col min="10000" max="10000" width="10.7109375" style="69" bestFit="1" customWidth="1"/>
    <col min="10001" max="10001" width="12.28515625" style="69" bestFit="1" customWidth="1"/>
    <col min="10002" max="10004" width="10.7109375" style="69" bestFit="1" customWidth="1"/>
    <col min="10005" max="10005" width="12.28515625" style="69" bestFit="1" customWidth="1"/>
    <col min="10006" max="10012" width="10.7109375" style="69" bestFit="1" customWidth="1"/>
    <col min="10013" max="10240" width="9.140625" style="69"/>
    <col min="10241" max="10241" width="77.28515625" style="69" customWidth="1"/>
    <col min="10242" max="10248" width="9.28515625" style="69" customWidth="1"/>
    <col min="10249" max="10249" width="10" style="69" customWidth="1"/>
    <col min="10250" max="10252" width="10.7109375" style="69" bestFit="1" customWidth="1"/>
    <col min="10253" max="10253" width="12.28515625" style="69" bestFit="1" customWidth="1"/>
    <col min="10254" max="10254" width="11.5703125" style="69" bestFit="1" customWidth="1"/>
    <col min="10255" max="10255" width="13.140625" style="69" bestFit="1" customWidth="1"/>
    <col min="10256" max="10256" width="10.7109375" style="69" bestFit="1" customWidth="1"/>
    <col min="10257" max="10257" width="12.28515625" style="69" bestFit="1" customWidth="1"/>
    <col min="10258" max="10260" width="10.7109375" style="69" bestFit="1" customWidth="1"/>
    <col min="10261" max="10261" width="12.28515625" style="69" bestFit="1" customWidth="1"/>
    <col min="10262" max="10268" width="10.7109375" style="69" bestFit="1" customWidth="1"/>
    <col min="10269" max="10496" width="9.140625" style="69"/>
    <col min="10497" max="10497" width="77.28515625" style="69" customWidth="1"/>
    <col min="10498" max="10504" width="9.28515625" style="69" customWidth="1"/>
    <col min="10505" max="10505" width="10" style="69" customWidth="1"/>
    <col min="10506" max="10508" width="10.7109375" style="69" bestFit="1" customWidth="1"/>
    <col min="10509" max="10509" width="12.28515625" style="69" bestFit="1" customWidth="1"/>
    <col min="10510" max="10510" width="11.5703125" style="69" bestFit="1" customWidth="1"/>
    <col min="10511" max="10511" width="13.140625" style="69" bestFit="1" customWidth="1"/>
    <col min="10512" max="10512" width="10.7109375" style="69" bestFit="1" customWidth="1"/>
    <col min="10513" max="10513" width="12.28515625" style="69" bestFit="1" customWidth="1"/>
    <col min="10514" max="10516" width="10.7109375" style="69" bestFit="1" customWidth="1"/>
    <col min="10517" max="10517" width="12.28515625" style="69" bestFit="1" customWidth="1"/>
    <col min="10518" max="10524" width="10.7109375" style="69" bestFit="1" customWidth="1"/>
    <col min="10525" max="10752" width="9.140625" style="69"/>
    <col min="10753" max="10753" width="77.28515625" style="69" customWidth="1"/>
    <col min="10754" max="10760" width="9.28515625" style="69" customWidth="1"/>
    <col min="10761" max="10761" width="10" style="69" customWidth="1"/>
    <col min="10762" max="10764" width="10.7109375" style="69" bestFit="1" customWidth="1"/>
    <col min="10765" max="10765" width="12.28515625" style="69" bestFit="1" customWidth="1"/>
    <col min="10766" max="10766" width="11.5703125" style="69" bestFit="1" customWidth="1"/>
    <col min="10767" max="10767" width="13.140625" style="69" bestFit="1" customWidth="1"/>
    <col min="10768" max="10768" width="10.7109375" style="69" bestFit="1" customWidth="1"/>
    <col min="10769" max="10769" width="12.28515625" style="69" bestFit="1" customWidth="1"/>
    <col min="10770" max="10772" width="10.7109375" style="69" bestFit="1" customWidth="1"/>
    <col min="10773" max="10773" width="12.28515625" style="69" bestFit="1" customWidth="1"/>
    <col min="10774" max="10780" width="10.7109375" style="69" bestFit="1" customWidth="1"/>
    <col min="10781" max="11008" width="9.140625" style="69"/>
    <col min="11009" max="11009" width="77.28515625" style="69" customWidth="1"/>
    <col min="11010" max="11016" width="9.28515625" style="69" customWidth="1"/>
    <col min="11017" max="11017" width="10" style="69" customWidth="1"/>
    <col min="11018" max="11020" width="10.7109375" style="69" bestFit="1" customWidth="1"/>
    <col min="11021" max="11021" width="12.28515625" style="69" bestFit="1" customWidth="1"/>
    <col min="11022" max="11022" width="11.5703125" style="69" bestFit="1" customWidth="1"/>
    <col min="11023" max="11023" width="13.140625" style="69" bestFit="1" customWidth="1"/>
    <col min="11024" max="11024" width="10.7109375" style="69" bestFit="1" customWidth="1"/>
    <col min="11025" max="11025" width="12.28515625" style="69" bestFit="1" customWidth="1"/>
    <col min="11026" max="11028" width="10.7109375" style="69" bestFit="1" customWidth="1"/>
    <col min="11029" max="11029" width="12.28515625" style="69" bestFit="1" customWidth="1"/>
    <col min="11030" max="11036" width="10.7109375" style="69" bestFit="1" customWidth="1"/>
    <col min="11037" max="11264" width="9.140625" style="69"/>
    <col min="11265" max="11265" width="77.28515625" style="69" customWidth="1"/>
    <col min="11266" max="11272" width="9.28515625" style="69" customWidth="1"/>
    <col min="11273" max="11273" width="10" style="69" customWidth="1"/>
    <col min="11274" max="11276" width="10.7109375" style="69" bestFit="1" customWidth="1"/>
    <col min="11277" max="11277" width="12.28515625" style="69" bestFit="1" customWidth="1"/>
    <col min="11278" max="11278" width="11.5703125" style="69" bestFit="1" customWidth="1"/>
    <col min="11279" max="11279" width="13.140625" style="69" bestFit="1" customWidth="1"/>
    <col min="11280" max="11280" width="10.7109375" style="69" bestFit="1" customWidth="1"/>
    <col min="11281" max="11281" width="12.28515625" style="69" bestFit="1" customWidth="1"/>
    <col min="11282" max="11284" width="10.7109375" style="69" bestFit="1" customWidth="1"/>
    <col min="11285" max="11285" width="12.28515625" style="69" bestFit="1" customWidth="1"/>
    <col min="11286" max="11292" width="10.7109375" style="69" bestFit="1" customWidth="1"/>
    <col min="11293" max="11520" width="9.140625" style="69"/>
    <col min="11521" max="11521" width="77.28515625" style="69" customWidth="1"/>
    <col min="11522" max="11528" width="9.28515625" style="69" customWidth="1"/>
    <col min="11529" max="11529" width="10" style="69" customWidth="1"/>
    <col min="11530" max="11532" width="10.7109375" style="69" bestFit="1" customWidth="1"/>
    <col min="11533" max="11533" width="12.28515625" style="69" bestFit="1" customWidth="1"/>
    <col min="11534" max="11534" width="11.5703125" style="69" bestFit="1" customWidth="1"/>
    <col min="11535" max="11535" width="13.140625" style="69" bestFit="1" customWidth="1"/>
    <col min="11536" max="11536" width="10.7109375" style="69" bestFit="1" customWidth="1"/>
    <col min="11537" max="11537" width="12.28515625" style="69" bestFit="1" customWidth="1"/>
    <col min="11538" max="11540" width="10.7109375" style="69" bestFit="1" customWidth="1"/>
    <col min="11541" max="11541" width="12.28515625" style="69" bestFit="1" customWidth="1"/>
    <col min="11542" max="11548" width="10.7109375" style="69" bestFit="1" customWidth="1"/>
    <col min="11549" max="11776" width="9.140625" style="69"/>
    <col min="11777" max="11777" width="77.28515625" style="69" customWidth="1"/>
    <col min="11778" max="11784" width="9.28515625" style="69" customWidth="1"/>
    <col min="11785" max="11785" width="10" style="69" customWidth="1"/>
    <col min="11786" max="11788" width="10.7109375" style="69" bestFit="1" customWidth="1"/>
    <col min="11789" max="11789" width="12.28515625" style="69" bestFit="1" customWidth="1"/>
    <col min="11790" max="11790" width="11.5703125" style="69" bestFit="1" customWidth="1"/>
    <col min="11791" max="11791" width="13.140625" style="69" bestFit="1" customWidth="1"/>
    <col min="11792" max="11792" width="10.7109375" style="69" bestFit="1" customWidth="1"/>
    <col min="11793" max="11793" width="12.28515625" style="69" bestFit="1" customWidth="1"/>
    <col min="11794" max="11796" width="10.7109375" style="69" bestFit="1" customWidth="1"/>
    <col min="11797" max="11797" width="12.28515625" style="69" bestFit="1" customWidth="1"/>
    <col min="11798" max="11804" width="10.7109375" style="69" bestFit="1" customWidth="1"/>
    <col min="11805" max="12032" width="9.140625" style="69"/>
    <col min="12033" max="12033" width="77.28515625" style="69" customWidth="1"/>
    <col min="12034" max="12040" width="9.28515625" style="69" customWidth="1"/>
    <col min="12041" max="12041" width="10" style="69" customWidth="1"/>
    <col min="12042" max="12044" width="10.7109375" style="69" bestFit="1" customWidth="1"/>
    <col min="12045" max="12045" width="12.28515625" style="69" bestFit="1" customWidth="1"/>
    <col min="12046" max="12046" width="11.5703125" style="69" bestFit="1" customWidth="1"/>
    <col min="12047" max="12047" width="13.140625" style="69" bestFit="1" customWidth="1"/>
    <col min="12048" max="12048" width="10.7109375" style="69" bestFit="1" customWidth="1"/>
    <col min="12049" max="12049" width="12.28515625" style="69" bestFit="1" customWidth="1"/>
    <col min="12050" max="12052" width="10.7109375" style="69" bestFit="1" customWidth="1"/>
    <col min="12053" max="12053" width="12.28515625" style="69" bestFit="1" customWidth="1"/>
    <col min="12054" max="12060" width="10.7109375" style="69" bestFit="1" customWidth="1"/>
    <col min="12061" max="12288" width="9.140625" style="69"/>
    <col min="12289" max="12289" width="77.28515625" style="69" customWidth="1"/>
    <col min="12290" max="12296" width="9.28515625" style="69" customWidth="1"/>
    <col min="12297" max="12297" width="10" style="69" customWidth="1"/>
    <col min="12298" max="12300" width="10.7109375" style="69" bestFit="1" customWidth="1"/>
    <col min="12301" max="12301" width="12.28515625" style="69" bestFit="1" customWidth="1"/>
    <col min="12302" max="12302" width="11.5703125" style="69" bestFit="1" customWidth="1"/>
    <col min="12303" max="12303" width="13.140625" style="69" bestFit="1" customWidth="1"/>
    <col min="12304" max="12304" width="10.7109375" style="69" bestFit="1" customWidth="1"/>
    <col min="12305" max="12305" width="12.28515625" style="69" bestFit="1" customWidth="1"/>
    <col min="12306" max="12308" width="10.7109375" style="69" bestFit="1" customWidth="1"/>
    <col min="12309" max="12309" width="12.28515625" style="69" bestFit="1" customWidth="1"/>
    <col min="12310" max="12316" width="10.7109375" style="69" bestFit="1" customWidth="1"/>
    <col min="12317" max="12544" width="9.140625" style="69"/>
    <col min="12545" max="12545" width="77.28515625" style="69" customWidth="1"/>
    <col min="12546" max="12552" width="9.28515625" style="69" customWidth="1"/>
    <col min="12553" max="12553" width="10" style="69" customWidth="1"/>
    <col min="12554" max="12556" width="10.7109375" style="69" bestFit="1" customWidth="1"/>
    <col min="12557" max="12557" width="12.28515625" style="69" bestFit="1" customWidth="1"/>
    <col min="12558" max="12558" width="11.5703125" style="69" bestFit="1" customWidth="1"/>
    <col min="12559" max="12559" width="13.140625" style="69" bestFit="1" customWidth="1"/>
    <col min="12560" max="12560" width="10.7109375" style="69" bestFit="1" customWidth="1"/>
    <col min="12561" max="12561" width="12.28515625" style="69" bestFit="1" customWidth="1"/>
    <col min="12562" max="12564" width="10.7109375" style="69" bestFit="1" customWidth="1"/>
    <col min="12565" max="12565" width="12.28515625" style="69" bestFit="1" customWidth="1"/>
    <col min="12566" max="12572" width="10.7109375" style="69" bestFit="1" customWidth="1"/>
    <col min="12573" max="12800" width="9.140625" style="69"/>
    <col min="12801" max="12801" width="77.28515625" style="69" customWidth="1"/>
    <col min="12802" max="12808" width="9.28515625" style="69" customWidth="1"/>
    <col min="12809" max="12809" width="10" style="69" customWidth="1"/>
    <col min="12810" max="12812" width="10.7109375" style="69" bestFit="1" customWidth="1"/>
    <col min="12813" max="12813" width="12.28515625" style="69" bestFit="1" customWidth="1"/>
    <col min="12814" max="12814" width="11.5703125" style="69" bestFit="1" customWidth="1"/>
    <col min="12815" max="12815" width="13.140625" style="69" bestFit="1" customWidth="1"/>
    <col min="12816" max="12816" width="10.7109375" style="69" bestFit="1" customWidth="1"/>
    <col min="12817" max="12817" width="12.28515625" style="69" bestFit="1" customWidth="1"/>
    <col min="12818" max="12820" width="10.7109375" style="69" bestFit="1" customWidth="1"/>
    <col min="12821" max="12821" width="12.28515625" style="69" bestFit="1" customWidth="1"/>
    <col min="12822" max="12828" width="10.7109375" style="69" bestFit="1" customWidth="1"/>
    <col min="12829" max="13056" width="9.140625" style="69"/>
    <col min="13057" max="13057" width="77.28515625" style="69" customWidth="1"/>
    <col min="13058" max="13064" width="9.28515625" style="69" customWidth="1"/>
    <col min="13065" max="13065" width="10" style="69" customWidth="1"/>
    <col min="13066" max="13068" width="10.7109375" style="69" bestFit="1" customWidth="1"/>
    <col min="13069" max="13069" width="12.28515625" style="69" bestFit="1" customWidth="1"/>
    <col min="13070" max="13070" width="11.5703125" style="69" bestFit="1" customWidth="1"/>
    <col min="13071" max="13071" width="13.140625" style="69" bestFit="1" customWidth="1"/>
    <col min="13072" max="13072" width="10.7109375" style="69" bestFit="1" customWidth="1"/>
    <col min="13073" max="13073" width="12.28515625" style="69" bestFit="1" customWidth="1"/>
    <col min="13074" max="13076" width="10.7109375" style="69" bestFit="1" customWidth="1"/>
    <col min="13077" max="13077" width="12.28515625" style="69" bestFit="1" customWidth="1"/>
    <col min="13078" max="13084" width="10.7109375" style="69" bestFit="1" customWidth="1"/>
    <col min="13085" max="13312" width="9.140625" style="69"/>
    <col min="13313" max="13313" width="77.28515625" style="69" customWidth="1"/>
    <col min="13314" max="13320" width="9.28515625" style="69" customWidth="1"/>
    <col min="13321" max="13321" width="10" style="69" customWidth="1"/>
    <col min="13322" max="13324" width="10.7109375" style="69" bestFit="1" customWidth="1"/>
    <col min="13325" max="13325" width="12.28515625" style="69" bestFit="1" customWidth="1"/>
    <col min="13326" max="13326" width="11.5703125" style="69" bestFit="1" customWidth="1"/>
    <col min="13327" max="13327" width="13.140625" style="69" bestFit="1" customWidth="1"/>
    <col min="13328" max="13328" width="10.7109375" style="69" bestFit="1" customWidth="1"/>
    <col min="13329" max="13329" width="12.28515625" style="69" bestFit="1" customWidth="1"/>
    <col min="13330" max="13332" width="10.7109375" style="69" bestFit="1" customWidth="1"/>
    <col min="13333" max="13333" width="12.28515625" style="69" bestFit="1" customWidth="1"/>
    <col min="13334" max="13340" width="10.7109375" style="69" bestFit="1" customWidth="1"/>
    <col min="13341" max="13568" width="9.140625" style="69"/>
    <col min="13569" max="13569" width="77.28515625" style="69" customWidth="1"/>
    <col min="13570" max="13576" width="9.28515625" style="69" customWidth="1"/>
    <col min="13577" max="13577" width="10" style="69" customWidth="1"/>
    <col min="13578" max="13580" width="10.7109375" style="69" bestFit="1" customWidth="1"/>
    <col min="13581" max="13581" width="12.28515625" style="69" bestFit="1" customWidth="1"/>
    <col min="13582" max="13582" width="11.5703125" style="69" bestFit="1" customWidth="1"/>
    <col min="13583" max="13583" width="13.140625" style="69" bestFit="1" customWidth="1"/>
    <col min="13584" max="13584" width="10.7109375" style="69" bestFit="1" customWidth="1"/>
    <col min="13585" max="13585" width="12.28515625" style="69" bestFit="1" customWidth="1"/>
    <col min="13586" max="13588" width="10.7109375" style="69" bestFit="1" customWidth="1"/>
    <col min="13589" max="13589" width="12.28515625" style="69" bestFit="1" customWidth="1"/>
    <col min="13590" max="13596" width="10.7109375" style="69" bestFit="1" customWidth="1"/>
    <col min="13597" max="13824" width="9.140625" style="69"/>
    <col min="13825" max="13825" width="77.28515625" style="69" customWidth="1"/>
    <col min="13826" max="13832" width="9.28515625" style="69" customWidth="1"/>
    <col min="13833" max="13833" width="10" style="69" customWidth="1"/>
    <col min="13834" max="13836" width="10.7109375" style="69" bestFit="1" customWidth="1"/>
    <col min="13837" max="13837" width="12.28515625" style="69" bestFit="1" customWidth="1"/>
    <col min="13838" max="13838" width="11.5703125" style="69" bestFit="1" customWidth="1"/>
    <col min="13839" max="13839" width="13.140625" style="69" bestFit="1" customWidth="1"/>
    <col min="13840" max="13840" width="10.7109375" style="69" bestFit="1" customWidth="1"/>
    <col min="13841" max="13841" width="12.28515625" style="69" bestFit="1" customWidth="1"/>
    <col min="13842" max="13844" width="10.7109375" style="69" bestFit="1" customWidth="1"/>
    <col min="13845" max="13845" width="12.28515625" style="69" bestFit="1" customWidth="1"/>
    <col min="13846" max="13852" width="10.7109375" style="69" bestFit="1" customWidth="1"/>
    <col min="13853" max="14080" width="9.140625" style="69"/>
    <col min="14081" max="14081" width="77.28515625" style="69" customWidth="1"/>
    <col min="14082" max="14088" width="9.28515625" style="69" customWidth="1"/>
    <col min="14089" max="14089" width="10" style="69" customWidth="1"/>
    <col min="14090" max="14092" width="10.7109375" style="69" bestFit="1" customWidth="1"/>
    <col min="14093" max="14093" width="12.28515625" style="69" bestFit="1" customWidth="1"/>
    <col min="14094" max="14094" width="11.5703125" style="69" bestFit="1" customWidth="1"/>
    <col min="14095" max="14095" width="13.140625" style="69" bestFit="1" customWidth="1"/>
    <col min="14096" max="14096" width="10.7109375" style="69" bestFit="1" customWidth="1"/>
    <col min="14097" max="14097" width="12.28515625" style="69" bestFit="1" customWidth="1"/>
    <col min="14098" max="14100" width="10.7109375" style="69" bestFit="1" customWidth="1"/>
    <col min="14101" max="14101" width="12.28515625" style="69" bestFit="1" customWidth="1"/>
    <col min="14102" max="14108" width="10.7109375" style="69" bestFit="1" customWidth="1"/>
    <col min="14109" max="14336" width="9.140625" style="69"/>
    <col min="14337" max="14337" width="77.28515625" style="69" customWidth="1"/>
    <col min="14338" max="14344" width="9.28515625" style="69" customWidth="1"/>
    <col min="14345" max="14345" width="10" style="69" customWidth="1"/>
    <col min="14346" max="14348" width="10.7109375" style="69" bestFit="1" customWidth="1"/>
    <col min="14349" max="14349" width="12.28515625" style="69" bestFit="1" customWidth="1"/>
    <col min="14350" max="14350" width="11.5703125" style="69" bestFit="1" customWidth="1"/>
    <col min="14351" max="14351" width="13.140625" style="69" bestFit="1" customWidth="1"/>
    <col min="14352" max="14352" width="10.7109375" style="69" bestFit="1" customWidth="1"/>
    <col min="14353" max="14353" width="12.28515625" style="69" bestFit="1" customWidth="1"/>
    <col min="14354" max="14356" width="10.7109375" style="69" bestFit="1" customWidth="1"/>
    <col min="14357" max="14357" width="12.28515625" style="69" bestFit="1" customWidth="1"/>
    <col min="14358" max="14364" width="10.7109375" style="69" bestFit="1" customWidth="1"/>
    <col min="14365" max="14592" width="9.140625" style="69"/>
    <col min="14593" max="14593" width="77.28515625" style="69" customWidth="1"/>
    <col min="14594" max="14600" width="9.28515625" style="69" customWidth="1"/>
    <col min="14601" max="14601" width="10" style="69" customWidth="1"/>
    <col min="14602" max="14604" width="10.7109375" style="69" bestFit="1" customWidth="1"/>
    <col min="14605" max="14605" width="12.28515625" style="69" bestFit="1" customWidth="1"/>
    <col min="14606" max="14606" width="11.5703125" style="69" bestFit="1" customWidth="1"/>
    <col min="14607" max="14607" width="13.140625" style="69" bestFit="1" customWidth="1"/>
    <col min="14608" max="14608" width="10.7109375" style="69" bestFit="1" customWidth="1"/>
    <col min="14609" max="14609" width="12.28515625" style="69" bestFit="1" customWidth="1"/>
    <col min="14610" max="14612" width="10.7109375" style="69" bestFit="1" customWidth="1"/>
    <col min="14613" max="14613" width="12.28515625" style="69" bestFit="1" customWidth="1"/>
    <col min="14614" max="14620" width="10.7109375" style="69" bestFit="1" customWidth="1"/>
    <col min="14621" max="14848" width="9.140625" style="69"/>
    <col min="14849" max="14849" width="77.28515625" style="69" customWidth="1"/>
    <col min="14850" max="14856" width="9.28515625" style="69" customWidth="1"/>
    <col min="14857" max="14857" width="10" style="69" customWidth="1"/>
    <col min="14858" max="14860" width="10.7109375" style="69" bestFit="1" customWidth="1"/>
    <col min="14861" max="14861" width="12.28515625" style="69" bestFit="1" customWidth="1"/>
    <col min="14862" max="14862" width="11.5703125" style="69" bestFit="1" customWidth="1"/>
    <col min="14863" max="14863" width="13.140625" style="69" bestFit="1" customWidth="1"/>
    <col min="14864" max="14864" width="10.7109375" style="69" bestFit="1" customWidth="1"/>
    <col min="14865" max="14865" width="12.28515625" style="69" bestFit="1" customWidth="1"/>
    <col min="14866" max="14868" width="10.7109375" style="69" bestFit="1" customWidth="1"/>
    <col min="14869" max="14869" width="12.28515625" style="69" bestFit="1" customWidth="1"/>
    <col min="14870" max="14876" width="10.7109375" style="69" bestFit="1" customWidth="1"/>
    <col min="14877" max="15104" width="9.140625" style="69"/>
    <col min="15105" max="15105" width="77.28515625" style="69" customWidth="1"/>
    <col min="15106" max="15112" width="9.28515625" style="69" customWidth="1"/>
    <col min="15113" max="15113" width="10" style="69" customWidth="1"/>
    <col min="15114" max="15116" width="10.7109375" style="69" bestFit="1" customWidth="1"/>
    <col min="15117" max="15117" width="12.28515625" style="69" bestFit="1" customWidth="1"/>
    <col min="15118" max="15118" width="11.5703125" style="69" bestFit="1" customWidth="1"/>
    <col min="15119" max="15119" width="13.140625" style="69" bestFit="1" customWidth="1"/>
    <col min="15120" max="15120" width="10.7109375" style="69" bestFit="1" customWidth="1"/>
    <col min="15121" max="15121" width="12.28515625" style="69" bestFit="1" customWidth="1"/>
    <col min="15122" max="15124" width="10.7109375" style="69" bestFit="1" customWidth="1"/>
    <col min="15125" max="15125" width="12.28515625" style="69" bestFit="1" customWidth="1"/>
    <col min="15126" max="15132" width="10.7109375" style="69" bestFit="1" customWidth="1"/>
    <col min="15133" max="15360" width="9.140625" style="69"/>
    <col min="15361" max="15361" width="77.28515625" style="69" customWidth="1"/>
    <col min="15362" max="15368" width="9.28515625" style="69" customWidth="1"/>
    <col min="15369" max="15369" width="10" style="69" customWidth="1"/>
    <col min="15370" max="15372" width="10.7109375" style="69" bestFit="1" customWidth="1"/>
    <col min="15373" max="15373" width="12.28515625" style="69" bestFit="1" customWidth="1"/>
    <col min="15374" max="15374" width="11.5703125" style="69" bestFit="1" customWidth="1"/>
    <col min="15375" max="15375" width="13.140625" style="69" bestFit="1" customWidth="1"/>
    <col min="15376" max="15376" width="10.7109375" style="69" bestFit="1" customWidth="1"/>
    <col min="15377" max="15377" width="12.28515625" style="69" bestFit="1" customWidth="1"/>
    <col min="15378" max="15380" width="10.7109375" style="69" bestFit="1" customWidth="1"/>
    <col min="15381" max="15381" width="12.28515625" style="69" bestFit="1" customWidth="1"/>
    <col min="15382" max="15388" width="10.7109375" style="69" bestFit="1" customWidth="1"/>
    <col min="15389" max="15616" width="9.140625" style="69"/>
    <col min="15617" max="15617" width="77.28515625" style="69" customWidth="1"/>
    <col min="15618" max="15624" width="9.28515625" style="69" customWidth="1"/>
    <col min="15625" max="15625" width="10" style="69" customWidth="1"/>
    <col min="15626" max="15628" width="10.7109375" style="69" bestFit="1" customWidth="1"/>
    <col min="15629" max="15629" width="12.28515625" style="69" bestFit="1" customWidth="1"/>
    <col min="15630" max="15630" width="11.5703125" style="69" bestFit="1" customWidth="1"/>
    <col min="15631" max="15631" width="13.140625" style="69" bestFit="1" customWidth="1"/>
    <col min="15632" max="15632" width="10.7109375" style="69" bestFit="1" customWidth="1"/>
    <col min="15633" max="15633" width="12.28515625" style="69" bestFit="1" customWidth="1"/>
    <col min="15634" max="15636" width="10.7109375" style="69" bestFit="1" customWidth="1"/>
    <col min="15637" max="15637" width="12.28515625" style="69" bestFit="1" customWidth="1"/>
    <col min="15638" max="15644" width="10.7109375" style="69" bestFit="1" customWidth="1"/>
    <col min="15645" max="15872" width="9.140625" style="69"/>
    <col min="15873" max="15873" width="77.28515625" style="69" customWidth="1"/>
    <col min="15874" max="15880" width="9.28515625" style="69" customWidth="1"/>
    <col min="15881" max="15881" width="10" style="69" customWidth="1"/>
    <col min="15882" max="15884" width="10.7109375" style="69" bestFit="1" customWidth="1"/>
    <col min="15885" max="15885" width="12.28515625" style="69" bestFit="1" customWidth="1"/>
    <col min="15886" max="15886" width="11.5703125" style="69" bestFit="1" customWidth="1"/>
    <col min="15887" max="15887" width="13.140625" style="69" bestFit="1" customWidth="1"/>
    <col min="15888" max="15888" width="10.7109375" style="69" bestFit="1" customWidth="1"/>
    <col min="15889" max="15889" width="12.28515625" style="69" bestFit="1" customWidth="1"/>
    <col min="15890" max="15892" width="10.7109375" style="69" bestFit="1" customWidth="1"/>
    <col min="15893" max="15893" width="12.28515625" style="69" bestFit="1" customWidth="1"/>
    <col min="15894" max="15900" width="10.7109375" style="69" bestFit="1" customWidth="1"/>
    <col min="15901" max="16128" width="9.140625" style="69"/>
    <col min="16129" max="16129" width="77.28515625" style="69" customWidth="1"/>
    <col min="16130" max="16136" width="9.28515625" style="69" customWidth="1"/>
    <col min="16137" max="16137" width="10" style="69" customWidth="1"/>
    <col min="16138" max="16140" width="10.7109375" style="69" bestFit="1" customWidth="1"/>
    <col min="16141" max="16141" width="12.28515625" style="69" bestFit="1" customWidth="1"/>
    <col min="16142" max="16142" width="11.5703125" style="69" bestFit="1" customWidth="1"/>
    <col min="16143" max="16143" width="13.140625" style="69" bestFit="1" customWidth="1"/>
    <col min="16144" max="16144" width="10.7109375" style="69" bestFit="1" customWidth="1"/>
    <col min="16145" max="16145" width="12.28515625" style="69" bestFit="1" customWidth="1"/>
    <col min="16146" max="16148" width="10.7109375" style="69" bestFit="1" customWidth="1"/>
    <col min="16149" max="16149" width="12.28515625" style="69" bestFit="1" customWidth="1"/>
    <col min="16150" max="16156" width="10.7109375" style="69" bestFit="1" customWidth="1"/>
    <col min="16157" max="16384" width="9.140625" style="69"/>
  </cols>
  <sheetData>
    <row r="1" spans="1:218" s="366" customFormat="1" ht="17.25" customHeight="1">
      <c r="A1" s="681"/>
      <c r="B1" s="681"/>
      <c r="C1" s="681"/>
      <c r="D1" s="681"/>
      <c r="E1" s="681"/>
      <c r="F1" s="681"/>
      <c r="G1" s="681"/>
      <c r="H1" s="681"/>
      <c r="I1" s="681"/>
      <c r="J1" s="681"/>
      <c r="K1" s="681"/>
      <c r="L1" s="681"/>
      <c r="M1" s="681"/>
      <c r="N1" s="681"/>
      <c r="O1" s="681"/>
      <c r="P1" s="681"/>
      <c r="Q1" s="681"/>
      <c r="R1" s="681"/>
      <c r="S1" s="681"/>
      <c r="T1" s="681"/>
      <c r="U1" s="681"/>
      <c r="V1" s="681"/>
      <c r="W1" s="681"/>
      <c r="X1" s="681"/>
      <c r="Y1" s="681"/>
      <c r="Z1" s="681"/>
      <c r="AA1" s="681"/>
      <c r="AB1" s="681"/>
    </row>
    <row r="2" spans="1:218" s="473" customFormat="1" ht="27" customHeight="1">
      <c r="A2" s="111" t="s">
        <v>1100</v>
      </c>
      <c r="B2" s="111"/>
      <c r="C2" s="111"/>
      <c r="D2" s="111"/>
      <c r="E2" s="111"/>
      <c r="F2" s="111"/>
      <c r="G2" s="111"/>
      <c r="H2" s="111"/>
      <c r="I2" s="111"/>
      <c r="J2" s="111"/>
      <c r="K2" s="111"/>
      <c r="L2" s="111"/>
      <c r="M2" s="111"/>
      <c r="N2" s="111"/>
      <c r="O2" s="111"/>
      <c r="P2" s="111"/>
      <c r="Q2" s="111"/>
      <c r="R2" s="111"/>
      <c r="S2" s="111"/>
      <c r="T2" s="111"/>
      <c r="U2" s="111"/>
      <c r="V2" s="111"/>
      <c r="W2" s="111"/>
      <c r="X2" s="111"/>
      <c r="Y2" s="111"/>
      <c r="Z2" s="111"/>
      <c r="AA2" s="111"/>
      <c r="AB2" s="111"/>
    </row>
    <row r="3" spans="1:218" s="473" customFormat="1" ht="27.75" customHeight="1">
      <c r="A3" s="111" t="s">
        <v>529</v>
      </c>
      <c r="B3" s="111"/>
      <c r="C3" s="111"/>
      <c r="D3" s="111"/>
      <c r="E3" s="111"/>
      <c r="F3" s="111"/>
      <c r="G3" s="111"/>
      <c r="H3" s="111"/>
      <c r="I3" s="111"/>
      <c r="J3" s="111"/>
      <c r="K3" s="111"/>
      <c r="L3" s="111"/>
      <c r="M3" s="111"/>
      <c r="N3" s="111"/>
      <c r="O3" s="111"/>
      <c r="P3" s="111"/>
      <c r="Q3" s="111"/>
      <c r="R3" s="111"/>
      <c r="S3" s="111"/>
      <c r="T3" s="111"/>
      <c r="U3" s="111"/>
      <c r="V3" s="111"/>
      <c r="W3" s="111"/>
      <c r="X3" s="111"/>
      <c r="Y3" s="111"/>
      <c r="Z3" s="111"/>
      <c r="AA3" s="111"/>
      <c r="AB3" s="111"/>
    </row>
    <row r="4" spans="1:218" s="534" customFormat="1" ht="28.5" customHeight="1">
      <c r="A4" s="565" t="s">
        <v>2</v>
      </c>
      <c r="B4" s="565"/>
      <c r="C4" s="565"/>
      <c r="D4" s="565"/>
      <c r="E4" s="565"/>
      <c r="F4" s="565"/>
      <c r="G4" s="565"/>
      <c r="H4" s="565"/>
      <c r="I4" s="565"/>
      <c r="J4" s="565"/>
      <c r="K4" s="565"/>
      <c r="L4" s="565"/>
      <c r="M4" s="565"/>
      <c r="N4" s="565"/>
      <c r="O4" s="565"/>
      <c r="P4" s="565"/>
      <c r="Q4" s="565"/>
      <c r="R4" s="565"/>
      <c r="S4" s="565"/>
      <c r="T4" s="565"/>
      <c r="U4" s="565"/>
      <c r="V4" s="565"/>
      <c r="W4" s="565"/>
      <c r="X4" s="565"/>
      <c r="Y4" s="565"/>
      <c r="Z4" s="565"/>
      <c r="AA4" s="565"/>
      <c r="AB4" s="565"/>
    </row>
    <row r="5" spans="1:218" s="473" customFormat="1" ht="9" customHeight="1">
      <c r="A5" s="111"/>
      <c r="B5" s="111"/>
      <c r="C5" s="111"/>
      <c r="D5" s="111"/>
      <c r="E5" s="111"/>
      <c r="F5" s="111"/>
      <c r="G5" s="111"/>
      <c r="H5" s="111"/>
      <c r="I5" s="111"/>
      <c r="J5" s="111"/>
      <c r="K5" s="111"/>
      <c r="L5" s="111"/>
      <c r="M5" s="111"/>
      <c r="N5" s="111"/>
      <c r="O5" s="111"/>
      <c r="P5" s="111"/>
      <c r="Q5" s="111"/>
      <c r="R5" s="111"/>
      <c r="S5" s="111"/>
      <c r="T5" s="111"/>
      <c r="U5" s="111"/>
      <c r="V5" s="111"/>
      <c r="W5" s="111"/>
      <c r="X5" s="111"/>
      <c r="Y5" s="111"/>
      <c r="Z5" s="111"/>
      <c r="AA5" s="111"/>
      <c r="AB5" s="111"/>
    </row>
    <row r="6" spans="1:218" ht="6.75" customHeight="1">
      <c r="A6" s="566"/>
      <c r="I6" s="69"/>
    </row>
    <row r="7" spans="1:218" ht="5.25" customHeight="1" thickBot="1">
      <c r="A7" s="566"/>
      <c r="B7" s="567"/>
      <c r="C7" s="567"/>
      <c r="D7" s="567"/>
      <c r="E7" s="567"/>
      <c r="F7" s="567"/>
      <c r="G7" s="567"/>
      <c r="H7" s="567"/>
      <c r="I7" s="69"/>
    </row>
    <row r="8" spans="1:218" ht="28.5" customHeight="1" thickTop="1" thickBot="1">
      <c r="A8" s="131"/>
      <c r="B8" s="423" t="s">
        <v>204</v>
      </c>
      <c r="C8" s="423" t="s">
        <v>215</v>
      </c>
      <c r="D8" s="423" t="s">
        <v>201</v>
      </c>
      <c r="E8" s="423" t="s">
        <v>208</v>
      </c>
      <c r="F8" s="423" t="s">
        <v>216</v>
      </c>
      <c r="G8" s="423" t="s">
        <v>207</v>
      </c>
      <c r="H8" s="568" t="s">
        <v>195</v>
      </c>
      <c r="I8" s="423" t="s">
        <v>214</v>
      </c>
      <c r="J8" s="423" t="s">
        <v>212</v>
      </c>
      <c r="K8" s="423" t="s">
        <v>202</v>
      </c>
      <c r="L8" s="423" t="s">
        <v>213</v>
      </c>
      <c r="M8" s="423" t="s">
        <v>206</v>
      </c>
      <c r="N8" s="423" t="s">
        <v>219</v>
      </c>
      <c r="O8" s="568" t="s">
        <v>197</v>
      </c>
      <c r="P8" s="423" t="s">
        <v>217</v>
      </c>
      <c r="Q8" s="423" t="s">
        <v>218</v>
      </c>
      <c r="R8" s="423" t="s">
        <v>199</v>
      </c>
      <c r="S8" s="423" t="s">
        <v>209</v>
      </c>
      <c r="T8" s="423" t="s">
        <v>210</v>
      </c>
      <c r="U8" s="423" t="s">
        <v>200</v>
      </c>
      <c r="V8" s="568" t="s">
        <v>198</v>
      </c>
      <c r="W8" s="423" t="s">
        <v>194</v>
      </c>
      <c r="X8" s="423" t="s">
        <v>203</v>
      </c>
      <c r="Y8" s="423" t="s">
        <v>211</v>
      </c>
      <c r="Z8" s="423" t="s">
        <v>205</v>
      </c>
      <c r="AA8" s="423" t="s">
        <v>196</v>
      </c>
      <c r="AB8" s="568" t="s">
        <v>220</v>
      </c>
    </row>
    <row r="9" spans="1:218" ht="12" customHeight="1" thickTop="1" thickBot="1">
      <c r="A9" s="569"/>
      <c r="B9" s="570"/>
      <c r="C9" s="570"/>
      <c r="D9" s="570"/>
      <c r="E9" s="570"/>
      <c r="F9" s="570"/>
      <c r="G9" s="570"/>
      <c r="H9" s="571"/>
      <c r="I9" s="570"/>
      <c r="J9" s="570"/>
      <c r="K9" s="570"/>
      <c r="L9" s="570"/>
      <c r="M9" s="570"/>
      <c r="N9" s="570"/>
      <c r="O9" s="571"/>
      <c r="P9" s="570"/>
      <c r="Q9" s="570"/>
      <c r="R9" s="570"/>
      <c r="S9" s="570"/>
      <c r="T9" s="570"/>
      <c r="U9" s="570"/>
      <c r="V9" s="571"/>
      <c r="W9" s="570"/>
      <c r="X9" s="570"/>
      <c r="Y9" s="570"/>
      <c r="Z9" s="570"/>
      <c r="AA9" s="570"/>
      <c r="AB9" s="571"/>
    </row>
    <row r="10" spans="1:218" ht="18" customHeight="1" thickTop="1" thickBot="1">
      <c r="A10" s="572" t="s">
        <v>530</v>
      </c>
      <c r="B10" s="423"/>
      <c r="C10" s="423"/>
      <c r="D10" s="423"/>
      <c r="E10" s="423"/>
      <c r="F10" s="423"/>
      <c r="G10" s="423"/>
      <c r="H10" s="568"/>
      <c r="I10" s="423"/>
      <c r="J10" s="423"/>
      <c r="K10" s="423"/>
      <c r="L10" s="423"/>
      <c r="M10" s="423"/>
      <c r="N10" s="423"/>
      <c r="O10" s="568"/>
      <c r="P10" s="423"/>
      <c r="Q10" s="423"/>
      <c r="R10" s="423"/>
      <c r="S10" s="423"/>
      <c r="T10" s="423"/>
      <c r="U10" s="423"/>
      <c r="V10" s="568"/>
      <c r="W10" s="568"/>
      <c r="X10" s="568"/>
      <c r="Y10" s="568"/>
      <c r="Z10" s="568"/>
      <c r="AA10" s="568"/>
      <c r="AB10" s="568"/>
    </row>
    <row r="11" spans="1:218" ht="18" customHeight="1" thickTop="1">
      <c r="A11" s="569" t="s">
        <v>531</v>
      </c>
      <c r="B11" s="573">
        <v>0.14599999999999999</v>
      </c>
      <c r="C11" s="573">
        <v>7.8600000000000003E-2</v>
      </c>
      <c r="D11" s="573">
        <v>0.10390000000000001</v>
      </c>
      <c r="E11" s="573">
        <v>9.4899999999999998E-2</v>
      </c>
      <c r="F11" s="573">
        <v>0.1585</v>
      </c>
      <c r="G11" s="573">
        <v>0.1074</v>
      </c>
      <c r="H11" s="573">
        <v>9.8000000000000004E-2</v>
      </c>
      <c r="I11" s="573">
        <v>8.3900000000000002E-2</v>
      </c>
      <c r="J11" s="573">
        <v>7.7799999999999994E-2</v>
      </c>
      <c r="K11" s="573">
        <v>0.1053</v>
      </c>
      <c r="L11" s="573">
        <v>3.8300000000000001E-2</v>
      </c>
      <c r="M11" s="573">
        <v>6.2300000000000001E-2</v>
      </c>
      <c r="N11" s="573">
        <v>5.16E-2</v>
      </c>
      <c r="O11" s="573">
        <v>0.1668</v>
      </c>
      <c r="P11" s="573">
        <v>6.7299999999999999E-2</v>
      </c>
      <c r="Q11" s="573">
        <v>0.1052</v>
      </c>
      <c r="R11" s="573">
        <v>7.4300000000000005E-2</v>
      </c>
      <c r="S11" s="573">
        <v>6.2700000000000006E-2</v>
      </c>
      <c r="T11" s="573">
        <v>6.7100000000000007E-2</v>
      </c>
      <c r="U11" s="573">
        <v>7.0599999999999996E-2</v>
      </c>
      <c r="V11" s="573">
        <v>6.0499999999999998E-2</v>
      </c>
      <c r="W11" s="573">
        <v>0.108</v>
      </c>
      <c r="X11" s="573">
        <v>5.5500000000000001E-2</v>
      </c>
      <c r="Y11" s="573">
        <v>8.0500000000000002E-2</v>
      </c>
      <c r="Z11" s="573">
        <v>4.24E-2</v>
      </c>
      <c r="AA11" s="573">
        <v>6.3299999999999995E-2</v>
      </c>
      <c r="AB11" s="573">
        <v>0.1016</v>
      </c>
      <c r="AC11" s="574"/>
      <c r="AD11" s="574"/>
      <c r="AE11" s="574"/>
      <c r="AF11" s="574"/>
      <c r="AG11" s="574"/>
      <c r="AH11" s="574"/>
      <c r="AI11" s="574"/>
      <c r="AJ11" s="574"/>
      <c r="AK11" s="574"/>
      <c r="AL11" s="574"/>
      <c r="AM11" s="574"/>
      <c r="AN11" s="574"/>
      <c r="AO11" s="574"/>
      <c r="AP11" s="574"/>
      <c r="AQ11" s="574"/>
      <c r="AR11" s="574"/>
      <c r="AS11" s="574"/>
      <c r="AT11" s="574"/>
      <c r="AU11" s="574"/>
      <c r="AV11" s="574"/>
      <c r="AW11" s="574"/>
      <c r="AX11" s="574"/>
      <c r="AY11" s="574"/>
      <c r="AZ11" s="574"/>
      <c r="BA11" s="574"/>
      <c r="BB11" s="574"/>
      <c r="BC11" s="574"/>
      <c r="BD11" s="574"/>
      <c r="BE11" s="574"/>
      <c r="BF11" s="574"/>
      <c r="BG11" s="574"/>
      <c r="BH11" s="574"/>
      <c r="BI11" s="574"/>
      <c r="BJ11" s="574"/>
      <c r="BK11" s="574"/>
      <c r="BL11" s="574"/>
      <c r="BM11" s="574"/>
      <c r="BN11" s="574"/>
      <c r="BO11" s="574"/>
      <c r="BP11" s="574"/>
      <c r="BQ11" s="574"/>
      <c r="BR11" s="574"/>
      <c r="BS11" s="574"/>
      <c r="BT11" s="574"/>
      <c r="BU11" s="574"/>
      <c r="BV11" s="574"/>
      <c r="BW11" s="574"/>
      <c r="BX11" s="574"/>
      <c r="BY11" s="574"/>
      <c r="BZ11" s="574"/>
      <c r="CA11" s="574"/>
      <c r="CB11" s="574"/>
      <c r="CC11" s="574"/>
      <c r="CD11" s="574"/>
      <c r="CE11" s="574"/>
      <c r="CF11" s="574"/>
      <c r="CG11" s="574"/>
      <c r="CH11" s="574"/>
      <c r="CI11" s="574"/>
      <c r="CJ11" s="574"/>
      <c r="CK11" s="574"/>
      <c r="CL11" s="574"/>
      <c r="CM11" s="574"/>
      <c r="CN11" s="574"/>
      <c r="CO11" s="574"/>
      <c r="CP11" s="574"/>
      <c r="CQ11" s="574"/>
      <c r="CR11" s="574"/>
      <c r="CS11" s="574"/>
      <c r="CT11" s="574"/>
      <c r="CU11" s="574"/>
      <c r="CV11" s="574"/>
      <c r="CW11" s="574"/>
      <c r="CX11" s="574"/>
      <c r="CY11" s="574"/>
      <c r="CZ11" s="574"/>
      <c r="DA11" s="574"/>
      <c r="DB11" s="574"/>
      <c r="DC11" s="574"/>
      <c r="DD11" s="574"/>
      <c r="DE11" s="574"/>
      <c r="DF11" s="574"/>
      <c r="DG11" s="574"/>
      <c r="DH11" s="574"/>
      <c r="DI11" s="574"/>
      <c r="DJ11" s="574"/>
      <c r="DK11" s="574"/>
      <c r="DL11" s="574"/>
      <c r="DM11" s="574"/>
      <c r="DN11" s="574"/>
      <c r="DO11" s="574"/>
      <c r="DP11" s="574"/>
      <c r="DQ11" s="574"/>
      <c r="DR11" s="574"/>
      <c r="DS11" s="574"/>
      <c r="DT11" s="574"/>
      <c r="DU11" s="574"/>
      <c r="DV11" s="574"/>
      <c r="DW11" s="574"/>
      <c r="DX11" s="574"/>
      <c r="DY11" s="574"/>
      <c r="DZ11" s="574"/>
      <c r="EA11" s="574"/>
      <c r="EB11" s="574"/>
      <c r="EC11" s="574"/>
      <c r="ED11" s="574"/>
      <c r="EE11" s="574"/>
      <c r="EF11" s="574"/>
      <c r="EG11" s="574"/>
      <c r="EH11" s="574"/>
      <c r="EI11" s="574"/>
      <c r="EJ11" s="574"/>
      <c r="EK11" s="574"/>
      <c r="EL11" s="574"/>
      <c r="EM11" s="574"/>
      <c r="EN11" s="574"/>
      <c r="EO11" s="574"/>
      <c r="EP11" s="574"/>
      <c r="EQ11" s="574"/>
      <c r="ER11" s="574"/>
      <c r="ES11" s="574"/>
      <c r="ET11" s="574"/>
      <c r="EU11" s="574"/>
      <c r="EV11" s="574"/>
      <c r="EW11" s="574"/>
      <c r="EX11" s="574"/>
      <c r="EY11" s="574"/>
      <c r="EZ11" s="574"/>
      <c r="FA11" s="574"/>
      <c r="FB11" s="574"/>
      <c r="FC11" s="574"/>
      <c r="FD11" s="574"/>
      <c r="FE11" s="574"/>
      <c r="FF11" s="574"/>
      <c r="FG11" s="574"/>
      <c r="FH11" s="574"/>
      <c r="FI11" s="574"/>
      <c r="FJ11" s="574"/>
      <c r="FK11" s="574"/>
      <c r="FL11" s="574"/>
      <c r="FM11" s="574"/>
      <c r="FN11" s="574"/>
      <c r="FO11" s="574"/>
      <c r="FP11" s="574"/>
      <c r="FQ11" s="574"/>
      <c r="FR11" s="574"/>
      <c r="FS11" s="574"/>
      <c r="FT11" s="574"/>
      <c r="FU11" s="574"/>
      <c r="FV11" s="574"/>
      <c r="FW11" s="574"/>
      <c r="FX11" s="574"/>
      <c r="FY11" s="574"/>
      <c r="FZ11" s="574"/>
      <c r="GA11" s="574"/>
      <c r="GB11" s="574"/>
      <c r="GC11" s="574"/>
      <c r="GD11" s="574"/>
      <c r="GE11" s="574"/>
      <c r="GF11" s="574"/>
      <c r="GG11" s="574"/>
      <c r="GH11" s="574"/>
      <c r="GI11" s="574"/>
      <c r="GJ11" s="574"/>
      <c r="GK11" s="574"/>
      <c r="GL11" s="574"/>
      <c r="GM11" s="574"/>
      <c r="GN11" s="574"/>
      <c r="GO11" s="574"/>
      <c r="GP11" s="574"/>
      <c r="GQ11" s="574"/>
      <c r="GR11" s="574"/>
      <c r="GS11" s="574"/>
      <c r="GT11" s="574"/>
      <c r="GU11" s="574"/>
      <c r="GV11" s="574"/>
      <c r="GW11" s="574"/>
      <c r="GX11" s="574"/>
      <c r="GY11" s="574"/>
      <c r="GZ11" s="574"/>
      <c r="HA11" s="574"/>
      <c r="HB11" s="574"/>
      <c r="HC11" s="574"/>
      <c r="HD11" s="574"/>
      <c r="HE11" s="574"/>
      <c r="HF11" s="574"/>
      <c r="HG11" s="574"/>
      <c r="HH11" s="574"/>
      <c r="HI11" s="574"/>
      <c r="HJ11" s="574"/>
    </row>
    <row r="12" spans="1:218" ht="20.25" customHeight="1">
      <c r="A12" s="569" t="s">
        <v>532</v>
      </c>
      <c r="B12" s="573">
        <v>0.68369999999999997</v>
      </c>
      <c r="C12" s="573">
        <v>0.74729999999999996</v>
      </c>
      <c r="D12" s="573">
        <v>0.65839999999999999</v>
      </c>
      <c r="E12" s="573">
        <v>0.74419999999999997</v>
      </c>
      <c r="F12" s="573">
        <v>0.63819999999999999</v>
      </c>
      <c r="G12" s="573">
        <v>0.68210000000000004</v>
      </c>
      <c r="H12" s="573">
        <v>0.69620000000000004</v>
      </c>
      <c r="I12" s="573">
        <v>0.76719999999999999</v>
      </c>
      <c r="J12" s="573">
        <v>0.82030000000000003</v>
      </c>
      <c r="K12" s="573">
        <v>0.74790000000000001</v>
      </c>
      <c r="L12" s="573">
        <v>0.77110000000000001</v>
      </c>
      <c r="M12" s="573">
        <v>0.77849999999999997</v>
      </c>
      <c r="N12" s="573">
        <v>0.82169999999999999</v>
      </c>
      <c r="O12" s="573">
        <v>0.72309999999999997</v>
      </c>
      <c r="P12" s="573">
        <v>0.72150000000000003</v>
      </c>
      <c r="Q12" s="573">
        <v>0.74790000000000001</v>
      </c>
      <c r="R12" s="573">
        <v>0.83320000000000005</v>
      </c>
      <c r="S12" s="573">
        <v>0.76300000000000001</v>
      </c>
      <c r="T12" s="573">
        <v>0.69450000000000001</v>
      </c>
      <c r="U12" s="573">
        <v>0.77790000000000004</v>
      </c>
      <c r="V12" s="573">
        <v>0.70720000000000005</v>
      </c>
      <c r="W12" s="573">
        <v>0.64539999999999997</v>
      </c>
      <c r="X12" s="573">
        <v>0.66549999999999998</v>
      </c>
      <c r="Y12" s="573">
        <v>0.8216</v>
      </c>
      <c r="Z12" s="573">
        <v>0.73409999999999997</v>
      </c>
      <c r="AA12" s="573">
        <v>0.76259999999999994</v>
      </c>
      <c r="AB12" s="573">
        <v>0.71940000000000004</v>
      </c>
    </row>
    <row r="13" spans="1:218" ht="12" customHeight="1" thickBot="1">
      <c r="A13" s="569"/>
      <c r="B13" s="573"/>
      <c r="C13" s="573"/>
      <c r="D13" s="573"/>
      <c r="E13" s="573"/>
      <c r="F13" s="573"/>
      <c r="G13" s="573"/>
      <c r="H13" s="573"/>
      <c r="I13" s="573"/>
      <c r="J13" s="573"/>
      <c r="K13" s="573"/>
      <c r="L13" s="573"/>
      <c r="M13" s="573"/>
      <c r="N13" s="573"/>
      <c r="O13" s="573"/>
      <c r="P13" s="573"/>
      <c r="Q13" s="573"/>
      <c r="R13" s="573"/>
      <c r="S13" s="573"/>
      <c r="T13" s="573"/>
      <c r="U13" s="573"/>
      <c r="V13" s="573"/>
      <c r="W13" s="573"/>
      <c r="X13" s="573"/>
      <c r="Y13" s="573"/>
      <c r="Z13" s="573"/>
      <c r="AA13" s="573"/>
      <c r="AB13" s="573"/>
    </row>
    <row r="14" spans="1:218" ht="15" customHeight="1" thickTop="1" thickBot="1">
      <c r="A14" s="572" t="s">
        <v>533</v>
      </c>
      <c r="B14" s="575"/>
      <c r="C14" s="575"/>
      <c r="D14" s="575"/>
      <c r="E14" s="575"/>
      <c r="F14" s="575"/>
      <c r="G14" s="575"/>
      <c r="H14" s="575"/>
      <c r="I14" s="575"/>
      <c r="J14" s="575"/>
      <c r="K14" s="575"/>
      <c r="L14" s="575"/>
      <c r="M14" s="575"/>
      <c r="N14" s="575"/>
      <c r="O14" s="575"/>
      <c r="P14" s="575"/>
      <c r="Q14" s="575"/>
      <c r="R14" s="575"/>
      <c r="S14" s="575"/>
      <c r="T14" s="575"/>
      <c r="U14" s="575"/>
      <c r="V14" s="575"/>
      <c r="W14" s="575"/>
      <c r="X14" s="575"/>
      <c r="Y14" s="575"/>
      <c r="Z14" s="575"/>
      <c r="AA14" s="575"/>
      <c r="AB14" s="575"/>
    </row>
    <row r="15" spans="1:218" ht="20.25" customHeight="1" thickTop="1">
      <c r="A15" s="576" t="s">
        <v>534</v>
      </c>
      <c r="B15" s="573">
        <v>0.71940000000000004</v>
      </c>
      <c r="C15" s="573">
        <v>0.7782</v>
      </c>
      <c r="D15" s="573">
        <v>0.77549999999999997</v>
      </c>
      <c r="E15" s="573">
        <v>0.87309999999999999</v>
      </c>
      <c r="F15" s="573">
        <v>0.77239999999999998</v>
      </c>
      <c r="G15" s="573">
        <v>0.66930000000000001</v>
      </c>
      <c r="H15" s="573">
        <v>0.78349999999999997</v>
      </c>
      <c r="I15" s="573">
        <v>0.72170000000000001</v>
      </c>
      <c r="J15" s="573">
        <v>0.7117</v>
      </c>
      <c r="K15" s="573">
        <v>0.74609999999999999</v>
      </c>
      <c r="L15" s="573">
        <v>0.77839999999999998</v>
      </c>
      <c r="M15" s="573">
        <v>0.72230000000000005</v>
      </c>
      <c r="N15" s="573">
        <v>0.80059999999999998</v>
      </c>
      <c r="O15" s="573">
        <v>0.84419999999999995</v>
      </c>
      <c r="P15" s="573">
        <v>0.82869999999999999</v>
      </c>
      <c r="Q15" s="573">
        <v>0.8145</v>
      </c>
      <c r="R15" s="573">
        <v>0.78680000000000005</v>
      </c>
      <c r="S15" s="573">
        <v>0.62570000000000003</v>
      </c>
      <c r="T15" s="573">
        <v>0.8034</v>
      </c>
      <c r="U15" s="573">
        <v>0.78069999999999995</v>
      </c>
      <c r="V15" s="573">
        <v>0.86670000000000003</v>
      </c>
      <c r="W15" s="573">
        <v>0.83279999999999998</v>
      </c>
      <c r="X15" s="573">
        <v>0.75539999999999996</v>
      </c>
      <c r="Y15" s="573">
        <v>0.80759999999999998</v>
      </c>
      <c r="Z15" s="573">
        <v>0.81359999999999999</v>
      </c>
      <c r="AA15" s="573">
        <v>0.85599999999999998</v>
      </c>
      <c r="AB15" s="573">
        <v>0.7671</v>
      </c>
    </row>
    <row r="16" spans="1:218" ht="18" customHeight="1">
      <c r="A16" s="576" t="s">
        <v>535</v>
      </c>
      <c r="B16" s="573">
        <v>0.71940000000000004</v>
      </c>
      <c r="C16" s="573">
        <v>0.7782</v>
      </c>
      <c r="D16" s="573">
        <v>0.77549999999999997</v>
      </c>
      <c r="E16" s="573">
        <v>0.87309999999999999</v>
      </c>
      <c r="F16" s="573">
        <v>0.77239999999999998</v>
      </c>
      <c r="G16" s="573">
        <v>0.66930000000000001</v>
      </c>
      <c r="H16" s="573">
        <v>0.78349999999999997</v>
      </c>
      <c r="I16" s="573">
        <v>0.72170000000000001</v>
      </c>
      <c r="J16" s="573">
        <v>0.7117</v>
      </c>
      <c r="K16" s="573">
        <v>0.74609999999999999</v>
      </c>
      <c r="L16" s="573">
        <v>0.77839999999999998</v>
      </c>
      <c r="M16" s="573">
        <v>0.72230000000000005</v>
      </c>
      <c r="N16" s="573">
        <v>0.80059999999999998</v>
      </c>
      <c r="O16" s="573">
        <v>0.84419999999999995</v>
      </c>
      <c r="P16" s="573">
        <v>0.82869999999999999</v>
      </c>
      <c r="Q16" s="573">
        <v>0.8145</v>
      </c>
      <c r="R16" s="573">
        <v>0.78680000000000005</v>
      </c>
      <c r="S16" s="573">
        <v>0.62570000000000003</v>
      </c>
      <c r="T16" s="573">
        <v>0.8034</v>
      </c>
      <c r="U16" s="573">
        <v>0.78069999999999995</v>
      </c>
      <c r="V16" s="573">
        <v>0.86670000000000003</v>
      </c>
      <c r="W16" s="573">
        <v>0.83279999999999998</v>
      </c>
      <c r="X16" s="573">
        <v>0.75539999999999996</v>
      </c>
      <c r="Y16" s="573">
        <v>0.80759999999999998</v>
      </c>
      <c r="Z16" s="573">
        <v>0.81359999999999999</v>
      </c>
      <c r="AA16" s="573">
        <v>0.85599999999999998</v>
      </c>
      <c r="AB16" s="573">
        <v>0.7671</v>
      </c>
    </row>
    <row r="17" spans="1:28" ht="20.25" customHeight="1">
      <c r="A17" s="569" t="s">
        <v>536</v>
      </c>
      <c r="B17" s="573">
        <v>9.69E-2</v>
      </c>
      <c r="C17" s="573">
        <v>0.1148</v>
      </c>
      <c r="D17" s="573">
        <v>8.2100000000000006E-2</v>
      </c>
      <c r="E17" s="573">
        <v>1.12E-2</v>
      </c>
      <c r="F17" s="573">
        <v>0</v>
      </c>
      <c r="G17" s="573">
        <v>0</v>
      </c>
      <c r="H17" s="573">
        <v>1.6999999999999999E-3</v>
      </c>
      <c r="I17" s="573">
        <v>2.1299999999999999E-2</v>
      </c>
      <c r="J17" s="573">
        <v>5.5199999999999999E-2</v>
      </c>
      <c r="K17" s="573">
        <v>0</v>
      </c>
      <c r="L17" s="573">
        <v>7.7999999999999996E-3</v>
      </c>
      <c r="M17" s="573">
        <v>0</v>
      </c>
      <c r="N17" s="573">
        <v>0</v>
      </c>
      <c r="O17" s="573">
        <v>0</v>
      </c>
      <c r="P17" s="573">
        <v>8.6999999999999994E-3</v>
      </c>
      <c r="Q17" s="573">
        <v>3.7000000000000002E-3</v>
      </c>
      <c r="R17" s="573">
        <v>2.0000000000000001E-4</v>
      </c>
      <c r="S17" s="573">
        <v>1.1999999999999999E-3</v>
      </c>
      <c r="T17" s="573">
        <v>0</v>
      </c>
      <c r="U17" s="573">
        <v>0</v>
      </c>
      <c r="V17" s="573">
        <v>2.0000000000000001E-4</v>
      </c>
      <c r="W17" s="573">
        <v>6.3E-3</v>
      </c>
      <c r="X17" s="573">
        <v>5.0000000000000001E-4</v>
      </c>
      <c r="Y17" s="573">
        <v>4.0000000000000002E-4</v>
      </c>
      <c r="Z17" s="573">
        <v>1.7600000000000001E-2</v>
      </c>
      <c r="AA17" s="573">
        <v>0</v>
      </c>
      <c r="AB17" s="573">
        <v>5.1900000000000002E-2</v>
      </c>
    </row>
    <row r="18" spans="1:28" ht="20.25" customHeight="1">
      <c r="A18" s="576" t="s">
        <v>537</v>
      </c>
      <c r="B18" s="573">
        <v>0</v>
      </c>
      <c r="C18" s="573">
        <v>0</v>
      </c>
      <c r="D18" s="573">
        <v>0</v>
      </c>
      <c r="E18" s="573">
        <v>1.6999999999999999E-3</v>
      </c>
      <c r="F18" s="573">
        <v>0</v>
      </c>
      <c r="G18" s="573">
        <v>0</v>
      </c>
      <c r="H18" s="573">
        <v>2E-3</v>
      </c>
      <c r="I18" s="573">
        <v>0</v>
      </c>
      <c r="J18" s="573">
        <v>0</v>
      </c>
      <c r="K18" s="573">
        <v>0</v>
      </c>
      <c r="L18" s="573">
        <v>0</v>
      </c>
      <c r="M18" s="573">
        <v>0</v>
      </c>
      <c r="N18" s="573">
        <v>0</v>
      </c>
      <c r="O18" s="573">
        <v>0</v>
      </c>
      <c r="P18" s="573">
        <v>0</v>
      </c>
      <c r="Q18" s="573">
        <v>0</v>
      </c>
      <c r="R18" s="573">
        <v>0</v>
      </c>
      <c r="S18" s="573">
        <v>0</v>
      </c>
      <c r="T18" s="573">
        <v>5.7000000000000002E-3</v>
      </c>
      <c r="U18" s="573">
        <v>0</v>
      </c>
      <c r="V18" s="573">
        <v>0</v>
      </c>
      <c r="W18" s="573">
        <v>0</v>
      </c>
      <c r="X18" s="573">
        <v>0</v>
      </c>
      <c r="Y18" s="573">
        <v>0</v>
      </c>
      <c r="Z18" s="573">
        <v>0</v>
      </c>
      <c r="AA18" s="573">
        <v>4.3E-3</v>
      </c>
      <c r="AB18" s="573">
        <v>2.9999999999999997E-4</v>
      </c>
    </row>
    <row r="19" spans="1:28" ht="12" customHeight="1" thickBot="1">
      <c r="A19" s="576"/>
      <c r="B19" s="573"/>
      <c r="C19" s="573"/>
      <c r="D19" s="573"/>
      <c r="E19" s="573"/>
      <c r="F19" s="573"/>
      <c r="G19" s="573"/>
      <c r="H19" s="573"/>
      <c r="I19" s="573"/>
      <c r="J19" s="573"/>
      <c r="K19" s="573"/>
      <c r="L19" s="573"/>
      <c r="M19" s="573"/>
      <c r="N19" s="573"/>
      <c r="O19" s="573"/>
      <c r="P19" s="573"/>
      <c r="Q19" s="573"/>
      <c r="R19" s="573"/>
      <c r="S19" s="573"/>
      <c r="T19" s="573"/>
      <c r="U19" s="573"/>
      <c r="V19" s="573"/>
      <c r="W19" s="573"/>
      <c r="X19" s="573"/>
      <c r="Y19" s="573"/>
      <c r="Z19" s="573"/>
      <c r="AA19" s="573"/>
      <c r="AB19" s="573"/>
    </row>
    <row r="20" spans="1:28" ht="16.5" customHeight="1" thickTop="1" thickBot="1">
      <c r="A20" s="577" t="s">
        <v>538</v>
      </c>
      <c r="B20" s="575"/>
      <c r="C20" s="575"/>
      <c r="D20" s="575"/>
      <c r="E20" s="575"/>
      <c r="F20" s="575"/>
      <c r="G20" s="575"/>
      <c r="H20" s="575"/>
      <c r="I20" s="575"/>
      <c r="J20" s="575"/>
      <c r="K20" s="575"/>
      <c r="L20" s="575"/>
      <c r="M20" s="575"/>
      <c r="N20" s="575"/>
      <c r="O20" s="575"/>
      <c r="P20" s="575"/>
      <c r="Q20" s="575"/>
      <c r="R20" s="575"/>
      <c r="S20" s="575"/>
      <c r="T20" s="575"/>
      <c r="U20" s="575"/>
      <c r="V20" s="575"/>
      <c r="W20" s="575"/>
      <c r="X20" s="575"/>
      <c r="Y20" s="575"/>
      <c r="Z20" s="575"/>
      <c r="AA20" s="575"/>
      <c r="AB20" s="575"/>
    </row>
    <row r="21" spans="1:28" ht="20.25" customHeight="1" thickTop="1">
      <c r="A21" s="576" t="s">
        <v>539</v>
      </c>
      <c r="B21" s="573">
        <v>0.28660000000000002</v>
      </c>
      <c r="C21" s="573">
        <v>0.1032</v>
      </c>
      <c r="D21" s="573">
        <v>0.10589999999999999</v>
      </c>
      <c r="E21" s="573">
        <v>5.1999999999999998E-2</v>
      </c>
      <c r="F21" s="573">
        <v>0.2051</v>
      </c>
      <c r="G21" s="573">
        <v>8.0500000000000002E-2</v>
      </c>
      <c r="H21" s="573">
        <v>5.5899999999999998E-2</v>
      </c>
      <c r="I21" s="573">
        <v>1.5599999999999999E-2</v>
      </c>
      <c r="J21" s="573">
        <v>0.23960000000000001</v>
      </c>
      <c r="K21" s="573">
        <v>6.2799999999999995E-2</v>
      </c>
      <c r="L21" s="573">
        <v>0.14510000000000001</v>
      </c>
      <c r="M21" s="573">
        <v>7.4000000000000003E-3</v>
      </c>
      <c r="N21" s="573">
        <v>0.1139</v>
      </c>
      <c r="O21" s="573">
        <v>0.99</v>
      </c>
      <c r="P21" s="573">
        <v>0.1023</v>
      </c>
      <c r="Q21" s="573">
        <v>2.8799999999999999E-2</v>
      </c>
      <c r="R21" s="573">
        <v>5.0599999999999999E-2</v>
      </c>
      <c r="S21" s="573">
        <v>2.41E-2</v>
      </c>
      <c r="T21" s="573">
        <v>8.6999999999999994E-3</v>
      </c>
      <c r="U21" s="573">
        <v>5.16E-2</v>
      </c>
      <c r="V21" s="573">
        <v>1.1599999999999999E-2</v>
      </c>
      <c r="W21" s="573">
        <v>1.2800000000000001E-2</v>
      </c>
      <c r="X21" s="573">
        <v>4.0899999999999999E-2</v>
      </c>
      <c r="Y21" s="573">
        <v>1.7000000000000001E-2</v>
      </c>
      <c r="Z21" s="573">
        <v>8.8999999999999996E-2</v>
      </c>
      <c r="AA21" s="573">
        <v>0.17519999999999999</v>
      </c>
      <c r="AB21" s="573">
        <v>0.14910000000000001</v>
      </c>
    </row>
    <row r="22" spans="1:28" ht="20.25" customHeight="1">
      <c r="A22" s="576" t="s">
        <v>540</v>
      </c>
      <c r="B22" s="573">
        <v>0.71340000000000003</v>
      </c>
      <c r="C22" s="573">
        <v>0.89680000000000004</v>
      </c>
      <c r="D22" s="573">
        <v>0.89410000000000001</v>
      </c>
      <c r="E22" s="573">
        <v>0.94799999999999995</v>
      </c>
      <c r="F22" s="573">
        <v>0.79490000000000005</v>
      </c>
      <c r="G22" s="573">
        <v>0.91949999999999998</v>
      </c>
      <c r="H22" s="573">
        <v>0.94410000000000005</v>
      </c>
      <c r="I22" s="573">
        <v>0.98440000000000005</v>
      </c>
      <c r="J22" s="573">
        <v>0.76039999999999996</v>
      </c>
      <c r="K22" s="573">
        <v>0.93720000000000003</v>
      </c>
      <c r="L22" s="573">
        <v>0.85489999999999999</v>
      </c>
      <c r="M22" s="573">
        <v>0.99260000000000004</v>
      </c>
      <c r="N22" s="573">
        <v>0.8861</v>
      </c>
      <c r="O22" s="573">
        <v>0.01</v>
      </c>
      <c r="P22" s="573">
        <v>0.89770000000000005</v>
      </c>
      <c r="Q22" s="573">
        <v>0.97119999999999995</v>
      </c>
      <c r="R22" s="573">
        <v>0.94940000000000002</v>
      </c>
      <c r="S22" s="573">
        <v>0.97589999999999999</v>
      </c>
      <c r="T22" s="573">
        <v>0.99129999999999996</v>
      </c>
      <c r="U22" s="573">
        <v>0.94840000000000002</v>
      </c>
      <c r="V22" s="573">
        <v>0.98839999999999995</v>
      </c>
      <c r="W22" s="573">
        <v>0.98719999999999997</v>
      </c>
      <c r="X22" s="573">
        <v>0.95909999999999995</v>
      </c>
      <c r="Y22" s="573">
        <v>0.98299999999999998</v>
      </c>
      <c r="Z22" s="573">
        <v>0.91100000000000003</v>
      </c>
      <c r="AA22" s="573">
        <v>0.82479999999999998</v>
      </c>
      <c r="AB22" s="573">
        <v>0.85089999999999999</v>
      </c>
    </row>
    <row r="23" spans="1:28" ht="18" customHeight="1">
      <c r="A23" s="576" t="s">
        <v>541</v>
      </c>
      <c r="B23" s="431">
        <v>765.74180000000001</v>
      </c>
      <c r="C23" s="431">
        <v>625.6463</v>
      </c>
      <c r="D23" s="431">
        <v>501.1277</v>
      </c>
      <c r="E23" s="431">
        <v>642.00869999999998</v>
      </c>
      <c r="F23" s="431">
        <v>437.70620000000002</v>
      </c>
      <c r="G23" s="431">
        <v>734.72540000000004</v>
      </c>
      <c r="H23" s="431">
        <v>419.73399999999998</v>
      </c>
      <c r="I23" s="431">
        <v>503.3177</v>
      </c>
      <c r="J23" s="431">
        <v>634.88250000000005</v>
      </c>
      <c r="K23" s="431">
        <v>570.95219999999995</v>
      </c>
      <c r="L23" s="431">
        <v>497.22309999999999</v>
      </c>
      <c r="M23" s="431">
        <v>449.31099999999998</v>
      </c>
      <c r="N23" s="431">
        <v>910.67010000000005</v>
      </c>
      <c r="O23" s="431">
        <v>628.10889999999995</v>
      </c>
      <c r="P23" s="431">
        <v>432.67509999999999</v>
      </c>
      <c r="Q23" s="431">
        <v>493.09870000000001</v>
      </c>
      <c r="R23" s="431">
        <v>436.93169999999998</v>
      </c>
      <c r="S23" s="431">
        <v>340.56819999999999</v>
      </c>
      <c r="T23" s="431">
        <v>403.58769999999998</v>
      </c>
      <c r="U23" s="431">
        <v>351.45010000000002</v>
      </c>
      <c r="V23" s="431">
        <v>435.27530000000002</v>
      </c>
      <c r="W23" s="431">
        <v>320.6422</v>
      </c>
      <c r="X23" s="431">
        <v>302.86290000000002</v>
      </c>
      <c r="Y23" s="431">
        <v>481.89830000000001</v>
      </c>
      <c r="Z23" s="431">
        <v>445.83969999999999</v>
      </c>
      <c r="AA23" s="431">
        <v>499.3553</v>
      </c>
      <c r="AB23" s="431">
        <v>594.55349999999999</v>
      </c>
    </row>
    <row r="24" spans="1:28" ht="12" customHeight="1" thickBot="1">
      <c r="A24" s="576"/>
      <c r="B24" s="431"/>
      <c r="C24" s="431"/>
      <c r="D24" s="431"/>
      <c r="E24" s="431"/>
      <c r="F24" s="431"/>
      <c r="G24" s="431"/>
      <c r="H24" s="431"/>
      <c r="I24" s="431"/>
      <c r="J24" s="431"/>
      <c r="K24" s="431"/>
      <c r="L24" s="431"/>
      <c r="M24" s="431"/>
      <c r="N24" s="431"/>
      <c r="O24" s="431"/>
      <c r="P24" s="431"/>
      <c r="Q24" s="431"/>
      <c r="R24" s="431"/>
      <c r="S24" s="431"/>
      <c r="T24" s="431"/>
      <c r="U24" s="431"/>
      <c r="V24" s="431"/>
      <c r="W24" s="431"/>
      <c r="X24" s="431"/>
      <c r="Y24" s="431"/>
      <c r="Z24" s="431"/>
      <c r="AA24" s="431"/>
      <c r="AB24" s="431"/>
    </row>
    <row r="25" spans="1:28" ht="17.25" customHeight="1" thickTop="1" thickBot="1">
      <c r="A25" s="578" t="s">
        <v>542</v>
      </c>
      <c r="B25" s="436"/>
      <c r="C25" s="436"/>
      <c r="D25" s="436"/>
      <c r="E25" s="436"/>
      <c r="F25" s="436"/>
      <c r="G25" s="436"/>
      <c r="H25" s="436"/>
      <c r="I25" s="436"/>
      <c r="J25" s="436"/>
      <c r="K25" s="436"/>
      <c r="L25" s="436"/>
      <c r="M25" s="436"/>
      <c r="N25" s="436"/>
      <c r="O25" s="436"/>
      <c r="P25" s="436"/>
      <c r="Q25" s="436"/>
      <c r="R25" s="436"/>
      <c r="S25" s="436"/>
      <c r="T25" s="436"/>
      <c r="U25" s="436"/>
      <c r="V25" s="436"/>
      <c r="W25" s="436"/>
      <c r="X25" s="436"/>
      <c r="Y25" s="436"/>
      <c r="Z25" s="436"/>
      <c r="AA25" s="436"/>
      <c r="AB25" s="436"/>
    </row>
    <row r="26" spans="1:28" ht="20.25" customHeight="1" thickTop="1">
      <c r="A26" s="569" t="s">
        <v>543</v>
      </c>
      <c r="B26" s="573">
        <v>0.96730000000000005</v>
      </c>
      <c r="C26" s="573">
        <v>0.98150000000000004</v>
      </c>
      <c r="D26" s="573">
        <v>0.96930000000000005</v>
      </c>
      <c r="E26" s="573">
        <v>0.97219999999999995</v>
      </c>
      <c r="F26" s="573">
        <v>0.97529999999999994</v>
      </c>
      <c r="G26" s="573">
        <v>0.96160000000000001</v>
      </c>
      <c r="H26" s="573">
        <v>0.96899999999999997</v>
      </c>
      <c r="I26" s="573">
        <v>0.97230000000000005</v>
      </c>
      <c r="J26" s="573">
        <v>0.97709999999999997</v>
      </c>
      <c r="K26" s="573">
        <v>0.99150000000000005</v>
      </c>
      <c r="L26" s="573">
        <v>0.99</v>
      </c>
      <c r="M26" s="573">
        <v>0.99590000000000001</v>
      </c>
      <c r="N26" s="573">
        <v>0.95979999999999999</v>
      </c>
      <c r="O26" s="573">
        <v>0.99519999999999997</v>
      </c>
      <c r="P26" s="573">
        <v>0.98909999999999998</v>
      </c>
      <c r="Q26" s="573">
        <v>0.99250000000000005</v>
      </c>
      <c r="R26" s="573">
        <v>0.98819999999999997</v>
      </c>
      <c r="S26" s="573">
        <v>0.99509999999999998</v>
      </c>
      <c r="T26" s="573">
        <v>0.99529999999999996</v>
      </c>
      <c r="U26" s="573">
        <v>0.99180000000000001</v>
      </c>
      <c r="V26" s="573">
        <v>0.99450000000000005</v>
      </c>
      <c r="W26" s="573">
        <v>0.98650000000000004</v>
      </c>
      <c r="X26" s="573">
        <v>0.98109999999999997</v>
      </c>
      <c r="Y26" s="573">
        <v>0.9839</v>
      </c>
      <c r="Z26" s="573">
        <v>0.98919999999999997</v>
      </c>
      <c r="AA26" s="573">
        <v>0.95620000000000005</v>
      </c>
      <c r="AB26" s="573">
        <v>0.97740000000000005</v>
      </c>
    </row>
    <row r="27" spans="1:28" ht="20.25" customHeight="1">
      <c r="A27" s="569" t="s">
        <v>544</v>
      </c>
      <c r="B27" s="573">
        <v>3.1199999999999999E-2</v>
      </c>
      <c r="C27" s="573">
        <v>3.3799999999999997E-2</v>
      </c>
      <c r="D27" s="573">
        <v>3.6799999999999999E-2</v>
      </c>
      <c r="E27" s="573">
        <v>7.0000000000000001E-3</v>
      </c>
      <c r="F27" s="573">
        <v>1E-4</v>
      </c>
      <c r="G27" s="573">
        <v>1.2699999999999999E-2</v>
      </c>
      <c r="H27" s="573">
        <v>5.8999999999999999E-3</v>
      </c>
      <c r="I27" s="573">
        <v>1.1999999999999999E-3</v>
      </c>
      <c r="J27" s="573">
        <v>4.7999999999999996E-3</v>
      </c>
      <c r="K27" s="573">
        <v>0</v>
      </c>
      <c r="L27" s="573">
        <v>3.8E-3</v>
      </c>
      <c r="M27" s="573">
        <v>1E-4</v>
      </c>
      <c r="N27" s="573">
        <v>1.4E-3</v>
      </c>
      <c r="O27" s="573">
        <v>2E-3</v>
      </c>
      <c r="P27" s="573">
        <v>6.7000000000000002E-3</v>
      </c>
      <c r="Q27" s="573">
        <v>1.52E-2</v>
      </c>
      <c r="R27" s="573">
        <v>7.1000000000000004E-3</v>
      </c>
      <c r="S27" s="573">
        <v>4.8999999999999998E-3</v>
      </c>
      <c r="T27" s="573">
        <v>2.0000000000000001E-4</v>
      </c>
      <c r="U27" s="573">
        <v>4.4000000000000003E-3</v>
      </c>
      <c r="V27" s="573">
        <v>1.6000000000000001E-3</v>
      </c>
      <c r="W27" s="573">
        <v>3.3E-3</v>
      </c>
      <c r="X27" s="573">
        <v>0</v>
      </c>
      <c r="Y27" s="573">
        <v>6.7000000000000002E-3</v>
      </c>
      <c r="Z27" s="573">
        <v>1.1999999999999999E-3</v>
      </c>
      <c r="AA27" s="573">
        <v>1.04E-2</v>
      </c>
      <c r="AB27" s="573">
        <v>1.77E-2</v>
      </c>
    </row>
    <row r="28" spans="1:28" ht="20.25" customHeight="1">
      <c r="A28" s="576" t="s">
        <v>545</v>
      </c>
      <c r="B28" s="573">
        <v>3.27E-2</v>
      </c>
      <c r="C28" s="573">
        <v>1.8499999999999999E-2</v>
      </c>
      <c r="D28" s="573">
        <v>3.0700000000000002E-2</v>
      </c>
      <c r="E28" s="573">
        <v>2.7799999999999998E-2</v>
      </c>
      <c r="F28" s="573">
        <v>2.47E-2</v>
      </c>
      <c r="G28" s="573">
        <v>3.8399999999999997E-2</v>
      </c>
      <c r="H28" s="573">
        <v>3.1E-2</v>
      </c>
      <c r="I28" s="573">
        <v>2.7699999999999999E-2</v>
      </c>
      <c r="J28" s="573">
        <v>2.29E-2</v>
      </c>
      <c r="K28" s="573">
        <v>8.5000000000000006E-3</v>
      </c>
      <c r="L28" s="573">
        <v>0.01</v>
      </c>
      <c r="M28" s="573">
        <v>4.1000000000000003E-3</v>
      </c>
      <c r="N28" s="573">
        <v>4.02E-2</v>
      </c>
      <c r="O28" s="573">
        <v>4.7999999999999996E-3</v>
      </c>
      <c r="P28" s="573">
        <v>1.09E-2</v>
      </c>
      <c r="Q28" s="573">
        <v>7.4999999999999997E-3</v>
      </c>
      <c r="R28" s="573">
        <v>1.18E-2</v>
      </c>
      <c r="S28" s="573">
        <v>4.8999999999999998E-3</v>
      </c>
      <c r="T28" s="573">
        <v>4.7000000000000002E-3</v>
      </c>
      <c r="U28" s="573">
        <v>8.2000000000000007E-3</v>
      </c>
      <c r="V28" s="573">
        <v>5.4999999999999997E-3</v>
      </c>
      <c r="W28" s="573">
        <v>1.35E-2</v>
      </c>
      <c r="X28" s="573">
        <v>1.89E-2</v>
      </c>
      <c r="Y28" s="573">
        <v>1.61E-2</v>
      </c>
      <c r="Z28" s="573">
        <v>1.0800000000000001E-2</v>
      </c>
      <c r="AA28" s="573">
        <v>4.3799999999999999E-2</v>
      </c>
      <c r="AB28" s="573">
        <v>2.2599999999999999E-2</v>
      </c>
    </row>
    <row r="29" spans="1:28" ht="18" customHeight="1">
      <c r="A29" s="576" t="s">
        <v>546</v>
      </c>
      <c r="B29" s="573">
        <v>2.3599999999999999E-2</v>
      </c>
      <c r="C29" s="573">
        <v>2.76E-2</v>
      </c>
      <c r="D29" s="573">
        <v>3.2000000000000001E-2</v>
      </c>
      <c r="E29" s="573">
        <v>6.3E-3</v>
      </c>
      <c r="F29" s="573">
        <v>1E-4</v>
      </c>
      <c r="G29" s="573">
        <v>1.0999999999999999E-2</v>
      </c>
      <c r="H29" s="573">
        <v>5.4999999999999997E-3</v>
      </c>
      <c r="I29" s="573">
        <v>1.1999999999999999E-3</v>
      </c>
      <c r="J29" s="573">
        <v>5.0000000000000001E-3</v>
      </c>
      <c r="K29" s="573">
        <v>0</v>
      </c>
      <c r="L29" s="573">
        <v>3.8E-3</v>
      </c>
      <c r="M29" s="573">
        <v>1E-4</v>
      </c>
      <c r="N29" s="573">
        <v>1.5E-3</v>
      </c>
      <c r="O29" s="573">
        <v>2E-3</v>
      </c>
      <c r="P29" s="573">
        <v>6.7999999999999996E-3</v>
      </c>
      <c r="Q29" s="573">
        <v>1.47E-2</v>
      </c>
      <c r="R29" s="573">
        <v>7.1000000000000004E-3</v>
      </c>
      <c r="S29" s="573">
        <v>4.8999999999999998E-3</v>
      </c>
      <c r="T29" s="573">
        <v>2.0000000000000001E-4</v>
      </c>
      <c r="U29" s="573">
        <v>4.0000000000000001E-3</v>
      </c>
      <c r="V29" s="573">
        <v>1E-4</v>
      </c>
      <c r="W29" s="573">
        <v>2.8E-3</v>
      </c>
      <c r="X29" s="573">
        <v>0</v>
      </c>
      <c r="Y29" s="573">
        <v>5.7000000000000002E-3</v>
      </c>
      <c r="Z29" s="573">
        <v>1.1999999999999999E-3</v>
      </c>
      <c r="AA29" s="573">
        <v>1.03E-2</v>
      </c>
      <c r="AB29" s="573">
        <v>1.44E-2</v>
      </c>
    </row>
    <row r="30" spans="1:28" ht="20.25" customHeight="1">
      <c r="A30" s="576" t="s">
        <v>547</v>
      </c>
      <c r="B30" s="573">
        <v>0.26750000000000002</v>
      </c>
      <c r="C30" s="573">
        <v>0.1986</v>
      </c>
      <c r="D30" s="573">
        <v>0.15540000000000001</v>
      </c>
      <c r="E30" s="573">
        <v>0.13109999999999999</v>
      </c>
      <c r="F30" s="573">
        <v>0</v>
      </c>
      <c r="G30" s="573">
        <v>0.16669999999999999</v>
      </c>
      <c r="H30" s="573">
        <v>8.9300000000000004E-2</v>
      </c>
      <c r="I30" s="573">
        <v>2.3099999999999999E-2</v>
      </c>
      <c r="J30" s="573">
        <v>0</v>
      </c>
      <c r="K30" s="573">
        <v>0</v>
      </c>
      <c r="L30" s="573">
        <v>1.1900000000000001E-2</v>
      </c>
      <c r="M30" s="573">
        <v>0</v>
      </c>
      <c r="N30" s="573">
        <v>0</v>
      </c>
      <c r="O30" s="573">
        <v>0</v>
      </c>
      <c r="P30" s="573">
        <v>0</v>
      </c>
      <c r="Q30" s="573">
        <v>4.1399999999999999E-2</v>
      </c>
      <c r="R30" s="573">
        <v>1.1999999999999999E-3</v>
      </c>
      <c r="S30" s="573">
        <v>0</v>
      </c>
      <c r="T30" s="573">
        <v>0</v>
      </c>
      <c r="U30" s="573">
        <v>8.1199999999999994E-2</v>
      </c>
      <c r="V30" s="573">
        <v>0.91839999999999999</v>
      </c>
      <c r="W30" s="573">
        <v>0.1588</v>
      </c>
      <c r="X30" s="573">
        <v>0</v>
      </c>
      <c r="Y30" s="573">
        <v>0.1522</v>
      </c>
      <c r="Z30" s="573">
        <v>0</v>
      </c>
      <c r="AA30" s="573">
        <v>5.7099999999999998E-2</v>
      </c>
      <c r="AB30" s="573">
        <v>0.20599999999999999</v>
      </c>
    </row>
    <row r="31" spans="1:28" ht="20.25" customHeight="1">
      <c r="A31" s="576" t="s">
        <v>548</v>
      </c>
      <c r="B31" s="573">
        <v>8.0999999999999996E-3</v>
      </c>
      <c r="C31" s="573">
        <v>9.1000000000000004E-3</v>
      </c>
      <c r="D31" s="573">
        <v>6.0000000000000001E-3</v>
      </c>
      <c r="E31" s="573">
        <v>1.0699999999999999E-2</v>
      </c>
      <c r="F31" s="573">
        <v>7.0000000000000001E-3</v>
      </c>
      <c r="G31" s="573">
        <v>6.8999999999999999E-3</v>
      </c>
      <c r="H31" s="573">
        <v>6.7999999999999996E-3</v>
      </c>
      <c r="I31" s="573">
        <v>5.8999999999999999E-3</v>
      </c>
      <c r="J31" s="573">
        <v>6.7999999999999996E-3</v>
      </c>
      <c r="K31" s="573">
        <v>6.6E-3</v>
      </c>
      <c r="L31" s="573">
        <v>8.3000000000000001E-3</v>
      </c>
      <c r="M31" s="573">
        <v>7.7999999999999996E-3</v>
      </c>
      <c r="N31" s="573">
        <v>8.9999999999999993E-3</v>
      </c>
      <c r="O31" s="573">
        <v>2.69E-2</v>
      </c>
      <c r="P31" s="573">
        <v>9.1000000000000004E-3</v>
      </c>
      <c r="Q31" s="573">
        <v>1.9900000000000001E-2</v>
      </c>
      <c r="R31" s="573">
        <v>5.4000000000000003E-3</v>
      </c>
      <c r="S31" s="573">
        <v>6.4999999999999997E-3</v>
      </c>
      <c r="T31" s="573">
        <v>7.1999999999999998E-3</v>
      </c>
      <c r="U31" s="573">
        <v>6.4000000000000003E-3</v>
      </c>
      <c r="V31" s="573">
        <v>4.0000000000000001E-3</v>
      </c>
      <c r="W31" s="573">
        <v>4.8999999999999998E-3</v>
      </c>
      <c r="X31" s="573">
        <v>1.15E-2</v>
      </c>
      <c r="Y31" s="573">
        <v>6.7999999999999996E-3</v>
      </c>
      <c r="Z31" s="573">
        <v>5.1999999999999998E-3</v>
      </c>
      <c r="AA31" s="573">
        <v>5.8999999999999999E-3</v>
      </c>
      <c r="AB31" s="573">
        <v>8.0999999999999996E-3</v>
      </c>
    </row>
    <row r="32" spans="1:28" ht="20.25" customHeight="1">
      <c r="A32" s="576" t="s">
        <v>549</v>
      </c>
      <c r="B32" s="573">
        <v>9.1899999999999996E-2</v>
      </c>
      <c r="C32" s="573">
        <v>0.04</v>
      </c>
      <c r="D32" s="573">
        <v>7.4399999999999994E-2</v>
      </c>
      <c r="E32" s="573">
        <v>3.5099999999999999E-2</v>
      </c>
      <c r="F32" s="573">
        <v>7.2700000000000001E-2</v>
      </c>
      <c r="G32" s="573">
        <v>0.1363</v>
      </c>
      <c r="H32" s="573">
        <v>8.2799999999999999E-2</v>
      </c>
      <c r="I32" s="573">
        <v>9.1399999999999995E-2</v>
      </c>
      <c r="J32" s="573">
        <v>7.1999999999999995E-2</v>
      </c>
      <c r="K32" s="573">
        <v>4.3200000000000002E-2</v>
      </c>
      <c r="L32" s="573">
        <v>5.1700000000000003E-2</v>
      </c>
      <c r="M32" s="573">
        <v>7.8600000000000003E-2</v>
      </c>
      <c r="N32" s="573">
        <v>6.6900000000000001E-2</v>
      </c>
      <c r="O32" s="573">
        <v>4.4200000000000003E-2</v>
      </c>
      <c r="P32" s="573">
        <v>5.5800000000000002E-2</v>
      </c>
      <c r="Q32" s="573">
        <v>6.9099999999999995E-2</v>
      </c>
      <c r="R32" s="573">
        <v>8.2900000000000001E-2</v>
      </c>
      <c r="S32" s="573">
        <v>6.6199999999999995E-2</v>
      </c>
      <c r="T32" s="573">
        <v>5.9299999999999999E-2</v>
      </c>
      <c r="U32" s="573">
        <v>5.1400000000000001E-2</v>
      </c>
      <c r="V32" s="573">
        <v>5.3199999999999997E-2</v>
      </c>
      <c r="W32" s="573">
        <v>0.1066</v>
      </c>
      <c r="X32" s="573">
        <v>0.1022</v>
      </c>
      <c r="Y32" s="573">
        <v>7.0999999999999994E-2</v>
      </c>
      <c r="Z32" s="573">
        <v>5.2400000000000002E-2</v>
      </c>
      <c r="AA32" s="573">
        <v>7.9500000000000001E-2</v>
      </c>
      <c r="AB32" s="573">
        <v>7.1300000000000002E-2</v>
      </c>
    </row>
    <row r="33" spans="1:28" ht="20.25" customHeight="1">
      <c r="A33" s="576" t="s">
        <v>550</v>
      </c>
      <c r="B33" s="573">
        <v>0.94499999999999995</v>
      </c>
      <c r="C33" s="573">
        <v>0.96109999999999995</v>
      </c>
      <c r="D33" s="573">
        <v>0.91969999999999996</v>
      </c>
      <c r="E33" s="573">
        <v>0.93169999999999997</v>
      </c>
      <c r="F33" s="573">
        <v>0.91479999999999995</v>
      </c>
      <c r="G33" s="573">
        <v>0.93710000000000004</v>
      </c>
      <c r="H33" s="573">
        <v>0.93700000000000006</v>
      </c>
      <c r="I33" s="573">
        <v>0.94310000000000005</v>
      </c>
      <c r="J33" s="573">
        <v>0.95289999999999997</v>
      </c>
      <c r="K33" s="573">
        <v>0.98299999999999998</v>
      </c>
      <c r="L33" s="573">
        <v>0.97609999999999997</v>
      </c>
      <c r="M33" s="573">
        <v>0.98799999999999999</v>
      </c>
      <c r="N33" s="573">
        <v>0.95789999999999997</v>
      </c>
      <c r="O33" s="573">
        <v>0.98529999999999995</v>
      </c>
      <c r="P33" s="573">
        <v>0.93130000000000002</v>
      </c>
      <c r="Q33" s="573">
        <v>0.95030000000000003</v>
      </c>
      <c r="R33" s="573">
        <v>0.97709999999999997</v>
      </c>
      <c r="S33" s="573">
        <v>0.98670000000000002</v>
      </c>
      <c r="T33" s="573">
        <v>0.98680000000000001</v>
      </c>
      <c r="U33" s="573">
        <v>0.98370000000000002</v>
      </c>
      <c r="V33" s="573">
        <v>0.99099999999999999</v>
      </c>
      <c r="W33" s="573">
        <v>0.96860000000000002</v>
      </c>
      <c r="X33" s="573">
        <v>0.95830000000000004</v>
      </c>
      <c r="Y33" s="573">
        <v>0.96450000000000002</v>
      </c>
      <c r="Z33" s="573">
        <v>0.9788</v>
      </c>
      <c r="AA33" s="573">
        <v>0.91669999999999996</v>
      </c>
      <c r="AB33" s="573">
        <v>0.9526</v>
      </c>
    </row>
    <row r="34" spans="1:28" ht="20.25" customHeight="1">
      <c r="A34" s="576" t="s">
        <v>551</v>
      </c>
      <c r="B34" s="573">
        <v>1.8800000000000001E-2</v>
      </c>
      <c r="C34" s="573">
        <v>2.1100000000000001E-2</v>
      </c>
      <c r="D34" s="573">
        <v>4.9099999999999998E-2</v>
      </c>
      <c r="E34" s="573">
        <v>4.2999999999999997E-2</v>
      </c>
      <c r="F34" s="573">
        <v>5.9200000000000003E-2</v>
      </c>
      <c r="G34" s="573">
        <v>3.3500000000000002E-2</v>
      </c>
      <c r="H34" s="573">
        <v>3.2199999999999999E-2</v>
      </c>
      <c r="I34" s="573">
        <v>2.9399999999999999E-2</v>
      </c>
      <c r="J34" s="573">
        <v>2.2200000000000001E-2</v>
      </c>
      <c r="K34" s="573">
        <v>9.9000000000000008E-3</v>
      </c>
      <c r="L34" s="573">
        <v>1.3599999999999999E-2</v>
      </c>
      <c r="M34" s="573">
        <v>7.9000000000000008E-3</v>
      </c>
      <c r="N34" s="573">
        <v>1.41E-2</v>
      </c>
      <c r="O34" s="573">
        <v>9.7000000000000003E-3</v>
      </c>
      <c r="P34" s="573">
        <v>5.62E-2</v>
      </c>
      <c r="Q34" s="573">
        <v>4.2200000000000001E-2</v>
      </c>
      <c r="R34" s="573">
        <v>1.14E-2</v>
      </c>
      <c r="S34" s="573">
        <v>7.4000000000000003E-3</v>
      </c>
      <c r="T34" s="573">
        <v>8.5000000000000006E-3</v>
      </c>
      <c r="U34" s="573">
        <v>8.0999999999999996E-3</v>
      </c>
      <c r="V34" s="573">
        <v>3.3999999999999998E-3</v>
      </c>
      <c r="W34" s="573">
        <v>1.84E-2</v>
      </c>
      <c r="X34" s="573">
        <v>2.12E-2</v>
      </c>
      <c r="Y34" s="573">
        <v>1.9800000000000002E-2</v>
      </c>
      <c r="Z34" s="573">
        <v>1.11E-2</v>
      </c>
      <c r="AA34" s="573">
        <v>4.2700000000000002E-2</v>
      </c>
      <c r="AB34" s="573">
        <v>2.4500000000000001E-2</v>
      </c>
    </row>
    <row r="35" spans="1:28" ht="20.25" customHeight="1">
      <c r="A35" s="576" t="s">
        <v>552</v>
      </c>
      <c r="B35" s="573">
        <v>4.1999999999999997E-3</v>
      </c>
      <c r="C35" s="573">
        <v>3.5000000000000001E-3</v>
      </c>
      <c r="D35" s="573">
        <v>6.3E-3</v>
      </c>
      <c r="E35" s="573">
        <v>0.01</v>
      </c>
      <c r="F35" s="573">
        <v>6.3E-3</v>
      </c>
      <c r="G35" s="573">
        <v>1.24E-2</v>
      </c>
      <c r="H35" s="573">
        <v>4.4999999999999997E-3</v>
      </c>
      <c r="I35" s="573">
        <v>4.7999999999999996E-3</v>
      </c>
      <c r="J35" s="573">
        <v>3.8999999999999998E-3</v>
      </c>
      <c r="K35" s="573">
        <v>1.6999999999999999E-3</v>
      </c>
      <c r="L35" s="573">
        <v>8.0000000000000004E-4</v>
      </c>
      <c r="M35" s="573">
        <v>6.9999999999999999E-4</v>
      </c>
      <c r="N35" s="573">
        <v>6.0000000000000001E-3</v>
      </c>
      <c r="O35" s="573">
        <v>1E-3</v>
      </c>
      <c r="P35" s="573">
        <v>4.3E-3</v>
      </c>
      <c r="Q35" s="573">
        <v>2.2000000000000001E-3</v>
      </c>
      <c r="R35" s="573">
        <v>3.0000000000000001E-3</v>
      </c>
      <c r="S35" s="573">
        <v>2.3999999999999998E-3</v>
      </c>
      <c r="T35" s="573">
        <v>8.0000000000000004E-4</v>
      </c>
      <c r="U35" s="573">
        <v>2.0000000000000001E-4</v>
      </c>
      <c r="V35" s="573">
        <v>1.1000000000000001E-3</v>
      </c>
      <c r="W35" s="573">
        <v>4.7999999999999996E-3</v>
      </c>
      <c r="X35" s="573">
        <v>9.1999999999999998E-3</v>
      </c>
      <c r="Y35" s="573">
        <v>4.4000000000000003E-3</v>
      </c>
      <c r="Z35" s="573">
        <v>1.1000000000000001E-3</v>
      </c>
      <c r="AA35" s="573">
        <v>1.14E-2</v>
      </c>
      <c r="AB35" s="573">
        <v>4.4000000000000003E-3</v>
      </c>
    </row>
    <row r="36" spans="1:28" ht="20.25" customHeight="1">
      <c r="A36" s="576" t="s">
        <v>553</v>
      </c>
      <c r="B36" s="573">
        <v>2.5000000000000001E-3</v>
      </c>
      <c r="C36" s="573">
        <v>4.0000000000000002E-4</v>
      </c>
      <c r="D36" s="573">
        <v>2.3999999999999998E-3</v>
      </c>
      <c r="E36" s="573">
        <v>1.2999999999999999E-3</v>
      </c>
      <c r="F36" s="573">
        <v>1E-4</v>
      </c>
      <c r="G36" s="573">
        <v>5.1000000000000004E-3</v>
      </c>
      <c r="H36" s="573">
        <v>2.2000000000000001E-3</v>
      </c>
      <c r="I36" s="573">
        <v>1.6999999999999999E-3</v>
      </c>
      <c r="J36" s="573">
        <v>3.2000000000000002E-3</v>
      </c>
      <c r="K36" s="573">
        <v>8.0000000000000004E-4</v>
      </c>
      <c r="L36" s="573">
        <v>2.9999999999999997E-4</v>
      </c>
      <c r="M36" s="573">
        <v>1.4E-3</v>
      </c>
      <c r="N36" s="573">
        <v>1.6999999999999999E-3</v>
      </c>
      <c r="O36" s="573">
        <v>5.0000000000000001E-4</v>
      </c>
      <c r="P36" s="573">
        <v>2.9999999999999997E-4</v>
      </c>
      <c r="Q36" s="573">
        <v>6.9999999999999999E-4</v>
      </c>
      <c r="R36" s="573">
        <v>6.9999999999999999E-4</v>
      </c>
      <c r="S36" s="573">
        <v>1E-4</v>
      </c>
      <c r="T36" s="573">
        <v>1E-4</v>
      </c>
      <c r="U36" s="573">
        <v>4.0000000000000002E-4</v>
      </c>
      <c r="V36" s="573">
        <v>1E-4</v>
      </c>
      <c r="W36" s="573">
        <v>1.9E-3</v>
      </c>
      <c r="X36" s="573">
        <v>1.1999999999999999E-3</v>
      </c>
      <c r="Y36" s="573">
        <v>1.1999999999999999E-3</v>
      </c>
      <c r="Z36" s="573">
        <v>3.5999999999999999E-3</v>
      </c>
      <c r="AA36" s="573">
        <v>4.0000000000000001E-3</v>
      </c>
      <c r="AB36" s="573">
        <v>1.6000000000000001E-3</v>
      </c>
    </row>
    <row r="37" spans="1:28" ht="20.25" customHeight="1">
      <c r="A37" s="576" t="s">
        <v>554</v>
      </c>
      <c r="B37" s="573">
        <v>2.8999999999999998E-3</v>
      </c>
      <c r="C37" s="573">
        <v>5.0000000000000001E-4</v>
      </c>
      <c r="D37" s="573">
        <v>1.9E-3</v>
      </c>
      <c r="E37" s="573">
        <v>3.0000000000000001E-3</v>
      </c>
      <c r="F37" s="573">
        <v>5.9999999999999995E-4</v>
      </c>
      <c r="G37" s="573">
        <v>2.8999999999999998E-3</v>
      </c>
      <c r="H37" s="573">
        <v>4.0000000000000002E-4</v>
      </c>
      <c r="I37" s="573">
        <v>8.9999999999999998E-4</v>
      </c>
      <c r="J37" s="573">
        <v>3.5999999999999999E-3</v>
      </c>
      <c r="K37" s="573">
        <v>6.9999999999999999E-4</v>
      </c>
      <c r="L37" s="573">
        <v>8.0000000000000004E-4</v>
      </c>
      <c r="M37" s="573">
        <v>1E-4</v>
      </c>
      <c r="N37" s="573">
        <v>2.9999999999999997E-4</v>
      </c>
      <c r="O37" s="573">
        <v>1.6999999999999999E-3</v>
      </c>
      <c r="P37" s="573">
        <v>2.0000000000000001E-4</v>
      </c>
      <c r="Q37" s="573">
        <v>2.0000000000000001E-4</v>
      </c>
      <c r="R37" s="573">
        <v>5.0000000000000001E-4</v>
      </c>
      <c r="S37" s="573">
        <v>0</v>
      </c>
      <c r="T37" s="573">
        <v>0</v>
      </c>
      <c r="U37" s="573">
        <v>5.9999999999999995E-4</v>
      </c>
      <c r="V37" s="573">
        <v>1.4E-3</v>
      </c>
      <c r="W37" s="573">
        <v>8.9999999999999998E-4</v>
      </c>
      <c r="X37" s="573">
        <v>2.0000000000000001E-4</v>
      </c>
      <c r="Y37" s="573">
        <v>1E-4</v>
      </c>
      <c r="Z37" s="573">
        <v>4.0000000000000002E-4</v>
      </c>
      <c r="AA37" s="573">
        <v>3.3999999999999998E-3</v>
      </c>
      <c r="AB37" s="573">
        <v>1.5E-3</v>
      </c>
    </row>
    <row r="38" spans="1:28" ht="20.25" customHeight="1">
      <c r="A38" s="576" t="s">
        <v>555</v>
      </c>
      <c r="B38" s="573">
        <v>2.6599999999999999E-2</v>
      </c>
      <c r="C38" s="573">
        <v>1.34E-2</v>
      </c>
      <c r="D38" s="573">
        <v>2.07E-2</v>
      </c>
      <c r="E38" s="573">
        <v>1.0999999999999999E-2</v>
      </c>
      <c r="F38" s="573">
        <v>1.9099999999999999E-2</v>
      </c>
      <c r="G38" s="573">
        <v>8.9999999999999993E-3</v>
      </c>
      <c r="H38" s="573">
        <v>2.3800000000000002E-2</v>
      </c>
      <c r="I38" s="573">
        <v>2.0199999999999999E-2</v>
      </c>
      <c r="J38" s="573">
        <v>1.41E-2</v>
      </c>
      <c r="K38" s="573">
        <v>3.8999999999999998E-3</v>
      </c>
      <c r="L38" s="573">
        <v>8.3999999999999995E-3</v>
      </c>
      <c r="M38" s="573">
        <v>1.9E-3</v>
      </c>
      <c r="N38" s="573">
        <v>1.9900000000000001E-2</v>
      </c>
      <c r="O38" s="573">
        <v>1.8E-3</v>
      </c>
      <c r="P38" s="573">
        <v>7.7000000000000002E-3</v>
      </c>
      <c r="Q38" s="573">
        <v>4.3E-3</v>
      </c>
      <c r="R38" s="573">
        <v>7.3000000000000001E-3</v>
      </c>
      <c r="S38" s="573">
        <v>3.3999999999999998E-3</v>
      </c>
      <c r="T38" s="573">
        <v>3.8E-3</v>
      </c>
      <c r="U38" s="573">
        <v>7.1000000000000004E-3</v>
      </c>
      <c r="V38" s="573">
        <v>3.0000000000000001E-3</v>
      </c>
      <c r="W38" s="573">
        <v>5.4000000000000003E-3</v>
      </c>
      <c r="X38" s="573">
        <v>9.9000000000000008E-3</v>
      </c>
      <c r="Y38" s="573">
        <v>9.9000000000000008E-3</v>
      </c>
      <c r="Z38" s="573">
        <v>4.8999999999999998E-3</v>
      </c>
      <c r="AA38" s="573">
        <v>2.1700000000000001E-2</v>
      </c>
      <c r="AB38" s="573">
        <v>1.5299999999999999E-2</v>
      </c>
    </row>
    <row r="39" spans="1:28" ht="12" customHeight="1" thickBot="1">
      <c r="A39" s="576"/>
      <c r="B39" s="573"/>
      <c r="C39" s="573"/>
      <c r="D39" s="573"/>
      <c r="E39" s="573"/>
      <c r="F39" s="573"/>
      <c r="G39" s="573"/>
      <c r="H39" s="573"/>
      <c r="I39" s="573"/>
      <c r="J39" s="573"/>
      <c r="K39" s="573"/>
      <c r="L39" s="573"/>
      <c r="M39" s="573"/>
      <c r="N39" s="573"/>
      <c r="O39" s="573"/>
      <c r="P39" s="573"/>
      <c r="Q39" s="573"/>
      <c r="R39" s="573"/>
      <c r="S39" s="573"/>
      <c r="T39" s="573"/>
      <c r="U39" s="573"/>
      <c r="V39" s="573"/>
      <c r="W39" s="573"/>
      <c r="X39" s="573"/>
      <c r="Y39" s="573"/>
      <c r="Z39" s="573"/>
      <c r="AA39" s="573"/>
      <c r="AB39" s="573"/>
    </row>
    <row r="40" spans="1:28" ht="17.25" customHeight="1" thickTop="1" thickBot="1">
      <c r="A40" s="578" t="s">
        <v>556</v>
      </c>
      <c r="B40" s="575"/>
      <c r="C40" s="575"/>
      <c r="D40" s="575"/>
      <c r="E40" s="575"/>
      <c r="F40" s="575"/>
      <c r="G40" s="575"/>
      <c r="H40" s="575"/>
      <c r="I40" s="575"/>
      <c r="J40" s="575"/>
      <c r="K40" s="575"/>
      <c r="L40" s="575"/>
      <c r="M40" s="575"/>
      <c r="N40" s="575"/>
      <c r="O40" s="575"/>
      <c r="P40" s="575"/>
      <c r="Q40" s="575"/>
      <c r="R40" s="575"/>
      <c r="S40" s="575"/>
      <c r="T40" s="575"/>
      <c r="U40" s="575"/>
      <c r="V40" s="575"/>
      <c r="W40" s="575"/>
      <c r="X40" s="575"/>
      <c r="Y40" s="575"/>
      <c r="Z40" s="575"/>
      <c r="AA40" s="575"/>
      <c r="AB40" s="575"/>
    </row>
    <row r="41" spans="1:28" ht="20.25" customHeight="1" thickTop="1">
      <c r="A41" s="576" t="s">
        <v>557</v>
      </c>
      <c r="B41" s="573">
        <v>0.55369999999999997</v>
      </c>
      <c r="C41" s="573">
        <v>0.40279999999999999</v>
      </c>
      <c r="D41" s="573">
        <v>0.3896</v>
      </c>
      <c r="E41" s="573">
        <v>0.3669</v>
      </c>
      <c r="F41" s="573">
        <v>0.27860000000000001</v>
      </c>
      <c r="G41" s="573">
        <v>0.34189999999999998</v>
      </c>
      <c r="H41" s="573">
        <v>0.22600000000000001</v>
      </c>
      <c r="I41" s="573">
        <v>0.1993</v>
      </c>
      <c r="J41" s="573">
        <v>0.34160000000000001</v>
      </c>
      <c r="K41" s="573">
        <v>0.4173</v>
      </c>
      <c r="L41" s="573">
        <v>0.1246</v>
      </c>
      <c r="M41" s="573">
        <v>0.2155</v>
      </c>
      <c r="N41" s="573">
        <v>0.14449999999999999</v>
      </c>
      <c r="O41" s="573">
        <v>0.4929</v>
      </c>
      <c r="P41" s="573">
        <v>0.32979999999999998</v>
      </c>
      <c r="Q41" s="573">
        <v>0.22289999999999999</v>
      </c>
      <c r="R41" s="573">
        <v>0.20250000000000001</v>
      </c>
      <c r="S41" s="573">
        <v>0.219</v>
      </c>
      <c r="T41" s="573">
        <v>0.1613</v>
      </c>
      <c r="U41" s="573">
        <v>0.1842</v>
      </c>
      <c r="V41" s="573">
        <v>9.0800000000000006E-2</v>
      </c>
      <c r="W41" s="573">
        <v>0.1681</v>
      </c>
      <c r="X41" s="573">
        <v>0.1303</v>
      </c>
      <c r="Y41" s="573">
        <v>0.1888</v>
      </c>
      <c r="Z41" s="573">
        <v>0.11459999999999999</v>
      </c>
      <c r="AA41" s="573">
        <v>0.19420000000000001</v>
      </c>
      <c r="AB41" s="573">
        <v>0.32200000000000001</v>
      </c>
    </row>
    <row r="42" spans="1:28" ht="20.25" customHeight="1">
      <c r="A42" s="576" t="s">
        <v>558</v>
      </c>
      <c r="B42" s="573">
        <v>0.91520000000000001</v>
      </c>
      <c r="C42" s="573">
        <v>1.0384</v>
      </c>
      <c r="D42" s="573">
        <v>1.1226</v>
      </c>
      <c r="E42" s="573">
        <v>0.76400000000000001</v>
      </c>
      <c r="F42" s="573">
        <v>0.53080000000000005</v>
      </c>
      <c r="G42" s="573">
        <v>0.83420000000000005</v>
      </c>
      <c r="H42" s="573">
        <v>0.65790000000000004</v>
      </c>
      <c r="I42" s="573">
        <v>0.48580000000000001</v>
      </c>
      <c r="J42" s="573">
        <v>0.65700000000000003</v>
      </c>
      <c r="K42" s="573">
        <v>0.91959999999999997</v>
      </c>
      <c r="L42" s="573">
        <v>0.63280000000000003</v>
      </c>
      <c r="M42" s="573">
        <v>0.63660000000000005</v>
      </c>
      <c r="N42" s="573">
        <v>0.37840000000000001</v>
      </c>
      <c r="O42" s="573">
        <v>0.75060000000000004</v>
      </c>
      <c r="P42" s="573">
        <v>1.1763999999999999</v>
      </c>
      <c r="Q42" s="573">
        <v>0.44409999999999999</v>
      </c>
      <c r="R42" s="573">
        <v>0.35289999999999999</v>
      </c>
      <c r="S42" s="573">
        <v>0.69879999999999998</v>
      </c>
      <c r="T42" s="573">
        <v>0.6835</v>
      </c>
      <c r="U42" s="573">
        <v>0.41610000000000003</v>
      </c>
      <c r="V42" s="573">
        <v>0.38650000000000001</v>
      </c>
      <c r="W42" s="573">
        <v>0.38229999999999997</v>
      </c>
      <c r="X42" s="573">
        <v>0.5413</v>
      </c>
      <c r="Y42" s="573">
        <v>0.3574</v>
      </c>
      <c r="Z42" s="573">
        <v>0.56159999999999999</v>
      </c>
      <c r="AA42" s="573">
        <v>0.65439999999999998</v>
      </c>
      <c r="AB42" s="573">
        <v>0.72370000000000001</v>
      </c>
    </row>
    <row r="43" spans="1:28" ht="20.25" customHeight="1">
      <c r="A43" s="576" t="s">
        <v>559</v>
      </c>
      <c r="B43" s="573">
        <v>0.27350000000000002</v>
      </c>
      <c r="C43" s="573">
        <v>0.22140000000000001</v>
      </c>
      <c r="D43" s="573">
        <v>0.33739999999999998</v>
      </c>
      <c r="E43" s="573">
        <v>0.216</v>
      </c>
      <c r="F43" s="573">
        <v>0.38069999999999998</v>
      </c>
      <c r="G43" s="573">
        <v>0.35399999999999998</v>
      </c>
      <c r="H43" s="573">
        <v>0.34260000000000002</v>
      </c>
      <c r="I43" s="573">
        <v>0.2616</v>
      </c>
      <c r="J43" s="573">
        <v>0.18429999999999999</v>
      </c>
      <c r="K43" s="573">
        <v>0.29530000000000001</v>
      </c>
      <c r="L43" s="573">
        <v>0.23400000000000001</v>
      </c>
      <c r="M43" s="573">
        <v>0.23710000000000001</v>
      </c>
      <c r="N43" s="573">
        <v>0.16159999999999999</v>
      </c>
      <c r="O43" s="573">
        <v>0.29099999999999998</v>
      </c>
      <c r="P43" s="573">
        <v>0.27560000000000001</v>
      </c>
      <c r="Q43" s="573">
        <v>0.24179999999999999</v>
      </c>
      <c r="R43" s="573">
        <v>0.156</v>
      </c>
      <c r="S43" s="573">
        <v>0.28689999999999999</v>
      </c>
      <c r="T43" s="573">
        <v>0.3236</v>
      </c>
      <c r="U43" s="573">
        <v>0.19389999999999999</v>
      </c>
      <c r="V43" s="573">
        <v>0.2888</v>
      </c>
      <c r="W43" s="573">
        <v>0.27410000000000001</v>
      </c>
      <c r="X43" s="573">
        <v>0.28839999999999999</v>
      </c>
      <c r="Y43" s="573">
        <v>0.18049999999999999</v>
      </c>
      <c r="Z43" s="573">
        <v>0.2394</v>
      </c>
      <c r="AA43" s="573">
        <v>0.23960000000000001</v>
      </c>
      <c r="AB43" s="573">
        <v>0.26450000000000001</v>
      </c>
    </row>
    <row r="44" spans="1:28" ht="20.25" customHeight="1">
      <c r="A44" s="576" t="s">
        <v>560</v>
      </c>
      <c r="B44" s="573">
        <v>0.2414</v>
      </c>
      <c r="C44" s="573">
        <v>0.2026</v>
      </c>
      <c r="D44" s="573">
        <v>0.29949999999999999</v>
      </c>
      <c r="E44" s="573">
        <v>0.1976</v>
      </c>
      <c r="F44" s="573">
        <v>0.30209999999999998</v>
      </c>
      <c r="G44" s="573">
        <v>0.2621</v>
      </c>
      <c r="H44" s="573">
        <v>0.2853</v>
      </c>
      <c r="I44" s="573">
        <v>0.2046</v>
      </c>
      <c r="J44" s="573">
        <v>0.1497</v>
      </c>
      <c r="K44" s="573">
        <v>0.23200000000000001</v>
      </c>
      <c r="L44" s="573">
        <v>0.19470000000000001</v>
      </c>
      <c r="M44" s="573">
        <v>0.18410000000000001</v>
      </c>
      <c r="N44" s="573">
        <v>0.13500000000000001</v>
      </c>
      <c r="O44" s="573">
        <v>0.254</v>
      </c>
      <c r="P44" s="573">
        <v>0.24010000000000001</v>
      </c>
      <c r="Q44" s="573">
        <v>0.20960000000000001</v>
      </c>
      <c r="R44" s="573">
        <v>0.1295</v>
      </c>
      <c r="S44" s="573">
        <v>0.20019999999999999</v>
      </c>
      <c r="T44" s="573">
        <v>0.2843</v>
      </c>
      <c r="U44" s="573">
        <v>0.1593</v>
      </c>
      <c r="V44" s="573">
        <v>0.25769999999999998</v>
      </c>
      <c r="W44" s="573">
        <v>0.2455</v>
      </c>
      <c r="X44" s="573">
        <v>0.23050000000000001</v>
      </c>
      <c r="Y44" s="573">
        <v>0.15240000000000001</v>
      </c>
      <c r="Z44" s="573">
        <v>0.20749999999999999</v>
      </c>
      <c r="AA44" s="573">
        <v>0.21329999999999999</v>
      </c>
      <c r="AB44" s="573">
        <v>0.2283</v>
      </c>
    </row>
    <row r="45" spans="1:28" ht="12" customHeight="1" thickBot="1">
      <c r="A45" s="576"/>
      <c r="B45" s="573"/>
      <c r="C45" s="573"/>
      <c r="D45" s="573"/>
      <c r="E45" s="573"/>
      <c r="F45" s="573"/>
      <c r="G45" s="573"/>
      <c r="H45" s="573"/>
      <c r="I45" s="573"/>
      <c r="J45" s="573"/>
      <c r="K45" s="573"/>
      <c r="L45" s="573"/>
      <c r="M45" s="573"/>
      <c r="N45" s="573"/>
      <c r="O45" s="573"/>
      <c r="P45" s="573"/>
      <c r="Q45" s="573"/>
      <c r="R45" s="573"/>
      <c r="S45" s="573"/>
      <c r="T45" s="573"/>
      <c r="U45" s="573"/>
      <c r="V45" s="573"/>
      <c r="W45" s="573"/>
      <c r="X45" s="573"/>
      <c r="Y45" s="573"/>
      <c r="Z45" s="573"/>
      <c r="AA45" s="573"/>
      <c r="AB45" s="573"/>
    </row>
    <row r="46" spans="1:28" ht="17.25" customHeight="1" thickTop="1" thickBot="1">
      <c r="A46" s="578" t="s">
        <v>561</v>
      </c>
      <c r="B46" s="575"/>
      <c r="C46" s="575"/>
      <c r="D46" s="575"/>
      <c r="E46" s="575"/>
      <c r="F46" s="575"/>
      <c r="G46" s="575"/>
      <c r="H46" s="575"/>
      <c r="I46" s="575"/>
      <c r="J46" s="575"/>
      <c r="K46" s="575"/>
      <c r="L46" s="575"/>
      <c r="M46" s="575"/>
      <c r="N46" s="575"/>
      <c r="O46" s="575"/>
      <c r="P46" s="575"/>
      <c r="Q46" s="575"/>
      <c r="R46" s="575"/>
      <c r="S46" s="575"/>
      <c r="T46" s="575"/>
      <c r="U46" s="575"/>
      <c r="V46" s="575"/>
      <c r="W46" s="575"/>
      <c r="X46" s="575"/>
      <c r="Y46" s="575"/>
      <c r="Z46" s="575"/>
      <c r="AA46" s="575"/>
      <c r="AB46" s="575"/>
    </row>
    <row r="47" spans="1:28" ht="20.25" customHeight="1" thickTop="1">
      <c r="A47" s="569" t="s">
        <v>562</v>
      </c>
      <c r="B47" s="573">
        <v>0.11749999999999999</v>
      </c>
      <c r="C47" s="573">
        <v>8.5000000000000006E-2</v>
      </c>
      <c r="D47" s="573">
        <v>0.1124</v>
      </c>
      <c r="E47" s="573">
        <v>8.5300000000000001E-2</v>
      </c>
      <c r="F47" s="573">
        <v>0.20660000000000001</v>
      </c>
      <c r="G47" s="573">
        <v>0.25969999999999999</v>
      </c>
      <c r="H47" s="573">
        <v>0.1671</v>
      </c>
      <c r="I47" s="573">
        <v>0.218</v>
      </c>
      <c r="J47" s="573">
        <v>0.18779999999999999</v>
      </c>
      <c r="K47" s="573">
        <v>0.21429999999999999</v>
      </c>
      <c r="L47" s="573">
        <v>0.1676</v>
      </c>
      <c r="M47" s="573">
        <v>0.2233</v>
      </c>
      <c r="N47" s="573">
        <v>0.1646</v>
      </c>
      <c r="O47" s="573">
        <v>0.12720000000000001</v>
      </c>
      <c r="P47" s="573">
        <v>0.1288</v>
      </c>
      <c r="Q47" s="573">
        <v>0.13339999999999999</v>
      </c>
      <c r="R47" s="573">
        <v>0.16950000000000001</v>
      </c>
      <c r="S47" s="573">
        <v>0.30220000000000002</v>
      </c>
      <c r="T47" s="573">
        <v>0.1216</v>
      </c>
      <c r="U47" s="573">
        <v>0.17810000000000001</v>
      </c>
      <c r="V47" s="573">
        <v>0.1076</v>
      </c>
      <c r="W47" s="573">
        <v>0.1043</v>
      </c>
      <c r="X47" s="573">
        <v>0.2009</v>
      </c>
      <c r="Y47" s="573">
        <v>0.15529999999999999</v>
      </c>
      <c r="Z47" s="573">
        <v>0.1331</v>
      </c>
      <c r="AA47" s="573">
        <v>0.10979999999999999</v>
      </c>
      <c r="AB47" s="573">
        <v>0.13669999999999999</v>
      </c>
    </row>
    <row r="48" spans="1:28" ht="18" customHeight="1">
      <c r="A48" s="576" t="s">
        <v>563</v>
      </c>
      <c r="B48" s="573">
        <v>0.1174</v>
      </c>
      <c r="C48" s="573">
        <v>8.5000000000000006E-2</v>
      </c>
      <c r="D48" s="573">
        <v>0.1124</v>
      </c>
      <c r="E48" s="573">
        <v>8.5300000000000001E-2</v>
      </c>
      <c r="F48" s="573">
        <v>0.20660000000000001</v>
      </c>
      <c r="G48" s="573">
        <v>0.25969999999999999</v>
      </c>
      <c r="H48" s="573">
        <v>0.1671</v>
      </c>
      <c r="I48" s="573">
        <v>0.218</v>
      </c>
      <c r="J48" s="573">
        <v>0.18779999999999999</v>
      </c>
      <c r="K48" s="573">
        <v>0.21429999999999999</v>
      </c>
      <c r="L48" s="573">
        <v>0.1676</v>
      </c>
      <c r="M48" s="573">
        <v>0.2233</v>
      </c>
      <c r="N48" s="573">
        <v>0.1646</v>
      </c>
      <c r="O48" s="573">
        <v>0.12720000000000001</v>
      </c>
      <c r="P48" s="573">
        <v>0.1288</v>
      </c>
      <c r="Q48" s="573">
        <v>0.13339999999999999</v>
      </c>
      <c r="R48" s="573">
        <v>0.16950000000000001</v>
      </c>
      <c r="S48" s="573">
        <v>0.30220000000000002</v>
      </c>
      <c r="T48" s="573">
        <v>0.1216</v>
      </c>
      <c r="U48" s="573">
        <v>0.17810000000000001</v>
      </c>
      <c r="V48" s="573">
        <v>0.1076</v>
      </c>
      <c r="W48" s="573">
        <v>0.1043</v>
      </c>
      <c r="X48" s="573">
        <v>0.2009</v>
      </c>
      <c r="Y48" s="573">
        <v>0.15529999999999999</v>
      </c>
      <c r="Z48" s="573">
        <v>0.1331</v>
      </c>
      <c r="AA48" s="573">
        <v>0.10979999999999999</v>
      </c>
      <c r="AB48" s="573">
        <v>0.13669999999999999</v>
      </c>
    </row>
    <row r="49" spans="1:28" ht="20.25" customHeight="1">
      <c r="A49" s="576" t="s">
        <v>564</v>
      </c>
      <c r="B49" s="573">
        <v>0.20119999999999999</v>
      </c>
      <c r="C49" s="573">
        <v>0.1673</v>
      </c>
      <c r="D49" s="573">
        <v>0.18940000000000001</v>
      </c>
      <c r="E49" s="573">
        <v>0.24879999999999999</v>
      </c>
      <c r="F49" s="573">
        <v>8.1600000000000006E-2</v>
      </c>
      <c r="G49" s="573">
        <v>0.11219999999999999</v>
      </c>
      <c r="H49" s="573">
        <v>0.1399</v>
      </c>
      <c r="I49" s="573">
        <v>0.1067</v>
      </c>
      <c r="J49" s="573">
        <v>0.1057</v>
      </c>
      <c r="K49" s="573">
        <v>3.0800000000000001E-2</v>
      </c>
      <c r="L49" s="573">
        <v>4.8099999999999997E-2</v>
      </c>
      <c r="M49" s="573">
        <v>1.5299999999999999E-2</v>
      </c>
      <c r="N49" s="573">
        <v>0.2132</v>
      </c>
      <c r="O49" s="573">
        <v>2.75E-2</v>
      </c>
      <c r="P49" s="573">
        <v>6.3200000000000006E-2</v>
      </c>
      <c r="Q49" s="573">
        <v>4.36E-2</v>
      </c>
      <c r="R49" s="573">
        <v>6.2100000000000002E-2</v>
      </c>
      <c r="S49" s="573">
        <v>1.2999999999999999E-2</v>
      </c>
      <c r="T49" s="573">
        <v>2.7900000000000001E-2</v>
      </c>
      <c r="U49" s="573">
        <v>3.7400000000000003E-2</v>
      </c>
      <c r="V49" s="573">
        <v>3.7900000000000003E-2</v>
      </c>
      <c r="W49" s="573">
        <v>9.0399999999999994E-2</v>
      </c>
      <c r="X49" s="573">
        <v>6.7900000000000002E-2</v>
      </c>
      <c r="Y49" s="573">
        <v>9.06E-2</v>
      </c>
      <c r="Z49" s="573">
        <v>6.2100000000000002E-2</v>
      </c>
      <c r="AA49" s="573">
        <v>0.32279999999999998</v>
      </c>
      <c r="AB49" s="573">
        <v>0.12509999999999999</v>
      </c>
    </row>
    <row r="50" spans="1:28" ht="20.25" customHeight="1">
      <c r="A50" s="576" t="s">
        <v>565</v>
      </c>
      <c r="B50" s="573">
        <v>5.1400000000000001E-2</v>
      </c>
      <c r="C50" s="573">
        <v>6.0699999999999997E-2</v>
      </c>
      <c r="D50" s="573">
        <v>3.5299999999999998E-2</v>
      </c>
      <c r="E50" s="573">
        <v>8.3000000000000001E-3</v>
      </c>
      <c r="F50" s="573">
        <v>0</v>
      </c>
      <c r="G50" s="573">
        <v>6.1999999999999998E-3</v>
      </c>
      <c r="H50" s="573">
        <v>2.3999999999999998E-3</v>
      </c>
      <c r="I50" s="573">
        <v>1E-4</v>
      </c>
      <c r="J50" s="573">
        <v>0</v>
      </c>
      <c r="K50" s="573">
        <v>0</v>
      </c>
      <c r="L50" s="573">
        <v>2.0000000000000001E-4</v>
      </c>
      <c r="M50" s="573">
        <v>0</v>
      </c>
      <c r="N50" s="573">
        <v>0</v>
      </c>
      <c r="O50" s="573">
        <v>0</v>
      </c>
      <c r="P50" s="573">
        <v>0</v>
      </c>
      <c r="Q50" s="573">
        <v>3.7000000000000002E-3</v>
      </c>
      <c r="R50" s="573">
        <v>0</v>
      </c>
      <c r="S50" s="573">
        <v>0</v>
      </c>
      <c r="T50" s="573">
        <v>0</v>
      </c>
      <c r="U50" s="573">
        <v>1.6000000000000001E-3</v>
      </c>
      <c r="V50" s="573">
        <v>1.04E-2</v>
      </c>
      <c r="W50" s="573">
        <v>3.5000000000000001E-3</v>
      </c>
      <c r="X50" s="573">
        <v>0</v>
      </c>
      <c r="Y50" s="573">
        <v>5.7000000000000002E-3</v>
      </c>
      <c r="Z50" s="573">
        <v>0</v>
      </c>
      <c r="AA50" s="573">
        <v>4.4000000000000003E-3</v>
      </c>
      <c r="AB50" s="573">
        <v>2.0199999999999999E-2</v>
      </c>
    </row>
    <row r="51" spans="1:28" ht="18" customHeight="1">
      <c r="A51" s="576" t="s">
        <v>566</v>
      </c>
      <c r="B51" s="573">
        <v>2.35E-2</v>
      </c>
      <c r="C51" s="573">
        <v>4.8399999999999999E-2</v>
      </c>
      <c r="D51" s="573">
        <v>7.1800000000000003E-2</v>
      </c>
      <c r="E51" s="573">
        <v>0.1542</v>
      </c>
      <c r="F51" s="573">
        <v>1.54E-2</v>
      </c>
      <c r="G51" s="573">
        <v>8.3000000000000004E-2</v>
      </c>
      <c r="H51" s="573">
        <v>2.86E-2</v>
      </c>
      <c r="I51" s="573">
        <v>3.5400000000000001E-2</v>
      </c>
      <c r="J51" s="573">
        <v>3.9699999999999999E-2</v>
      </c>
      <c r="K51" s="573">
        <v>1.41E-2</v>
      </c>
      <c r="L51" s="573">
        <v>3.5000000000000001E-3</v>
      </c>
      <c r="M51" s="573">
        <v>4.7999999999999996E-3</v>
      </c>
      <c r="N51" s="573">
        <v>9.6500000000000002E-2</v>
      </c>
      <c r="O51" s="573">
        <v>8.0000000000000002E-3</v>
      </c>
      <c r="P51" s="573">
        <v>1.6500000000000001E-2</v>
      </c>
      <c r="Q51" s="573">
        <v>1.84E-2</v>
      </c>
      <c r="R51" s="573">
        <v>2.1999999999999999E-2</v>
      </c>
      <c r="S51" s="573">
        <v>5.4999999999999997E-3</v>
      </c>
      <c r="T51" s="573">
        <v>1.2E-2</v>
      </c>
      <c r="U51" s="573">
        <v>2.0999999999999999E-3</v>
      </c>
      <c r="V51" s="573">
        <v>8.0999999999999996E-3</v>
      </c>
      <c r="W51" s="573">
        <v>4.58E-2</v>
      </c>
      <c r="X51" s="573">
        <v>3.2399999999999998E-2</v>
      </c>
      <c r="Y51" s="573">
        <v>2.9000000000000001E-2</v>
      </c>
      <c r="Z51" s="573">
        <v>2.64E-2</v>
      </c>
      <c r="AA51" s="573">
        <v>0.15720000000000001</v>
      </c>
      <c r="AB51" s="573">
        <v>3.6900000000000002E-2</v>
      </c>
    </row>
    <row r="52" spans="1:28" ht="18" customHeight="1">
      <c r="A52" s="576" t="s">
        <v>567</v>
      </c>
      <c r="B52" s="573">
        <v>0.192</v>
      </c>
      <c r="C52" s="573">
        <v>0.11749999999999999</v>
      </c>
      <c r="D52" s="573">
        <v>0.17899999999999999</v>
      </c>
      <c r="E52" s="573">
        <v>0.1164</v>
      </c>
      <c r="F52" s="573">
        <v>0.34810000000000002</v>
      </c>
      <c r="G52" s="573">
        <v>0.39639999999999997</v>
      </c>
      <c r="H52" s="573">
        <v>0.21629999999999999</v>
      </c>
      <c r="I52" s="573">
        <v>0.29380000000000001</v>
      </c>
      <c r="J52" s="573">
        <v>0.2329</v>
      </c>
      <c r="K52" s="573">
        <v>0.2969</v>
      </c>
      <c r="L52" s="573">
        <v>0.2034</v>
      </c>
      <c r="M52" s="573">
        <v>0.23169999999999999</v>
      </c>
      <c r="N52" s="573">
        <v>0.1956</v>
      </c>
      <c r="O52" s="573">
        <v>0.1588</v>
      </c>
      <c r="P52" s="573">
        <v>0.17760000000000001</v>
      </c>
      <c r="Q52" s="573">
        <v>0.2029</v>
      </c>
      <c r="R52" s="573">
        <v>0.2382</v>
      </c>
      <c r="S52" s="573">
        <v>0.39129999999999998</v>
      </c>
      <c r="T52" s="573">
        <v>0.16950000000000001</v>
      </c>
      <c r="U52" s="573">
        <v>0.25090000000000001</v>
      </c>
      <c r="V52" s="573">
        <v>0.17749999999999999</v>
      </c>
      <c r="W52" s="573">
        <v>0.17580000000000001</v>
      </c>
      <c r="X52" s="573">
        <v>0.254</v>
      </c>
      <c r="Y52" s="573">
        <v>0.1694</v>
      </c>
      <c r="Z52" s="573">
        <v>0.1764</v>
      </c>
      <c r="AA52" s="573">
        <v>0.18260000000000001</v>
      </c>
      <c r="AB52" s="573">
        <v>0.19739999999999999</v>
      </c>
    </row>
    <row r="53" spans="1:28" ht="12" customHeight="1" thickBot="1">
      <c r="A53" s="576"/>
      <c r="B53" s="573"/>
      <c r="C53" s="573"/>
      <c r="D53" s="573"/>
      <c r="E53" s="573"/>
      <c r="F53" s="573"/>
      <c r="G53" s="573"/>
      <c r="H53" s="573"/>
      <c r="I53" s="573"/>
      <c r="J53" s="573"/>
      <c r="K53" s="573"/>
      <c r="L53" s="573"/>
      <c r="M53" s="573"/>
      <c r="N53" s="573"/>
      <c r="O53" s="573"/>
      <c r="P53" s="573"/>
      <c r="Q53" s="573"/>
      <c r="R53" s="573"/>
      <c r="S53" s="573"/>
      <c r="T53" s="573"/>
      <c r="U53" s="573"/>
      <c r="V53" s="573"/>
      <c r="W53" s="573"/>
      <c r="X53" s="573"/>
      <c r="Y53" s="573"/>
      <c r="Z53" s="573"/>
      <c r="AA53" s="573"/>
      <c r="AB53" s="573"/>
    </row>
    <row r="54" spans="1:28" ht="17.25" customHeight="1" thickTop="1" thickBot="1">
      <c r="A54" s="578" t="s">
        <v>568</v>
      </c>
      <c r="B54" s="575"/>
      <c r="C54" s="575"/>
      <c r="D54" s="575"/>
      <c r="E54" s="575"/>
      <c r="F54" s="575"/>
      <c r="G54" s="575"/>
      <c r="H54" s="575"/>
      <c r="I54" s="575"/>
      <c r="J54" s="575"/>
      <c r="K54" s="575"/>
      <c r="L54" s="575"/>
      <c r="M54" s="575"/>
      <c r="N54" s="575"/>
      <c r="O54" s="575"/>
      <c r="P54" s="575"/>
      <c r="Q54" s="575"/>
      <c r="R54" s="575"/>
      <c r="S54" s="575"/>
      <c r="T54" s="575"/>
      <c r="U54" s="575"/>
      <c r="V54" s="575"/>
      <c r="W54" s="575"/>
      <c r="X54" s="575"/>
      <c r="Y54" s="575"/>
      <c r="Z54" s="575"/>
      <c r="AA54" s="575"/>
      <c r="AB54" s="575"/>
    </row>
    <row r="55" spans="1:28" ht="18" customHeight="1" thickTop="1">
      <c r="A55" s="576" t="s">
        <v>569</v>
      </c>
      <c r="B55" s="573">
        <v>0.78969999999999996</v>
      </c>
      <c r="C55" s="573">
        <v>0.87990000000000002</v>
      </c>
      <c r="D55" s="573">
        <v>0.8599</v>
      </c>
      <c r="E55" s="573">
        <v>0.83530000000000004</v>
      </c>
      <c r="F55" s="573">
        <v>0.7954</v>
      </c>
      <c r="G55" s="573">
        <v>0.89280000000000004</v>
      </c>
      <c r="H55" s="573">
        <v>0.90100000000000002</v>
      </c>
      <c r="I55" s="573">
        <v>0.92810000000000004</v>
      </c>
      <c r="J55" s="573">
        <v>0.90490000000000004</v>
      </c>
      <c r="K55" s="573">
        <v>0.88749999999999996</v>
      </c>
      <c r="L55" s="573">
        <v>0.96</v>
      </c>
      <c r="M55" s="573">
        <v>0.95569999999999999</v>
      </c>
      <c r="N55" s="573">
        <v>0.90339999999999998</v>
      </c>
      <c r="O55" s="573">
        <v>0.81059999999999999</v>
      </c>
      <c r="P55" s="573">
        <v>0.90090000000000003</v>
      </c>
      <c r="Q55" s="573">
        <v>0.86950000000000005</v>
      </c>
      <c r="R55" s="573">
        <v>0.94330000000000003</v>
      </c>
      <c r="S55" s="573">
        <v>0.91810000000000003</v>
      </c>
      <c r="T55" s="573">
        <v>0.91830000000000001</v>
      </c>
      <c r="U55" s="573">
        <v>0.88480000000000003</v>
      </c>
      <c r="V55" s="573">
        <v>0.94650000000000001</v>
      </c>
      <c r="W55" s="573">
        <v>0.86919999999999997</v>
      </c>
      <c r="X55" s="573">
        <v>0.87490000000000001</v>
      </c>
      <c r="Y55" s="573">
        <v>0.90920000000000001</v>
      </c>
      <c r="Z55" s="573">
        <v>0.92259999999999998</v>
      </c>
      <c r="AA55" s="573">
        <v>0.91420000000000001</v>
      </c>
      <c r="AB55" s="573">
        <v>0.8639</v>
      </c>
    </row>
    <row r="56" spans="1:28" ht="18" customHeight="1">
      <c r="A56" s="576" t="s">
        <v>570</v>
      </c>
      <c r="B56" s="573">
        <v>0.90129999999999999</v>
      </c>
      <c r="C56" s="573">
        <v>0.95889999999999997</v>
      </c>
      <c r="D56" s="573">
        <v>0.95420000000000005</v>
      </c>
      <c r="E56" s="573">
        <v>0.94899999999999995</v>
      </c>
      <c r="F56" s="573">
        <v>0.96960000000000002</v>
      </c>
      <c r="G56" s="573">
        <v>0.89559999999999995</v>
      </c>
      <c r="H56" s="573">
        <v>0.93889999999999996</v>
      </c>
      <c r="I56" s="573">
        <v>0.94040000000000001</v>
      </c>
      <c r="J56" s="573">
        <v>0.93540000000000001</v>
      </c>
      <c r="K56" s="573">
        <v>0.93930000000000002</v>
      </c>
      <c r="L56" s="573">
        <v>0.93400000000000005</v>
      </c>
      <c r="M56" s="573">
        <v>0.91930000000000001</v>
      </c>
      <c r="N56" s="573">
        <v>0.95450000000000002</v>
      </c>
      <c r="O56" s="573">
        <v>0.95669999999999999</v>
      </c>
      <c r="P56" s="573">
        <v>0.95250000000000001</v>
      </c>
      <c r="Q56" s="573">
        <v>0.93700000000000006</v>
      </c>
      <c r="R56" s="573">
        <v>0.93540000000000001</v>
      </c>
      <c r="S56" s="573">
        <v>0.88859999999999995</v>
      </c>
      <c r="T56" s="573">
        <v>0.9113</v>
      </c>
      <c r="U56" s="573">
        <v>0.9405</v>
      </c>
      <c r="V56" s="573">
        <v>0.9677</v>
      </c>
      <c r="W56" s="573">
        <v>0.93259999999999998</v>
      </c>
      <c r="X56" s="573">
        <v>0.93769999999999998</v>
      </c>
      <c r="Y56" s="573">
        <v>0.94630000000000003</v>
      </c>
      <c r="Z56" s="573">
        <v>0.94879999999999998</v>
      </c>
      <c r="AA56" s="573">
        <v>0.95309999999999995</v>
      </c>
      <c r="AB56" s="573">
        <v>0.93440000000000001</v>
      </c>
    </row>
    <row r="57" spans="1:28" ht="18" customHeight="1">
      <c r="A57" s="576" t="s">
        <v>571</v>
      </c>
      <c r="B57" s="573">
        <v>-7.1999999999999998E-3</v>
      </c>
      <c r="C57" s="573">
        <v>2.8E-3</v>
      </c>
      <c r="D57" s="573">
        <v>1.5299999999999999E-2</v>
      </c>
      <c r="E57" s="573">
        <v>-3.7699999999999997E-2</v>
      </c>
      <c r="F57" s="573">
        <v>3.4099999999999998E-2</v>
      </c>
      <c r="G57" s="573">
        <v>0.34660000000000002</v>
      </c>
      <c r="H57" s="573">
        <v>0.15210000000000001</v>
      </c>
      <c r="I57" s="573">
        <v>0.26200000000000001</v>
      </c>
      <c r="J57" s="573">
        <v>0.19109999999999999</v>
      </c>
      <c r="K57" s="573">
        <v>0.2026</v>
      </c>
      <c r="L57" s="573">
        <v>0.2349</v>
      </c>
      <c r="M57" s="573">
        <v>0.33850000000000002</v>
      </c>
      <c r="N57" s="573">
        <v>0.13300000000000001</v>
      </c>
      <c r="O57" s="573">
        <v>-2.92E-2</v>
      </c>
      <c r="P57" s="573">
        <v>8.5599999999999996E-2</v>
      </c>
      <c r="Q57" s="573">
        <v>7.0800000000000002E-2</v>
      </c>
      <c r="R57" s="573">
        <v>0.21440000000000001</v>
      </c>
      <c r="S57" s="573">
        <v>0.48070000000000002</v>
      </c>
      <c r="T57" s="573">
        <v>0.1472</v>
      </c>
      <c r="U57" s="573">
        <v>0.14460000000000001</v>
      </c>
      <c r="V57" s="573">
        <v>9.6000000000000002E-2</v>
      </c>
      <c r="W57" s="573">
        <v>4.0599999999999997E-2</v>
      </c>
      <c r="X57" s="573">
        <v>0.16769999999999999</v>
      </c>
      <c r="Y57" s="573">
        <v>0.13750000000000001</v>
      </c>
      <c r="Z57" s="573">
        <v>0.1217</v>
      </c>
      <c r="AA57" s="573">
        <v>7.7499999999999999E-2</v>
      </c>
      <c r="AB57" s="573">
        <v>7.0900000000000005E-2</v>
      </c>
    </row>
    <row r="58" spans="1:28" ht="18" customHeight="1">
      <c r="A58" s="576" t="s">
        <v>572</v>
      </c>
      <c r="B58" s="573">
        <v>1.7907</v>
      </c>
      <c r="C58" s="573">
        <v>1.4133</v>
      </c>
      <c r="D58" s="573">
        <v>1.2464</v>
      </c>
      <c r="E58" s="573">
        <v>1.9314</v>
      </c>
      <c r="F58" s="573">
        <v>0.99</v>
      </c>
      <c r="G58" s="573">
        <v>0.41260000000000002</v>
      </c>
      <c r="H58" s="573">
        <v>0.59260000000000002</v>
      </c>
      <c r="I58" s="573">
        <v>0.32969999999999999</v>
      </c>
      <c r="J58" s="573">
        <v>0.50629999999999997</v>
      </c>
      <c r="K58" s="573">
        <v>0.52490000000000003</v>
      </c>
      <c r="L58" s="573">
        <v>0.23860000000000001</v>
      </c>
      <c r="M58" s="573">
        <v>0.1983</v>
      </c>
      <c r="N58" s="573">
        <v>0.58679999999999999</v>
      </c>
      <c r="O58" s="573">
        <v>1.4888999999999999</v>
      </c>
      <c r="P58" s="573">
        <v>0.76959999999999995</v>
      </c>
      <c r="Q58" s="573">
        <v>0.97789999999999999</v>
      </c>
      <c r="R58" s="573">
        <v>0.33439999999999998</v>
      </c>
      <c r="S58" s="573">
        <v>0.27110000000000001</v>
      </c>
      <c r="T58" s="573">
        <v>0.67179999999999995</v>
      </c>
      <c r="U58" s="573">
        <v>0.64700000000000002</v>
      </c>
      <c r="V58" s="573">
        <v>0.49769999999999998</v>
      </c>
      <c r="W58" s="573">
        <v>1.2541</v>
      </c>
      <c r="X58" s="573">
        <v>0.62250000000000005</v>
      </c>
      <c r="Y58" s="573">
        <v>0.58460000000000001</v>
      </c>
      <c r="Z58" s="573">
        <v>0.58130000000000004</v>
      </c>
      <c r="AA58" s="573">
        <v>0.78169999999999995</v>
      </c>
      <c r="AB58" s="573">
        <v>0.99580000000000002</v>
      </c>
    </row>
    <row r="59" spans="1:28" ht="9.75" customHeight="1" thickBot="1">
      <c r="A59" s="579"/>
      <c r="B59" s="580"/>
      <c r="C59" s="580"/>
      <c r="D59" s="580"/>
      <c r="E59" s="580"/>
      <c r="F59" s="580"/>
      <c r="G59" s="580"/>
      <c r="H59" s="580"/>
      <c r="I59" s="580"/>
      <c r="J59" s="580"/>
      <c r="K59" s="580"/>
      <c r="L59" s="580"/>
      <c r="M59" s="580"/>
      <c r="N59" s="580"/>
      <c r="O59" s="580"/>
      <c r="P59" s="580"/>
      <c r="Q59" s="580"/>
      <c r="R59" s="580"/>
      <c r="S59" s="580"/>
      <c r="T59" s="580"/>
      <c r="U59" s="580"/>
      <c r="V59" s="580"/>
      <c r="W59" s="580"/>
      <c r="X59" s="580"/>
      <c r="Y59" s="580"/>
      <c r="Z59" s="580"/>
      <c r="AA59" s="580"/>
      <c r="AB59" s="580"/>
    </row>
    <row r="60" spans="1:28" s="229" customFormat="1" ht="12" customHeight="1" thickTop="1">
      <c r="A60" s="581" t="s">
        <v>573</v>
      </c>
      <c r="B60" s="226"/>
      <c r="C60" s="582"/>
      <c r="D60" s="582"/>
      <c r="E60" s="582"/>
      <c r="F60" s="582"/>
      <c r="G60" s="582"/>
      <c r="H60" s="582"/>
    </row>
    <row r="61" spans="1:28" s="229" customFormat="1" ht="45.75" customHeight="1">
      <c r="A61" s="583" t="s">
        <v>574</v>
      </c>
      <c r="B61" s="584"/>
      <c r="C61" s="584"/>
      <c r="D61" s="584"/>
      <c r="E61" s="584"/>
      <c r="F61" s="584"/>
      <c r="G61" s="584"/>
      <c r="H61" s="584"/>
    </row>
    <row r="62" spans="1:28" s="229" customFormat="1" ht="35.25" customHeight="1">
      <c r="A62" s="583" t="s">
        <v>575</v>
      </c>
      <c r="B62" s="584"/>
      <c r="C62" s="584"/>
      <c r="D62" s="584"/>
      <c r="E62" s="584"/>
      <c r="F62" s="584"/>
      <c r="G62" s="584"/>
      <c r="H62" s="584"/>
    </row>
    <row r="63" spans="1:28" s="229" customFormat="1" ht="11.25">
      <c r="A63" s="585" t="s">
        <v>1095</v>
      </c>
      <c r="B63" s="586"/>
      <c r="C63" s="587"/>
      <c r="D63" s="587"/>
      <c r="E63" s="587"/>
      <c r="F63" s="587"/>
      <c r="G63" s="587"/>
      <c r="H63" s="587"/>
    </row>
    <row r="64" spans="1:28" ht="13.5" thickBot="1">
      <c r="A64" s="231" t="s">
        <v>576</v>
      </c>
      <c r="B64" s="231"/>
      <c r="C64" s="231"/>
      <c r="D64" s="231"/>
      <c r="E64" s="231"/>
      <c r="F64" s="231"/>
      <c r="G64" s="231"/>
      <c r="H64" s="231"/>
      <c r="I64" s="231"/>
      <c r="J64" s="231"/>
      <c r="K64" s="231"/>
    </row>
    <row r="65" spans="1:28" ht="19.5" customHeight="1" thickTop="1" thickBot="1">
      <c r="A65" s="588"/>
      <c r="B65" s="589" t="s">
        <v>204</v>
      </c>
      <c r="C65" s="589" t="s">
        <v>215</v>
      </c>
      <c r="D65" s="589" t="s">
        <v>201</v>
      </c>
      <c r="E65" s="589" t="s">
        <v>208</v>
      </c>
      <c r="F65" s="590" t="s">
        <v>216</v>
      </c>
      <c r="G65" s="590" t="s">
        <v>207</v>
      </c>
      <c r="H65" s="590" t="s">
        <v>195</v>
      </c>
      <c r="I65" s="589" t="s">
        <v>214</v>
      </c>
      <c r="J65" s="589" t="s">
        <v>212</v>
      </c>
      <c r="K65" s="589" t="s">
        <v>202</v>
      </c>
      <c r="L65" s="589" t="s">
        <v>213</v>
      </c>
      <c r="M65" s="590" t="s">
        <v>206</v>
      </c>
      <c r="N65" s="590" t="s">
        <v>219</v>
      </c>
      <c r="O65" s="590" t="s">
        <v>197</v>
      </c>
      <c r="P65" s="589" t="s">
        <v>217</v>
      </c>
      <c r="Q65" s="589" t="s">
        <v>218</v>
      </c>
      <c r="R65" s="589" t="s">
        <v>199</v>
      </c>
      <c r="S65" s="589" t="s">
        <v>209</v>
      </c>
      <c r="T65" s="590" t="s">
        <v>210</v>
      </c>
      <c r="U65" s="590" t="s">
        <v>200</v>
      </c>
      <c r="V65" s="590" t="s">
        <v>198</v>
      </c>
      <c r="W65" s="589" t="s">
        <v>194</v>
      </c>
      <c r="X65" s="589" t="s">
        <v>203</v>
      </c>
      <c r="Y65" s="589" t="s">
        <v>211</v>
      </c>
      <c r="Z65" s="589" t="s">
        <v>205</v>
      </c>
      <c r="AA65" s="590" t="s">
        <v>196</v>
      </c>
      <c r="AB65" s="590" t="s">
        <v>220</v>
      </c>
    </row>
    <row r="66" spans="1:28" ht="19.5" customHeight="1" thickTop="1" thickBot="1">
      <c r="A66" s="578" t="s">
        <v>577</v>
      </c>
      <c r="B66" s="591"/>
      <c r="C66" s="591"/>
      <c r="D66" s="591"/>
      <c r="E66" s="591"/>
      <c r="F66" s="592"/>
      <c r="G66" s="592"/>
      <c r="H66" s="592"/>
      <c r="I66" s="591"/>
      <c r="J66" s="591"/>
      <c r="K66" s="591"/>
      <c r="L66" s="591"/>
      <c r="M66" s="592"/>
      <c r="N66" s="592"/>
      <c r="O66" s="592"/>
      <c r="P66" s="591"/>
      <c r="Q66" s="591"/>
      <c r="R66" s="591"/>
      <c r="S66" s="591"/>
      <c r="T66" s="592"/>
      <c r="U66" s="592"/>
      <c r="V66" s="592"/>
      <c r="W66" s="591"/>
      <c r="X66" s="591"/>
      <c r="Y66" s="591"/>
      <c r="Z66" s="591"/>
      <c r="AA66" s="592"/>
      <c r="AB66" s="592"/>
    </row>
    <row r="67" spans="1:28" ht="19.5" customHeight="1" thickTop="1">
      <c r="A67" s="576" t="s">
        <v>578</v>
      </c>
      <c r="B67" s="593">
        <v>8.0699999999999994E-2</v>
      </c>
      <c r="C67" s="593">
        <v>7.6700000000000004E-2</v>
      </c>
      <c r="D67" s="593">
        <v>5.7000000000000002E-2</v>
      </c>
      <c r="E67" s="593">
        <v>7.4200000000000002E-2</v>
      </c>
      <c r="F67" s="593">
        <v>7.5300000000000006E-2</v>
      </c>
      <c r="G67" s="593">
        <v>7.2599999999999998E-2</v>
      </c>
      <c r="H67" s="593">
        <v>9.6000000000000002E-2</v>
      </c>
      <c r="I67" s="593">
        <v>8.8099999999999998E-2</v>
      </c>
      <c r="J67" s="593">
        <v>9.2600000000000002E-2</v>
      </c>
      <c r="K67" s="593">
        <v>8.2100000000000006E-2</v>
      </c>
      <c r="L67" s="593">
        <v>9.2399999999999996E-2</v>
      </c>
      <c r="M67" s="593">
        <v>0.1003</v>
      </c>
      <c r="N67" s="593">
        <v>0.15890000000000001</v>
      </c>
      <c r="O67" s="593">
        <v>8.6999999999999994E-2</v>
      </c>
      <c r="P67" s="593">
        <v>7.6899999999999996E-2</v>
      </c>
      <c r="Q67" s="593">
        <v>0.1018</v>
      </c>
      <c r="R67" s="593">
        <v>8.6300000000000002E-2</v>
      </c>
      <c r="S67" s="593">
        <v>0.1171</v>
      </c>
      <c r="T67" s="593">
        <v>9.0800000000000006E-2</v>
      </c>
      <c r="U67" s="593">
        <v>0.1037</v>
      </c>
      <c r="V67" s="593">
        <v>6.6500000000000004E-2</v>
      </c>
      <c r="W67" s="593">
        <v>7.9399999999999998E-2</v>
      </c>
      <c r="X67" s="593">
        <v>8.3599999999999994E-2</v>
      </c>
      <c r="Y67" s="593">
        <v>0.10639999999999999</v>
      </c>
      <c r="Z67" s="593">
        <v>7.6799999999999993E-2</v>
      </c>
      <c r="AA67" s="593">
        <v>6.54E-2</v>
      </c>
      <c r="AB67" s="593">
        <v>8.1000000000000003E-2</v>
      </c>
    </row>
    <row r="68" spans="1:28" ht="19.5" customHeight="1">
      <c r="A68" s="576" t="s">
        <v>579</v>
      </c>
      <c r="B68" s="593">
        <v>8.5400000000000004E-2</v>
      </c>
      <c r="C68" s="593">
        <v>8.1600000000000006E-2</v>
      </c>
      <c r="D68" s="593">
        <v>6.0699999999999997E-2</v>
      </c>
      <c r="E68" s="593">
        <v>8.4099999999999994E-2</v>
      </c>
      <c r="F68" s="593">
        <v>6.9000000000000006E-2</v>
      </c>
      <c r="G68" s="593">
        <v>8.3400000000000002E-2</v>
      </c>
      <c r="H68" s="593">
        <v>0.10009999999999999</v>
      </c>
      <c r="I68" s="593">
        <v>9.2700000000000005E-2</v>
      </c>
      <c r="J68" s="593">
        <v>9.8400000000000001E-2</v>
      </c>
      <c r="K68" s="593">
        <v>8.3599999999999994E-2</v>
      </c>
      <c r="L68" s="593">
        <v>9.3799999999999994E-2</v>
      </c>
      <c r="M68" s="593">
        <v>0.10150000000000001</v>
      </c>
      <c r="N68" s="593">
        <v>0.16250000000000001</v>
      </c>
      <c r="O68" s="593">
        <v>9.0700000000000003E-2</v>
      </c>
      <c r="P68" s="593">
        <v>7.8E-2</v>
      </c>
      <c r="Q68" s="593">
        <v>0.1021</v>
      </c>
      <c r="R68" s="593">
        <v>8.7300000000000003E-2</v>
      </c>
      <c r="S68" s="593">
        <v>0.1181</v>
      </c>
      <c r="T68" s="593">
        <v>9.5200000000000007E-2</v>
      </c>
      <c r="U68" s="593">
        <v>0.1056</v>
      </c>
      <c r="V68" s="593">
        <v>6.6199999999999995E-2</v>
      </c>
      <c r="W68" s="593">
        <v>8.0600000000000005E-2</v>
      </c>
      <c r="X68" s="593">
        <v>8.3199999999999996E-2</v>
      </c>
      <c r="Y68" s="593">
        <v>0.1074</v>
      </c>
      <c r="Z68" s="593">
        <v>8.1299999999999997E-2</v>
      </c>
      <c r="AA68" s="593">
        <v>7.0099999999999996E-2</v>
      </c>
      <c r="AB68" s="593">
        <v>8.4699999999999998E-2</v>
      </c>
    </row>
    <row r="69" spans="1:28" ht="19.5" customHeight="1">
      <c r="A69" s="576" t="s">
        <v>580</v>
      </c>
      <c r="B69" s="593">
        <v>8.2299999999999998E-2</v>
      </c>
      <c r="C69" s="593">
        <v>8.0100000000000005E-2</v>
      </c>
      <c r="D69" s="593">
        <v>6.7100000000000007E-2</v>
      </c>
      <c r="E69" s="593">
        <v>8.2199999999999995E-2</v>
      </c>
      <c r="F69" s="593">
        <v>7.3400000000000007E-2</v>
      </c>
      <c r="G69" s="593">
        <v>8.3400000000000002E-2</v>
      </c>
      <c r="H69" s="593">
        <v>0.10009999999999999</v>
      </c>
      <c r="I69" s="593">
        <v>8.8900000000000007E-2</v>
      </c>
      <c r="J69" s="593">
        <v>9.3200000000000005E-2</v>
      </c>
      <c r="K69" s="593">
        <v>8.1600000000000006E-2</v>
      </c>
      <c r="L69" s="593">
        <v>8.1199999999999994E-2</v>
      </c>
      <c r="M69" s="593">
        <v>9.4799999999999995E-2</v>
      </c>
      <c r="N69" s="593">
        <v>0.16370000000000001</v>
      </c>
      <c r="O69" s="593">
        <v>9.3200000000000005E-2</v>
      </c>
      <c r="P69" s="593">
        <v>8.0100000000000005E-2</v>
      </c>
      <c r="Q69" s="593">
        <v>8.0699999999999994E-2</v>
      </c>
      <c r="R69" s="593">
        <v>8.6800000000000002E-2</v>
      </c>
      <c r="S69" s="593">
        <v>0.11940000000000001</v>
      </c>
      <c r="T69" s="593">
        <v>8.6300000000000002E-2</v>
      </c>
      <c r="U69" s="593">
        <v>9.9900000000000003E-2</v>
      </c>
      <c r="V69" s="593">
        <v>4.65E-2</v>
      </c>
      <c r="W69" s="593">
        <v>6.0299999999999999E-2</v>
      </c>
      <c r="X69" s="593">
        <v>8.4000000000000005E-2</v>
      </c>
      <c r="Y69" s="593">
        <v>0.10440000000000001</v>
      </c>
      <c r="Z69" s="593">
        <v>8.2400000000000001E-2</v>
      </c>
      <c r="AA69" s="593">
        <v>6.0699999999999997E-2</v>
      </c>
      <c r="AB69" s="593">
        <v>8.1699999999999995E-2</v>
      </c>
    </row>
    <row r="70" spans="1:28" ht="19.5" customHeight="1">
      <c r="A70" s="576" t="s">
        <v>581</v>
      </c>
      <c r="B70" s="593">
        <v>9.4000000000000004E-3</v>
      </c>
      <c r="C70" s="593">
        <v>4.7000000000000002E-3</v>
      </c>
      <c r="D70" s="593">
        <v>6.1000000000000004E-3</v>
      </c>
      <c r="E70" s="593">
        <v>2E-3</v>
      </c>
      <c r="F70" s="593">
        <v>1.21E-2</v>
      </c>
      <c r="G70" s="593">
        <v>3.5099999999999999E-2</v>
      </c>
      <c r="H70" s="593">
        <v>2.8199999999999999E-2</v>
      </c>
      <c r="I70" s="593">
        <v>9.7999999999999997E-3</v>
      </c>
      <c r="J70" s="593">
        <v>2.5600000000000001E-2</v>
      </c>
      <c r="K70" s="593">
        <v>1.9099999999999999E-2</v>
      </c>
      <c r="L70" s="593">
        <v>1.03E-2</v>
      </c>
      <c r="M70" s="593">
        <v>3.8100000000000002E-2</v>
      </c>
      <c r="N70" s="593">
        <v>1E-3</v>
      </c>
      <c r="O70" s="593">
        <v>1.83E-2</v>
      </c>
      <c r="P70" s="593">
        <v>1.4500000000000001E-2</v>
      </c>
      <c r="Q70" s="593">
        <v>-5.0000000000000001E-3</v>
      </c>
      <c r="R70" s="593">
        <v>2.3300000000000001E-2</v>
      </c>
      <c r="S70" s="593">
        <v>3.0300000000000001E-2</v>
      </c>
      <c r="T70" s="593">
        <v>1.32E-2</v>
      </c>
      <c r="U70" s="593">
        <v>2.9999999999999997E-4</v>
      </c>
      <c r="V70" s="593">
        <v>-2.5999999999999999E-3</v>
      </c>
      <c r="W70" s="593">
        <v>1.5900000000000001E-2</v>
      </c>
      <c r="X70" s="593">
        <v>1.06E-2</v>
      </c>
      <c r="Y70" s="593">
        <v>2.8299999999999999E-2</v>
      </c>
      <c r="Z70" s="593">
        <v>2.24E-2</v>
      </c>
      <c r="AA70" s="593">
        <v>4.5999999999999999E-3</v>
      </c>
      <c r="AB70" s="593">
        <v>1.14E-2</v>
      </c>
    </row>
    <row r="71" spans="1:28" ht="19.5" customHeight="1">
      <c r="A71" s="576" t="s">
        <v>582</v>
      </c>
      <c r="B71" s="593">
        <v>1.26E-2</v>
      </c>
      <c r="C71" s="593">
        <v>4.7999999999999996E-3</v>
      </c>
      <c r="D71" s="593">
        <v>7.4999999999999997E-3</v>
      </c>
      <c r="E71" s="593">
        <v>2E-3</v>
      </c>
      <c r="F71" s="593">
        <v>3.3999999999999998E-3</v>
      </c>
      <c r="G71" s="593">
        <v>3.5099999999999999E-2</v>
      </c>
      <c r="H71" s="593">
        <v>2.7799999999999998E-2</v>
      </c>
      <c r="I71" s="593">
        <v>1.2500000000000001E-2</v>
      </c>
      <c r="J71" s="593">
        <v>2.5499999999999998E-2</v>
      </c>
      <c r="K71" s="593">
        <v>1.9099999999999999E-2</v>
      </c>
      <c r="L71" s="593">
        <v>9.5999999999999992E-3</v>
      </c>
      <c r="M71" s="593">
        <v>3.8300000000000001E-2</v>
      </c>
      <c r="N71" s="593">
        <v>1E-3</v>
      </c>
      <c r="O71" s="593">
        <v>1.6899999999999998E-2</v>
      </c>
      <c r="P71" s="593">
        <v>9.5999999999999992E-3</v>
      </c>
      <c r="Q71" s="593">
        <v>-3.3999999999999998E-3</v>
      </c>
      <c r="R71" s="593">
        <v>2.2700000000000001E-2</v>
      </c>
      <c r="S71" s="593">
        <v>2.9899999999999999E-2</v>
      </c>
      <c r="T71" s="593">
        <v>1.41E-2</v>
      </c>
      <c r="U71" s="593">
        <v>-1E-4</v>
      </c>
      <c r="V71" s="593">
        <v>-1.5E-3</v>
      </c>
      <c r="W71" s="593">
        <v>1.7999999999999999E-2</v>
      </c>
      <c r="X71" s="593">
        <v>1.0699999999999999E-2</v>
      </c>
      <c r="Y71" s="593">
        <v>2.6800000000000001E-2</v>
      </c>
      <c r="Z71" s="593">
        <v>2.2200000000000001E-2</v>
      </c>
      <c r="AA71" s="593">
        <v>2E-3</v>
      </c>
      <c r="AB71" s="593">
        <v>1.21E-2</v>
      </c>
    </row>
    <row r="72" spans="1:28" ht="19.5" customHeight="1">
      <c r="A72" s="576" t="s">
        <v>583</v>
      </c>
      <c r="B72" s="593">
        <v>1.0999999999999999E-2</v>
      </c>
      <c r="C72" s="593">
        <v>4.7999999999999996E-3</v>
      </c>
      <c r="D72" s="593">
        <v>7.4999999999999997E-3</v>
      </c>
      <c r="E72" s="593">
        <v>2E-3</v>
      </c>
      <c r="F72" s="593">
        <v>3.3999999999999998E-3</v>
      </c>
      <c r="G72" s="593">
        <v>2.63E-2</v>
      </c>
      <c r="H72" s="593">
        <v>2.7799999999999998E-2</v>
      </c>
      <c r="I72" s="593">
        <v>1.2500000000000001E-2</v>
      </c>
      <c r="J72" s="593">
        <v>2.5499999999999998E-2</v>
      </c>
      <c r="K72" s="593">
        <v>1.9099999999999999E-2</v>
      </c>
      <c r="L72" s="593">
        <v>8.8999999999999999E-3</v>
      </c>
      <c r="M72" s="593">
        <v>3.8300000000000001E-2</v>
      </c>
      <c r="N72" s="593">
        <v>1E-3</v>
      </c>
      <c r="O72" s="593">
        <v>1.24E-2</v>
      </c>
      <c r="P72" s="593">
        <v>9.5999999999999992E-3</v>
      </c>
      <c r="Q72" s="593">
        <v>-3.3999999999999998E-3</v>
      </c>
      <c r="R72" s="593">
        <v>1.7899999999999999E-2</v>
      </c>
      <c r="S72" s="593">
        <v>2.23E-2</v>
      </c>
      <c r="T72" s="593">
        <v>1.41E-2</v>
      </c>
      <c r="U72" s="593">
        <v>-1E-4</v>
      </c>
      <c r="V72" s="593">
        <v>-1.5E-3</v>
      </c>
      <c r="W72" s="593">
        <v>1.7999999999999999E-2</v>
      </c>
      <c r="X72" s="593">
        <v>1.0699999999999999E-2</v>
      </c>
      <c r="Y72" s="593">
        <v>2.6800000000000001E-2</v>
      </c>
      <c r="Z72" s="593">
        <v>1.8800000000000001E-2</v>
      </c>
      <c r="AA72" s="593">
        <v>2E-3</v>
      </c>
      <c r="AB72" s="593">
        <v>1.0999999999999999E-2</v>
      </c>
    </row>
    <row r="73" spans="1:28" ht="19.5" customHeight="1" thickBot="1">
      <c r="A73" s="576" t="s">
        <v>584</v>
      </c>
      <c r="B73" s="593">
        <v>9.4799999999999995E-2</v>
      </c>
      <c r="C73" s="593">
        <v>5.5E-2</v>
      </c>
      <c r="D73" s="593">
        <v>6.54E-2</v>
      </c>
      <c r="E73" s="593">
        <v>2.3099999999999999E-2</v>
      </c>
      <c r="F73" s="593">
        <v>1.66E-2</v>
      </c>
      <c r="G73" s="593">
        <v>0.1012</v>
      </c>
      <c r="H73" s="593">
        <v>0.17349999999999999</v>
      </c>
      <c r="I73" s="593">
        <v>5.4800000000000001E-2</v>
      </c>
      <c r="J73" s="593">
        <v>0.1363</v>
      </c>
      <c r="K73" s="593">
        <v>8.9599999999999999E-2</v>
      </c>
      <c r="L73" s="593">
        <v>5.33E-2</v>
      </c>
      <c r="M73" s="593">
        <v>0.16739999999999999</v>
      </c>
      <c r="N73" s="593">
        <v>6.1999999999999998E-3</v>
      </c>
      <c r="O73" s="593">
        <v>0.1014</v>
      </c>
      <c r="P73" s="593">
        <v>7.3200000000000001E-2</v>
      </c>
      <c r="Q73" s="593">
        <v>-2.5100000000000001E-2</v>
      </c>
      <c r="R73" s="593">
        <v>0.10970000000000001</v>
      </c>
      <c r="S73" s="593">
        <v>7.3800000000000004E-2</v>
      </c>
      <c r="T73" s="593">
        <v>0.1123</v>
      </c>
      <c r="U73" s="593">
        <v>-6.9999999999999999E-4</v>
      </c>
      <c r="V73" s="593">
        <v>-1.34E-2</v>
      </c>
      <c r="W73" s="593">
        <v>0.1792</v>
      </c>
      <c r="X73" s="593">
        <v>5.3699999999999998E-2</v>
      </c>
      <c r="Y73" s="593">
        <v>0.18279999999999999</v>
      </c>
      <c r="Z73" s="593">
        <v>0.14080000000000001</v>
      </c>
      <c r="AA73" s="593">
        <v>1.8200000000000001E-2</v>
      </c>
      <c r="AB73" s="593">
        <v>8.0600000000000005E-2</v>
      </c>
    </row>
    <row r="74" spans="1:28" ht="19.5" customHeight="1" thickTop="1" thickBot="1">
      <c r="A74" s="578" t="s">
        <v>585</v>
      </c>
      <c r="B74" s="591"/>
      <c r="C74" s="591"/>
      <c r="D74" s="591"/>
      <c r="E74" s="591"/>
      <c r="F74" s="592"/>
      <c r="G74" s="592"/>
      <c r="H74" s="592"/>
      <c r="I74" s="591"/>
      <c r="J74" s="591"/>
      <c r="K74" s="591"/>
      <c r="L74" s="591"/>
      <c r="M74" s="592"/>
      <c r="N74" s="592"/>
      <c r="O74" s="592"/>
      <c r="P74" s="591"/>
      <c r="Q74" s="591"/>
      <c r="R74" s="591"/>
      <c r="S74" s="591"/>
      <c r="T74" s="592"/>
      <c r="U74" s="592"/>
      <c r="V74" s="592"/>
      <c r="W74" s="591"/>
      <c r="X74" s="591"/>
      <c r="Y74" s="591"/>
      <c r="Z74" s="591"/>
      <c r="AA74" s="592"/>
      <c r="AB74" s="592"/>
    </row>
    <row r="75" spans="1:28" ht="19.5" customHeight="1" thickTop="1">
      <c r="A75" s="576" t="s">
        <v>586</v>
      </c>
      <c r="B75" s="593">
        <v>0.10580000000000001</v>
      </c>
      <c r="C75" s="593">
        <v>0.1106</v>
      </c>
      <c r="D75" s="593">
        <v>8.5599999999999996E-2</v>
      </c>
      <c r="E75" s="593">
        <v>0.1048</v>
      </c>
      <c r="F75" s="593">
        <v>8.6199999999999999E-2</v>
      </c>
      <c r="G75" s="593">
        <v>8.9800000000000005E-2</v>
      </c>
      <c r="H75" s="593">
        <v>0.11609999999999999</v>
      </c>
      <c r="I75" s="593">
        <v>0.106</v>
      </c>
      <c r="J75" s="593">
        <v>0.11799999999999999</v>
      </c>
      <c r="K75" s="593">
        <v>0.10589999999999999</v>
      </c>
      <c r="L75" s="593">
        <v>0.11609999999999999</v>
      </c>
      <c r="M75" s="593">
        <v>0.1147</v>
      </c>
      <c r="N75" s="593">
        <v>0.19409999999999999</v>
      </c>
      <c r="O75" s="593">
        <v>0.1139</v>
      </c>
      <c r="P75" s="593">
        <v>0.1081</v>
      </c>
      <c r="Q75" s="593">
        <v>0.11890000000000001</v>
      </c>
      <c r="R75" s="593">
        <v>0.1067</v>
      </c>
      <c r="S75" s="593">
        <v>0.13270000000000001</v>
      </c>
      <c r="T75" s="593">
        <v>0.11849999999999999</v>
      </c>
      <c r="U75" s="593">
        <v>0.1236</v>
      </c>
      <c r="V75" s="593">
        <v>7.9200000000000007E-2</v>
      </c>
      <c r="W75" s="593">
        <v>9.0700000000000003E-2</v>
      </c>
      <c r="X75" s="593">
        <v>9.7799999999999998E-2</v>
      </c>
      <c r="Y75" s="593">
        <v>0.1381</v>
      </c>
      <c r="Z75" s="593">
        <v>0.1028</v>
      </c>
      <c r="AA75" s="593">
        <v>0.1014</v>
      </c>
      <c r="AB75" s="593">
        <v>0.10589999999999999</v>
      </c>
    </row>
    <row r="76" spans="1:28" ht="19.5" customHeight="1">
      <c r="A76" s="576" t="s">
        <v>587</v>
      </c>
      <c r="B76" s="593">
        <v>-2.52E-2</v>
      </c>
      <c r="C76" s="593">
        <v>-3.4000000000000002E-2</v>
      </c>
      <c r="D76" s="593">
        <v>-2.87E-2</v>
      </c>
      <c r="E76" s="593">
        <v>-3.0700000000000002E-2</v>
      </c>
      <c r="F76" s="593">
        <v>-1.0999999999999999E-2</v>
      </c>
      <c r="G76" s="593">
        <v>-1.7100000000000001E-2</v>
      </c>
      <c r="H76" s="593">
        <v>-2.01E-2</v>
      </c>
      <c r="I76" s="593">
        <v>-1.7899999999999999E-2</v>
      </c>
      <c r="J76" s="593">
        <v>-2.5399999999999999E-2</v>
      </c>
      <c r="K76" s="593">
        <v>-2.3800000000000002E-2</v>
      </c>
      <c r="L76" s="593">
        <v>-2.3699999999999999E-2</v>
      </c>
      <c r="M76" s="593">
        <v>-1.4500000000000001E-2</v>
      </c>
      <c r="N76" s="593">
        <v>-3.5299999999999998E-2</v>
      </c>
      <c r="O76" s="593">
        <v>-2.7E-2</v>
      </c>
      <c r="P76" s="593">
        <v>-3.1199999999999999E-2</v>
      </c>
      <c r="Q76" s="593">
        <v>-1.7000000000000001E-2</v>
      </c>
      <c r="R76" s="593">
        <v>-2.0400000000000001E-2</v>
      </c>
      <c r="S76" s="593">
        <v>-1.55E-2</v>
      </c>
      <c r="T76" s="593">
        <v>-2.7699999999999999E-2</v>
      </c>
      <c r="U76" s="593">
        <v>-1.9900000000000001E-2</v>
      </c>
      <c r="V76" s="593">
        <v>-1.2699999999999999E-2</v>
      </c>
      <c r="W76" s="593">
        <v>-1.1299999999999999E-2</v>
      </c>
      <c r="X76" s="593">
        <v>-1.4200000000000001E-2</v>
      </c>
      <c r="Y76" s="593">
        <v>-3.1699999999999999E-2</v>
      </c>
      <c r="Z76" s="593">
        <v>-2.6100000000000002E-2</v>
      </c>
      <c r="AA76" s="593">
        <v>-3.5999999999999997E-2</v>
      </c>
      <c r="AB76" s="593">
        <v>-2.4899999999999999E-2</v>
      </c>
    </row>
    <row r="77" spans="1:28" ht="19.5" customHeight="1">
      <c r="A77" s="576" t="s">
        <v>588</v>
      </c>
      <c r="B77" s="593">
        <v>3.1399999999999997E-2</v>
      </c>
      <c r="C77" s="593">
        <v>3.8800000000000001E-2</v>
      </c>
      <c r="D77" s="593">
        <v>3.4000000000000002E-2</v>
      </c>
      <c r="E77" s="593">
        <v>3.5200000000000002E-2</v>
      </c>
      <c r="F77" s="593">
        <v>1.4200000000000001E-2</v>
      </c>
      <c r="G77" s="593">
        <v>2.58E-2</v>
      </c>
      <c r="H77" s="593">
        <v>2.5600000000000001E-2</v>
      </c>
      <c r="I77" s="593">
        <v>2.46E-2</v>
      </c>
      <c r="J77" s="593">
        <v>3.3500000000000002E-2</v>
      </c>
      <c r="K77" s="593">
        <v>3.2399999999999998E-2</v>
      </c>
      <c r="L77" s="593">
        <v>3.0599999999999999E-2</v>
      </c>
      <c r="M77" s="593">
        <v>2.0400000000000001E-2</v>
      </c>
      <c r="N77" s="593">
        <v>4.4499999999999998E-2</v>
      </c>
      <c r="O77" s="593">
        <v>3.2199999999999999E-2</v>
      </c>
      <c r="P77" s="593">
        <v>3.7900000000000003E-2</v>
      </c>
      <c r="Q77" s="593">
        <v>2.1000000000000001E-2</v>
      </c>
      <c r="R77" s="593">
        <v>2.6200000000000001E-2</v>
      </c>
      <c r="S77" s="593">
        <v>2.5000000000000001E-2</v>
      </c>
      <c r="T77" s="593">
        <v>3.49E-2</v>
      </c>
      <c r="U77" s="593">
        <v>2.58E-2</v>
      </c>
      <c r="V77" s="593">
        <v>1.4800000000000001E-2</v>
      </c>
      <c r="W77" s="593">
        <v>1.35E-2</v>
      </c>
      <c r="X77" s="593">
        <v>1.8800000000000001E-2</v>
      </c>
      <c r="Y77" s="593">
        <v>3.9300000000000002E-2</v>
      </c>
      <c r="Z77" s="593">
        <v>3.1699999999999999E-2</v>
      </c>
      <c r="AA77" s="593">
        <v>4.2500000000000003E-2</v>
      </c>
      <c r="AB77" s="593">
        <v>3.09E-2</v>
      </c>
    </row>
    <row r="78" spans="1:28" ht="19.5" customHeight="1">
      <c r="A78" s="576" t="s">
        <v>589</v>
      </c>
      <c r="B78" s="593">
        <v>-1E-4</v>
      </c>
      <c r="C78" s="593">
        <v>0</v>
      </c>
      <c r="D78" s="593">
        <v>1E-4</v>
      </c>
      <c r="E78" s="593">
        <v>0</v>
      </c>
      <c r="F78" s="593">
        <v>2.0000000000000001E-4</v>
      </c>
      <c r="G78" s="593">
        <v>0</v>
      </c>
      <c r="H78" s="593">
        <v>0</v>
      </c>
      <c r="I78" s="593">
        <v>0</v>
      </c>
      <c r="J78" s="593">
        <v>0</v>
      </c>
      <c r="K78" s="593">
        <v>0</v>
      </c>
      <c r="L78" s="593">
        <v>0</v>
      </c>
      <c r="M78" s="593">
        <v>0</v>
      </c>
      <c r="N78" s="593">
        <v>1E-4</v>
      </c>
      <c r="O78" s="593">
        <v>0</v>
      </c>
      <c r="P78" s="593">
        <v>-2.9999999999999997E-4</v>
      </c>
      <c r="Q78" s="593">
        <v>1.6000000000000001E-3</v>
      </c>
      <c r="R78" s="593">
        <v>0</v>
      </c>
      <c r="S78" s="593">
        <v>0</v>
      </c>
      <c r="T78" s="593">
        <v>0</v>
      </c>
      <c r="U78" s="593">
        <v>1E-4</v>
      </c>
      <c r="V78" s="593">
        <v>0</v>
      </c>
      <c r="W78" s="593">
        <v>-2.9999999999999997E-4</v>
      </c>
      <c r="X78" s="593">
        <v>0</v>
      </c>
      <c r="Y78" s="593">
        <v>-2.9999999999999997E-4</v>
      </c>
      <c r="Z78" s="593">
        <v>0</v>
      </c>
      <c r="AA78" s="593">
        <v>0</v>
      </c>
      <c r="AB78" s="593">
        <v>0</v>
      </c>
    </row>
    <row r="79" spans="1:28" ht="19.5" customHeight="1">
      <c r="A79" s="576" t="s">
        <v>590</v>
      </c>
      <c r="B79" s="593">
        <v>-3.0999999999999999E-3</v>
      </c>
      <c r="C79" s="593">
        <v>-1.5E-3</v>
      </c>
      <c r="D79" s="593">
        <v>6.4000000000000003E-3</v>
      </c>
      <c r="E79" s="593">
        <v>-2E-3</v>
      </c>
      <c r="F79" s="593">
        <v>4.4000000000000003E-3</v>
      </c>
      <c r="G79" s="593">
        <v>-1E-4</v>
      </c>
      <c r="H79" s="593">
        <v>0</v>
      </c>
      <c r="I79" s="593">
        <v>-3.7000000000000002E-3</v>
      </c>
      <c r="J79" s="593">
        <v>-5.3E-3</v>
      </c>
      <c r="K79" s="593">
        <v>-2E-3</v>
      </c>
      <c r="L79" s="593">
        <v>-1.26E-2</v>
      </c>
      <c r="M79" s="593">
        <v>-6.7000000000000002E-3</v>
      </c>
      <c r="N79" s="593">
        <v>1.1999999999999999E-3</v>
      </c>
      <c r="O79" s="593">
        <v>2.5000000000000001E-3</v>
      </c>
      <c r="P79" s="593">
        <v>2.2000000000000001E-3</v>
      </c>
      <c r="Q79" s="593">
        <v>-2.1399999999999999E-2</v>
      </c>
      <c r="R79" s="593">
        <v>-5.0000000000000001E-4</v>
      </c>
      <c r="S79" s="593">
        <v>1.4E-3</v>
      </c>
      <c r="T79" s="593">
        <v>-8.8999999999999999E-3</v>
      </c>
      <c r="U79" s="593">
        <v>-5.7000000000000002E-3</v>
      </c>
      <c r="V79" s="593">
        <v>-1.9699999999999999E-2</v>
      </c>
      <c r="W79" s="593">
        <v>-2.0299999999999999E-2</v>
      </c>
      <c r="X79" s="593">
        <v>8.0000000000000004E-4</v>
      </c>
      <c r="Y79" s="593">
        <v>-3.0000000000000001E-3</v>
      </c>
      <c r="Z79" s="593">
        <v>1.1999999999999999E-3</v>
      </c>
      <c r="AA79" s="593">
        <v>-9.4999999999999998E-3</v>
      </c>
      <c r="AB79" s="593">
        <v>-3.0000000000000001E-3</v>
      </c>
    </row>
    <row r="80" spans="1:28" ht="19.5" customHeight="1">
      <c r="A80" s="576" t="s">
        <v>591</v>
      </c>
      <c r="B80" s="593">
        <v>4.7000000000000002E-3</v>
      </c>
      <c r="C80" s="593">
        <v>5.0000000000000001E-3</v>
      </c>
      <c r="D80" s="593">
        <v>3.8E-3</v>
      </c>
      <c r="E80" s="593">
        <v>0.01</v>
      </c>
      <c r="F80" s="593">
        <v>-6.3E-3</v>
      </c>
      <c r="G80" s="593">
        <v>1.0800000000000001E-2</v>
      </c>
      <c r="H80" s="593">
        <v>4.1000000000000003E-3</v>
      </c>
      <c r="I80" s="593">
        <v>4.5999999999999999E-3</v>
      </c>
      <c r="J80" s="593">
        <v>5.7999999999999996E-3</v>
      </c>
      <c r="K80" s="593">
        <v>1.5E-3</v>
      </c>
      <c r="L80" s="593">
        <v>1.4E-3</v>
      </c>
      <c r="M80" s="593">
        <v>1.1999999999999999E-3</v>
      </c>
      <c r="N80" s="593">
        <v>3.5999999999999999E-3</v>
      </c>
      <c r="O80" s="593">
        <v>3.7000000000000002E-3</v>
      </c>
      <c r="P80" s="593">
        <v>1.1000000000000001E-3</v>
      </c>
      <c r="Q80" s="593">
        <v>2.9999999999999997E-4</v>
      </c>
      <c r="R80" s="593">
        <v>1E-3</v>
      </c>
      <c r="S80" s="593">
        <v>8.9999999999999998E-4</v>
      </c>
      <c r="T80" s="593">
        <v>4.4000000000000003E-3</v>
      </c>
      <c r="U80" s="593">
        <v>1.9E-3</v>
      </c>
      <c r="V80" s="593">
        <v>-2.9999999999999997E-4</v>
      </c>
      <c r="W80" s="593">
        <v>1.1999999999999999E-3</v>
      </c>
      <c r="X80" s="593">
        <v>-4.0000000000000002E-4</v>
      </c>
      <c r="Y80" s="593">
        <v>1E-3</v>
      </c>
      <c r="Z80" s="593">
        <v>4.4999999999999997E-3</v>
      </c>
      <c r="AA80" s="593">
        <v>4.7000000000000002E-3</v>
      </c>
      <c r="AB80" s="593">
        <v>3.8E-3</v>
      </c>
    </row>
    <row r="81" spans="1:28" ht="19.5" customHeight="1">
      <c r="A81" s="576" t="s">
        <v>592</v>
      </c>
      <c r="B81" s="593">
        <v>-7.2900000000000006E-2</v>
      </c>
      <c r="C81" s="593">
        <v>-7.5399999999999995E-2</v>
      </c>
      <c r="D81" s="593">
        <v>-6.0999999999999999E-2</v>
      </c>
      <c r="E81" s="593">
        <v>-8.0199999999999994E-2</v>
      </c>
      <c r="F81" s="594">
        <v>-6.13E-2</v>
      </c>
      <c r="G81" s="594">
        <v>-4.8300000000000003E-2</v>
      </c>
      <c r="H81" s="594">
        <v>-7.1900000000000006E-2</v>
      </c>
      <c r="I81" s="593">
        <v>-7.9200000000000007E-2</v>
      </c>
      <c r="J81" s="593">
        <v>-6.7500000000000004E-2</v>
      </c>
      <c r="K81" s="593">
        <v>-6.25E-2</v>
      </c>
      <c r="L81" s="593">
        <v>-7.0900000000000005E-2</v>
      </c>
      <c r="M81" s="594">
        <v>-5.67E-2</v>
      </c>
      <c r="N81" s="594">
        <v>-0.16270000000000001</v>
      </c>
      <c r="O81" s="594">
        <v>-7.4999999999999997E-2</v>
      </c>
      <c r="P81" s="593">
        <v>-6.5600000000000006E-2</v>
      </c>
      <c r="Q81" s="593">
        <v>-8.5800000000000001E-2</v>
      </c>
      <c r="R81" s="593">
        <v>-6.3500000000000001E-2</v>
      </c>
      <c r="S81" s="593">
        <v>-8.9099999999999999E-2</v>
      </c>
      <c r="T81" s="594">
        <v>-7.3099999999999998E-2</v>
      </c>
      <c r="U81" s="594">
        <v>-9.9599999999999994E-2</v>
      </c>
      <c r="V81" s="594">
        <v>-4.9099999999999998E-2</v>
      </c>
      <c r="W81" s="593">
        <v>-4.4499999999999998E-2</v>
      </c>
      <c r="X81" s="593">
        <v>-7.3300000000000004E-2</v>
      </c>
      <c r="Y81" s="593">
        <v>-7.6100000000000001E-2</v>
      </c>
      <c r="Z81" s="593">
        <v>-0.06</v>
      </c>
      <c r="AA81" s="594">
        <v>-5.6099999999999997E-2</v>
      </c>
      <c r="AB81" s="594">
        <v>-7.0300000000000001E-2</v>
      </c>
    </row>
    <row r="82" spans="1:28" ht="19.5" customHeight="1">
      <c r="A82" s="576" t="s">
        <v>593</v>
      </c>
      <c r="B82" s="593">
        <v>3.3E-3</v>
      </c>
      <c r="C82" s="593">
        <v>0</v>
      </c>
      <c r="D82" s="593">
        <v>1.2999999999999999E-3</v>
      </c>
      <c r="E82" s="593">
        <v>0</v>
      </c>
      <c r="F82" s="593">
        <v>-8.8999999999999999E-3</v>
      </c>
      <c r="G82" s="593">
        <v>0</v>
      </c>
      <c r="H82" s="593">
        <v>-4.0000000000000002E-4</v>
      </c>
      <c r="I82" s="593">
        <v>2.7000000000000001E-3</v>
      </c>
      <c r="J82" s="593">
        <v>-2.0000000000000001E-4</v>
      </c>
      <c r="K82" s="593">
        <v>0</v>
      </c>
      <c r="L82" s="593">
        <v>-6.9999999999999999E-4</v>
      </c>
      <c r="M82" s="593">
        <v>2.0000000000000001E-4</v>
      </c>
      <c r="N82" s="593">
        <v>0</v>
      </c>
      <c r="O82" s="593">
        <v>-1.4E-3</v>
      </c>
      <c r="P82" s="593">
        <v>-4.5999999999999999E-3</v>
      </c>
      <c r="Q82" s="593">
        <v>1E-4</v>
      </c>
      <c r="R82" s="593">
        <v>-6.9999999999999999E-4</v>
      </c>
      <c r="S82" s="593">
        <v>-4.0000000000000002E-4</v>
      </c>
      <c r="T82" s="593">
        <v>8.9999999999999998E-4</v>
      </c>
      <c r="U82" s="593">
        <v>-5.0000000000000001E-4</v>
      </c>
      <c r="V82" s="593">
        <v>1.1000000000000001E-3</v>
      </c>
      <c r="W82" s="593">
        <v>2.3999999999999998E-3</v>
      </c>
      <c r="X82" s="593">
        <v>1E-4</v>
      </c>
      <c r="Y82" s="593">
        <v>-1.2999999999999999E-3</v>
      </c>
      <c r="Z82" s="593">
        <v>-2.0000000000000001E-4</v>
      </c>
      <c r="AA82" s="593">
        <v>-2.5999999999999999E-3</v>
      </c>
      <c r="AB82" s="593">
        <v>6.9999999999999999E-4</v>
      </c>
    </row>
    <row r="83" spans="1:28" ht="19.5" customHeight="1" thickBot="1">
      <c r="A83" s="576" t="s">
        <v>594</v>
      </c>
      <c r="B83" s="593">
        <v>8.7099999999999997E-2</v>
      </c>
      <c r="C83" s="593">
        <v>0.17530000000000001</v>
      </c>
      <c r="D83" s="593">
        <v>8.5699999999999998E-2</v>
      </c>
      <c r="E83" s="593">
        <v>8.0699999999999994E-2</v>
      </c>
      <c r="F83" s="593">
        <v>6.7500000000000004E-2</v>
      </c>
      <c r="G83" s="593">
        <v>9.98E-2</v>
      </c>
      <c r="H83" s="593">
        <v>0.13250000000000001</v>
      </c>
      <c r="I83" s="593">
        <v>0.1913</v>
      </c>
      <c r="J83" s="593">
        <v>0.18379999999999999</v>
      </c>
      <c r="K83" s="593">
        <v>0.14130000000000001</v>
      </c>
      <c r="L83" s="593">
        <v>0.11650000000000001</v>
      </c>
      <c r="M83" s="593">
        <v>0.1157</v>
      </c>
      <c r="N83" s="593">
        <v>0.1396</v>
      </c>
      <c r="O83" s="593">
        <v>0.1661</v>
      </c>
      <c r="P83" s="593">
        <v>0.10680000000000001</v>
      </c>
      <c r="Q83" s="593">
        <v>0.2195</v>
      </c>
      <c r="R83" s="593">
        <v>0.1996</v>
      </c>
      <c r="S83" s="593">
        <v>0.1588</v>
      </c>
      <c r="T83" s="593">
        <v>0.23449999999999999</v>
      </c>
      <c r="U83" s="593">
        <v>0.1076</v>
      </c>
      <c r="V83" s="593">
        <v>0.18310000000000001</v>
      </c>
      <c r="W83" s="593">
        <v>0.1285</v>
      </c>
      <c r="X83" s="593">
        <v>2.0899999999999998E-2</v>
      </c>
      <c r="Y83" s="593">
        <v>0.1205</v>
      </c>
      <c r="Z83" s="593">
        <v>9.1899999999999996E-2</v>
      </c>
      <c r="AA83" s="593">
        <v>0.33539999999999998</v>
      </c>
      <c r="AB83" s="593">
        <v>0.11070000000000001</v>
      </c>
    </row>
    <row r="84" spans="1:28" ht="19.5" customHeight="1" thickTop="1" thickBot="1">
      <c r="A84" s="578" t="s">
        <v>595</v>
      </c>
      <c r="B84" s="591"/>
      <c r="C84" s="591"/>
      <c r="D84" s="591"/>
      <c r="E84" s="591"/>
      <c r="F84" s="592"/>
      <c r="G84" s="592"/>
      <c r="H84" s="592"/>
      <c r="I84" s="591"/>
      <c r="J84" s="591"/>
      <c r="K84" s="591"/>
      <c r="L84" s="591"/>
      <c r="M84" s="592"/>
      <c r="N84" s="592"/>
      <c r="O84" s="592"/>
      <c r="P84" s="591"/>
      <c r="Q84" s="591"/>
      <c r="R84" s="591"/>
      <c r="S84" s="591"/>
      <c r="T84" s="592"/>
      <c r="U84" s="592"/>
      <c r="V84" s="592"/>
      <c r="W84" s="591"/>
      <c r="X84" s="591"/>
      <c r="Y84" s="591"/>
      <c r="Z84" s="591"/>
      <c r="AA84" s="592"/>
      <c r="AB84" s="592"/>
    </row>
    <row r="85" spans="1:28" ht="19.5" customHeight="1" thickTop="1">
      <c r="A85" s="576" t="s">
        <v>596</v>
      </c>
      <c r="B85" s="593">
        <v>0.1444</v>
      </c>
      <c r="C85" s="593">
        <v>0.1391</v>
      </c>
      <c r="D85" s="593">
        <v>0.1186</v>
      </c>
      <c r="E85" s="593">
        <v>0.1348</v>
      </c>
      <c r="F85" s="593">
        <v>0.1152</v>
      </c>
      <c r="G85" s="593">
        <v>0.10639999999999999</v>
      </c>
      <c r="H85" s="593">
        <v>0.15529999999999999</v>
      </c>
      <c r="I85" s="593">
        <v>0.12559999999999999</v>
      </c>
      <c r="J85" s="593">
        <v>0.14019999999999999</v>
      </c>
      <c r="K85" s="593">
        <v>0.1363</v>
      </c>
      <c r="L85" s="593">
        <v>0.1426</v>
      </c>
      <c r="M85" s="593">
        <v>0.1323</v>
      </c>
      <c r="N85" s="593">
        <v>0.21010000000000001</v>
      </c>
      <c r="O85" s="593">
        <v>0.1542</v>
      </c>
      <c r="P85" s="593">
        <v>0.14219999999999999</v>
      </c>
      <c r="Q85" s="593">
        <v>0.15290000000000001</v>
      </c>
      <c r="R85" s="593">
        <v>0.1206</v>
      </c>
      <c r="S85" s="593">
        <v>0.1646</v>
      </c>
      <c r="T85" s="593">
        <v>0.15920000000000001</v>
      </c>
      <c r="U85" s="593">
        <v>0.154</v>
      </c>
      <c r="V85" s="593">
        <v>0.1023</v>
      </c>
      <c r="W85" s="593">
        <v>0.1288</v>
      </c>
      <c r="X85" s="593">
        <v>0.1323</v>
      </c>
      <c r="Y85" s="593">
        <v>0.1588</v>
      </c>
      <c r="Z85" s="593">
        <v>0.13</v>
      </c>
      <c r="AA85" s="593">
        <v>0.12509999999999999</v>
      </c>
      <c r="AB85" s="593">
        <v>0.13700000000000001</v>
      </c>
    </row>
    <row r="86" spans="1:28" ht="19.5" customHeight="1">
      <c r="A86" s="576" t="s">
        <v>597</v>
      </c>
      <c r="B86" s="593">
        <v>0.13650000000000001</v>
      </c>
      <c r="C86" s="593">
        <v>9.9699999999999997E-2</v>
      </c>
      <c r="D86" s="593">
        <v>0.1187</v>
      </c>
      <c r="E86" s="593">
        <v>0.1197</v>
      </c>
      <c r="F86" s="593">
        <v>0</v>
      </c>
      <c r="G86" s="593">
        <v>0</v>
      </c>
      <c r="H86" s="593">
        <v>0.11210000000000001</v>
      </c>
      <c r="I86" s="593">
        <v>6.3100000000000003E-2</v>
      </c>
      <c r="J86" s="593">
        <v>0</v>
      </c>
      <c r="K86" s="593">
        <v>0</v>
      </c>
      <c r="L86" s="593">
        <v>0.11119999999999999</v>
      </c>
      <c r="M86" s="593">
        <v>0.1208</v>
      </c>
      <c r="N86" s="593">
        <v>0.15390000000000001</v>
      </c>
      <c r="O86" s="593">
        <v>1.7813000000000001</v>
      </c>
      <c r="P86" s="593">
        <v>0</v>
      </c>
      <c r="Q86" s="593">
        <v>0.13950000000000001</v>
      </c>
      <c r="R86" s="593">
        <v>6.4199999999999993E-2</v>
      </c>
      <c r="S86" s="593">
        <v>0.10299999999999999</v>
      </c>
      <c r="T86" s="593">
        <v>0.1522</v>
      </c>
      <c r="U86" s="593">
        <v>0.2064</v>
      </c>
      <c r="V86" s="593">
        <v>0</v>
      </c>
      <c r="W86" s="593">
        <v>0</v>
      </c>
      <c r="X86" s="593">
        <v>0</v>
      </c>
      <c r="Y86" s="593">
        <v>0.15129999999999999</v>
      </c>
      <c r="Z86" s="593">
        <v>0.1636</v>
      </c>
      <c r="AA86" s="593">
        <v>0.1205</v>
      </c>
      <c r="AB86" s="593">
        <v>0.1186</v>
      </c>
    </row>
    <row r="87" spans="1:28" ht="19.5" customHeight="1">
      <c r="A87" s="576" t="s">
        <v>598</v>
      </c>
      <c r="B87" s="593">
        <v>0.1623</v>
      </c>
      <c r="C87" s="593">
        <v>0.37730000000000002</v>
      </c>
      <c r="D87" s="593">
        <v>0.18099999999999999</v>
      </c>
      <c r="E87" s="593">
        <v>0.15640000000000001</v>
      </c>
      <c r="F87" s="593">
        <v>0.3362</v>
      </c>
      <c r="G87" s="593">
        <v>0.43659999999999999</v>
      </c>
      <c r="H87" s="593">
        <v>0.1363</v>
      </c>
      <c r="I87" s="593">
        <v>0.1099</v>
      </c>
      <c r="J87" s="593">
        <v>8.3500000000000005E-2</v>
      </c>
      <c r="K87" s="593">
        <v>0.11360000000000001</v>
      </c>
      <c r="L87" s="593">
        <v>9.98E-2</v>
      </c>
      <c r="M87" s="593">
        <v>1.0932999999999999</v>
      </c>
      <c r="N87" s="593">
        <v>0.53920000000000001</v>
      </c>
      <c r="O87" s="593">
        <v>0.51939999999999997</v>
      </c>
      <c r="P87" s="593">
        <v>0.23050000000000001</v>
      </c>
      <c r="Q87" s="593">
        <v>0.62629999999999997</v>
      </c>
      <c r="R87" s="593">
        <v>0.214</v>
      </c>
      <c r="S87" s="593">
        <v>0.23080000000000001</v>
      </c>
      <c r="T87" s="593">
        <v>0.1051</v>
      </c>
      <c r="U87" s="593">
        <v>0.27550000000000002</v>
      </c>
      <c r="V87" s="593">
        <v>0.02</v>
      </c>
      <c r="W87" s="593">
        <v>0.12820000000000001</v>
      </c>
      <c r="X87" s="593">
        <v>0.27089999999999997</v>
      </c>
      <c r="Y87" s="593">
        <v>0.18809999999999999</v>
      </c>
      <c r="Z87" s="593">
        <v>0.1741</v>
      </c>
      <c r="AA87" s="593">
        <v>0.11169999999999999</v>
      </c>
      <c r="AB87" s="593">
        <v>0.21010000000000001</v>
      </c>
    </row>
    <row r="88" spans="1:28" ht="19.5" customHeight="1">
      <c r="A88" s="576" t="s">
        <v>599</v>
      </c>
      <c r="B88" s="593">
        <v>6.4299999999999996E-2</v>
      </c>
      <c r="C88" s="593">
        <v>0.31559999999999999</v>
      </c>
      <c r="D88" s="593">
        <v>0.1507</v>
      </c>
      <c r="E88" s="593">
        <v>0.43809999999999999</v>
      </c>
      <c r="F88" s="593">
        <v>0</v>
      </c>
      <c r="G88" s="593">
        <v>0</v>
      </c>
      <c r="H88" s="593">
        <v>5.3800000000000001E-2</v>
      </c>
      <c r="I88" s="593">
        <v>0.14660000000000001</v>
      </c>
      <c r="J88" s="593">
        <v>0</v>
      </c>
      <c r="K88" s="593">
        <v>0</v>
      </c>
      <c r="L88" s="593">
        <v>4.7E-2</v>
      </c>
      <c r="M88" s="593">
        <v>0</v>
      </c>
      <c r="N88" s="593">
        <v>0.56889999999999996</v>
      </c>
      <c r="O88" s="593">
        <v>0</v>
      </c>
      <c r="P88" s="593">
        <v>0</v>
      </c>
      <c r="Q88" s="593">
        <v>0.82969999999999999</v>
      </c>
      <c r="R88" s="593">
        <v>0.52629999999999999</v>
      </c>
      <c r="S88" s="593">
        <v>0</v>
      </c>
      <c r="T88" s="593">
        <v>0</v>
      </c>
      <c r="U88" s="593">
        <v>0.21460000000000001</v>
      </c>
      <c r="V88" s="593">
        <v>0</v>
      </c>
      <c r="W88" s="593">
        <v>0</v>
      </c>
      <c r="X88" s="593">
        <v>6.9900000000000004E-2</v>
      </c>
      <c r="Y88" s="593">
        <v>0.36799999999999999</v>
      </c>
      <c r="Z88" s="593">
        <v>0</v>
      </c>
      <c r="AA88" s="593">
        <v>0.1109</v>
      </c>
      <c r="AB88" s="593">
        <v>0.15859999999999999</v>
      </c>
    </row>
    <row r="89" spans="1:28" ht="19.5" customHeight="1">
      <c r="A89" s="576" t="s">
        <v>600</v>
      </c>
      <c r="B89" s="593">
        <v>1.4E-3</v>
      </c>
      <c r="C89" s="593">
        <v>0</v>
      </c>
      <c r="D89" s="593">
        <v>1.8E-3</v>
      </c>
      <c r="E89" s="593">
        <v>1.1999999999999999E-3</v>
      </c>
      <c r="F89" s="593">
        <v>0</v>
      </c>
      <c r="G89" s="593">
        <v>0</v>
      </c>
      <c r="H89" s="593">
        <v>1.1999999999999999E-3</v>
      </c>
      <c r="I89" s="593">
        <v>0</v>
      </c>
      <c r="J89" s="593">
        <v>3.0000000000000001E-3</v>
      </c>
      <c r="K89" s="593">
        <v>0</v>
      </c>
      <c r="L89" s="593">
        <v>0</v>
      </c>
      <c r="M89" s="593">
        <v>1E-4</v>
      </c>
      <c r="N89" s="593">
        <v>9.4000000000000004E-3</v>
      </c>
      <c r="O89" s="593">
        <v>5.1000000000000004E-3</v>
      </c>
      <c r="P89" s="593">
        <v>0</v>
      </c>
      <c r="Q89" s="593">
        <v>0</v>
      </c>
      <c r="R89" s="593">
        <v>2.3800000000000002E-2</v>
      </c>
      <c r="S89" s="593">
        <v>2.3999999999999998E-3</v>
      </c>
      <c r="T89" s="593">
        <v>1.6999999999999999E-3</v>
      </c>
      <c r="U89" s="593">
        <v>1.1299999999999999E-2</v>
      </c>
      <c r="V89" s="593">
        <v>0</v>
      </c>
      <c r="W89" s="593">
        <v>5.5999999999999999E-3</v>
      </c>
      <c r="X89" s="593">
        <v>2.5000000000000001E-3</v>
      </c>
      <c r="Y89" s="593">
        <v>0.67020000000000002</v>
      </c>
      <c r="Z89" s="593">
        <v>6.4999999999999997E-3</v>
      </c>
      <c r="AA89" s="593">
        <v>4.8999999999999998E-3</v>
      </c>
      <c r="AB89" s="593">
        <v>1.61E-2</v>
      </c>
    </row>
    <row r="90" spans="1:28" ht="19.5" customHeight="1">
      <c r="A90" s="576" t="s">
        <v>601</v>
      </c>
      <c r="B90" s="593">
        <v>5.4999999999999997E-3</v>
      </c>
      <c r="C90" s="593">
        <v>0</v>
      </c>
      <c r="D90" s="593">
        <v>3.0999999999999999E-3</v>
      </c>
      <c r="E90" s="593">
        <v>1.4E-3</v>
      </c>
      <c r="F90" s="593">
        <v>0</v>
      </c>
      <c r="G90" s="593">
        <v>0</v>
      </c>
      <c r="H90" s="593">
        <v>8.9999999999999998E-4</v>
      </c>
      <c r="I90" s="593">
        <v>0</v>
      </c>
      <c r="J90" s="593">
        <v>9.4000000000000004E-3</v>
      </c>
      <c r="K90" s="593">
        <v>0</v>
      </c>
      <c r="L90" s="593">
        <v>0</v>
      </c>
      <c r="M90" s="593">
        <v>9.7999999999999997E-3</v>
      </c>
      <c r="N90" s="593">
        <v>1.41E-2</v>
      </c>
      <c r="O90" s="593">
        <v>5.0200000000000002E-2</v>
      </c>
      <c r="P90" s="593">
        <v>0</v>
      </c>
      <c r="Q90" s="593">
        <v>0</v>
      </c>
      <c r="R90" s="593">
        <v>3.2000000000000002E-3</v>
      </c>
      <c r="S90" s="593">
        <v>4.4999999999999997E-3</v>
      </c>
      <c r="T90" s="593">
        <v>4.0000000000000001E-3</v>
      </c>
      <c r="U90" s="593">
        <v>3.1099999999999999E-2</v>
      </c>
      <c r="V90" s="593">
        <v>0</v>
      </c>
      <c r="W90" s="593">
        <v>1.2999999999999999E-2</v>
      </c>
      <c r="X90" s="593">
        <v>5.33E-2</v>
      </c>
      <c r="Y90" s="593">
        <v>0</v>
      </c>
      <c r="Z90" s="593">
        <v>1.55E-2</v>
      </c>
      <c r="AA90" s="593">
        <v>3.1699999999999999E-2</v>
      </c>
      <c r="AB90" s="593">
        <v>4.0000000000000001E-3</v>
      </c>
    </row>
    <row r="91" spans="1:28" ht="19.5" customHeight="1">
      <c r="A91" s="576" t="s">
        <v>602</v>
      </c>
      <c r="B91" s="593">
        <v>2.5000000000000001E-3</v>
      </c>
      <c r="C91" s="593">
        <v>0</v>
      </c>
      <c r="D91" s="594">
        <v>2.7000000000000001E-3</v>
      </c>
      <c r="E91" s="593">
        <v>1.2999999999999999E-3</v>
      </c>
      <c r="F91" s="594">
        <v>0</v>
      </c>
      <c r="G91" s="594">
        <v>0</v>
      </c>
      <c r="H91" s="594">
        <v>1E-3</v>
      </c>
      <c r="I91" s="593">
        <v>0</v>
      </c>
      <c r="J91" s="593">
        <v>5.1000000000000004E-3</v>
      </c>
      <c r="K91" s="594">
        <v>0</v>
      </c>
      <c r="L91" s="593">
        <v>0</v>
      </c>
      <c r="M91" s="594">
        <v>4.0000000000000002E-4</v>
      </c>
      <c r="N91" s="594">
        <v>9.7999999999999997E-3</v>
      </c>
      <c r="O91" s="594">
        <v>1.5900000000000001E-2</v>
      </c>
      <c r="P91" s="593">
        <v>0</v>
      </c>
      <c r="Q91" s="593">
        <v>0</v>
      </c>
      <c r="R91" s="594">
        <v>0.02</v>
      </c>
      <c r="S91" s="593">
        <v>3.5999999999999999E-3</v>
      </c>
      <c r="T91" s="594">
        <v>3.0000000000000001E-3</v>
      </c>
      <c r="U91" s="594">
        <v>2.5700000000000001E-2</v>
      </c>
      <c r="V91" s="594">
        <v>0</v>
      </c>
      <c r="W91" s="593">
        <v>9.1000000000000004E-3</v>
      </c>
      <c r="X91" s="593">
        <v>1.5900000000000001E-2</v>
      </c>
      <c r="Y91" s="594">
        <v>0.67020000000000002</v>
      </c>
      <c r="Z91" s="593">
        <v>1.18E-2</v>
      </c>
      <c r="AA91" s="594">
        <v>9.5999999999999992E-3</v>
      </c>
      <c r="AB91" s="594">
        <v>1.2200000000000001E-2</v>
      </c>
    </row>
    <row r="92" spans="1:28" ht="19.5" customHeight="1">
      <c r="A92" s="576" t="s">
        <v>603</v>
      </c>
      <c r="B92" s="593">
        <v>0</v>
      </c>
      <c r="C92" s="593">
        <v>0</v>
      </c>
      <c r="D92" s="593">
        <v>0</v>
      </c>
      <c r="E92" s="593">
        <v>0</v>
      </c>
      <c r="F92" s="593">
        <v>0</v>
      </c>
      <c r="G92" s="593">
        <v>0</v>
      </c>
      <c r="H92" s="593">
        <v>0</v>
      </c>
      <c r="I92" s="593">
        <v>0</v>
      </c>
      <c r="J92" s="593">
        <v>0</v>
      </c>
      <c r="K92" s="593">
        <v>0</v>
      </c>
      <c r="L92" s="593">
        <v>0</v>
      </c>
      <c r="M92" s="593">
        <v>0</v>
      </c>
      <c r="N92" s="593">
        <v>0</v>
      </c>
      <c r="O92" s="593">
        <v>0</v>
      </c>
      <c r="P92" s="593">
        <v>0</v>
      </c>
      <c r="Q92" s="593">
        <v>0</v>
      </c>
      <c r="R92" s="593">
        <v>0</v>
      </c>
      <c r="S92" s="593">
        <v>0</v>
      </c>
      <c r="T92" s="593">
        <v>0</v>
      </c>
      <c r="U92" s="593">
        <v>0</v>
      </c>
      <c r="V92" s="593">
        <v>0</v>
      </c>
      <c r="W92" s="593">
        <v>0</v>
      </c>
      <c r="X92" s="593">
        <v>0</v>
      </c>
      <c r="Y92" s="593">
        <v>0</v>
      </c>
      <c r="Z92" s="593">
        <v>0</v>
      </c>
      <c r="AA92" s="593">
        <v>0</v>
      </c>
      <c r="AB92" s="593">
        <v>0</v>
      </c>
    </row>
    <row r="93" spans="1:28" ht="19.5" customHeight="1">
      <c r="A93" s="576" t="s">
        <v>604</v>
      </c>
      <c r="B93" s="593">
        <v>3.8E-3</v>
      </c>
      <c r="C93" s="593">
        <v>7.4000000000000003E-3</v>
      </c>
      <c r="D93" s="593">
        <v>8.8999999999999999E-3</v>
      </c>
      <c r="E93" s="593">
        <v>3.8999999999999998E-3</v>
      </c>
      <c r="F93" s="593">
        <v>7.4999999999999997E-3</v>
      </c>
      <c r="G93" s="593">
        <v>7.1999999999999998E-3</v>
      </c>
      <c r="H93" s="593">
        <v>1.23E-2</v>
      </c>
      <c r="I93" s="593">
        <v>1.2200000000000001E-2</v>
      </c>
      <c r="J93" s="593">
        <v>5.3E-3</v>
      </c>
      <c r="K93" s="593">
        <v>9.4000000000000004E-3</v>
      </c>
      <c r="L93" s="593">
        <v>2.5000000000000001E-3</v>
      </c>
      <c r="M93" s="593">
        <v>6.4999999999999997E-3</v>
      </c>
      <c r="N93" s="593">
        <v>7.7999999999999996E-3</v>
      </c>
      <c r="O93" s="593">
        <v>5.0000000000000001E-4</v>
      </c>
      <c r="P93" s="593">
        <v>9.4000000000000004E-3</v>
      </c>
      <c r="Q93" s="593">
        <v>2.7000000000000001E-3</v>
      </c>
      <c r="R93" s="593">
        <v>9.4999999999999998E-3</v>
      </c>
      <c r="S93" s="593">
        <v>1.12E-2</v>
      </c>
      <c r="T93" s="593">
        <v>1.9900000000000001E-2</v>
      </c>
      <c r="U93" s="593">
        <v>4.8999999999999998E-3</v>
      </c>
      <c r="V93" s="593">
        <v>1.1299999999999999E-2</v>
      </c>
      <c r="W93" s="593">
        <v>6.4000000000000003E-3</v>
      </c>
      <c r="X93" s="593">
        <v>5.3E-3</v>
      </c>
      <c r="Y93" s="593">
        <v>2.18E-2</v>
      </c>
      <c r="Z93" s="593">
        <v>1.12E-2</v>
      </c>
      <c r="AA93" s="593">
        <v>2.0199999999999999E-2</v>
      </c>
      <c r="AB93" s="593">
        <v>7.7000000000000002E-3</v>
      </c>
    </row>
    <row r="94" spans="1:28" ht="19.5" customHeight="1">
      <c r="A94" s="576" t="s">
        <v>605</v>
      </c>
      <c r="B94" s="593">
        <v>4.6699999999999998E-2</v>
      </c>
      <c r="C94" s="593">
        <v>4.7800000000000002E-2</v>
      </c>
      <c r="D94" s="593">
        <v>5.33E-2</v>
      </c>
      <c r="E94" s="593">
        <v>4.9700000000000001E-2</v>
      </c>
      <c r="F94" s="593">
        <v>2.9000000000000001E-2</v>
      </c>
      <c r="G94" s="593">
        <v>4.2900000000000001E-2</v>
      </c>
      <c r="H94" s="593">
        <v>3.9699999999999999E-2</v>
      </c>
      <c r="I94" s="593">
        <v>4.1300000000000003E-2</v>
      </c>
      <c r="J94" s="593">
        <v>4.82E-2</v>
      </c>
      <c r="K94" s="593">
        <v>4.48E-2</v>
      </c>
      <c r="L94" s="593">
        <v>4.6899999999999997E-2</v>
      </c>
      <c r="M94" s="593">
        <v>2.9000000000000001E-2</v>
      </c>
      <c r="N94" s="593">
        <v>7.7399999999999997E-2</v>
      </c>
      <c r="O94" s="593">
        <v>5.5800000000000002E-2</v>
      </c>
      <c r="P94" s="593">
        <v>4.8399999999999999E-2</v>
      </c>
      <c r="Q94" s="593">
        <v>4.3299999999999998E-2</v>
      </c>
      <c r="R94" s="593">
        <v>3.8300000000000001E-2</v>
      </c>
      <c r="S94" s="593">
        <v>3.3599999999999998E-2</v>
      </c>
      <c r="T94" s="593">
        <v>4.8899999999999999E-2</v>
      </c>
      <c r="U94" s="593">
        <v>4.9599999999999998E-2</v>
      </c>
      <c r="V94" s="593">
        <v>2.63E-2</v>
      </c>
      <c r="W94" s="593">
        <v>3.8300000000000001E-2</v>
      </c>
      <c r="X94" s="593">
        <v>3.61E-2</v>
      </c>
      <c r="Y94" s="593">
        <v>5.6899999999999999E-2</v>
      </c>
      <c r="Z94" s="593">
        <v>4.5900000000000003E-2</v>
      </c>
      <c r="AA94" s="593">
        <v>5.6899999999999999E-2</v>
      </c>
      <c r="AB94" s="593">
        <v>4.6800000000000001E-2</v>
      </c>
    </row>
    <row r="95" spans="1:28" ht="19.5" customHeight="1">
      <c r="A95" s="576" t="s">
        <v>606</v>
      </c>
      <c r="B95" s="593">
        <v>0</v>
      </c>
      <c r="C95" s="593">
        <v>0</v>
      </c>
      <c r="D95" s="593">
        <v>0</v>
      </c>
      <c r="E95" s="593">
        <v>0</v>
      </c>
      <c r="F95" s="593">
        <v>0</v>
      </c>
      <c r="G95" s="593">
        <v>0</v>
      </c>
      <c r="H95" s="593">
        <v>0</v>
      </c>
      <c r="I95" s="593">
        <v>0</v>
      </c>
      <c r="J95" s="593">
        <v>0</v>
      </c>
      <c r="K95" s="593">
        <v>0</v>
      </c>
      <c r="L95" s="593">
        <v>0</v>
      </c>
      <c r="M95" s="593">
        <v>0</v>
      </c>
      <c r="N95" s="593">
        <v>0</v>
      </c>
      <c r="O95" s="593">
        <v>0</v>
      </c>
      <c r="P95" s="593">
        <v>0</v>
      </c>
      <c r="Q95" s="593">
        <v>0</v>
      </c>
      <c r="R95" s="593">
        <v>0</v>
      </c>
      <c r="S95" s="593">
        <v>0</v>
      </c>
      <c r="T95" s="593">
        <v>0</v>
      </c>
      <c r="U95" s="593">
        <v>0</v>
      </c>
      <c r="V95" s="593">
        <v>0</v>
      </c>
      <c r="W95" s="593">
        <v>0</v>
      </c>
      <c r="X95" s="593">
        <v>0</v>
      </c>
      <c r="Y95" s="593">
        <v>0</v>
      </c>
      <c r="Z95" s="593">
        <v>0</v>
      </c>
      <c r="AA95" s="593">
        <v>0</v>
      </c>
      <c r="AB95" s="593">
        <v>0</v>
      </c>
    </row>
    <row r="96" spans="1:28" ht="19.5" customHeight="1" thickBot="1">
      <c r="A96" s="576" t="s">
        <v>607</v>
      </c>
      <c r="B96" s="593">
        <v>0</v>
      </c>
      <c r="C96" s="593">
        <v>0</v>
      </c>
      <c r="D96" s="593">
        <v>0</v>
      </c>
      <c r="E96" s="593">
        <v>6.8400000000000002E-2</v>
      </c>
      <c r="F96" s="593">
        <v>0</v>
      </c>
      <c r="G96" s="593">
        <v>0</v>
      </c>
      <c r="H96" s="593">
        <v>0</v>
      </c>
      <c r="I96" s="593">
        <v>0</v>
      </c>
      <c r="J96" s="593">
        <v>0</v>
      </c>
      <c r="K96" s="593">
        <v>0</v>
      </c>
      <c r="L96" s="593">
        <v>0</v>
      </c>
      <c r="M96" s="593">
        <v>0</v>
      </c>
      <c r="N96" s="593">
        <v>0</v>
      </c>
      <c r="O96" s="593">
        <v>0</v>
      </c>
      <c r="P96" s="593">
        <v>0</v>
      </c>
      <c r="Q96" s="593">
        <v>0</v>
      </c>
      <c r="R96" s="593">
        <v>0</v>
      </c>
      <c r="S96" s="593">
        <v>0</v>
      </c>
      <c r="T96" s="593">
        <v>0</v>
      </c>
      <c r="U96" s="593">
        <v>0</v>
      </c>
      <c r="V96" s="593">
        <v>0</v>
      </c>
      <c r="W96" s="593">
        <v>0</v>
      </c>
      <c r="X96" s="593">
        <v>0</v>
      </c>
      <c r="Y96" s="593">
        <v>0</v>
      </c>
      <c r="Z96" s="593">
        <v>0</v>
      </c>
      <c r="AA96" s="593">
        <v>0</v>
      </c>
      <c r="AB96" s="593">
        <v>6.8400000000000002E-2</v>
      </c>
    </row>
    <row r="97" spans="1:28" ht="19.5" customHeight="1" thickTop="1" thickBot="1">
      <c r="A97" s="595" t="s">
        <v>608</v>
      </c>
      <c r="B97" s="589"/>
      <c r="C97" s="589"/>
      <c r="D97" s="589"/>
      <c r="E97" s="589"/>
      <c r="F97" s="590"/>
      <c r="G97" s="590"/>
      <c r="H97" s="590"/>
      <c r="I97" s="589"/>
      <c r="J97" s="589"/>
      <c r="K97" s="589"/>
      <c r="L97" s="589"/>
      <c r="M97" s="590"/>
      <c r="N97" s="590"/>
      <c r="O97" s="590"/>
      <c r="P97" s="589"/>
      <c r="Q97" s="589"/>
      <c r="R97" s="589"/>
      <c r="S97" s="589"/>
      <c r="T97" s="590"/>
      <c r="U97" s="590"/>
      <c r="V97" s="590"/>
      <c r="W97" s="589"/>
      <c r="X97" s="589"/>
      <c r="Y97" s="589"/>
      <c r="Z97" s="589"/>
      <c r="AA97" s="590"/>
      <c r="AB97" s="590"/>
    </row>
    <row r="98" spans="1:28" ht="19.5" customHeight="1" thickTop="1" thickBot="1">
      <c r="A98" s="578" t="s">
        <v>609</v>
      </c>
      <c r="B98" s="591"/>
      <c r="C98" s="591"/>
      <c r="D98" s="591"/>
      <c r="E98" s="591"/>
      <c r="F98" s="592"/>
      <c r="G98" s="592"/>
      <c r="H98" s="592"/>
      <c r="I98" s="591"/>
      <c r="J98" s="591"/>
      <c r="K98" s="591"/>
      <c r="L98" s="591"/>
      <c r="M98" s="592"/>
      <c r="N98" s="592"/>
      <c r="O98" s="592"/>
      <c r="P98" s="591"/>
      <c r="Q98" s="591"/>
      <c r="R98" s="591"/>
      <c r="S98" s="591"/>
      <c r="T98" s="592"/>
      <c r="U98" s="592"/>
      <c r="V98" s="592"/>
      <c r="W98" s="591"/>
      <c r="X98" s="591"/>
      <c r="Y98" s="591"/>
      <c r="Z98" s="591"/>
      <c r="AA98" s="592"/>
      <c r="AB98" s="592"/>
    </row>
    <row r="99" spans="1:28" ht="19.5" customHeight="1" thickTop="1">
      <c r="A99" s="576" t="s">
        <v>610</v>
      </c>
      <c r="B99" s="593">
        <v>7.2900000000000006E-2</v>
      </c>
      <c r="C99" s="593">
        <v>7.5399999999999995E-2</v>
      </c>
      <c r="D99" s="593">
        <v>6.0999999999999999E-2</v>
      </c>
      <c r="E99" s="593">
        <v>8.0199999999999994E-2</v>
      </c>
      <c r="F99" s="593">
        <v>6.13E-2</v>
      </c>
      <c r="G99" s="593">
        <v>4.8300000000000003E-2</v>
      </c>
      <c r="H99" s="593">
        <v>7.1900000000000006E-2</v>
      </c>
      <c r="I99" s="593">
        <v>7.9200000000000007E-2</v>
      </c>
      <c r="J99" s="593">
        <v>6.7500000000000004E-2</v>
      </c>
      <c r="K99" s="593">
        <v>6.25E-2</v>
      </c>
      <c r="L99" s="593">
        <v>7.0900000000000005E-2</v>
      </c>
      <c r="M99" s="593">
        <v>5.67E-2</v>
      </c>
      <c r="N99" s="593">
        <v>0.16270000000000001</v>
      </c>
      <c r="O99" s="593">
        <v>7.4999999999999997E-2</v>
      </c>
      <c r="P99" s="593">
        <v>6.5600000000000006E-2</v>
      </c>
      <c r="Q99" s="593">
        <v>8.5800000000000001E-2</v>
      </c>
      <c r="R99" s="593">
        <v>6.3500000000000001E-2</v>
      </c>
      <c r="S99" s="593">
        <v>8.9099999999999999E-2</v>
      </c>
      <c r="T99" s="593">
        <v>7.3099999999999998E-2</v>
      </c>
      <c r="U99" s="593">
        <v>9.9599999999999994E-2</v>
      </c>
      <c r="V99" s="593">
        <v>4.9099999999999998E-2</v>
      </c>
      <c r="W99" s="593">
        <v>4.4499999999999998E-2</v>
      </c>
      <c r="X99" s="593">
        <v>7.3300000000000004E-2</v>
      </c>
      <c r="Y99" s="593">
        <v>7.6100000000000001E-2</v>
      </c>
      <c r="Z99" s="593">
        <v>0.06</v>
      </c>
      <c r="AA99" s="593">
        <v>5.6099999999999997E-2</v>
      </c>
      <c r="AB99" s="593">
        <v>7.0300000000000001E-2</v>
      </c>
    </row>
    <row r="100" spans="1:28" ht="19.5" customHeight="1">
      <c r="A100" s="576" t="s">
        <v>611</v>
      </c>
      <c r="B100" s="593">
        <v>9.3299999999999994E-2</v>
      </c>
      <c r="C100" s="593">
        <v>8.6099999999999996E-2</v>
      </c>
      <c r="D100" s="593">
        <v>7.0800000000000002E-2</v>
      </c>
      <c r="E100" s="593">
        <v>9.5100000000000004E-2</v>
      </c>
      <c r="F100" s="593">
        <v>7.3899999999999993E-2</v>
      </c>
      <c r="G100" s="593">
        <v>5.3699999999999998E-2</v>
      </c>
      <c r="H100" s="593">
        <v>8.1500000000000003E-2</v>
      </c>
      <c r="I100" s="593">
        <v>8.5099999999999995E-2</v>
      </c>
      <c r="J100" s="593">
        <v>7.4700000000000003E-2</v>
      </c>
      <c r="K100" s="593">
        <v>7.1400000000000005E-2</v>
      </c>
      <c r="L100" s="593">
        <v>7.4200000000000002E-2</v>
      </c>
      <c r="M100" s="593">
        <v>5.9700000000000003E-2</v>
      </c>
      <c r="N100" s="593">
        <v>0.17979999999999999</v>
      </c>
      <c r="O100" s="593">
        <v>9.5000000000000001E-2</v>
      </c>
      <c r="P100" s="593">
        <v>7.2300000000000003E-2</v>
      </c>
      <c r="Q100" s="593">
        <v>9.98E-2</v>
      </c>
      <c r="R100" s="593">
        <v>6.7799999999999999E-2</v>
      </c>
      <c r="S100" s="593">
        <v>9.8100000000000007E-2</v>
      </c>
      <c r="T100" s="593">
        <v>7.9600000000000004E-2</v>
      </c>
      <c r="U100" s="593">
        <v>0.11409999999999999</v>
      </c>
      <c r="V100" s="593">
        <v>5.2299999999999999E-2</v>
      </c>
      <c r="W100" s="593">
        <v>5.0999999999999997E-2</v>
      </c>
      <c r="X100" s="593">
        <v>8.2699999999999996E-2</v>
      </c>
      <c r="Y100" s="593">
        <v>8.3000000000000004E-2</v>
      </c>
      <c r="Z100" s="593">
        <v>6.5000000000000002E-2</v>
      </c>
      <c r="AA100" s="593">
        <v>6.1600000000000002E-2</v>
      </c>
      <c r="AB100" s="593">
        <v>8.1699999999999995E-2</v>
      </c>
    </row>
    <row r="101" spans="1:28" ht="19.5" customHeight="1">
      <c r="A101" s="576" t="s">
        <v>612</v>
      </c>
      <c r="B101" s="593">
        <v>0.10059999999999999</v>
      </c>
      <c r="C101" s="593">
        <v>9.7600000000000006E-2</v>
      </c>
      <c r="D101" s="593">
        <v>8.6900000000000005E-2</v>
      </c>
      <c r="E101" s="593">
        <v>0.1045</v>
      </c>
      <c r="F101" s="593">
        <v>8.5699999999999998E-2</v>
      </c>
      <c r="G101" s="593">
        <v>6.3700000000000007E-2</v>
      </c>
      <c r="H101" s="593">
        <v>9.6500000000000002E-2</v>
      </c>
      <c r="I101" s="593">
        <v>9.5200000000000007E-2</v>
      </c>
      <c r="J101" s="593">
        <v>7.9500000000000001E-2</v>
      </c>
      <c r="K101" s="593">
        <v>8.1000000000000003E-2</v>
      </c>
      <c r="L101" s="593">
        <v>8.8200000000000001E-2</v>
      </c>
      <c r="M101" s="593">
        <v>6.7799999999999999E-2</v>
      </c>
      <c r="N101" s="593">
        <v>0.185</v>
      </c>
      <c r="O101" s="593">
        <v>0.1052</v>
      </c>
      <c r="P101" s="593">
        <v>8.72E-2</v>
      </c>
      <c r="Q101" s="593">
        <v>0.11269999999999999</v>
      </c>
      <c r="R101" s="593">
        <v>7.2999999999999995E-2</v>
      </c>
      <c r="S101" s="593">
        <v>0.11119999999999999</v>
      </c>
      <c r="T101" s="593">
        <v>9.9000000000000005E-2</v>
      </c>
      <c r="U101" s="593">
        <v>0.12570000000000001</v>
      </c>
      <c r="V101" s="593">
        <v>6.4600000000000005E-2</v>
      </c>
      <c r="W101" s="593">
        <v>6.3500000000000001E-2</v>
      </c>
      <c r="X101" s="593">
        <v>0.1014</v>
      </c>
      <c r="Y101" s="593">
        <v>8.7999999999999995E-2</v>
      </c>
      <c r="Z101" s="593">
        <v>7.6799999999999993E-2</v>
      </c>
      <c r="AA101" s="593">
        <v>6.9400000000000003E-2</v>
      </c>
      <c r="AB101" s="593">
        <v>9.2700000000000005E-2</v>
      </c>
    </row>
    <row r="102" spans="1:28" ht="19.5" customHeight="1" thickBot="1">
      <c r="A102" s="576" t="s">
        <v>613</v>
      </c>
      <c r="B102" s="593">
        <v>0.10829999999999999</v>
      </c>
      <c r="C102" s="593">
        <v>0.1027</v>
      </c>
      <c r="D102" s="593">
        <v>8.1900000000000001E-2</v>
      </c>
      <c r="E102" s="593">
        <v>9.7299999999999998E-2</v>
      </c>
      <c r="F102" s="593">
        <v>7.9799999999999996E-2</v>
      </c>
      <c r="G102" s="593">
        <v>7.3999999999999996E-2</v>
      </c>
      <c r="H102" s="593">
        <v>9.5299999999999996E-2</v>
      </c>
      <c r="I102" s="593">
        <v>0.11219999999999999</v>
      </c>
      <c r="J102" s="593">
        <v>9.7199999999999995E-2</v>
      </c>
      <c r="K102" s="593">
        <v>8.72E-2</v>
      </c>
      <c r="L102" s="593">
        <v>9.3200000000000005E-2</v>
      </c>
      <c r="M102" s="593">
        <v>8.1000000000000003E-2</v>
      </c>
      <c r="N102" s="593">
        <v>0.21099999999999999</v>
      </c>
      <c r="O102" s="593">
        <v>9.2399999999999996E-2</v>
      </c>
      <c r="P102" s="593">
        <v>8.2299999999999998E-2</v>
      </c>
      <c r="Q102" s="593">
        <v>0.1086</v>
      </c>
      <c r="R102" s="593">
        <v>8.43E-2</v>
      </c>
      <c r="S102" s="593">
        <v>0.14810000000000001</v>
      </c>
      <c r="T102" s="593">
        <v>9.7299999999999998E-2</v>
      </c>
      <c r="U102" s="593">
        <v>0.13689999999999999</v>
      </c>
      <c r="V102" s="593">
        <v>5.79E-2</v>
      </c>
      <c r="W102" s="593">
        <v>5.4100000000000002E-2</v>
      </c>
      <c r="X102" s="593">
        <v>0.1007</v>
      </c>
      <c r="Y102" s="593">
        <v>9.6299999999999997E-2</v>
      </c>
      <c r="Z102" s="593">
        <v>7.6200000000000004E-2</v>
      </c>
      <c r="AA102" s="593">
        <v>6.8099999999999994E-2</v>
      </c>
      <c r="AB102" s="593">
        <v>9.5899999999999999E-2</v>
      </c>
    </row>
    <row r="103" spans="1:28" ht="19.5" customHeight="1" thickTop="1" thickBot="1">
      <c r="A103" s="578" t="s">
        <v>614</v>
      </c>
      <c r="B103" s="591"/>
      <c r="C103" s="591"/>
      <c r="D103" s="591"/>
      <c r="E103" s="591"/>
      <c r="F103" s="592"/>
      <c r="G103" s="592"/>
      <c r="H103" s="592"/>
      <c r="I103" s="591"/>
      <c r="J103" s="591"/>
      <c r="K103" s="591"/>
      <c r="L103" s="591"/>
      <c r="M103" s="592"/>
      <c r="N103" s="592"/>
      <c r="O103" s="592"/>
      <c r="P103" s="591"/>
      <c r="Q103" s="591"/>
      <c r="R103" s="591"/>
      <c r="S103" s="591"/>
      <c r="T103" s="592"/>
      <c r="U103" s="592"/>
      <c r="V103" s="592"/>
      <c r="W103" s="591"/>
      <c r="X103" s="591"/>
      <c r="Y103" s="591"/>
      <c r="Z103" s="591"/>
      <c r="AA103" s="592"/>
      <c r="AB103" s="592"/>
    </row>
    <row r="104" spans="1:28" ht="19.5" customHeight="1" thickTop="1">
      <c r="A104" s="576" t="s">
        <v>615</v>
      </c>
      <c r="B104" s="593">
        <v>0.54149999999999998</v>
      </c>
      <c r="C104" s="593">
        <v>0.5252</v>
      </c>
      <c r="D104" s="593">
        <v>0.64890000000000003</v>
      </c>
      <c r="E104" s="593">
        <v>0.5171</v>
      </c>
      <c r="F104" s="593">
        <v>0.58020000000000005</v>
      </c>
      <c r="G104" s="593">
        <v>0.56120000000000003</v>
      </c>
      <c r="H104" s="593">
        <v>0.64559999999999995</v>
      </c>
      <c r="I104" s="593">
        <v>0.47760000000000002</v>
      </c>
      <c r="J104" s="593">
        <v>0.58509999999999995</v>
      </c>
      <c r="K104" s="593">
        <v>0.57989999999999997</v>
      </c>
      <c r="L104" s="593">
        <v>0.56579999999999997</v>
      </c>
      <c r="M104" s="593">
        <v>0.68279999999999996</v>
      </c>
      <c r="N104" s="593">
        <v>0.65900000000000003</v>
      </c>
      <c r="O104" s="593">
        <v>0.60589999999999999</v>
      </c>
      <c r="P104" s="593">
        <v>0.55569999999999997</v>
      </c>
      <c r="Q104" s="593">
        <v>0.53290000000000004</v>
      </c>
      <c r="R104" s="593">
        <v>0.59409999999999996</v>
      </c>
      <c r="S104" s="593">
        <v>0.5998</v>
      </c>
      <c r="T104" s="593">
        <v>0.5786</v>
      </c>
      <c r="U104" s="593">
        <v>0.61929999999999996</v>
      </c>
      <c r="V104" s="593">
        <v>0.51229999999999998</v>
      </c>
      <c r="W104" s="593">
        <v>0.54849999999999999</v>
      </c>
      <c r="X104" s="593">
        <v>0.69310000000000005</v>
      </c>
      <c r="Y104" s="593">
        <v>0.57320000000000004</v>
      </c>
      <c r="Z104" s="593">
        <v>0.57350000000000001</v>
      </c>
      <c r="AA104" s="593">
        <v>0.57079999999999997</v>
      </c>
      <c r="AB104" s="593">
        <v>0.56240000000000001</v>
      </c>
    </row>
    <row r="105" spans="1:28" ht="19.5" customHeight="1">
      <c r="A105" s="576" t="s">
        <v>616</v>
      </c>
      <c r="B105" s="593">
        <v>4.5499999999999999E-2</v>
      </c>
      <c r="C105" s="593">
        <v>5.7799999999999997E-2</v>
      </c>
      <c r="D105" s="593">
        <v>3.6900000000000002E-2</v>
      </c>
      <c r="E105" s="593">
        <v>4.4400000000000002E-2</v>
      </c>
      <c r="F105" s="593">
        <v>3.0599999999999999E-2</v>
      </c>
      <c r="G105" s="593">
        <v>3.0300000000000001E-2</v>
      </c>
      <c r="H105" s="593">
        <v>1.8200000000000001E-2</v>
      </c>
      <c r="I105" s="593">
        <v>3.5400000000000001E-2</v>
      </c>
      <c r="J105" s="593">
        <v>2.7300000000000001E-2</v>
      </c>
      <c r="K105" s="593">
        <v>3.7699999999999997E-2</v>
      </c>
      <c r="L105" s="593">
        <v>3.7900000000000003E-2</v>
      </c>
      <c r="M105" s="593">
        <v>3.7100000000000001E-2</v>
      </c>
      <c r="N105" s="593">
        <v>2.5999999999999999E-2</v>
      </c>
      <c r="O105" s="593">
        <v>3.7999999999999999E-2</v>
      </c>
      <c r="P105" s="593">
        <v>4.6600000000000003E-2</v>
      </c>
      <c r="Q105" s="593">
        <v>5.45E-2</v>
      </c>
      <c r="R105" s="593">
        <v>4.0899999999999999E-2</v>
      </c>
      <c r="S105" s="593">
        <v>5.1299999999999998E-2</v>
      </c>
      <c r="T105" s="593">
        <v>4.7300000000000002E-2</v>
      </c>
      <c r="U105" s="593">
        <v>5.8900000000000001E-2</v>
      </c>
      <c r="V105" s="593">
        <v>4.6300000000000001E-2</v>
      </c>
      <c r="W105" s="593">
        <v>5.8599999999999999E-2</v>
      </c>
      <c r="X105" s="593">
        <v>3.27E-2</v>
      </c>
      <c r="Y105" s="593">
        <v>2.4899999999999999E-2</v>
      </c>
      <c r="Z105" s="593">
        <v>6.1499999999999999E-2</v>
      </c>
      <c r="AA105" s="593">
        <v>7.0599999999999996E-2</v>
      </c>
      <c r="AB105" s="593">
        <v>4.3900000000000002E-2</v>
      </c>
    </row>
    <row r="106" spans="1:28" ht="19.5" customHeight="1">
      <c r="A106" s="576" t="s">
        <v>617</v>
      </c>
      <c r="B106" s="593">
        <v>0.41299999999999998</v>
      </c>
      <c r="C106" s="593">
        <v>0.41689999999999999</v>
      </c>
      <c r="D106" s="593">
        <v>0.31419999999999998</v>
      </c>
      <c r="E106" s="593">
        <v>0.4385</v>
      </c>
      <c r="F106" s="593">
        <v>0.38919999999999999</v>
      </c>
      <c r="G106" s="593">
        <v>0.40849999999999997</v>
      </c>
      <c r="H106" s="593">
        <v>0.3362</v>
      </c>
      <c r="I106" s="593">
        <v>0.48699999999999999</v>
      </c>
      <c r="J106" s="593">
        <v>0.3876</v>
      </c>
      <c r="K106" s="593">
        <v>0.38240000000000002</v>
      </c>
      <c r="L106" s="593">
        <v>0.39629999999999999</v>
      </c>
      <c r="M106" s="593">
        <v>0.28010000000000002</v>
      </c>
      <c r="N106" s="593">
        <v>0.315</v>
      </c>
      <c r="O106" s="593">
        <v>0.35610000000000003</v>
      </c>
      <c r="P106" s="593">
        <v>0.3977</v>
      </c>
      <c r="Q106" s="593">
        <v>0.41260000000000002</v>
      </c>
      <c r="R106" s="593">
        <v>0.36499999999999999</v>
      </c>
      <c r="S106" s="593">
        <v>0.34889999999999999</v>
      </c>
      <c r="T106" s="593">
        <v>0.37409999999999999</v>
      </c>
      <c r="U106" s="593">
        <v>0.32169999999999999</v>
      </c>
      <c r="V106" s="593">
        <v>0.44140000000000001</v>
      </c>
      <c r="W106" s="593">
        <v>0.39290000000000003</v>
      </c>
      <c r="X106" s="593">
        <v>0.2742</v>
      </c>
      <c r="Y106" s="593">
        <v>0.40179999999999999</v>
      </c>
      <c r="Z106" s="593">
        <v>0.36499999999999999</v>
      </c>
      <c r="AA106" s="593">
        <v>0.35859999999999997</v>
      </c>
      <c r="AB106" s="593">
        <v>0.39369999999999999</v>
      </c>
    </row>
    <row r="107" spans="1:28" ht="19.5" customHeight="1" thickBot="1">
      <c r="A107" s="576" t="s">
        <v>618</v>
      </c>
      <c r="B107" s="593">
        <v>0.58660000000000001</v>
      </c>
      <c r="C107" s="593">
        <v>0.57930000000000004</v>
      </c>
      <c r="D107" s="593">
        <v>0.63019999999999998</v>
      </c>
      <c r="E107" s="593">
        <v>0.57840000000000003</v>
      </c>
      <c r="F107" s="593">
        <v>0.61199999999999999</v>
      </c>
      <c r="G107" s="593">
        <v>0.56079999999999997</v>
      </c>
      <c r="H107" s="593">
        <v>0.27250000000000002</v>
      </c>
      <c r="I107" s="593">
        <v>0.68740000000000001</v>
      </c>
      <c r="J107" s="593">
        <v>0.61099999999999999</v>
      </c>
      <c r="K107" s="593">
        <v>0.6724</v>
      </c>
      <c r="L107" s="593">
        <v>0.61829999999999996</v>
      </c>
      <c r="M107" s="593">
        <v>0.58189999999999997</v>
      </c>
      <c r="N107" s="593">
        <v>0.80149999999999999</v>
      </c>
      <c r="O107" s="593">
        <v>0.59430000000000005</v>
      </c>
      <c r="P107" s="593">
        <v>0.54520000000000002</v>
      </c>
      <c r="Q107" s="593">
        <v>0.61570000000000003</v>
      </c>
      <c r="R107" s="593">
        <v>0.58830000000000005</v>
      </c>
      <c r="S107" s="593">
        <v>0.7238</v>
      </c>
      <c r="T107" s="593">
        <v>0.62960000000000005</v>
      </c>
      <c r="U107" s="593">
        <v>0.65439999999999998</v>
      </c>
      <c r="V107" s="593">
        <v>0.54530000000000001</v>
      </c>
      <c r="W107" s="593">
        <v>0.46</v>
      </c>
      <c r="X107" s="593">
        <v>0.82579999999999998</v>
      </c>
      <c r="Y107" s="593">
        <v>0.6351</v>
      </c>
      <c r="Z107" s="593">
        <v>0.57920000000000005</v>
      </c>
      <c r="AA107" s="593">
        <v>0.50009999999999999</v>
      </c>
      <c r="AB107" s="593">
        <v>0.58540000000000003</v>
      </c>
    </row>
    <row r="108" spans="1:28" ht="19.5" customHeight="1" thickTop="1" thickBot="1">
      <c r="A108" s="578" t="s">
        <v>619</v>
      </c>
      <c r="B108" s="591"/>
      <c r="C108" s="591"/>
      <c r="D108" s="591"/>
      <c r="E108" s="591"/>
      <c r="F108" s="592"/>
      <c r="G108" s="592"/>
      <c r="H108" s="592"/>
      <c r="I108" s="591"/>
      <c r="J108" s="591"/>
      <c r="K108" s="591"/>
      <c r="L108" s="591"/>
      <c r="M108" s="592"/>
      <c r="N108" s="592"/>
      <c r="O108" s="592"/>
      <c r="P108" s="591"/>
      <c r="Q108" s="591"/>
      <c r="R108" s="591"/>
      <c r="S108" s="591"/>
      <c r="T108" s="592"/>
      <c r="U108" s="592"/>
      <c r="V108" s="592"/>
      <c r="W108" s="591"/>
      <c r="X108" s="591"/>
      <c r="Y108" s="591"/>
      <c r="Z108" s="591"/>
      <c r="AA108" s="592"/>
      <c r="AB108" s="592"/>
    </row>
    <row r="109" spans="1:28" ht="19.5" customHeight="1" thickTop="1">
      <c r="A109" s="576" t="s">
        <v>620</v>
      </c>
      <c r="B109" s="593">
        <v>8.6099999999999996E-2</v>
      </c>
      <c r="C109" s="593">
        <v>7.8200000000000006E-2</v>
      </c>
      <c r="D109" s="593">
        <v>6.0499999999999998E-2</v>
      </c>
      <c r="E109" s="593">
        <v>8.4099999999999994E-2</v>
      </c>
      <c r="F109" s="593">
        <v>6.9199999999999998E-2</v>
      </c>
      <c r="G109" s="593">
        <v>8.3400000000000002E-2</v>
      </c>
      <c r="H109" s="593">
        <v>0.10009999999999999</v>
      </c>
      <c r="I109" s="593">
        <v>9.2700000000000005E-2</v>
      </c>
      <c r="J109" s="593">
        <v>9.8400000000000001E-2</v>
      </c>
      <c r="K109" s="593">
        <v>8.43E-2</v>
      </c>
      <c r="L109" s="593">
        <v>9.4100000000000003E-2</v>
      </c>
      <c r="M109" s="593">
        <v>0.10150000000000001</v>
      </c>
      <c r="N109" s="593">
        <v>0.16239999999999999</v>
      </c>
      <c r="O109" s="593">
        <v>9.0700000000000003E-2</v>
      </c>
      <c r="P109" s="593">
        <v>7.8E-2</v>
      </c>
      <c r="Q109" s="593">
        <v>0.1021</v>
      </c>
      <c r="R109" s="593">
        <v>8.7400000000000005E-2</v>
      </c>
      <c r="S109" s="593">
        <v>0.1191</v>
      </c>
      <c r="T109" s="593">
        <v>9.5200000000000007E-2</v>
      </c>
      <c r="U109" s="593">
        <v>0.1056</v>
      </c>
      <c r="V109" s="593">
        <v>6.6000000000000003E-2</v>
      </c>
      <c r="W109" s="593">
        <v>8.0600000000000005E-2</v>
      </c>
      <c r="X109" s="593">
        <v>8.3199999999999996E-2</v>
      </c>
      <c r="Y109" s="593">
        <v>0.1074</v>
      </c>
      <c r="Z109" s="593">
        <v>8.1299999999999997E-2</v>
      </c>
      <c r="AA109" s="593">
        <v>6.9900000000000004E-2</v>
      </c>
      <c r="AB109" s="593">
        <v>8.4500000000000006E-2</v>
      </c>
    </row>
    <row r="110" spans="1:28" ht="19.5" customHeight="1">
      <c r="A110" s="576" t="s">
        <v>621</v>
      </c>
      <c r="B110" s="593">
        <v>8.0699999999999994E-2</v>
      </c>
      <c r="C110" s="593">
        <v>7.3200000000000001E-2</v>
      </c>
      <c r="D110" s="593">
        <v>5.67E-2</v>
      </c>
      <c r="E110" s="593">
        <v>7.4200000000000002E-2</v>
      </c>
      <c r="F110" s="593">
        <v>7.5399999999999995E-2</v>
      </c>
      <c r="G110" s="593">
        <v>7.2599999999999998E-2</v>
      </c>
      <c r="H110" s="593">
        <v>9.6000000000000002E-2</v>
      </c>
      <c r="I110" s="593">
        <v>8.8099999999999998E-2</v>
      </c>
      <c r="J110" s="593">
        <v>9.2799999999999994E-2</v>
      </c>
      <c r="K110" s="593">
        <v>8.2500000000000004E-2</v>
      </c>
      <c r="L110" s="593">
        <v>9.2600000000000002E-2</v>
      </c>
      <c r="M110" s="593">
        <v>0.1003</v>
      </c>
      <c r="N110" s="593">
        <v>0.1588</v>
      </c>
      <c r="O110" s="593">
        <v>8.6999999999999994E-2</v>
      </c>
      <c r="P110" s="593">
        <v>7.6899999999999996E-2</v>
      </c>
      <c r="Q110" s="593">
        <v>0.1018</v>
      </c>
      <c r="R110" s="593">
        <v>8.6199999999999999E-2</v>
      </c>
      <c r="S110" s="593">
        <v>0.1176</v>
      </c>
      <c r="T110" s="593">
        <v>9.0800000000000006E-2</v>
      </c>
      <c r="U110" s="593">
        <v>0.1037</v>
      </c>
      <c r="V110" s="593">
        <v>6.6299999999999998E-2</v>
      </c>
      <c r="W110" s="593">
        <v>7.9399999999999998E-2</v>
      </c>
      <c r="X110" s="593">
        <v>8.3599999999999994E-2</v>
      </c>
      <c r="Y110" s="593">
        <v>0.10639999999999999</v>
      </c>
      <c r="Z110" s="593">
        <v>7.6799999999999993E-2</v>
      </c>
      <c r="AA110" s="593">
        <v>6.5199999999999994E-2</v>
      </c>
      <c r="AB110" s="593">
        <v>8.0500000000000002E-2</v>
      </c>
    </row>
    <row r="111" spans="1:28" ht="19.5" customHeight="1">
      <c r="A111" s="569" t="s">
        <v>622</v>
      </c>
      <c r="B111" s="593">
        <v>0.1061</v>
      </c>
      <c r="C111" s="593">
        <v>8.2299999999999998E-2</v>
      </c>
      <c r="D111" s="593">
        <v>6.59E-2</v>
      </c>
      <c r="E111" s="593">
        <v>8.9899999999999994E-2</v>
      </c>
      <c r="F111" s="593">
        <v>8.7400000000000005E-2</v>
      </c>
      <c r="G111" s="593">
        <v>7.17E-2</v>
      </c>
      <c r="H111" s="593">
        <v>0.1077</v>
      </c>
      <c r="I111" s="593">
        <v>9.35E-2</v>
      </c>
      <c r="J111" s="593">
        <v>0.1037</v>
      </c>
      <c r="K111" s="593">
        <v>9.64E-2</v>
      </c>
      <c r="L111" s="593">
        <v>9.7000000000000003E-2</v>
      </c>
      <c r="M111" s="593">
        <v>0.1026</v>
      </c>
      <c r="N111" s="593">
        <v>0.16250000000000001</v>
      </c>
      <c r="O111" s="593">
        <v>0.11550000000000001</v>
      </c>
      <c r="P111" s="593">
        <v>8.5999999999999993E-2</v>
      </c>
      <c r="Q111" s="593">
        <v>0.1183</v>
      </c>
      <c r="R111" s="593">
        <v>9.1399999999999995E-2</v>
      </c>
      <c r="S111" s="593">
        <v>0.1298</v>
      </c>
      <c r="T111" s="593">
        <v>0.1008</v>
      </c>
      <c r="U111" s="593">
        <v>0.1197</v>
      </c>
      <c r="V111" s="593">
        <v>7.0400000000000004E-2</v>
      </c>
      <c r="W111" s="593">
        <v>9.1800000000000007E-2</v>
      </c>
      <c r="X111" s="593">
        <v>9.2899999999999996E-2</v>
      </c>
      <c r="Y111" s="593">
        <v>0.1163</v>
      </c>
      <c r="Z111" s="593">
        <v>8.3900000000000002E-2</v>
      </c>
      <c r="AA111" s="593">
        <v>7.1800000000000003E-2</v>
      </c>
      <c r="AB111" s="593">
        <v>9.3700000000000006E-2</v>
      </c>
    </row>
    <row r="112" spans="1:28" ht="19.5" customHeight="1">
      <c r="A112" s="569" t="s">
        <v>623</v>
      </c>
      <c r="B112" s="593">
        <v>0.13059999999999999</v>
      </c>
      <c r="C112" s="593">
        <v>0.1163</v>
      </c>
      <c r="D112" s="593">
        <v>9.4600000000000004E-2</v>
      </c>
      <c r="E112" s="593">
        <v>0.1206</v>
      </c>
      <c r="F112" s="593">
        <v>9.8199999999999996E-2</v>
      </c>
      <c r="G112" s="593">
        <v>8.8800000000000004E-2</v>
      </c>
      <c r="H112" s="593">
        <v>0.1278</v>
      </c>
      <c r="I112" s="593">
        <v>0.1114</v>
      </c>
      <c r="J112" s="593">
        <v>0.12889999999999999</v>
      </c>
      <c r="K112" s="593">
        <v>0.11990000000000001</v>
      </c>
      <c r="L112" s="593">
        <v>0.1205</v>
      </c>
      <c r="M112" s="593">
        <v>0.11700000000000001</v>
      </c>
      <c r="N112" s="593">
        <v>0.1978</v>
      </c>
      <c r="O112" s="593">
        <v>0.1424</v>
      </c>
      <c r="P112" s="593">
        <v>0.1172</v>
      </c>
      <c r="Q112" s="593">
        <v>0.1353</v>
      </c>
      <c r="R112" s="593">
        <v>0.1115</v>
      </c>
      <c r="S112" s="593">
        <v>0.14480000000000001</v>
      </c>
      <c r="T112" s="593">
        <v>0.1285</v>
      </c>
      <c r="U112" s="593">
        <v>0.1396</v>
      </c>
      <c r="V112" s="593">
        <v>8.3000000000000004E-2</v>
      </c>
      <c r="W112" s="593">
        <v>0.1031</v>
      </c>
      <c r="X112" s="593">
        <v>0.107</v>
      </c>
      <c r="Y112" s="593">
        <v>0.14799999999999999</v>
      </c>
      <c r="Z112" s="593">
        <v>0.11</v>
      </c>
      <c r="AA112" s="593">
        <v>0.10780000000000001</v>
      </c>
      <c r="AB112" s="593">
        <v>0.11840000000000001</v>
      </c>
    </row>
    <row r="113" spans="1:28" ht="19.5" customHeight="1">
      <c r="A113" s="569" t="s">
        <v>624</v>
      </c>
      <c r="B113" s="593">
        <v>-2.4500000000000001E-2</v>
      </c>
      <c r="C113" s="593">
        <v>-3.4000000000000002E-2</v>
      </c>
      <c r="D113" s="593">
        <v>-2.87E-2</v>
      </c>
      <c r="E113" s="593">
        <v>-3.0700000000000002E-2</v>
      </c>
      <c r="F113" s="593">
        <v>-1.09E-2</v>
      </c>
      <c r="G113" s="593">
        <v>-1.7100000000000001E-2</v>
      </c>
      <c r="H113" s="593">
        <v>-2.01E-2</v>
      </c>
      <c r="I113" s="593">
        <v>-1.7899999999999999E-2</v>
      </c>
      <c r="J113" s="593">
        <v>-2.52E-2</v>
      </c>
      <c r="K113" s="593">
        <v>-2.3400000000000001E-2</v>
      </c>
      <c r="L113" s="593">
        <v>-2.35E-2</v>
      </c>
      <c r="M113" s="593">
        <v>-1.4500000000000001E-2</v>
      </c>
      <c r="N113" s="593">
        <v>-3.5299999999999998E-2</v>
      </c>
      <c r="O113" s="593">
        <v>-2.7E-2</v>
      </c>
      <c r="P113" s="593">
        <v>-3.1199999999999999E-2</v>
      </c>
      <c r="Q113" s="593">
        <v>-1.7000000000000001E-2</v>
      </c>
      <c r="R113" s="593">
        <v>-2.01E-2</v>
      </c>
      <c r="S113" s="593">
        <v>-1.4999999999999999E-2</v>
      </c>
      <c r="T113" s="593">
        <v>-2.7699999999999999E-2</v>
      </c>
      <c r="U113" s="593">
        <v>-1.9900000000000001E-2</v>
      </c>
      <c r="V113" s="593">
        <v>-1.2699999999999999E-2</v>
      </c>
      <c r="W113" s="593">
        <v>-1.1299999999999999E-2</v>
      </c>
      <c r="X113" s="593">
        <v>-1.4200000000000001E-2</v>
      </c>
      <c r="Y113" s="593">
        <v>-3.1699999999999999E-2</v>
      </c>
      <c r="Z113" s="593">
        <v>-2.6100000000000002E-2</v>
      </c>
      <c r="AA113" s="593">
        <v>-3.5999999999999997E-2</v>
      </c>
      <c r="AB113" s="593">
        <v>-2.47E-2</v>
      </c>
    </row>
    <row r="114" spans="1:28" ht="19.5" customHeight="1">
      <c r="A114" s="569" t="s">
        <v>625</v>
      </c>
      <c r="B114" s="594">
        <v>-2.5399999999999999E-2</v>
      </c>
      <c r="C114" s="593">
        <v>-9.1000000000000004E-3</v>
      </c>
      <c r="D114" s="594">
        <v>-9.1999999999999998E-3</v>
      </c>
      <c r="E114" s="594">
        <v>-1.5699999999999999E-2</v>
      </c>
      <c r="F114" s="594">
        <v>-1.2E-2</v>
      </c>
      <c r="G114" s="594">
        <v>8.9999999999999998E-4</v>
      </c>
      <c r="H114" s="594">
        <v>-1.17E-2</v>
      </c>
      <c r="I114" s="594">
        <v>-5.4000000000000003E-3</v>
      </c>
      <c r="J114" s="593">
        <v>-1.09E-2</v>
      </c>
      <c r="K114" s="594">
        <v>-1.4E-2</v>
      </c>
      <c r="L114" s="594">
        <v>-4.4000000000000003E-3</v>
      </c>
      <c r="M114" s="594">
        <v>-2.3E-3</v>
      </c>
      <c r="N114" s="594">
        <v>-3.7000000000000002E-3</v>
      </c>
      <c r="O114" s="594">
        <v>-2.8500000000000001E-2</v>
      </c>
      <c r="P114" s="594">
        <v>-9.1000000000000004E-3</v>
      </c>
      <c r="Q114" s="593">
        <v>-1.6400000000000001E-2</v>
      </c>
      <c r="R114" s="594">
        <v>-5.1999999999999998E-3</v>
      </c>
      <c r="S114" s="594">
        <v>-1.2200000000000001E-2</v>
      </c>
      <c r="T114" s="594">
        <v>-0.01</v>
      </c>
      <c r="U114" s="594">
        <v>-1.6E-2</v>
      </c>
      <c r="V114" s="594">
        <v>-4.1000000000000003E-3</v>
      </c>
      <c r="W114" s="594">
        <v>-1.24E-2</v>
      </c>
      <c r="X114" s="593">
        <v>-9.2999999999999992E-3</v>
      </c>
      <c r="Y114" s="594">
        <v>-9.9000000000000008E-3</v>
      </c>
      <c r="Z114" s="594">
        <v>-7.1000000000000004E-3</v>
      </c>
      <c r="AA114" s="594">
        <v>-6.7000000000000002E-3</v>
      </c>
      <c r="AB114" s="594">
        <v>-1.32E-2</v>
      </c>
    </row>
    <row r="115" spans="1:28" ht="19.5" customHeight="1" thickBot="1">
      <c r="A115" s="569" t="s">
        <v>626</v>
      </c>
      <c r="B115" s="593">
        <v>4.0000000000000001E-3</v>
      </c>
      <c r="C115" s="593">
        <v>5.0000000000000001E-3</v>
      </c>
      <c r="D115" s="593">
        <v>3.8E-3</v>
      </c>
      <c r="E115" s="593">
        <v>0.01</v>
      </c>
      <c r="F115" s="594">
        <v>-6.4000000000000003E-3</v>
      </c>
      <c r="G115" s="594">
        <v>1.0800000000000001E-2</v>
      </c>
      <c r="H115" s="594">
        <v>4.1000000000000003E-3</v>
      </c>
      <c r="I115" s="593">
        <v>4.5999999999999999E-3</v>
      </c>
      <c r="J115" s="593">
        <v>5.7000000000000002E-3</v>
      </c>
      <c r="K115" s="593">
        <v>1.1000000000000001E-3</v>
      </c>
      <c r="L115" s="593">
        <v>1.1999999999999999E-3</v>
      </c>
      <c r="M115" s="594">
        <v>1.1999999999999999E-3</v>
      </c>
      <c r="N115" s="594">
        <v>3.5999999999999999E-3</v>
      </c>
      <c r="O115" s="594">
        <v>3.7000000000000002E-3</v>
      </c>
      <c r="P115" s="593">
        <v>1.1000000000000001E-3</v>
      </c>
      <c r="Q115" s="593">
        <v>2.9999999999999997E-4</v>
      </c>
      <c r="R115" s="593">
        <v>6.9999999999999999E-4</v>
      </c>
      <c r="S115" s="593">
        <v>4.0000000000000002E-4</v>
      </c>
      <c r="T115" s="594">
        <v>4.4000000000000003E-3</v>
      </c>
      <c r="U115" s="594">
        <v>1.9E-3</v>
      </c>
      <c r="V115" s="594">
        <v>-2.9999999999999997E-4</v>
      </c>
      <c r="W115" s="593">
        <v>1.1999999999999999E-3</v>
      </c>
      <c r="X115" s="593">
        <v>-4.0000000000000002E-4</v>
      </c>
      <c r="Y115" s="593">
        <v>1E-3</v>
      </c>
      <c r="Z115" s="593">
        <v>4.4999999999999997E-3</v>
      </c>
      <c r="AA115" s="594">
        <v>4.7000000000000002E-3</v>
      </c>
      <c r="AB115" s="594">
        <v>3.5999999999999999E-3</v>
      </c>
    </row>
    <row r="116" spans="1:28" ht="19.5" customHeight="1" thickTop="1" thickBot="1">
      <c r="A116" s="578" t="s">
        <v>627</v>
      </c>
      <c r="B116" s="591"/>
      <c r="C116" s="591"/>
      <c r="D116" s="591"/>
      <c r="E116" s="591"/>
      <c r="F116" s="592"/>
      <c r="G116" s="592"/>
      <c r="H116" s="592"/>
      <c r="I116" s="591"/>
      <c r="J116" s="591"/>
      <c r="K116" s="591"/>
      <c r="L116" s="591"/>
      <c r="M116" s="592"/>
      <c r="N116" s="592"/>
      <c r="O116" s="592"/>
      <c r="P116" s="591"/>
      <c r="Q116" s="591"/>
      <c r="R116" s="591"/>
      <c r="S116" s="591"/>
      <c r="T116" s="592"/>
      <c r="U116" s="592"/>
      <c r="V116" s="592"/>
      <c r="W116" s="591"/>
      <c r="X116" s="591"/>
      <c r="Y116" s="591"/>
      <c r="Z116" s="591"/>
      <c r="AA116" s="592"/>
      <c r="AB116" s="592"/>
    </row>
    <row r="117" spans="1:28" ht="19.5" customHeight="1" thickTop="1">
      <c r="A117" s="569" t="s">
        <v>620</v>
      </c>
      <c r="B117" s="593">
        <v>8.6099999999999996E-2</v>
      </c>
      <c r="C117" s="593">
        <v>7.8200000000000006E-2</v>
      </c>
      <c r="D117" s="593">
        <v>6.0499999999999998E-2</v>
      </c>
      <c r="E117" s="593">
        <v>8.4099999999999994E-2</v>
      </c>
      <c r="F117" s="593">
        <v>6.9199999999999998E-2</v>
      </c>
      <c r="G117" s="593">
        <v>8.3400000000000002E-2</v>
      </c>
      <c r="H117" s="593">
        <v>0.10009999999999999</v>
      </c>
      <c r="I117" s="593">
        <v>9.2700000000000005E-2</v>
      </c>
      <c r="J117" s="593">
        <v>9.8400000000000001E-2</v>
      </c>
      <c r="K117" s="593">
        <v>8.43E-2</v>
      </c>
      <c r="L117" s="593">
        <v>9.4100000000000003E-2</v>
      </c>
      <c r="M117" s="593">
        <v>0.10150000000000001</v>
      </c>
      <c r="N117" s="593">
        <v>0.16239999999999999</v>
      </c>
      <c r="O117" s="593">
        <v>9.0700000000000003E-2</v>
      </c>
      <c r="P117" s="593">
        <v>7.8E-2</v>
      </c>
      <c r="Q117" s="593">
        <v>0.1021</v>
      </c>
      <c r="R117" s="593">
        <v>8.7400000000000005E-2</v>
      </c>
      <c r="S117" s="593">
        <v>0.1191</v>
      </c>
      <c r="T117" s="593">
        <v>9.5200000000000007E-2</v>
      </c>
      <c r="U117" s="593">
        <v>0.1056</v>
      </c>
      <c r="V117" s="593">
        <v>6.6000000000000003E-2</v>
      </c>
      <c r="W117" s="593">
        <v>8.0600000000000005E-2</v>
      </c>
      <c r="X117" s="593">
        <v>8.3199999999999996E-2</v>
      </c>
      <c r="Y117" s="593">
        <v>0.1074</v>
      </c>
      <c r="Z117" s="593">
        <v>8.1299999999999997E-2</v>
      </c>
      <c r="AA117" s="593">
        <v>6.9900000000000004E-2</v>
      </c>
      <c r="AB117" s="593">
        <v>8.4500000000000006E-2</v>
      </c>
    </row>
    <row r="118" spans="1:28" ht="19.5" customHeight="1">
      <c r="A118" s="569" t="s">
        <v>628</v>
      </c>
      <c r="B118" s="593">
        <v>-2.5000000000000001E-3</v>
      </c>
      <c r="C118" s="593">
        <v>1.9E-3</v>
      </c>
      <c r="D118" s="593">
        <v>6.6E-3</v>
      </c>
      <c r="E118" s="593">
        <v>-2E-3</v>
      </c>
      <c r="F118" s="593">
        <v>4.4000000000000003E-3</v>
      </c>
      <c r="G118" s="593">
        <v>0</v>
      </c>
      <c r="H118" s="593">
        <v>0</v>
      </c>
      <c r="I118" s="593">
        <v>-3.7000000000000002E-3</v>
      </c>
      <c r="J118" s="593">
        <v>-5.3E-3</v>
      </c>
      <c r="K118" s="593">
        <v>-2E-3</v>
      </c>
      <c r="L118" s="593">
        <v>-1.26E-2</v>
      </c>
      <c r="M118" s="593">
        <v>-6.7000000000000002E-3</v>
      </c>
      <c r="N118" s="593">
        <v>1.2999999999999999E-3</v>
      </c>
      <c r="O118" s="593">
        <v>2.5000000000000001E-3</v>
      </c>
      <c r="P118" s="593">
        <v>2.2000000000000001E-3</v>
      </c>
      <c r="Q118" s="593">
        <v>-2.1399999999999999E-2</v>
      </c>
      <c r="R118" s="593">
        <v>-1E-4</v>
      </c>
      <c r="S118" s="593">
        <v>1.4E-3</v>
      </c>
      <c r="T118" s="593">
        <v>-8.8999999999999999E-3</v>
      </c>
      <c r="U118" s="593">
        <v>-5.7000000000000002E-3</v>
      </c>
      <c r="V118" s="593">
        <v>-1.95E-2</v>
      </c>
      <c r="W118" s="593">
        <v>-2.0299999999999999E-2</v>
      </c>
      <c r="X118" s="593">
        <v>8.0000000000000004E-4</v>
      </c>
      <c r="Y118" s="593">
        <v>-3.0000000000000001E-3</v>
      </c>
      <c r="Z118" s="593">
        <v>1.1999999999999999E-3</v>
      </c>
      <c r="AA118" s="593">
        <v>-9.2999999999999992E-3</v>
      </c>
      <c r="AB118" s="593">
        <v>-2.3E-3</v>
      </c>
    </row>
    <row r="119" spans="1:28" ht="19.5" customHeight="1">
      <c r="A119" s="569" t="s">
        <v>629</v>
      </c>
      <c r="B119" s="593">
        <v>-7.2900000000000006E-2</v>
      </c>
      <c r="C119" s="593">
        <v>-7.5399999999999995E-2</v>
      </c>
      <c r="D119" s="593">
        <v>-6.0999999999999999E-2</v>
      </c>
      <c r="E119" s="593">
        <v>-8.0199999999999994E-2</v>
      </c>
      <c r="F119" s="593">
        <v>-6.13E-2</v>
      </c>
      <c r="G119" s="593">
        <v>-4.8300000000000003E-2</v>
      </c>
      <c r="H119" s="593">
        <v>-7.1900000000000006E-2</v>
      </c>
      <c r="I119" s="593">
        <v>-7.9200000000000007E-2</v>
      </c>
      <c r="J119" s="593">
        <v>-6.7500000000000004E-2</v>
      </c>
      <c r="K119" s="593">
        <v>-6.25E-2</v>
      </c>
      <c r="L119" s="593">
        <v>-7.0900000000000005E-2</v>
      </c>
      <c r="M119" s="593">
        <v>-5.67E-2</v>
      </c>
      <c r="N119" s="593">
        <v>-0.16270000000000001</v>
      </c>
      <c r="O119" s="593">
        <v>-7.4999999999999997E-2</v>
      </c>
      <c r="P119" s="593">
        <v>-6.5600000000000006E-2</v>
      </c>
      <c r="Q119" s="593">
        <v>-8.5800000000000001E-2</v>
      </c>
      <c r="R119" s="593">
        <v>-6.3500000000000001E-2</v>
      </c>
      <c r="S119" s="593">
        <v>-8.9099999999999999E-2</v>
      </c>
      <c r="T119" s="593">
        <v>-7.3099999999999998E-2</v>
      </c>
      <c r="U119" s="593">
        <v>-9.9599999999999994E-2</v>
      </c>
      <c r="V119" s="593">
        <v>-4.9099999999999998E-2</v>
      </c>
      <c r="W119" s="593">
        <v>-4.4499999999999998E-2</v>
      </c>
      <c r="X119" s="593">
        <v>-7.3300000000000004E-2</v>
      </c>
      <c r="Y119" s="593">
        <v>-7.6100000000000001E-2</v>
      </c>
      <c r="Z119" s="593">
        <v>-0.06</v>
      </c>
      <c r="AA119" s="593">
        <v>-5.6099999999999997E-2</v>
      </c>
      <c r="AB119" s="593">
        <v>-7.0300000000000001E-2</v>
      </c>
    </row>
    <row r="120" spans="1:28" ht="19.5" customHeight="1">
      <c r="A120" s="569" t="s">
        <v>630</v>
      </c>
      <c r="B120" s="593">
        <v>3.3E-3</v>
      </c>
      <c r="C120" s="593">
        <v>0</v>
      </c>
      <c r="D120" s="593">
        <v>0</v>
      </c>
      <c r="E120" s="593">
        <v>0</v>
      </c>
      <c r="F120" s="593">
        <v>0</v>
      </c>
      <c r="G120" s="593">
        <v>0</v>
      </c>
      <c r="H120" s="593">
        <v>0</v>
      </c>
      <c r="I120" s="593">
        <v>1E-4</v>
      </c>
      <c r="J120" s="593">
        <v>0</v>
      </c>
      <c r="K120" s="593">
        <v>0</v>
      </c>
      <c r="L120" s="593">
        <v>0</v>
      </c>
      <c r="M120" s="593">
        <v>0</v>
      </c>
      <c r="N120" s="593">
        <v>0</v>
      </c>
      <c r="O120" s="593">
        <v>8.0000000000000004E-4</v>
      </c>
      <c r="P120" s="593">
        <v>-4.1000000000000003E-3</v>
      </c>
      <c r="Q120" s="593">
        <v>0</v>
      </c>
      <c r="R120" s="593">
        <v>0</v>
      </c>
      <c r="S120" s="593">
        <v>0</v>
      </c>
      <c r="T120" s="593">
        <v>0</v>
      </c>
      <c r="U120" s="593">
        <v>2.0000000000000001E-4</v>
      </c>
      <c r="V120" s="593">
        <v>0</v>
      </c>
      <c r="W120" s="593">
        <v>0</v>
      </c>
      <c r="X120" s="593">
        <v>0</v>
      </c>
      <c r="Y120" s="593">
        <v>0</v>
      </c>
      <c r="Z120" s="593">
        <v>0</v>
      </c>
      <c r="AA120" s="593">
        <v>0</v>
      </c>
      <c r="AB120" s="593">
        <v>8.0000000000000004E-4</v>
      </c>
    </row>
    <row r="121" spans="1:28" ht="19.5" customHeight="1">
      <c r="A121" s="569" t="s">
        <v>631</v>
      </c>
      <c r="B121" s="593">
        <v>0</v>
      </c>
      <c r="C121" s="593">
        <v>0</v>
      </c>
      <c r="D121" s="593">
        <v>1.2999999999999999E-3</v>
      </c>
      <c r="E121" s="593">
        <v>0</v>
      </c>
      <c r="F121" s="593">
        <v>-8.8999999999999999E-3</v>
      </c>
      <c r="G121" s="593">
        <v>0</v>
      </c>
      <c r="H121" s="593">
        <v>-4.0000000000000002E-4</v>
      </c>
      <c r="I121" s="593">
        <v>2.7000000000000001E-3</v>
      </c>
      <c r="J121" s="593">
        <v>-2.0000000000000001E-4</v>
      </c>
      <c r="K121" s="593">
        <v>0</v>
      </c>
      <c r="L121" s="593">
        <v>-6.9999999999999999E-4</v>
      </c>
      <c r="M121" s="593">
        <v>2.0000000000000001E-4</v>
      </c>
      <c r="N121" s="593">
        <v>0</v>
      </c>
      <c r="O121" s="593">
        <v>-2.2000000000000001E-3</v>
      </c>
      <c r="P121" s="593">
        <v>-5.0000000000000001E-4</v>
      </c>
      <c r="Q121" s="593">
        <v>1E-4</v>
      </c>
      <c r="R121" s="593">
        <v>-5.9999999999999995E-4</v>
      </c>
      <c r="S121" s="593">
        <v>-5.0000000000000001E-4</v>
      </c>
      <c r="T121" s="593">
        <v>8.9999999999999998E-4</v>
      </c>
      <c r="U121" s="593">
        <v>-6.9999999999999999E-4</v>
      </c>
      <c r="V121" s="593">
        <v>1.1000000000000001E-3</v>
      </c>
      <c r="W121" s="593">
        <v>2.3999999999999998E-3</v>
      </c>
      <c r="X121" s="593">
        <v>1E-4</v>
      </c>
      <c r="Y121" s="593">
        <v>-1.2999999999999999E-3</v>
      </c>
      <c r="Z121" s="593">
        <v>-1E-4</v>
      </c>
      <c r="AA121" s="593">
        <v>-2.5999999999999999E-3</v>
      </c>
      <c r="AB121" s="593">
        <v>-1E-4</v>
      </c>
    </row>
    <row r="122" spans="1:28" ht="19.5" customHeight="1" thickBot="1">
      <c r="A122" s="569" t="s">
        <v>632</v>
      </c>
      <c r="B122" s="593">
        <v>-1E-4</v>
      </c>
      <c r="C122" s="593">
        <v>0</v>
      </c>
      <c r="D122" s="593">
        <v>1E-4</v>
      </c>
      <c r="E122" s="593">
        <v>0</v>
      </c>
      <c r="F122" s="593">
        <v>2.0000000000000001E-4</v>
      </c>
      <c r="G122" s="593">
        <v>0</v>
      </c>
      <c r="H122" s="593">
        <v>0</v>
      </c>
      <c r="I122" s="593">
        <v>0</v>
      </c>
      <c r="J122" s="593">
        <v>0</v>
      </c>
      <c r="K122" s="593">
        <v>0</v>
      </c>
      <c r="L122" s="593">
        <v>0</v>
      </c>
      <c r="M122" s="593">
        <v>0</v>
      </c>
      <c r="N122" s="593">
        <v>1E-4</v>
      </c>
      <c r="O122" s="593">
        <v>0</v>
      </c>
      <c r="P122" s="593">
        <v>-2.9999999999999997E-4</v>
      </c>
      <c r="Q122" s="593">
        <v>1.6000000000000001E-3</v>
      </c>
      <c r="R122" s="593">
        <v>0</v>
      </c>
      <c r="S122" s="593">
        <v>0</v>
      </c>
      <c r="T122" s="593">
        <v>0</v>
      </c>
      <c r="U122" s="593">
        <v>1E-4</v>
      </c>
      <c r="V122" s="593">
        <v>0</v>
      </c>
      <c r="W122" s="593">
        <v>-2.9999999999999997E-4</v>
      </c>
      <c r="X122" s="593">
        <v>0</v>
      </c>
      <c r="Y122" s="593">
        <v>-2.9999999999999997E-4</v>
      </c>
      <c r="Z122" s="593">
        <v>0</v>
      </c>
      <c r="AA122" s="593">
        <v>0</v>
      </c>
      <c r="AB122" s="593">
        <v>0</v>
      </c>
    </row>
    <row r="123" spans="1:28" ht="19.5" customHeight="1" thickTop="1" thickBot="1">
      <c r="A123" s="572" t="s">
        <v>633</v>
      </c>
      <c r="B123" s="596">
        <v>1.26E-2</v>
      </c>
      <c r="C123" s="596">
        <v>4.7999999999999996E-3</v>
      </c>
      <c r="D123" s="596">
        <v>7.4999999999999997E-3</v>
      </c>
      <c r="E123" s="596">
        <v>2E-3</v>
      </c>
      <c r="F123" s="596">
        <v>3.3999999999999998E-3</v>
      </c>
      <c r="G123" s="596">
        <v>3.5099999999999999E-2</v>
      </c>
      <c r="H123" s="596">
        <v>2.7799999999999998E-2</v>
      </c>
      <c r="I123" s="596">
        <v>1.2500000000000001E-2</v>
      </c>
      <c r="J123" s="596">
        <v>2.5499999999999998E-2</v>
      </c>
      <c r="K123" s="596">
        <v>1.9099999999999999E-2</v>
      </c>
      <c r="L123" s="596">
        <v>9.5999999999999992E-3</v>
      </c>
      <c r="M123" s="596">
        <v>3.8300000000000001E-2</v>
      </c>
      <c r="N123" s="596">
        <v>1E-3</v>
      </c>
      <c r="O123" s="596">
        <v>1.6899999999999998E-2</v>
      </c>
      <c r="P123" s="596">
        <v>9.5999999999999992E-3</v>
      </c>
      <c r="Q123" s="596">
        <v>-3.3999999999999998E-3</v>
      </c>
      <c r="R123" s="596">
        <v>2.2700000000000001E-2</v>
      </c>
      <c r="S123" s="596">
        <v>2.9899999999999999E-2</v>
      </c>
      <c r="T123" s="596">
        <v>1.41E-2</v>
      </c>
      <c r="U123" s="596">
        <v>-1E-4</v>
      </c>
      <c r="V123" s="596">
        <v>-1.5E-3</v>
      </c>
      <c r="W123" s="596">
        <v>1.7999999999999999E-2</v>
      </c>
      <c r="X123" s="596">
        <v>1.0699999999999999E-2</v>
      </c>
      <c r="Y123" s="596">
        <v>2.6800000000000001E-2</v>
      </c>
      <c r="Z123" s="596">
        <v>2.2200000000000001E-2</v>
      </c>
      <c r="AA123" s="596">
        <v>2E-3</v>
      </c>
      <c r="AB123" s="596">
        <v>1.21E-2</v>
      </c>
    </row>
    <row r="124" spans="1:28" ht="14.25" thickTop="1" thickBot="1">
      <c r="A124" s="597"/>
      <c r="B124" s="598"/>
      <c r="C124" s="598"/>
      <c r="D124" s="598"/>
      <c r="E124" s="598"/>
      <c r="F124" s="598"/>
      <c r="G124" s="598"/>
      <c r="H124" s="598"/>
      <c r="I124" s="598"/>
      <c r="J124" s="598"/>
      <c r="K124" s="598"/>
      <c r="L124" s="598"/>
      <c r="M124" s="598"/>
      <c r="N124" s="598"/>
      <c r="O124" s="598"/>
      <c r="P124" s="598"/>
      <c r="Q124" s="598"/>
      <c r="R124" s="598"/>
      <c r="S124" s="598"/>
      <c r="T124" s="598"/>
      <c r="U124" s="598"/>
      <c r="V124" s="598"/>
      <c r="W124" s="598"/>
      <c r="X124" s="598"/>
      <c r="Y124" s="598"/>
      <c r="Z124" s="598"/>
      <c r="AA124" s="598"/>
      <c r="AB124" s="598"/>
    </row>
    <row r="125" spans="1:28" ht="13.5" thickTop="1">
      <c r="A125" s="225" t="s">
        <v>634</v>
      </c>
      <c r="B125" s="599"/>
      <c r="C125" s="599"/>
      <c r="D125" s="599"/>
      <c r="E125" s="599"/>
      <c r="F125" s="599"/>
      <c r="G125" s="599"/>
      <c r="H125" s="599"/>
      <c r="I125" s="69"/>
    </row>
    <row r="126" spans="1:28">
      <c r="A126" s="225" t="s">
        <v>635</v>
      </c>
      <c r="B126" s="599"/>
      <c r="C126" s="599"/>
      <c r="D126" s="599"/>
      <c r="E126" s="599"/>
      <c r="F126" s="599"/>
      <c r="G126" s="599"/>
      <c r="H126" s="599"/>
      <c r="I126" s="69"/>
    </row>
    <row r="127" spans="1:28">
      <c r="A127" s="225" t="s">
        <v>636</v>
      </c>
      <c r="B127" s="599"/>
      <c r="C127" s="599"/>
      <c r="D127" s="599"/>
      <c r="E127" s="599"/>
      <c r="F127" s="599"/>
      <c r="G127" s="599"/>
      <c r="H127" s="599"/>
      <c r="I127" s="69"/>
    </row>
    <row r="128" spans="1:28">
      <c r="A128" s="225" t="s">
        <v>637</v>
      </c>
      <c r="B128" s="599"/>
      <c r="C128" s="599"/>
      <c r="D128" s="599"/>
      <c r="E128" s="599"/>
      <c r="F128" s="599"/>
      <c r="G128" s="599"/>
      <c r="H128" s="599"/>
      <c r="I128" s="69"/>
    </row>
    <row r="129" spans="1:9">
      <c r="A129" s="225" t="s">
        <v>638</v>
      </c>
      <c r="B129" s="599"/>
      <c r="C129" s="599"/>
      <c r="D129" s="599"/>
      <c r="E129" s="599"/>
      <c r="F129" s="599"/>
      <c r="G129" s="599"/>
      <c r="H129" s="599"/>
      <c r="I129" s="69"/>
    </row>
    <row r="130" spans="1:9">
      <c r="A130" s="225" t="s">
        <v>639</v>
      </c>
      <c r="B130" s="599"/>
      <c r="C130" s="599"/>
      <c r="D130" s="599"/>
      <c r="E130" s="599"/>
      <c r="F130" s="599"/>
      <c r="G130" s="599"/>
      <c r="H130" s="599"/>
      <c r="I130" s="69"/>
    </row>
    <row r="131" spans="1:9">
      <c r="A131" s="225" t="s">
        <v>640</v>
      </c>
      <c r="B131" s="599"/>
      <c r="C131" s="599"/>
      <c r="D131" s="599"/>
      <c r="E131" s="599"/>
      <c r="F131" s="599"/>
      <c r="G131" s="599"/>
      <c r="H131" s="599"/>
      <c r="I131" s="69"/>
    </row>
    <row r="132" spans="1:9">
      <c r="A132" s="225" t="s">
        <v>641</v>
      </c>
      <c r="B132" s="599"/>
      <c r="C132" s="599"/>
      <c r="D132" s="599"/>
      <c r="E132" s="599"/>
      <c r="F132" s="599"/>
      <c r="G132" s="599"/>
      <c r="H132" s="599"/>
      <c r="I132" s="69"/>
    </row>
    <row r="133" spans="1:9">
      <c r="A133" s="225" t="s">
        <v>642</v>
      </c>
      <c r="B133" s="599"/>
      <c r="C133" s="599"/>
      <c r="D133" s="599"/>
      <c r="E133" s="599"/>
      <c r="F133" s="599"/>
      <c r="G133" s="599"/>
      <c r="H133" s="599"/>
      <c r="I133" s="69"/>
    </row>
    <row r="134" spans="1:9">
      <c r="A134" s="225" t="s">
        <v>1096</v>
      </c>
      <c r="B134" s="600"/>
      <c r="C134" s="600"/>
      <c r="D134" s="600"/>
      <c r="E134" s="600"/>
      <c r="F134" s="600"/>
      <c r="G134" s="600"/>
      <c r="H134" s="600"/>
      <c r="I134" s="69"/>
    </row>
    <row r="135" spans="1:9" ht="15">
      <c r="A135" s="601"/>
      <c r="B135" s="259"/>
      <c r="C135" s="259"/>
      <c r="D135" s="259"/>
      <c r="E135" s="259"/>
      <c r="F135" s="259"/>
      <c r="G135" s="259"/>
      <c r="H135" s="259"/>
      <c r="I135" s="69"/>
    </row>
    <row r="136" spans="1:9" ht="15">
      <c r="A136" s="601"/>
      <c r="B136" s="259"/>
      <c r="C136" s="259"/>
      <c r="D136" s="259"/>
      <c r="E136" s="259"/>
      <c r="F136" s="259"/>
      <c r="G136" s="259"/>
      <c r="H136" s="259"/>
      <c r="I136" s="69"/>
    </row>
    <row r="137" spans="1:9" ht="15">
      <c r="A137" s="601"/>
      <c r="B137" s="259"/>
      <c r="C137" s="259"/>
      <c r="D137" s="259"/>
      <c r="E137" s="259"/>
      <c r="F137" s="259"/>
      <c r="G137" s="259"/>
      <c r="H137" s="259"/>
      <c r="I137" s="69"/>
    </row>
    <row r="138" spans="1:9" ht="15">
      <c r="A138" s="601"/>
      <c r="B138" s="259"/>
      <c r="C138" s="259"/>
      <c r="D138" s="259"/>
      <c r="E138" s="259"/>
      <c r="F138" s="259"/>
      <c r="G138" s="259"/>
      <c r="H138" s="259"/>
      <c r="I138" s="69"/>
    </row>
    <row r="139" spans="1:9" ht="15">
      <c r="A139" s="601"/>
      <c r="B139" s="259"/>
      <c r="C139" s="259"/>
      <c r="D139" s="259"/>
      <c r="E139" s="259"/>
      <c r="F139" s="259"/>
      <c r="G139" s="259"/>
      <c r="H139" s="259"/>
      <c r="I139" s="69"/>
    </row>
    <row r="140" spans="1:9" ht="15">
      <c r="A140" s="601"/>
      <c r="B140" s="259"/>
      <c r="C140" s="259"/>
      <c r="D140" s="259"/>
      <c r="E140" s="259"/>
      <c r="F140" s="259"/>
      <c r="G140" s="259"/>
      <c r="H140" s="259"/>
      <c r="I140" s="69"/>
    </row>
    <row r="141" spans="1:9" ht="15">
      <c r="A141" s="601"/>
      <c r="B141" s="259"/>
      <c r="C141" s="259"/>
      <c r="D141" s="259"/>
      <c r="E141" s="259"/>
      <c r="F141" s="259"/>
      <c r="G141" s="259"/>
      <c r="H141" s="259"/>
      <c r="I141" s="69"/>
    </row>
    <row r="142" spans="1:9" ht="15">
      <c r="A142" s="601"/>
      <c r="B142" s="259"/>
      <c r="C142" s="259"/>
      <c r="D142" s="259"/>
      <c r="E142" s="259"/>
      <c r="F142" s="259"/>
      <c r="G142" s="259"/>
      <c r="H142" s="259"/>
      <c r="I142" s="69"/>
    </row>
    <row r="143" spans="1:9" ht="15">
      <c r="A143" s="601"/>
      <c r="B143" s="259"/>
      <c r="C143" s="259"/>
      <c r="D143" s="259"/>
      <c r="E143" s="259"/>
      <c r="F143" s="259"/>
      <c r="G143" s="259"/>
      <c r="H143" s="259"/>
      <c r="I143" s="69"/>
    </row>
    <row r="144" spans="1:9" ht="15">
      <c r="A144" s="601"/>
      <c r="B144" s="259"/>
      <c r="C144" s="259"/>
      <c r="D144" s="259"/>
      <c r="E144" s="259"/>
      <c r="F144" s="259"/>
      <c r="G144" s="259"/>
      <c r="H144" s="259"/>
      <c r="I144" s="69"/>
    </row>
    <row r="145" spans="1:9" ht="15">
      <c r="A145" s="601"/>
      <c r="B145" s="259"/>
      <c r="C145" s="259"/>
      <c r="D145" s="259"/>
      <c r="E145" s="259"/>
      <c r="F145" s="259"/>
      <c r="G145" s="259"/>
      <c r="H145" s="259"/>
      <c r="I145" s="69"/>
    </row>
    <row r="146" spans="1:9" ht="15">
      <c r="A146" s="601"/>
      <c r="B146" s="259"/>
      <c r="C146" s="259"/>
      <c r="D146" s="259"/>
      <c r="E146" s="259"/>
      <c r="F146" s="259"/>
      <c r="G146" s="259"/>
      <c r="H146" s="259"/>
      <c r="I146" s="69"/>
    </row>
    <row r="147" spans="1:9" ht="15.75">
      <c r="A147" s="414"/>
      <c r="I147" s="69"/>
    </row>
    <row r="148" spans="1:9" ht="15.75">
      <c r="A148" s="414"/>
      <c r="I148" s="69"/>
    </row>
    <row r="149" spans="1:9" ht="15.75">
      <c r="A149" s="414"/>
      <c r="I149" s="69"/>
    </row>
    <row r="150" spans="1:9" ht="15.75">
      <c r="A150" s="414"/>
      <c r="I150" s="69"/>
    </row>
    <row r="151" spans="1:9" ht="15.75">
      <c r="A151" s="414"/>
      <c r="I151" s="69"/>
    </row>
    <row r="152" spans="1:9" ht="15.75">
      <c r="A152" s="414"/>
      <c r="I152" s="69"/>
    </row>
    <row r="153" spans="1:9" ht="15.75">
      <c r="A153" s="414"/>
      <c r="I153" s="69"/>
    </row>
    <row r="154" spans="1:9" ht="15.75">
      <c r="A154" s="414"/>
      <c r="I154" s="69"/>
    </row>
    <row r="155" spans="1:9" ht="15.75">
      <c r="A155" s="414"/>
      <c r="I155" s="69"/>
    </row>
    <row r="156" spans="1:9" ht="15.75">
      <c r="A156" s="414"/>
      <c r="I156" s="69"/>
    </row>
    <row r="157" spans="1:9" ht="15.75">
      <c r="A157" s="414"/>
      <c r="I157" s="69"/>
    </row>
    <row r="158" spans="1:9" ht="15.75">
      <c r="A158" s="414"/>
      <c r="I158" s="69"/>
    </row>
    <row r="159" spans="1:9" ht="15.75">
      <c r="A159" s="414"/>
      <c r="I159" s="69"/>
    </row>
    <row r="160" spans="1:9" ht="15.75">
      <c r="A160" s="414"/>
      <c r="I160" s="69"/>
    </row>
    <row r="161" spans="1:9" ht="15.75">
      <c r="A161" s="414"/>
      <c r="I161" s="69"/>
    </row>
    <row r="162" spans="1:9" ht="15.75">
      <c r="A162" s="414"/>
      <c r="I162" s="69"/>
    </row>
    <row r="163" spans="1:9" ht="15.75">
      <c r="A163" s="414"/>
      <c r="I163" s="69"/>
    </row>
    <row r="164" spans="1:9" ht="15.75">
      <c r="A164" s="414"/>
      <c r="I164" s="69"/>
    </row>
    <row r="165" spans="1:9" ht="15.75">
      <c r="A165" s="414"/>
      <c r="I165" s="69"/>
    </row>
    <row r="166" spans="1:9" ht="15.75">
      <c r="A166" s="414"/>
      <c r="I166" s="69"/>
    </row>
    <row r="167" spans="1:9" ht="15.75">
      <c r="A167" s="414"/>
      <c r="I167" s="69"/>
    </row>
    <row r="168" spans="1:9" ht="15.75">
      <c r="A168" s="414"/>
      <c r="I168" s="69"/>
    </row>
    <row r="169" spans="1:9" ht="15.75">
      <c r="A169" s="414"/>
      <c r="I169" s="69"/>
    </row>
    <row r="170" spans="1:9" ht="15.75">
      <c r="A170" s="414"/>
      <c r="I170" s="69"/>
    </row>
    <row r="171" spans="1:9" ht="15.75">
      <c r="A171" s="414"/>
      <c r="I171" s="69"/>
    </row>
    <row r="172" spans="1:9" ht="15.75">
      <c r="A172" s="414"/>
      <c r="I172" s="69"/>
    </row>
    <row r="173" spans="1:9" ht="15.75">
      <c r="A173" s="414"/>
      <c r="I173" s="69"/>
    </row>
    <row r="174" spans="1:9" ht="15.75">
      <c r="A174" s="414"/>
      <c r="I174" s="69"/>
    </row>
    <row r="175" spans="1:9" ht="15.75">
      <c r="A175" s="414"/>
      <c r="I175" s="69"/>
    </row>
    <row r="176" spans="1:9" ht="15.75">
      <c r="A176" s="414"/>
      <c r="I176" s="69"/>
    </row>
    <row r="177" spans="1:9" ht="15.75">
      <c r="A177" s="414"/>
      <c r="I177" s="69"/>
    </row>
    <row r="178" spans="1:9" ht="15.75">
      <c r="A178" s="414"/>
      <c r="I178" s="69"/>
    </row>
    <row r="179" spans="1:9" ht="15.75">
      <c r="A179" s="414"/>
      <c r="I179" s="69"/>
    </row>
    <row r="180" spans="1:9" ht="15.75">
      <c r="A180" s="414"/>
      <c r="I180" s="69"/>
    </row>
    <row r="181" spans="1:9" ht="15.75">
      <c r="A181" s="414"/>
      <c r="I181" s="69"/>
    </row>
    <row r="182" spans="1:9" ht="15.75">
      <c r="A182" s="414"/>
      <c r="I182" s="69"/>
    </row>
    <row r="183" spans="1:9" ht="15.75">
      <c r="A183" s="414"/>
      <c r="I183" s="69"/>
    </row>
    <row r="184" spans="1:9" ht="15.75">
      <c r="A184" s="414"/>
      <c r="I184" s="69"/>
    </row>
    <row r="185" spans="1:9" ht="15.75">
      <c r="A185" s="414"/>
      <c r="I185" s="69"/>
    </row>
    <row r="186" spans="1:9" ht="15.75">
      <c r="A186" s="414"/>
      <c r="I186" s="69"/>
    </row>
    <row r="187" spans="1:9" ht="15.75">
      <c r="A187" s="414"/>
      <c r="I187" s="69"/>
    </row>
    <row r="188" spans="1:9" ht="15.75">
      <c r="A188" s="414"/>
      <c r="I188" s="69"/>
    </row>
    <row r="189" spans="1:9" ht="15.75">
      <c r="A189" s="414"/>
      <c r="I189" s="69"/>
    </row>
    <row r="190" spans="1:9" ht="15.75">
      <c r="A190" s="414"/>
      <c r="I190" s="69"/>
    </row>
    <row r="191" spans="1:9" ht="15.75">
      <c r="A191" s="414"/>
      <c r="I191" s="69"/>
    </row>
    <row r="192" spans="1:9" ht="15.75">
      <c r="A192" s="414"/>
      <c r="I192" s="69"/>
    </row>
    <row r="193" spans="1:9" ht="15.75">
      <c r="A193" s="414"/>
      <c r="I193" s="69"/>
    </row>
    <row r="194" spans="1:9" ht="15.75">
      <c r="A194" s="414"/>
      <c r="I194" s="69"/>
    </row>
    <row r="195" spans="1:9" ht="15.75">
      <c r="A195" s="414"/>
      <c r="I195" s="69"/>
    </row>
    <row r="196" spans="1:9" ht="15.75">
      <c r="A196" s="414"/>
      <c r="I196" s="69"/>
    </row>
    <row r="197" spans="1:9" ht="15.75">
      <c r="A197" s="414"/>
      <c r="I197" s="69"/>
    </row>
    <row r="198" spans="1:9" ht="15.75">
      <c r="A198" s="414"/>
      <c r="I198" s="69"/>
    </row>
    <row r="199" spans="1:9" ht="15.75">
      <c r="A199" s="414"/>
      <c r="I199" s="69"/>
    </row>
    <row r="200" spans="1:9" ht="15.75">
      <c r="A200" s="414"/>
      <c r="I200" s="69"/>
    </row>
    <row r="201" spans="1:9" ht="15.75">
      <c r="A201" s="414"/>
    </row>
    <row r="202" spans="1:9" ht="15.75">
      <c r="A202" s="414"/>
    </row>
    <row r="203" spans="1:9" ht="15.75">
      <c r="A203" s="414"/>
    </row>
    <row r="204" spans="1:9" ht="15.75">
      <c r="A204" s="414"/>
    </row>
    <row r="205" spans="1:9" ht="15.75">
      <c r="A205" s="414"/>
    </row>
    <row r="206" spans="1:9" ht="15.75">
      <c r="A206" s="414"/>
    </row>
    <row r="207" spans="1:9" ht="15.75">
      <c r="A207" s="414"/>
    </row>
    <row r="208" spans="1:9"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I226"/>
  <sheetViews>
    <sheetView zoomScale="50" workbookViewId="0">
      <selection activeCell="A2" sqref="A2:I2"/>
    </sheetView>
  </sheetViews>
  <sheetFormatPr defaultRowHeight="18"/>
  <cols>
    <col min="1" max="1" width="132.28515625" style="49" customWidth="1"/>
    <col min="2" max="8" width="19.140625" style="49" customWidth="1"/>
    <col min="9" max="9" width="19.140625" style="165" customWidth="1"/>
    <col min="10" max="256" width="9.140625" style="49"/>
    <col min="257" max="257" width="132.28515625" style="49" customWidth="1"/>
    <col min="258" max="265" width="16" style="49" customWidth="1"/>
    <col min="266" max="512" width="9.140625" style="49"/>
    <col min="513" max="513" width="132.28515625" style="49" customWidth="1"/>
    <col min="514" max="521" width="16" style="49" customWidth="1"/>
    <col min="522" max="768" width="9.140625" style="49"/>
    <col min="769" max="769" width="132.28515625" style="49" customWidth="1"/>
    <col min="770" max="777" width="16" style="49" customWidth="1"/>
    <col min="778" max="1024" width="9.140625" style="49"/>
    <col min="1025" max="1025" width="132.28515625" style="49" customWidth="1"/>
    <col min="1026" max="1033" width="16" style="49" customWidth="1"/>
    <col min="1034" max="1280" width="9.140625" style="49"/>
    <col min="1281" max="1281" width="132.28515625" style="49" customWidth="1"/>
    <col min="1282" max="1289" width="16" style="49" customWidth="1"/>
    <col min="1290" max="1536" width="9.140625" style="49"/>
    <col min="1537" max="1537" width="132.28515625" style="49" customWidth="1"/>
    <col min="1538" max="1545" width="16" style="49" customWidth="1"/>
    <col min="1546" max="1792" width="9.140625" style="49"/>
    <col min="1793" max="1793" width="132.28515625" style="49" customWidth="1"/>
    <col min="1794" max="1801" width="16" style="49" customWidth="1"/>
    <col min="1802" max="2048" width="9.140625" style="49"/>
    <col min="2049" max="2049" width="132.28515625" style="49" customWidth="1"/>
    <col min="2050" max="2057" width="16" style="49" customWidth="1"/>
    <col min="2058" max="2304" width="9.140625" style="49"/>
    <col min="2305" max="2305" width="132.28515625" style="49" customWidth="1"/>
    <col min="2306" max="2313" width="16" style="49" customWidth="1"/>
    <col min="2314" max="2560" width="9.140625" style="49"/>
    <col min="2561" max="2561" width="132.28515625" style="49" customWidth="1"/>
    <col min="2562" max="2569" width="16" style="49" customWidth="1"/>
    <col min="2570" max="2816" width="9.140625" style="49"/>
    <col min="2817" max="2817" width="132.28515625" style="49" customWidth="1"/>
    <col min="2818" max="2825" width="16" style="49" customWidth="1"/>
    <col min="2826" max="3072" width="9.140625" style="49"/>
    <col min="3073" max="3073" width="132.28515625" style="49" customWidth="1"/>
    <col min="3074" max="3081" width="16" style="49" customWidth="1"/>
    <col min="3082" max="3328" width="9.140625" style="49"/>
    <col min="3329" max="3329" width="132.28515625" style="49" customWidth="1"/>
    <col min="3330" max="3337" width="16" style="49" customWidth="1"/>
    <col min="3338" max="3584" width="9.140625" style="49"/>
    <col min="3585" max="3585" width="132.28515625" style="49" customWidth="1"/>
    <col min="3586" max="3593" width="16" style="49" customWidth="1"/>
    <col min="3594" max="3840" width="9.140625" style="49"/>
    <col min="3841" max="3841" width="132.28515625" style="49" customWidth="1"/>
    <col min="3842" max="3849" width="16" style="49" customWidth="1"/>
    <col min="3850" max="4096" width="9.140625" style="49"/>
    <col min="4097" max="4097" width="132.28515625" style="49" customWidth="1"/>
    <col min="4098" max="4105" width="16" style="49" customWidth="1"/>
    <col min="4106" max="4352" width="9.140625" style="49"/>
    <col min="4353" max="4353" width="132.28515625" style="49" customWidth="1"/>
    <col min="4354" max="4361" width="16" style="49" customWidth="1"/>
    <col min="4362" max="4608" width="9.140625" style="49"/>
    <col min="4609" max="4609" width="132.28515625" style="49" customWidth="1"/>
    <col min="4610" max="4617" width="16" style="49" customWidth="1"/>
    <col min="4618" max="4864" width="9.140625" style="49"/>
    <col min="4865" max="4865" width="132.28515625" style="49" customWidth="1"/>
    <col min="4866" max="4873" width="16" style="49" customWidth="1"/>
    <col min="4874" max="5120" width="9.140625" style="49"/>
    <col min="5121" max="5121" width="132.28515625" style="49" customWidth="1"/>
    <col min="5122" max="5129" width="16" style="49" customWidth="1"/>
    <col min="5130" max="5376" width="9.140625" style="49"/>
    <col min="5377" max="5377" width="132.28515625" style="49" customWidth="1"/>
    <col min="5378" max="5385" width="16" style="49" customWidth="1"/>
    <col min="5386" max="5632" width="9.140625" style="49"/>
    <col min="5633" max="5633" width="132.28515625" style="49" customWidth="1"/>
    <col min="5634" max="5641" width="16" style="49" customWidth="1"/>
    <col min="5642" max="5888" width="9.140625" style="49"/>
    <col min="5889" max="5889" width="132.28515625" style="49" customWidth="1"/>
    <col min="5890" max="5897" width="16" style="49" customWidth="1"/>
    <col min="5898" max="6144" width="9.140625" style="49"/>
    <col min="6145" max="6145" width="132.28515625" style="49" customWidth="1"/>
    <col min="6146" max="6153" width="16" style="49" customWidth="1"/>
    <col min="6154" max="6400" width="9.140625" style="49"/>
    <col min="6401" max="6401" width="132.28515625" style="49" customWidth="1"/>
    <col min="6402" max="6409" width="16" style="49" customWidth="1"/>
    <col min="6410" max="6656" width="9.140625" style="49"/>
    <col min="6657" max="6657" width="132.28515625" style="49" customWidth="1"/>
    <col min="6658" max="6665" width="16" style="49" customWidth="1"/>
    <col min="6666" max="6912" width="9.140625" style="49"/>
    <col min="6913" max="6913" width="132.28515625" style="49" customWidth="1"/>
    <col min="6914" max="6921" width="16" style="49" customWidth="1"/>
    <col min="6922" max="7168" width="9.140625" style="49"/>
    <col min="7169" max="7169" width="132.28515625" style="49" customWidth="1"/>
    <col min="7170" max="7177" width="16" style="49" customWidth="1"/>
    <col min="7178" max="7424" width="9.140625" style="49"/>
    <col min="7425" max="7425" width="132.28515625" style="49" customWidth="1"/>
    <col min="7426" max="7433" width="16" style="49" customWidth="1"/>
    <col min="7434" max="7680" width="9.140625" style="49"/>
    <col min="7681" max="7681" width="132.28515625" style="49" customWidth="1"/>
    <col min="7682" max="7689" width="16" style="49" customWidth="1"/>
    <col min="7690" max="7936" width="9.140625" style="49"/>
    <col min="7937" max="7937" width="132.28515625" style="49" customWidth="1"/>
    <col min="7938" max="7945" width="16" style="49" customWidth="1"/>
    <col min="7946" max="8192" width="9.140625" style="49"/>
    <col min="8193" max="8193" width="132.28515625" style="49" customWidth="1"/>
    <col min="8194" max="8201" width="16" style="49" customWidth="1"/>
    <col min="8202" max="8448" width="9.140625" style="49"/>
    <col min="8449" max="8449" width="132.28515625" style="49" customWidth="1"/>
    <col min="8450" max="8457" width="16" style="49" customWidth="1"/>
    <col min="8458" max="8704" width="9.140625" style="49"/>
    <col min="8705" max="8705" width="132.28515625" style="49" customWidth="1"/>
    <col min="8706" max="8713" width="16" style="49" customWidth="1"/>
    <col min="8714" max="8960" width="9.140625" style="49"/>
    <col min="8961" max="8961" width="132.28515625" style="49" customWidth="1"/>
    <col min="8962" max="8969" width="16" style="49" customWidth="1"/>
    <col min="8970" max="9216" width="9.140625" style="49"/>
    <col min="9217" max="9217" width="132.28515625" style="49" customWidth="1"/>
    <col min="9218" max="9225" width="16" style="49" customWidth="1"/>
    <col min="9226" max="9472" width="9.140625" style="49"/>
    <col min="9473" max="9473" width="132.28515625" style="49" customWidth="1"/>
    <col min="9474" max="9481" width="16" style="49" customWidth="1"/>
    <col min="9482" max="9728" width="9.140625" style="49"/>
    <col min="9729" max="9729" width="132.28515625" style="49" customWidth="1"/>
    <col min="9730" max="9737" width="16" style="49" customWidth="1"/>
    <col min="9738" max="9984" width="9.140625" style="49"/>
    <col min="9985" max="9985" width="132.28515625" style="49" customWidth="1"/>
    <col min="9986" max="9993" width="16" style="49" customWidth="1"/>
    <col min="9994" max="10240" width="9.140625" style="49"/>
    <col min="10241" max="10241" width="132.28515625" style="49" customWidth="1"/>
    <col min="10242" max="10249" width="16" style="49" customWidth="1"/>
    <col min="10250" max="10496" width="9.140625" style="49"/>
    <col min="10497" max="10497" width="132.28515625" style="49" customWidth="1"/>
    <col min="10498" max="10505" width="16" style="49" customWidth="1"/>
    <col min="10506" max="10752" width="9.140625" style="49"/>
    <col min="10753" max="10753" width="132.28515625" style="49" customWidth="1"/>
    <col min="10754" max="10761" width="16" style="49" customWidth="1"/>
    <col min="10762" max="11008" width="9.140625" style="49"/>
    <col min="11009" max="11009" width="132.28515625" style="49" customWidth="1"/>
    <col min="11010" max="11017" width="16" style="49" customWidth="1"/>
    <col min="11018" max="11264" width="9.140625" style="49"/>
    <col min="11265" max="11265" width="132.28515625" style="49" customWidth="1"/>
    <col min="11266" max="11273" width="16" style="49" customWidth="1"/>
    <col min="11274" max="11520" width="9.140625" style="49"/>
    <col min="11521" max="11521" width="132.28515625" style="49" customWidth="1"/>
    <col min="11522" max="11529" width="16" style="49" customWidth="1"/>
    <col min="11530" max="11776" width="9.140625" style="49"/>
    <col min="11777" max="11777" width="132.28515625" style="49" customWidth="1"/>
    <col min="11778" max="11785" width="16" style="49" customWidth="1"/>
    <col min="11786" max="12032" width="9.140625" style="49"/>
    <col min="12033" max="12033" width="132.28515625" style="49" customWidth="1"/>
    <col min="12034" max="12041" width="16" style="49" customWidth="1"/>
    <col min="12042" max="12288" width="9.140625" style="49"/>
    <col min="12289" max="12289" width="132.28515625" style="49" customWidth="1"/>
    <col min="12290" max="12297" width="16" style="49" customWidth="1"/>
    <col min="12298" max="12544" width="9.140625" style="49"/>
    <col min="12545" max="12545" width="132.28515625" style="49" customWidth="1"/>
    <col min="12546" max="12553" width="16" style="49" customWidth="1"/>
    <col min="12554" max="12800" width="9.140625" style="49"/>
    <col min="12801" max="12801" width="132.28515625" style="49" customWidth="1"/>
    <col min="12802" max="12809" width="16" style="49" customWidth="1"/>
    <col min="12810" max="13056" width="9.140625" style="49"/>
    <col min="13057" max="13057" width="132.28515625" style="49" customWidth="1"/>
    <col min="13058" max="13065" width="16" style="49" customWidth="1"/>
    <col min="13066" max="13312" width="9.140625" style="49"/>
    <col min="13313" max="13313" width="132.28515625" style="49" customWidth="1"/>
    <col min="13314" max="13321" width="16" style="49" customWidth="1"/>
    <col min="13322" max="13568" width="9.140625" style="49"/>
    <col min="13569" max="13569" width="132.28515625" style="49" customWidth="1"/>
    <col min="13570" max="13577" width="16" style="49" customWidth="1"/>
    <col min="13578" max="13824" width="9.140625" style="49"/>
    <col min="13825" max="13825" width="132.28515625" style="49" customWidth="1"/>
    <col min="13826" max="13833" width="16" style="49" customWidth="1"/>
    <col min="13834" max="14080" width="9.140625" style="49"/>
    <col min="14081" max="14081" width="132.28515625" style="49" customWidth="1"/>
    <col min="14082" max="14089" width="16" style="49" customWidth="1"/>
    <col min="14090" max="14336" width="9.140625" style="49"/>
    <col min="14337" max="14337" width="132.28515625" style="49" customWidth="1"/>
    <col min="14338" max="14345" width="16" style="49" customWidth="1"/>
    <col min="14346" max="14592" width="9.140625" style="49"/>
    <col min="14593" max="14593" width="132.28515625" style="49" customWidth="1"/>
    <col min="14594" max="14601" width="16" style="49" customWidth="1"/>
    <col min="14602" max="14848" width="9.140625" style="49"/>
    <col min="14849" max="14849" width="132.28515625" style="49" customWidth="1"/>
    <col min="14850" max="14857" width="16" style="49" customWidth="1"/>
    <col min="14858" max="15104" width="9.140625" style="49"/>
    <col min="15105" max="15105" width="132.28515625" style="49" customWidth="1"/>
    <col min="15106" max="15113" width="16" style="49" customWidth="1"/>
    <col min="15114" max="15360" width="9.140625" style="49"/>
    <col min="15361" max="15361" width="132.28515625" style="49" customWidth="1"/>
    <col min="15362" max="15369" width="16" style="49" customWidth="1"/>
    <col min="15370" max="15616" width="9.140625" style="49"/>
    <col min="15617" max="15617" width="132.28515625" style="49" customWidth="1"/>
    <col min="15618" max="15625" width="16" style="49" customWidth="1"/>
    <col min="15626" max="15872" width="9.140625" style="49"/>
    <col min="15873" max="15873" width="132.28515625" style="49" customWidth="1"/>
    <col min="15874" max="15881" width="16" style="49" customWidth="1"/>
    <col min="15882" max="16128" width="9.140625" style="49"/>
    <col min="16129" max="16129" width="132.28515625" style="49" customWidth="1"/>
    <col min="16130" max="16137" width="16" style="49" customWidth="1"/>
    <col min="16138" max="16384" width="9.140625" style="49"/>
  </cols>
  <sheetData>
    <row r="1" spans="1:9" ht="43.5" customHeight="1">
      <c r="A1" s="48" t="s">
        <v>1100</v>
      </c>
      <c r="B1" s="48"/>
      <c r="C1" s="48"/>
      <c r="D1" s="48"/>
      <c r="E1" s="48"/>
      <c r="F1" s="48"/>
      <c r="G1" s="48"/>
      <c r="H1" s="48"/>
      <c r="I1" s="48"/>
    </row>
    <row r="2" spans="1:9" ht="43.5" customHeight="1">
      <c r="A2" s="48" t="s">
        <v>644</v>
      </c>
      <c r="B2" s="48"/>
      <c r="C2" s="48"/>
      <c r="D2" s="48"/>
      <c r="E2" s="48"/>
      <c r="F2" s="48"/>
      <c r="G2" s="48"/>
      <c r="H2" s="48"/>
      <c r="I2" s="48"/>
    </row>
    <row r="3" spans="1:9" ht="43.5" customHeight="1">
      <c r="A3" s="48"/>
      <c r="B3" s="48"/>
      <c r="C3" s="48"/>
      <c r="D3" s="48"/>
      <c r="E3" s="48"/>
      <c r="F3" s="48"/>
      <c r="G3" s="48"/>
      <c r="H3" s="48"/>
      <c r="I3" s="48"/>
    </row>
    <row r="4" spans="1:9" ht="43.5" customHeight="1">
      <c r="A4" s="50" t="s">
        <v>1097</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392080929.45970941</v>
      </c>
      <c r="C8" s="150">
        <v>423573305.93400288</v>
      </c>
      <c r="D8" s="150">
        <v>513692073.93314207</v>
      </c>
      <c r="E8" s="150">
        <v>595042395.3002882</v>
      </c>
      <c r="F8" s="150">
        <v>682871860.50583088</v>
      </c>
      <c r="G8" s="150">
        <v>743968594.58600581</v>
      </c>
      <c r="H8" s="150">
        <v>780390675.32798839</v>
      </c>
      <c r="I8" s="150">
        <v>828385719.54227412</v>
      </c>
    </row>
    <row r="9" spans="1:9" s="153" customFormat="1" ht="21" customHeight="1" thickTop="1">
      <c r="A9" s="151" t="s">
        <v>80</v>
      </c>
      <c r="B9" s="152">
        <v>39724174.17701453</v>
      </c>
      <c r="C9" s="152">
        <v>40373309.728837878</v>
      </c>
      <c r="D9" s="152">
        <v>50045978.9225251</v>
      </c>
      <c r="E9" s="152">
        <v>53751115.587896258</v>
      </c>
      <c r="F9" s="152">
        <v>83988736.857142866</v>
      </c>
      <c r="G9" s="152">
        <v>79331601.876093298</v>
      </c>
      <c r="H9" s="152">
        <v>84104401.597667649</v>
      </c>
      <c r="I9" s="152">
        <v>84135936.946064144</v>
      </c>
    </row>
    <row r="10" spans="1:9" s="153" customFormat="1" ht="21" customHeight="1">
      <c r="A10" s="151" t="s">
        <v>81</v>
      </c>
      <c r="B10" s="152">
        <v>56970117.472919419</v>
      </c>
      <c r="C10" s="152">
        <v>57038403.437589668</v>
      </c>
      <c r="D10" s="152">
        <v>96650799.590243906</v>
      </c>
      <c r="E10" s="152">
        <v>92862944.700864553</v>
      </c>
      <c r="F10" s="152">
        <v>69511512.766763851</v>
      </c>
      <c r="G10" s="152">
        <v>87101140.381924197</v>
      </c>
      <c r="H10" s="152">
        <v>94513237.049562678</v>
      </c>
      <c r="I10" s="152">
        <v>104983360.78425656</v>
      </c>
    </row>
    <row r="11" spans="1:9" s="153" customFormat="1" ht="21" customHeight="1">
      <c r="A11" s="151" t="s">
        <v>82</v>
      </c>
      <c r="B11" s="152">
        <v>266766838.87582561</v>
      </c>
      <c r="C11" s="152">
        <v>299116319.29985654</v>
      </c>
      <c r="D11" s="152">
        <v>338267242.87661403</v>
      </c>
      <c r="E11" s="152">
        <v>411307278.06772333</v>
      </c>
      <c r="F11" s="152">
        <v>492629805.67201161</v>
      </c>
      <c r="G11" s="152">
        <v>539231544.2682215</v>
      </c>
      <c r="H11" s="152">
        <v>561725804.03061223</v>
      </c>
      <c r="I11" s="152">
        <v>595948132.75218654</v>
      </c>
    </row>
    <row r="12" spans="1:9" s="153" customFormat="1" ht="21" customHeight="1">
      <c r="A12" s="154" t="s">
        <v>83</v>
      </c>
      <c r="B12" s="152">
        <v>275651478.327609</v>
      </c>
      <c r="C12" s="152">
        <v>308850513.4662841</v>
      </c>
      <c r="D12" s="152">
        <v>349052656.15638447</v>
      </c>
      <c r="E12" s="152">
        <v>424990492.57780975</v>
      </c>
      <c r="F12" s="152">
        <v>509196386.98979592</v>
      </c>
      <c r="G12" s="152">
        <v>554989748.55393589</v>
      </c>
      <c r="H12" s="152">
        <v>582090564.01457727</v>
      </c>
      <c r="I12" s="152">
        <v>613223247.0874635</v>
      </c>
    </row>
    <row r="13" spans="1:9" s="153" customFormat="1" ht="21" customHeight="1">
      <c r="A13" s="154" t="s">
        <v>84</v>
      </c>
      <c r="B13" s="152">
        <v>264077665.07661825</v>
      </c>
      <c r="C13" s="152">
        <v>299842121.00286943</v>
      </c>
      <c r="D13" s="152">
        <v>340655581.1047346</v>
      </c>
      <c r="E13" s="152">
        <v>416667655.53025937</v>
      </c>
      <c r="F13" s="152">
        <v>502018516.38192421</v>
      </c>
      <c r="G13" s="152">
        <v>548439550.71428573</v>
      </c>
      <c r="H13" s="152">
        <v>574755426.91107869</v>
      </c>
      <c r="I13" s="152">
        <v>604392441.12682223</v>
      </c>
    </row>
    <row r="14" spans="1:9" s="153" customFormat="1" ht="21" customHeight="1">
      <c r="A14" s="154" t="s">
        <v>85</v>
      </c>
      <c r="B14" s="152">
        <v>11573813.250990754</v>
      </c>
      <c r="C14" s="152">
        <v>9008392.4634146336</v>
      </c>
      <c r="D14" s="152">
        <v>8397075.0516499281</v>
      </c>
      <c r="E14" s="152">
        <v>8322837.0475504324</v>
      </c>
      <c r="F14" s="152">
        <v>7177870.6078717196</v>
      </c>
      <c r="G14" s="152">
        <v>6550197.8396501457</v>
      </c>
      <c r="H14" s="152">
        <v>7335137.1034985427</v>
      </c>
      <c r="I14" s="152">
        <v>8830805.960641399</v>
      </c>
    </row>
    <row r="15" spans="1:9" s="153" customFormat="1" ht="21" customHeight="1">
      <c r="A15" s="154" t="s">
        <v>86</v>
      </c>
      <c r="B15" s="152">
        <v>2082500.8031704095</v>
      </c>
      <c r="C15" s="152">
        <v>2641815.2439024393</v>
      </c>
      <c r="D15" s="152">
        <v>2542280.779053085</v>
      </c>
      <c r="E15" s="152">
        <v>2966954.8141210373</v>
      </c>
      <c r="F15" s="152">
        <v>2797890.7623906704</v>
      </c>
      <c r="G15" s="152">
        <v>4531405.6720116623</v>
      </c>
      <c r="H15" s="152">
        <v>3575915.3046647226</v>
      </c>
      <c r="I15" s="152">
        <v>5261675.9606414</v>
      </c>
    </row>
    <row r="16" spans="1:9" s="153" customFormat="1" ht="21" customHeight="1">
      <c r="A16" s="154" t="s">
        <v>87</v>
      </c>
      <c r="B16" s="152">
        <v>1664968.4438573315</v>
      </c>
      <c r="C16" s="152">
        <v>2143149.4289813484</v>
      </c>
      <c r="D16" s="152">
        <v>2196791.7690100432</v>
      </c>
      <c r="E16" s="152">
        <v>2546888.9178674351</v>
      </c>
      <c r="F16" s="152">
        <v>2442388.1282798834</v>
      </c>
      <c r="G16" s="152">
        <v>4024856.4460641397</v>
      </c>
      <c r="H16" s="152">
        <v>3305762.8367346935</v>
      </c>
      <c r="I16" s="152">
        <v>4662042.7026239065</v>
      </c>
    </row>
    <row r="17" spans="1:9" s="153" customFormat="1" ht="21" customHeight="1">
      <c r="A17" s="154" t="s">
        <v>88</v>
      </c>
      <c r="B17" s="152">
        <v>417532.35931307793</v>
      </c>
      <c r="C17" s="152">
        <v>498665.81492109038</v>
      </c>
      <c r="D17" s="152">
        <v>345489.01004304161</v>
      </c>
      <c r="E17" s="152">
        <v>420065.89625360229</v>
      </c>
      <c r="F17" s="152">
        <v>355502.63411078713</v>
      </c>
      <c r="G17" s="152">
        <v>506549.22594752186</v>
      </c>
      <c r="H17" s="152">
        <v>270152.46793002915</v>
      </c>
      <c r="I17" s="152">
        <v>599633.25801749271</v>
      </c>
    </row>
    <row r="18" spans="1:9" s="153" customFormat="1" ht="21" customHeight="1">
      <c r="A18" s="154" t="s">
        <v>89</v>
      </c>
      <c r="B18" s="152">
        <v>6082912.3817701451</v>
      </c>
      <c r="C18" s="152">
        <v>5294177.1032998562</v>
      </c>
      <c r="D18" s="152">
        <v>5848866.4404591108</v>
      </c>
      <c r="E18" s="152">
        <v>6120886.0518731996</v>
      </c>
      <c r="F18" s="152">
        <v>6910134.1953352764</v>
      </c>
      <c r="G18" s="152">
        <v>8310889.0845481046</v>
      </c>
      <c r="H18" s="152">
        <v>7683888.6938775508</v>
      </c>
      <c r="I18" s="152">
        <v>8908139.2725947518</v>
      </c>
    </row>
    <row r="19" spans="1:9" s="153" customFormat="1" ht="21" customHeight="1">
      <c r="A19" s="154" t="s">
        <v>90</v>
      </c>
      <c r="B19" s="152">
        <v>4321895.0951122856</v>
      </c>
      <c r="C19" s="152">
        <v>3662179.632711621</v>
      </c>
      <c r="D19" s="152">
        <v>4175265.7245337162</v>
      </c>
      <c r="E19" s="152">
        <v>4419209.537463977</v>
      </c>
      <c r="F19" s="152">
        <v>5258598.0860058302</v>
      </c>
      <c r="G19" s="152">
        <v>6447228.1530612251</v>
      </c>
      <c r="H19" s="152">
        <v>6137270.972303207</v>
      </c>
      <c r="I19" s="152">
        <v>7216285.3513119528</v>
      </c>
    </row>
    <row r="20" spans="1:9" s="153" customFormat="1" ht="21" customHeight="1">
      <c r="A20" s="154" t="s">
        <v>91</v>
      </c>
      <c r="B20" s="152">
        <v>1761017.2866578598</v>
      </c>
      <c r="C20" s="152">
        <v>1631997.4705882352</v>
      </c>
      <c r="D20" s="152">
        <v>1673600.7159253946</v>
      </c>
      <c r="E20" s="152">
        <v>1701676.5144092219</v>
      </c>
      <c r="F20" s="152">
        <v>1651536.1093294462</v>
      </c>
      <c r="G20" s="152">
        <v>1863660.9314868804</v>
      </c>
      <c r="H20" s="152">
        <v>1546617.721574344</v>
      </c>
      <c r="I20" s="152">
        <v>1691853.921282799</v>
      </c>
    </row>
    <row r="21" spans="1:9" s="153" customFormat="1" ht="21" customHeight="1">
      <c r="A21" s="154" t="s">
        <v>92</v>
      </c>
      <c r="B21" s="152">
        <v>2283266.6829590485</v>
      </c>
      <c r="C21" s="152">
        <v>2598337.2668579626</v>
      </c>
      <c r="D21" s="152">
        <v>2941450.2352941176</v>
      </c>
      <c r="E21" s="152">
        <v>3533813.2622478385</v>
      </c>
      <c r="F21" s="152">
        <v>4090433.7784256558</v>
      </c>
      <c r="G21" s="152">
        <v>4484348.8279883387</v>
      </c>
      <c r="H21" s="152">
        <v>4735344.5320699709</v>
      </c>
      <c r="I21" s="152">
        <v>5073897.1763848402</v>
      </c>
    </row>
    <row r="22" spans="1:9" s="153" customFormat="1" ht="21" customHeight="1">
      <c r="A22" s="154" t="s">
        <v>93</v>
      </c>
      <c r="B22" s="152">
        <v>-19333319.319682959</v>
      </c>
      <c r="C22" s="152">
        <v>-20268523.781922523</v>
      </c>
      <c r="D22" s="152">
        <v>-22118010.734576758</v>
      </c>
      <c r="E22" s="152">
        <v>-26304868.63832853</v>
      </c>
      <c r="F22" s="152">
        <v>-30365040.053935863</v>
      </c>
      <c r="G22" s="152">
        <v>-33084847.870262388</v>
      </c>
      <c r="H22" s="152">
        <v>-36359908.514577262</v>
      </c>
      <c r="I22" s="152">
        <v>-36518826.744897962</v>
      </c>
    </row>
    <row r="23" spans="1:9" s="153" customFormat="1" ht="21" customHeight="1">
      <c r="A23" s="151" t="s">
        <v>94</v>
      </c>
      <c r="B23" s="152">
        <v>3675647.9537648614</v>
      </c>
      <c r="C23" s="152">
        <v>4027112.7101865136</v>
      </c>
      <c r="D23" s="152">
        <v>2924610.7804878051</v>
      </c>
      <c r="E23" s="152">
        <v>4865029.3962536016</v>
      </c>
      <c r="F23" s="152">
        <v>5195459.8440233236</v>
      </c>
      <c r="G23" s="152">
        <v>3637576.948979592</v>
      </c>
      <c r="H23" s="152">
        <v>5916600.9169096211</v>
      </c>
      <c r="I23" s="152">
        <v>5039627.8600583086</v>
      </c>
    </row>
    <row r="24" spans="1:9" s="153" customFormat="1" ht="21" customHeight="1">
      <c r="A24" s="151" t="s">
        <v>95</v>
      </c>
      <c r="B24" s="152">
        <v>537714.74636723904</v>
      </c>
      <c r="C24" s="152">
        <v>198003.86513629841</v>
      </c>
      <c r="D24" s="152">
        <v>140875.56671449068</v>
      </c>
      <c r="E24" s="152">
        <v>109575.20461095101</v>
      </c>
      <c r="F24" s="152">
        <v>35618.886297376092</v>
      </c>
      <c r="G24" s="152">
        <v>44726.995626822158</v>
      </c>
      <c r="H24" s="152">
        <v>30512.733236151606</v>
      </c>
      <c r="I24" s="152">
        <v>43374.982507288631</v>
      </c>
    </row>
    <row r="25" spans="1:9" s="153" customFormat="1" ht="21" customHeight="1">
      <c r="A25" s="151" t="s">
        <v>96</v>
      </c>
      <c r="B25" s="152">
        <v>11402617.018494055</v>
      </c>
      <c r="C25" s="152">
        <v>7007329.4835007172</v>
      </c>
      <c r="D25" s="152">
        <v>8223304.6556671457</v>
      </c>
      <c r="E25" s="152">
        <v>9766816.4726224765</v>
      </c>
      <c r="F25" s="152">
        <v>7284600.9008746352</v>
      </c>
      <c r="G25" s="152">
        <v>7553527.8600583086</v>
      </c>
      <c r="H25" s="152">
        <v>5873081.7842565598</v>
      </c>
      <c r="I25" s="152">
        <v>7902455.039358601</v>
      </c>
    </row>
    <row r="26" spans="1:9" s="153" customFormat="1" ht="21" customHeight="1">
      <c r="A26" s="151" t="s">
        <v>97</v>
      </c>
      <c r="B26" s="152">
        <v>12260058.82959049</v>
      </c>
      <c r="C26" s="152">
        <v>14935538.984218078</v>
      </c>
      <c r="D26" s="152">
        <v>16174930.407460544</v>
      </c>
      <c r="E26" s="152">
        <v>20544798.073487032</v>
      </c>
      <c r="F26" s="152">
        <v>22692180.809037901</v>
      </c>
      <c r="G26" s="152">
        <v>24930765.19533528</v>
      </c>
      <c r="H26" s="152">
        <v>25758766.533527695</v>
      </c>
      <c r="I26" s="152">
        <v>26860264.052478135</v>
      </c>
    </row>
    <row r="27" spans="1:9" s="157" customFormat="1" ht="43.5" customHeight="1" thickBot="1">
      <c r="A27" s="155" t="s">
        <v>98</v>
      </c>
      <c r="B27" s="156">
        <v>743760.38573315716</v>
      </c>
      <c r="C27" s="156">
        <v>877288.42467718804</v>
      </c>
      <c r="D27" s="156">
        <v>1264331.1334289813</v>
      </c>
      <c r="E27" s="156">
        <v>1834837.7968299713</v>
      </c>
      <c r="F27" s="156">
        <v>1533944.7696793003</v>
      </c>
      <c r="G27" s="156">
        <v>2137711.0597667638</v>
      </c>
      <c r="H27" s="156">
        <v>2468270.6822157432</v>
      </c>
      <c r="I27" s="156">
        <v>3472567.1253644316</v>
      </c>
    </row>
    <row r="28" spans="1:9" ht="24" customHeight="1" thickTop="1" thickBot="1">
      <c r="A28" s="56" t="s">
        <v>99</v>
      </c>
      <c r="B28" s="150">
        <v>332883770.07133424</v>
      </c>
      <c r="C28" s="150">
        <v>352010759.9928264</v>
      </c>
      <c r="D28" s="150">
        <v>435471612.0596844</v>
      </c>
      <c r="E28" s="150">
        <v>506106597.90057635</v>
      </c>
      <c r="F28" s="150">
        <v>584691156.5451895</v>
      </c>
      <c r="G28" s="150">
        <v>638663569.48542273</v>
      </c>
      <c r="H28" s="150">
        <v>673347460.85276961</v>
      </c>
      <c r="I28" s="150">
        <v>715130193.77988338</v>
      </c>
    </row>
    <row r="29" spans="1:9" s="153" customFormat="1" ht="21" customHeight="1" thickTop="1">
      <c r="A29" s="151" t="s">
        <v>100</v>
      </c>
      <c r="B29" s="152">
        <v>310941990.5997358</v>
      </c>
      <c r="C29" s="152">
        <v>329168713.01291245</v>
      </c>
      <c r="D29" s="152">
        <v>406034464.46915352</v>
      </c>
      <c r="E29" s="152">
        <v>472343914.23342943</v>
      </c>
      <c r="F29" s="152">
        <v>545782943.09620988</v>
      </c>
      <c r="G29" s="152">
        <v>574657192.90233231</v>
      </c>
      <c r="H29" s="152">
        <v>606458935.042274</v>
      </c>
      <c r="I29" s="152">
        <v>635456251.57725942</v>
      </c>
    </row>
    <row r="30" spans="1:9" s="153" customFormat="1" ht="21" customHeight="1">
      <c r="A30" s="154" t="s">
        <v>101</v>
      </c>
      <c r="B30" s="152">
        <v>284631.85865257593</v>
      </c>
      <c r="C30" s="152">
        <v>160496.75609756095</v>
      </c>
      <c r="D30" s="152">
        <v>400460.12195121951</v>
      </c>
      <c r="E30" s="152">
        <v>287714.30547550431</v>
      </c>
      <c r="F30" s="152">
        <v>512540.14285714284</v>
      </c>
      <c r="G30" s="152">
        <v>357094.22594752186</v>
      </c>
      <c r="H30" s="152">
        <v>518531.53644314868</v>
      </c>
      <c r="I30" s="152">
        <v>455771.30612244899</v>
      </c>
    </row>
    <row r="31" spans="1:9" s="153" customFormat="1" ht="21" customHeight="1">
      <c r="A31" s="154" t="s">
        <v>102</v>
      </c>
      <c r="B31" s="152">
        <v>140854273.4980185</v>
      </c>
      <c r="C31" s="152">
        <v>153599327.89526543</v>
      </c>
      <c r="D31" s="152">
        <v>186687640.20229557</v>
      </c>
      <c r="E31" s="152">
        <v>205546432.79971182</v>
      </c>
      <c r="F31" s="152">
        <v>233984102.69387755</v>
      </c>
      <c r="G31" s="152">
        <v>232719708.14431486</v>
      </c>
      <c r="H31" s="152">
        <v>246615448.93586007</v>
      </c>
      <c r="I31" s="152">
        <v>245130809.14139941</v>
      </c>
    </row>
    <row r="32" spans="1:9" s="153" customFormat="1" ht="21" customHeight="1">
      <c r="A32" s="154" t="s">
        <v>103</v>
      </c>
      <c r="B32" s="152">
        <v>154161648.12417436</v>
      </c>
      <c r="C32" s="152">
        <v>158264538.05164993</v>
      </c>
      <c r="D32" s="152">
        <v>198077687.62410331</v>
      </c>
      <c r="E32" s="152">
        <v>242078610.9236311</v>
      </c>
      <c r="F32" s="152">
        <v>283901706.95335275</v>
      </c>
      <c r="G32" s="152">
        <v>312512820.61953354</v>
      </c>
      <c r="H32" s="152">
        <v>329478899.85568517</v>
      </c>
      <c r="I32" s="152">
        <v>358131586.26530617</v>
      </c>
    </row>
    <row r="33" spans="1:9" s="153" customFormat="1" ht="21" customHeight="1">
      <c r="A33" s="154" t="s">
        <v>104</v>
      </c>
      <c r="B33" s="152">
        <v>12738541.634081902</v>
      </c>
      <c r="C33" s="152">
        <v>13813302.183644189</v>
      </c>
      <c r="D33" s="152">
        <v>16708176.110473458</v>
      </c>
      <c r="E33" s="152">
        <v>20194261.077809796</v>
      </c>
      <c r="F33" s="152">
        <v>22214281.39795918</v>
      </c>
      <c r="G33" s="152">
        <v>22981070.460641403</v>
      </c>
      <c r="H33" s="152">
        <v>23183485.682215743</v>
      </c>
      <c r="I33" s="152">
        <v>23827037.930029154</v>
      </c>
    </row>
    <row r="34" spans="1:9" s="153" customFormat="1" ht="21" customHeight="1">
      <c r="A34" s="154" t="s">
        <v>105</v>
      </c>
      <c r="B34" s="152">
        <v>0</v>
      </c>
      <c r="C34" s="152">
        <v>0</v>
      </c>
      <c r="D34" s="152">
        <v>0</v>
      </c>
      <c r="E34" s="152">
        <v>0</v>
      </c>
      <c r="F34" s="152">
        <v>0</v>
      </c>
      <c r="G34" s="152">
        <v>0</v>
      </c>
      <c r="H34" s="152">
        <v>0</v>
      </c>
      <c r="I34" s="152">
        <v>0</v>
      </c>
    </row>
    <row r="35" spans="1:9" s="153" customFormat="1" ht="21" customHeight="1">
      <c r="A35" s="154" t="s">
        <v>106</v>
      </c>
      <c r="B35" s="152">
        <v>2902895.4848084543</v>
      </c>
      <c r="C35" s="152">
        <v>3331048.1262553805</v>
      </c>
      <c r="D35" s="152">
        <v>4160500.4103299854</v>
      </c>
      <c r="E35" s="152">
        <v>4236895.1268011527</v>
      </c>
      <c r="F35" s="152">
        <v>5170311.9081632653</v>
      </c>
      <c r="G35" s="152">
        <v>6086499.4518950442</v>
      </c>
      <c r="H35" s="152">
        <v>6662569.0320699709</v>
      </c>
      <c r="I35" s="152">
        <v>7911046.9344023326</v>
      </c>
    </row>
    <row r="36" spans="1:9" s="153" customFormat="1" ht="21" customHeight="1">
      <c r="A36" s="151" t="s">
        <v>107</v>
      </c>
      <c r="B36" s="152">
        <v>483.95904887714664</v>
      </c>
      <c r="C36" s="152">
        <v>3883.6972740315637</v>
      </c>
      <c r="D36" s="152">
        <v>99062.388809182201</v>
      </c>
      <c r="E36" s="152">
        <v>8915.6008645533129</v>
      </c>
      <c r="F36" s="152">
        <v>6086.6559766763849</v>
      </c>
      <c r="G36" s="152">
        <v>3581.8965014577261</v>
      </c>
      <c r="H36" s="152">
        <v>14767.526239067054</v>
      </c>
      <c r="I36" s="152">
        <v>14513.921282798834</v>
      </c>
    </row>
    <row r="37" spans="1:9" s="153" customFormat="1" ht="21" customHeight="1">
      <c r="A37" s="151" t="s">
        <v>108</v>
      </c>
      <c r="B37" s="152">
        <v>2039097.1096433289</v>
      </c>
      <c r="C37" s="152">
        <v>1718791.8737446198</v>
      </c>
      <c r="D37" s="152">
        <v>5147964.3515064567</v>
      </c>
      <c r="E37" s="152">
        <v>6136884.6527377525</v>
      </c>
      <c r="F37" s="152">
        <v>8715680.8206997085</v>
      </c>
      <c r="G37" s="152">
        <v>30337567.921282798</v>
      </c>
      <c r="H37" s="152">
        <v>31569153.069970846</v>
      </c>
      <c r="I37" s="152">
        <v>42969527.193877555</v>
      </c>
    </row>
    <row r="38" spans="1:9" s="153" customFormat="1" ht="21" customHeight="1">
      <c r="A38" s="151" t="s">
        <v>109</v>
      </c>
      <c r="B38" s="152">
        <v>10713539.660501981</v>
      </c>
      <c r="C38" s="152">
        <v>11021231.781922525</v>
      </c>
      <c r="D38" s="152">
        <v>12916339.411190817</v>
      </c>
      <c r="E38" s="152">
        <v>15307057.123919308</v>
      </c>
      <c r="F38" s="152">
        <v>16846470.415451895</v>
      </c>
      <c r="G38" s="152">
        <v>19420557.841107871</v>
      </c>
      <c r="H38" s="152">
        <v>19988199.762390669</v>
      </c>
      <c r="I38" s="152">
        <v>21366999.800291546</v>
      </c>
    </row>
    <row r="39" spans="1:9" s="153" customFormat="1" ht="21" customHeight="1">
      <c r="A39" s="151" t="s">
        <v>110</v>
      </c>
      <c r="B39" s="152">
        <v>6654685.0673712026</v>
      </c>
      <c r="C39" s="152">
        <v>8052638.1965566706</v>
      </c>
      <c r="D39" s="152">
        <v>9658774.3371592537</v>
      </c>
      <c r="E39" s="152">
        <v>11636926.419308357</v>
      </c>
      <c r="F39" s="152">
        <v>13167211.517492712</v>
      </c>
      <c r="G39" s="152">
        <v>14071904.88483965</v>
      </c>
      <c r="H39" s="152">
        <v>15093019.412536444</v>
      </c>
      <c r="I39" s="152">
        <v>15099515.247813411</v>
      </c>
    </row>
    <row r="40" spans="1:9" s="153" customFormat="1" ht="21" customHeight="1">
      <c r="A40" s="151" t="s">
        <v>111</v>
      </c>
      <c r="B40" s="152">
        <v>0</v>
      </c>
      <c r="C40" s="152">
        <v>0</v>
      </c>
      <c r="D40" s="152">
        <v>0</v>
      </c>
      <c r="E40" s="152">
        <v>0</v>
      </c>
      <c r="F40" s="152">
        <v>0</v>
      </c>
      <c r="G40" s="152">
        <v>0</v>
      </c>
      <c r="H40" s="152">
        <v>0</v>
      </c>
      <c r="I40" s="152">
        <v>0</v>
      </c>
    </row>
    <row r="41" spans="1:9" s="153" customFormat="1" ht="21" customHeight="1">
      <c r="A41" s="151" t="s">
        <v>112</v>
      </c>
      <c r="B41" s="152">
        <v>2533973.675033025</v>
      </c>
      <c r="C41" s="152">
        <v>2045501.430416069</v>
      </c>
      <c r="D41" s="152">
        <v>1615007.1018651363</v>
      </c>
      <c r="E41" s="152">
        <v>672899.87031700287</v>
      </c>
      <c r="F41" s="152">
        <v>172764.0393586006</v>
      </c>
      <c r="G41" s="152">
        <v>172764.0393586006</v>
      </c>
      <c r="H41" s="152">
        <v>223386.03935860057</v>
      </c>
      <c r="I41" s="152">
        <v>223386.03935860057</v>
      </c>
    </row>
    <row r="42" spans="1:9" s="157" customFormat="1" ht="43.5" customHeight="1" thickBot="1">
      <c r="A42" s="155" t="s">
        <v>113</v>
      </c>
      <c r="B42" s="156"/>
      <c r="C42" s="156"/>
      <c r="D42" s="156">
        <v>0</v>
      </c>
      <c r="E42" s="156">
        <v>0</v>
      </c>
      <c r="F42" s="156">
        <v>0</v>
      </c>
      <c r="G42" s="156">
        <v>0</v>
      </c>
      <c r="H42" s="156">
        <v>0</v>
      </c>
      <c r="I42" s="156">
        <v>0</v>
      </c>
    </row>
    <row r="43" spans="1:9" ht="24" customHeight="1" thickTop="1" thickBot="1">
      <c r="A43" s="56" t="s">
        <v>114</v>
      </c>
      <c r="B43" s="150">
        <v>59197159.396301188</v>
      </c>
      <c r="C43" s="150">
        <v>71562545.936872303</v>
      </c>
      <c r="D43" s="150">
        <v>78220461.845050201</v>
      </c>
      <c r="E43" s="150">
        <v>88935797.463976935</v>
      </c>
      <c r="F43" s="150">
        <v>98180704.069970846</v>
      </c>
      <c r="G43" s="150">
        <v>105305025.24052478</v>
      </c>
      <c r="H43" s="150">
        <v>107043214.59912536</v>
      </c>
      <c r="I43" s="150">
        <v>113255526.01457727</v>
      </c>
    </row>
    <row r="44" spans="1:9" s="153" customFormat="1" ht="21" customHeight="1" thickTop="1">
      <c r="A44" s="151" t="s">
        <v>115</v>
      </c>
      <c r="B44" s="152">
        <v>18892205.762219287</v>
      </c>
      <c r="C44" s="152">
        <v>23145754.672883786</v>
      </c>
      <c r="D44" s="152">
        <v>24609856.797704447</v>
      </c>
      <c r="E44" s="152">
        <v>28666826.9740634</v>
      </c>
      <c r="F44" s="152">
        <v>32378171.979591835</v>
      </c>
      <c r="G44" s="152">
        <v>34660237.27259475</v>
      </c>
      <c r="H44" s="152">
        <v>35398138.912536442</v>
      </c>
      <c r="I44" s="152">
        <v>37069125.677842565</v>
      </c>
    </row>
    <row r="45" spans="1:9" s="153" customFormat="1" ht="21" customHeight="1">
      <c r="A45" s="151" t="s">
        <v>116</v>
      </c>
      <c r="B45" s="152">
        <v>1937805.3408190224</v>
      </c>
      <c r="C45" s="152">
        <v>1915740.4605451936</v>
      </c>
      <c r="D45" s="152">
        <v>2013828.4605451936</v>
      </c>
      <c r="E45" s="152">
        <v>2839509.2002881845</v>
      </c>
      <c r="F45" s="152">
        <v>2841564.7113702628</v>
      </c>
      <c r="G45" s="152">
        <v>2836825.2521865889</v>
      </c>
      <c r="H45" s="152">
        <v>2863044.6297376095</v>
      </c>
      <c r="I45" s="152">
        <v>2863252.6822157432</v>
      </c>
    </row>
    <row r="46" spans="1:9" s="153" customFormat="1" ht="21" customHeight="1">
      <c r="A46" s="151" t="s">
        <v>117</v>
      </c>
      <c r="B46" s="152">
        <v>7047.6842800528402</v>
      </c>
      <c r="C46" s="152">
        <v>7654.3715925394554</v>
      </c>
      <c r="D46" s="152">
        <v>7654.3715925394554</v>
      </c>
      <c r="E46" s="152">
        <v>0</v>
      </c>
      <c r="F46" s="152">
        <v>0</v>
      </c>
      <c r="G46" s="152">
        <v>0</v>
      </c>
      <c r="H46" s="152">
        <v>0</v>
      </c>
      <c r="I46" s="152">
        <v>0</v>
      </c>
    </row>
    <row r="47" spans="1:9" s="153" customFormat="1" ht="21" customHeight="1">
      <c r="A47" s="151" t="s">
        <v>118</v>
      </c>
      <c r="B47" s="152">
        <v>31578796.607661821</v>
      </c>
      <c r="C47" s="152">
        <v>40851301.187948346</v>
      </c>
      <c r="D47" s="152">
        <v>44976343.054519363</v>
      </c>
      <c r="E47" s="152">
        <v>50276131.177233428</v>
      </c>
      <c r="F47" s="152">
        <v>55749246.524781346</v>
      </c>
      <c r="G47" s="152">
        <v>60821728.69241982</v>
      </c>
      <c r="H47" s="152">
        <v>61595383.839650147</v>
      </c>
      <c r="I47" s="152">
        <v>67236194.790087461</v>
      </c>
    </row>
    <row r="48" spans="1:9" s="153" customFormat="1" ht="21" customHeight="1">
      <c r="A48" s="151" t="s">
        <v>119</v>
      </c>
      <c r="B48" s="152">
        <v>6781304.0013210038</v>
      </c>
      <c r="C48" s="152">
        <v>5642095.2439024393</v>
      </c>
      <c r="D48" s="152">
        <v>6612779.1606886657</v>
      </c>
      <c r="E48" s="152">
        <v>7153330.1123919301</v>
      </c>
      <c r="F48" s="152">
        <v>7211720.854227406</v>
      </c>
      <c r="G48" s="152">
        <v>6986234.0233236151</v>
      </c>
      <c r="H48" s="152">
        <v>7186647.2172011659</v>
      </c>
      <c r="I48" s="152">
        <v>6086952.8644314865</v>
      </c>
    </row>
    <row r="49" spans="1:9" s="153" customFormat="1" ht="21" customHeight="1">
      <c r="A49" s="154" t="s">
        <v>120</v>
      </c>
      <c r="B49" s="152">
        <v>236326.8863936592</v>
      </c>
      <c r="C49" s="152">
        <v>1680185.8350071735</v>
      </c>
      <c r="D49" s="152">
        <v>546026.80774748931</v>
      </c>
      <c r="E49" s="152">
        <v>366018.05187319883</v>
      </c>
      <c r="F49" s="152">
        <v>39240.348396501453</v>
      </c>
      <c r="G49" s="152">
        <v>73410.638483965013</v>
      </c>
      <c r="H49" s="152">
        <v>39267.01603498542</v>
      </c>
      <c r="I49" s="152">
        <v>-569479.42565597664</v>
      </c>
    </row>
    <row r="50" spans="1:9" s="157" customFormat="1" ht="40.5" customHeight="1" thickBot="1">
      <c r="A50" s="158" t="s">
        <v>121</v>
      </c>
      <c r="B50" s="156">
        <v>6544977.114927345</v>
      </c>
      <c r="C50" s="156">
        <v>3961909.4088952653</v>
      </c>
      <c r="D50" s="156">
        <v>6066752.3529411759</v>
      </c>
      <c r="E50" s="156">
        <v>6787312.0605187323</v>
      </c>
      <c r="F50" s="156">
        <v>7172480.5058309045</v>
      </c>
      <c r="G50" s="156">
        <v>6912823.3848396502</v>
      </c>
      <c r="H50" s="156">
        <v>7147380.2011661809</v>
      </c>
      <c r="I50" s="156">
        <v>6656432.2900874633</v>
      </c>
    </row>
    <row r="51" spans="1:9" ht="24" customHeight="1" thickTop="1" thickBot="1">
      <c r="A51" s="56" t="s">
        <v>122</v>
      </c>
      <c r="B51" s="150">
        <v>392080929.46763545</v>
      </c>
      <c r="C51" s="150">
        <v>423573305.92969871</v>
      </c>
      <c r="D51" s="150">
        <v>513692073.90473461</v>
      </c>
      <c r="E51" s="150">
        <v>595042395.36455333</v>
      </c>
      <c r="F51" s="150">
        <v>682871860.61516035</v>
      </c>
      <c r="G51" s="150">
        <v>743968594.7259475</v>
      </c>
      <c r="H51" s="150">
        <v>780390675.45189512</v>
      </c>
      <c r="I51" s="150">
        <v>828385719.79446065</v>
      </c>
    </row>
    <row r="52" spans="1:9" s="153" customFormat="1" ht="24" customHeight="1" thickTop="1">
      <c r="A52" s="159" t="s">
        <v>123</v>
      </c>
      <c r="B52" s="152">
        <v>30033.766182298546</v>
      </c>
      <c r="C52" s="152">
        <v>60875.252510760401</v>
      </c>
      <c r="D52" s="152">
        <v>70650.895265423242</v>
      </c>
      <c r="E52" s="152">
        <v>67067.71902017291</v>
      </c>
      <c r="F52" s="152">
        <v>51640.959183673469</v>
      </c>
      <c r="G52" s="152">
        <v>26355.443148688046</v>
      </c>
      <c r="H52" s="152">
        <v>17663.491253644315</v>
      </c>
      <c r="I52" s="152">
        <v>13331.930029154519</v>
      </c>
    </row>
    <row r="53" spans="1:9" s="157" customFormat="1" ht="21" customHeight="1">
      <c r="A53" s="158" t="s">
        <v>654</v>
      </c>
      <c r="B53" s="156">
        <v>0</v>
      </c>
      <c r="C53" s="156">
        <v>0</v>
      </c>
      <c r="D53" s="156">
        <v>0</v>
      </c>
      <c r="E53" s="156">
        <v>0</v>
      </c>
      <c r="F53" s="156">
        <v>0</v>
      </c>
      <c r="G53" s="156">
        <v>0</v>
      </c>
      <c r="H53" s="156">
        <v>0</v>
      </c>
      <c r="I53" s="156">
        <v>0</v>
      </c>
    </row>
    <row r="54" spans="1:9" s="157" customFormat="1" ht="21" customHeight="1">
      <c r="A54" s="158" t="s">
        <v>655</v>
      </c>
      <c r="B54" s="156">
        <v>0</v>
      </c>
      <c r="C54" s="156">
        <v>0</v>
      </c>
      <c r="D54" s="156">
        <v>0</v>
      </c>
      <c r="E54" s="156">
        <v>0</v>
      </c>
      <c r="F54" s="156">
        <v>0</v>
      </c>
      <c r="G54" s="156">
        <v>0</v>
      </c>
      <c r="H54" s="156">
        <v>0</v>
      </c>
      <c r="I54" s="156">
        <v>0</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30033.766182298546</v>
      </c>
      <c r="C56" s="156">
        <v>60875.252510760401</v>
      </c>
      <c r="D56" s="156">
        <v>70650.895265423242</v>
      </c>
      <c r="E56" s="156">
        <v>67067.71902017291</v>
      </c>
      <c r="F56" s="156">
        <v>51640.959183673469</v>
      </c>
      <c r="G56" s="156">
        <v>26355.443148688046</v>
      </c>
      <c r="H56" s="156">
        <v>17663.491253644315</v>
      </c>
      <c r="I56" s="156">
        <v>13331.930029154519</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567353150.69484806</v>
      </c>
      <c r="C58" s="156">
        <v>567412188.5968436</v>
      </c>
      <c r="D58" s="156">
        <v>785154003.77044475</v>
      </c>
      <c r="E58" s="156">
        <v>807205796.87031698</v>
      </c>
      <c r="F58" s="156">
        <v>1002565307.9183673</v>
      </c>
      <c r="G58" s="156">
        <v>1144693434.7448981</v>
      </c>
      <c r="H58" s="156">
        <v>1214400021.9344025</v>
      </c>
      <c r="I58" s="156">
        <v>1331624973.7915452</v>
      </c>
    </row>
    <row r="59" spans="1:9" ht="31.5" customHeight="1" thickTop="1" thickBot="1">
      <c r="A59" s="160" t="s">
        <v>657</v>
      </c>
      <c r="B59" s="150"/>
      <c r="C59" s="150"/>
      <c r="D59" s="150"/>
      <c r="E59" s="150"/>
      <c r="F59" s="150"/>
      <c r="G59" s="150"/>
      <c r="H59" s="150"/>
      <c r="I59" s="150"/>
    </row>
    <row r="60" spans="1:9" ht="30" customHeight="1" thickTop="1">
      <c r="A60" s="64" t="s">
        <v>131</v>
      </c>
      <c r="B60" s="161">
        <v>41558020.722589165</v>
      </c>
      <c r="C60" s="161">
        <v>50077379.121951222</v>
      </c>
      <c r="D60" s="161">
        <v>53319026.929698706</v>
      </c>
      <c r="E60" s="161">
        <v>60886847.19020173</v>
      </c>
      <c r="F60" s="161">
        <v>68529780.396501452</v>
      </c>
      <c r="G60" s="161">
        <v>58170821.849854223</v>
      </c>
      <c r="H60" s="161">
        <v>80160628.262390673</v>
      </c>
      <c r="I60" s="161">
        <v>63902510.443148687</v>
      </c>
    </row>
    <row r="61" spans="1:9" ht="21" customHeight="1">
      <c r="A61" s="60" t="s">
        <v>132</v>
      </c>
      <c r="B61" s="161">
        <v>-11582111.743725233</v>
      </c>
      <c r="C61" s="161">
        <v>-13011191.517934002</v>
      </c>
      <c r="D61" s="161">
        <v>-15192753.427546628</v>
      </c>
      <c r="E61" s="161">
        <v>-13916867.926512968</v>
      </c>
      <c r="F61" s="161">
        <v>-13863278.326530611</v>
      </c>
      <c r="G61" s="161">
        <v>-12182036.316326531</v>
      </c>
      <c r="H61" s="161">
        <v>-17169836.552478135</v>
      </c>
      <c r="I61" s="161">
        <v>-15045629.005830904</v>
      </c>
    </row>
    <row r="62" spans="1:9" ht="21.75" customHeight="1">
      <c r="A62" s="58" t="s">
        <v>133</v>
      </c>
      <c r="B62" s="161">
        <v>29975908.978863936</v>
      </c>
      <c r="C62" s="161">
        <v>37066187.604017213</v>
      </c>
      <c r="D62" s="161">
        <v>38126273.502152078</v>
      </c>
      <c r="E62" s="161">
        <v>46969979.263688758</v>
      </c>
      <c r="F62" s="161">
        <v>54666502.069970846</v>
      </c>
      <c r="G62" s="161">
        <v>45988785.533527695</v>
      </c>
      <c r="H62" s="161">
        <v>62990791.709912539</v>
      </c>
      <c r="I62" s="161">
        <v>48856881.437317789</v>
      </c>
    </row>
    <row r="63" spans="1:9">
      <c r="A63" s="64" t="s">
        <v>134</v>
      </c>
      <c r="B63" s="161">
        <v>6667056.409511229</v>
      </c>
      <c r="C63" s="161">
        <v>8042364.4002869437</v>
      </c>
      <c r="D63" s="161">
        <v>7254184.8809182206</v>
      </c>
      <c r="E63" s="161">
        <v>6781222.0691642649</v>
      </c>
      <c r="F63" s="161">
        <v>5958809.279883381</v>
      </c>
      <c r="G63" s="161">
        <v>3692829.3775510206</v>
      </c>
      <c r="H63" s="161">
        <v>5313826.3775510211</v>
      </c>
      <c r="I63" s="161">
        <v>3328646.8279883377</v>
      </c>
    </row>
    <row r="64" spans="1:9">
      <c r="A64" s="60" t="s">
        <v>135</v>
      </c>
      <c r="B64" s="161">
        <v>-2207745.6486129458</v>
      </c>
      <c r="C64" s="161">
        <v>-1719240.9167862267</v>
      </c>
      <c r="D64" s="161">
        <v>-1625632.9583931135</v>
      </c>
      <c r="E64" s="161">
        <v>-1161138.8847262249</v>
      </c>
      <c r="F64" s="161">
        <v>-1060252.8979591837</v>
      </c>
      <c r="G64" s="161">
        <v>-778338.4154518951</v>
      </c>
      <c r="H64" s="161">
        <v>-1186031.4620991254</v>
      </c>
      <c r="I64" s="161">
        <v>-1058843.581632653</v>
      </c>
    </row>
    <row r="65" spans="1:9">
      <c r="A65" s="65" t="s">
        <v>136</v>
      </c>
      <c r="B65" s="161">
        <v>34435219.739762217</v>
      </c>
      <c r="C65" s="161">
        <v>43389311.087517932</v>
      </c>
      <c r="D65" s="161">
        <v>43754825.424677186</v>
      </c>
      <c r="E65" s="161">
        <v>52590062.4481268</v>
      </c>
      <c r="F65" s="161">
        <v>59565058.451895043</v>
      </c>
      <c r="G65" s="161">
        <v>48903276.495626822</v>
      </c>
      <c r="H65" s="161">
        <v>67118586.625364438</v>
      </c>
      <c r="I65" s="161">
        <v>51126684.683673471</v>
      </c>
    </row>
    <row r="66" spans="1:9">
      <c r="A66" s="64" t="s">
        <v>137</v>
      </c>
      <c r="B66" s="161">
        <v>4187200.6010568035</v>
      </c>
      <c r="C66" s="161">
        <v>4800298.4375896696</v>
      </c>
      <c r="D66" s="161">
        <v>5640123.9196556667</v>
      </c>
      <c r="E66" s="161">
        <v>6900429.6282420745</v>
      </c>
      <c r="F66" s="161">
        <v>8256818.2274052473</v>
      </c>
      <c r="G66" s="161">
        <v>7998995.4897959186</v>
      </c>
      <c r="H66" s="161">
        <v>11863972.316326531</v>
      </c>
      <c r="I66" s="161">
        <v>10975013.776967932</v>
      </c>
    </row>
    <row r="67" spans="1:9">
      <c r="A67" s="64" t="s">
        <v>138</v>
      </c>
      <c r="B67" s="161">
        <v>-7645765.2655217964</v>
      </c>
      <c r="C67" s="161">
        <v>-8698029.7905308474</v>
      </c>
      <c r="D67" s="161">
        <v>-9347417.50502152</v>
      </c>
      <c r="E67" s="161">
        <v>-13020887.729106629</v>
      </c>
      <c r="F67" s="161">
        <v>-14548142.125364432</v>
      </c>
      <c r="G67" s="161">
        <v>-11871789.103498543</v>
      </c>
      <c r="H67" s="161">
        <v>-19965964.75947522</v>
      </c>
      <c r="I67" s="161">
        <v>-12806193.54664723</v>
      </c>
    </row>
    <row r="68" spans="1:9">
      <c r="A68" s="58" t="s">
        <v>139</v>
      </c>
      <c r="B68" s="161">
        <v>30976655.075297225</v>
      </c>
      <c r="C68" s="161">
        <v>39491579.734576754</v>
      </c>
      <c r="D68" s="161">
        <v>40047531.839311339</v>
      </c>
      <c r="E68" s="161">
        <v>46469604.347262248</v>
      </c>
      <c r="F68" s="161">
        <v>53273734.553935863</v>
      </c>
      <c r="G68" s="161">
        <v>45030482.881924197</v>
      </c>
      <c r="H68" s="161">
        <v>59016594.182215743</v>
      </c>
      <c r="I68" s="161">
        <v>49295504.913994163</v>
      </c>
    </row>
    <row r="69" spans="1:9">
      <c r="A69" s="60" t="s">
        <v>140</v>
      </c>
      <c r="B69" s="161">
        <v>-23790696.852047555</v>
      </c>
      <c r="C69" s="161">
        <v>-28585324.777618363</v>
      </c>
      <c r="D69" s="161">
        <v>-33072924.325681493</v>
      </c>
      <c r="E69" s="161">
        <v>-38461503.874639764</v>
      </c>
      <c r="F69" s="161">
        <v>-44956030.516034983</v>
      </c>
      <c r="G69" s="161">
        <v>-37230112.223032072</v>
      </c>
      <c r="H69" s="161">
        <v>-51011644.040816329</v>
      </c>
      <c r="I69" s="161">
        <v>-42430524.765306123</v>
      </c>
    </row>
    <row r="70" spans="1:9">
      <c r="A70" s="65" t="s">
        <v>141</v>
      </c>
      <c r="B70" s="161">
        <v>7185958.2232496701</v>
      </c>
      <c r="C70" s="161">
        <v>10906254.956958393</v>
      </c>
      <c r="D70" s="161">
        <v>6974607.5136298416</v>
      </c>
      <c r="E70" s="161">
        <v>8008100.4726224784</v>
      </c>
      <c r="F70" s="161">
        <v>8317704.0379008753</v>
      </c>
      <c r="G70" s="161">
        <v>7800370.6588921277</v>
      </c>
      <c r="H70" s="161">
        <v>8004950.1413994171</v>
      </c>
      <c r="I70" s="161">
        <v>6864980.1486880463</v>
      </c>
    </row>
    <row r="71" spans="1:9">
      <c r="A71" s="65" t="s">
        <v>142</v>
      </c>
      <c r="B71" s="161">
        <v>-16270886.775429327</v>
      </c>
      <c r="C71" s="161">
        <v>-23752595.104734577</v>
      </c>
      <c r="D71" s="161">
        <v>184061.50215208033</v>
      </c>
      <c r="E71" s="161">
        <v>-1522490.9221902017</v>
      </c>
      <c r="F71" s="161">
        <v>-4016370.4693877553</v>
      </c>
      <c r="G71" s="161">
        <v>17715.809037900875</v>
      </c>
      <c r="H71" s="161">
        <v>34069.011661807584</v>
      </c>
      <c r="I71" s="161">
        <v>25966.473760932946</v>
      </c>
    </row>
    <row r="72" spans="1:9">
      <c r="A72" s="66" t="s">
        <v>143</v>
      </c>
      <c r="B72" s="161" t="s">
        <v>658</v>
      </c>
      <c r="C72" s="161">
        <v>-24184512.299856525</v>
      </c>
      <c r="D72" s="161">
        <v>48632.017216642751</v>
      </c>
      <c r="E72" s="161">
        <v>-1534346.3746397693</v>
      </c>
      <c r="F72" s="161">
        <v>-4028526.1909620995</v>
      </c>
      <c r="G72" s="161">
        <v>16112.25947521866</v>
      </c>
      <c r="H72" s="161">
        <v>32071.039358600581</v>
      </c>
      <c r="I72" s="161">
        <v>24891.282798833821</v>
      </c>
    </row>
    <row r="73" spans="1:9">
      <c r="A73" s="66" t="s">
        <v>144</v>
      </c>
      <c r="B73" s="161" t="s">
        <v>658</v>
      </c>
      <c r="C73" s="161">
        <v>431917.19512195123</v>
      </c>
      <c r="D73" s="161">
        <v>135429.48206599712</v>
      </c>
      <c r="E73" s="161">
        <v>11855.452449567723</v>
      </c>
      <c r="F73" s="161">
        <v>12155.721574344023</v>
      </c>
      <c r="G73" s="161">
        <v>1603.5495626822158</v>
      </c>
      <c r="H73" s="161">
        <v>1997.9723032069971</v>
      </c>
      <c r="I73" s="161">
        <v>1075.1909620991255</v>
      </c>
    </row>
    <row r="74" spans="1:9">
      <c r="A74" s="58" t="s">
        <v>145</v>
      </c>
      <c r="B74" s="161">
        <v>16598461.257595772</v>
      </c>
      <c r="C74" s="161">
        <v>20552893.23672884</v>
      </c>
      <c r="D74" s="161">
        <v>-163520.86370157817</v>
      </c>
      <c r="E74" s="161">
        <v>1423230.3141210375</v>
      </c>
      <c r="F74" s="161">
        <v>3762971.3396501457</v>
      </c>
      <c r="G74" s="161">
        <v>-39568.794460641395</v>
      </c>
      <c r="H74" s="161">
        <v>-53803.317784256564</v>
      </c>
      <c r="I74" s="161">
        <v>-30152.791545189502</v>
      </c>
    </row>
    <row r="75" spans="1:9">
      <c r="A75" s="58" t="s">
        <v>659</v>
      </c>
      <c r="B75" s="161" t="s">
        <v>658</v>
      </c>
      <c r="C75" s="161">
        <v>20723879.513629843</v>
      </c>
      <c r="D75" s="161">
        <v>-88453.72883787661</v>
      </c>
      <c r="E75" s="161">
        <v>1429797.7276657061</v>
      </c>
      <c r="F75" s="161">
        <v>3770891.360058309</v>
      </c>
      <c r="G75" s="161">
        <v>-36662.513119533527</v>
      </c>
      <c r="H75" s="161">
        <v>-50155.991253644308</v>
      </c>
      <c r="I75" s="161">
        <v>-28243.478134110788</v>
      </c>
    </row>
    <row r="76" spans="1:9">
      <c r="A76" s="60" t="s">
        <v>660</v>
      </c>
      <c r="B76" s="161" t="s">
        <v>658</v>
      </c>
      <c r="C76" s="161">
        <v>-170986.27690100431</v>
      </c>
      <c r="D76" s="161">
        <v>-75067.176470588238</v>
      </c>
      <c r="E76" s="161">
        <v>-6567.4135446685877</v>
      </c>
      <c r="F76" s="161">
        <v>-7920.0422740524782</v>
      </c>
      <c r="G76" s="161">
        <v>-2906.2813411078719</v>
      </c>
      <c r="H76" s="161">
        <v>-3647.3265306122448</v>
      </c>
      <c r="I76" s="161">
        <v>-1909.3134110787171</v>
      </c>
    </row>
    <row r="77" spans="1:9">
      <c r="A77" s="58" t="s">
        <v>148</v>
      </c>
      <c r="B77" s="161">
        <v>7513532.7054161159</v>
      </c>
      <c r="C77" s="161">
        <v>7706553.088952654</v>
      </c>
      <c r="D77" s="161">
        <v>6995148.152080344</v>
      </c>
      <c r="E77" s="161">
        <v>7908839.8645533137</v>
      </c>
      <c r="F77" s="161">
        <v>8064304.9081632653</v>
      </c>
      <c r="G77" s="161">
        <v>7778517.6734693879</v>
      </c>
      <c r="H77" s="161">
        <v>7985215.8352769688</v>
      </c>
      <c r="I77" s="161">
        <v>6860793.83090379</v>
      </c>
    </row>
    <row r="78" spans="1:9">
      <c r="A78" s="67" t="s">
        <v>149</v>
      </c>
      <c r="B78" s="161">
        <v>-61287.710700132098</v>
      </c>
      <c r="C78" s="161">
        <v>-2349.4103299856529</v>
      </c>
      <c r="D78" s="161">
        <v>-33326.649928263985</v>
      </c>
      <c r="E78" s="161">
        <v>31500.965417867435</v>
      </c>
      <c r="F78" s="161">
        <v>-16104.99416909621</v>
      </c>
      <c r="G78" s="161">
        <v>-38192.760932944606</v>
      </c>
      <c r="H78" s="161">
        <v>-41744.253644314871</v>
      </c>
      <c r="I78" s="161">
        <v>462060.44897959183</v>
      </c>
    </row>
    <row r="79" spans="1:9">
      <c r="A79" s="65" t="s">
        <v>150</v>
      </c>
      <c r="B79" s="161">
        <v>7452244.994715984</v>
      </c>
      <c r="C79" s="161">
        <v>7704203.6786226686</v>
      </c>
      <c r="D79" s="161">
        <v>6961821.5021520797</v>
      </c>
      <c r="E79" s="161">
        <v>7940340.8299711812</v>
      </c>
      <c r="F79" s="161">
        <v>8048199.9139941689</v>
      </c>
      <c r="G79" s="161">
        <v>7740324.9125364432</v>
      </c>
      <c r="H79" s="161">
        <v>7943471.5816326523</v>
      </c>
      <c r="I79" s="161">
        <v>7322854.2798833819</v>
      </c>
    </row>
    <row r="80" spans="1:9">
      <c r="A80" s="64" t="s">
        <v>151</v>
      </c>
      <c r="B80" s="161">
        <v>-196941.58652575957</v>
      </c>
      <c r="C80" s="161">
        <v>432065.58393113344</v>
      </c>
      <c r="D80" s="161">
        <v>64285.054519368729</v>
      </c>
      <c r="E80" s="161">
        <v>21138.448126801151</v>
      </c>
      <c r="F80" s="161">
        <v>108288.39504373178</v>
      </c>
      <c r="G80" s="161">
        <v>-175652.29737609331</v>
      </c>
      <c r="H80" s="161">
        <v>237112.82361516033</v>
      </c>
      <c r="I80" s="161">
        <v>-35323.969387755104</v>
      </c>
    </row>
    <row r="81" spans="1:9" ht="21" customHeight="1">
      <c r="A81" s="58" t="s">
        <v>152</v>
      </c>
      <c r="B81" s="161">
        <v>7255303.4081902243</v>
      </c>
      <c r="C81" s="161">
        <v>8136269.2625538018</v>
      </c>
      <c r="D81" s="161">
        <v>7026106.5566714499</v>
      </c>
      <c r="E81" s="161">
        <v>7961479.2780979825</v>
      </c>
      <c r="F81" s="161">
        <v>8156488.3090379005</v>
      </c>
      <c r="G81" s="161">
        <v>7564672.6151603498</v>
      </c>
      <c r="H81" s="161">
        <v>8180584.405247814</v>
      </c>
      <c r="I81" s="161">
        <v>7287530.3104956271</v>
      </c>
    </row>
    <row r="82" spans="1:9" ht="21" customHeight="1">
      <c r="A82" s="64" t="s">
        <v>153</v>
      </c>
      <c r="B82" s="161" t="s">
        <v>658</v>
      </c>
      <c r="C82" s="161">
        <v>-3473417.3385939742</v>
      </c>
      <c r="D82" s="161">
        <v>-2.2955523672883789E-2</v>
      </c>
      <c r="E82" s="161">
        <v>134.64697406340059</v>
      </c>
      <c r="F82" s="161">
        <v>6.9970845481049565E-2</v>
      </c>
      <c r="G82" s="161">
        <v>0</v>
      </c>
      <c r="H82" s="161">
        <v>0</v>
      </c>
      <c r="I82" s="161">
        <v>0</v>
      </c>
    </row>
    <row r="83" spans="1:9" ht="21" customHeight="1">
      <c r="A83" s="58" t="s">
        <v>154</v>
      </c>
      <c r="B83" s="161">
        <v>7255303.4081902243</v>
      </c>
      <c r="C83" s="161">
        <v>4662851.923959828</v>
      </c>
      <c r="D83" s="161">
        <v>7026106.5337159252</v>
      </c>
      <c r="E83" s="161">
        <v>7961613.925072046</v>
      </c>
      <c r="F83" s="161">
        <v>8156488.3790087467</v>
      </c>
      <c r="G83" s="161">
        <v>7564672.6151603498</v>
      </c>
      <c r="H83" s="161">
        <v>8180584.405247814</v>
      </c>
      <c r="I83" s="161">
        <v>7287530.3104956271</v>
      </c>
    </row>
    <row r="84" spans="1:9" ht="18" customHeight="1" thickBot="1">
      <c r="A84" s="64" t="s">
        <v>155</v>
      </c>
      <c r="B84" s="161">
        <v>-710326.29326287983</v>
      </c>
      <c r="C84" s="161">
        <v>-700942.51219512185</v>
      </c>
      <c r="D84" s="161">
        <v>-959354.17934002867</v>
      </c>
      <c r="E84" s="161">
        <v>-1174301.8645533142</v>
      </c>
      <c r="F84" s="161">
        <v>-984007.87317784259</v>
      </c>
      <c r="G84" s="161">
        <v>-651849.23032069963</v>
      </c>
      <c r="H84" s="161">
        <v>-1033204.2055393585</v>
      </c>
      <c r="I84" s="161">
        <v>-631098.0204081632</v>
      </c>
    </row>
    <row r="85" spans="1:9" ht="24" customHeight="1" thickTop="1" thickBot="1">
      <c r="A85" s="56" t="s">
        <v>156</v>
      </c>
      <c r="B85" s="150">
        <v>6544977.114927345</v>
      </c>
      <c r="C85" s="150">
        <v>3961909.411764706</v>
      </c>
      <c r="D85" s="150">
        <v>6066752.354375896</v>
      </c>
      <c r="E85" s="150">
        <v>6787312.0605187323</v>
      </c>
      <c r="F85" s="150">
        <v>7172480.5058309045</v>
      </c>
      <c r="G85" s="150">
        <v>6912823.3848396502</v>
      </c>
      <c r="H85" s="150">
        <v>7147380.1997084552</v>
      </c>
      <c r="I85" s="150">
        <v>6656432.2900874633</v>
      </c>
    </row>
    <row r="86" spans="1:9" ht="15" customHeight="1" thickTop="1" thickBot="1">
      <c r="A86" s="162"/>
      <c r="B86" s="163"/>
      <c r="C86" s="163"/>
      <c r="D86" s="163"/>
      <c r="E86" s="163"/>
      <c r="F86" s="163"/>
      <c r="G86" s="163"/>
      <c r="H86" s="163"/>
      <c r="I86" s="163"/>
    </row>
    <row r="87" spans="1:9" ht="28.5" customHeight="1" thickTop="1">
      <c r="A87" s="164"/>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L79"/>
  <sheetViews>
    <sheetView topLeftCell="C1" zoomScale="65" zoomScaleNormal="65" workbookViewId="0">
      <selection activeCell="A2" sqref="A2:K2"/>
    </sheetView>
  </sheetViews>
  <sheetFormatPr defaultRowHeight="12.75"/>
  <cols>
    <col min="1" max="2" width="9.140625" style="238" hidden="1" customWidth="1"/>
    <col min="3" max="3" width="124.140625" style="234" customWidth="1"/>
    <col min="4" max="11" width="16.85546875" style="234" customWidth="1"/>
    <col min="12" max="12" width="3.85546875" style="234" bestFit="1" customWidth="1"/>
    <col min="13" max="256" width="9.140625" style="234"/>
    <col min="257" max="258" width="0" style="234" hidden="1" customWidth="1"/>
    <col min="259" max="259" width="124.140625" style="234" customWidth="1"/>
    <col min="260" max="267" width="16.85546875" style="234" customWidth="1"/>
    <col min="268" max="268" width="3.85546875" style="234" bestFit="1" customWidth="1"/>
    <col min="269" max="512" width="9.140625" style="234"/>
    <col min="513" max="514" width="0" style="234" hidden="1" customWidth="1"/>
    <col min="515" max="515" width="124.140625" style="234" customWidth="1"/>
    <col min="516" max="523" width="16.85546875" style="234" customWidth="1"/>
    <col min="524" max="524" width="3.85546875" style="234" bestFit="1" customWidth="1"/>
    <col min="525" max="768" width="9.140625" style="234"/>
    <col min="769" max="770" width="0" style="234" hidden="1" customWidth="1"/>
    <col min="771" max="771" width="124.140625" style="234" customWidth="1"/>
    <col min="772" max="779" width="16.85546875" style="234" customWidth="1"/>
    <col min="780" max="780" width="3.85546875" style="234" bestFit="1" customWidth="1"/>
    <col min="781" max="1024" width="9.140625" style="234"/>
    <col min="1025" max="1026" width="0" style="234" hidden="1" customWidth="1"/>
    <col min="1027" max="1027" width="124.140625" style="234" customWidth="1"/>
    <col min="1028" max="1035" width="16.85546875" style="234" customWidth="1"/>
    <col min="1036" max="1036" width="3.85546875" style="234" bestFit="1" customWidth="1"/>
    <col min="1037" max="1280" width="9.140625" style="234"/>
    <col min="1281" max="1282" width="0" style="234" hidden="1" customWidth="1"/>
    <col min="1283" max="1283" width="124.140625" style="234" customWidth="1"/>
    <col min="1284" max="1291" width="16.85546875" style="234" customWidth="1"/>
    <col min="1292" max="1292" width="3.85546875" style="234" bestFit="1" customWidth="1"/>
    <col min="1293" max="1536" width="9.140625" style="234"/>
    <col min="1537" max="1538" width="0" style="234" hidden="1" customWidth="1"/>
    <col min="1539" max="1539" width="124.140625" style="234" customWidth="1"/>
    <col min="1540" max="1547" width="16.85546875" style="234" customWidth="1"/>
    <col min="1548" max="1548" width="3.85546875" style="234" bestFit="1" customWidth="1"/>
    <col min="1549" max="1792" width="9.140625" style="234"/>
    <col min="1793" max="1794" width="0" style="234" hidden="1" customWidth="1"/>
    <col min="1795" max="1795" width="124.140625" style="234" customWidth="1"/>
    <col min="1796" max="1803" width="16.85546875" style="234" customWidth="1"/>
    <col min="1804" max="1804" width="3.85546875" style="234" bestFit="1" customWidth="1"/>
    <col min="1805" max="2048" width="9.140625" style="234"/>
    <col min="2049" max="2050" width="0" style="234" hidden="1" customWidth="1"/>
    <col min="2051" max="2051" width="124.140625" style="234" customWidth="1"/>
    <col min="2052" max="2059" width="16.85546875" style="234" customWidth="1"/>
    <col min="2060" max="2060" width="3.85546875" style="234" bestFit="1" customWidth="1"/>
    <col min="2061" max="2304" width="9.140625" style="234"/>
    <col min="2305" max="2306" width="0" style="234" hidden="1" customWidth="1"/>
    <col min="2307" max="2307" width="124.140625" style="234" customWidth="1"/>
    <col min="2308" max="2315" width="16.85546875" style="234" customWidth="1"/>
    <col min="2316" max="2316" width="3.85546875" style="234" bestFit="1" customWidth="1"/>
    <col min="2317" max="2560" width="9.140625" style="234"/>
    <col min="2561" max="2562" width="0" style="234" hidden="1" customWidth="1"/>
    <col min="2563" max="2563" width="124.140625" style="234" customWidth="1"/>
    <col min="2564" max="2571" width="16.85546875" style="234" customWidth="1"/>
    <col min="2572" max="2572" width="3.85546875" style="234" bestFit="1" customWidth="1"/>
    <col min="2573" max="2816" width="9.140625" style="234"/>
    <col min="2817" max="2818" width="0" style="234" hidden="1" customWidth="1"/>
    <col min="2819" max="2819" width="124.140625" style="234" customWidth="1"/>
    <col min="2820" max="2827" width="16.85546875" style="234" customWidth="1"/>
    <col min="2828" max="2828" width="3.85546875" style="234" bestFit="1" customWidth="1"/>
    <col min="2829" max="3072" width="9.140625" style="234"/>
    <col min="3073" max="3074" width="0" style="234" hidden="1" customWidth="1"/>
    <col min="3075" max="3075" width="124.140625" style="234" customWidth="1"/>
    <col min="3076" max="3083" width="16.85546875" style="234" customWidth="1"/>
    <col min="3084" max="3084" width="3.85546875" style="234" bestFit="1" customWidth="1"/>
    <col min="3085" max="3328" width="9.140625" style="234"/>
    <col min="3329" max="3330" width="0" style="234" hidden="1" customWidth="1"/>
    <col min="3331" max="3331" width="124.140625" style="234" customWidth="1"/>
    <col min="3332" max="3339" width="16.85546875" style="234" customWidth="1"/>
    <col min="3340" max="3340" width="3.85546875" style="234" bestFit="1" customWidth="1"/>
    <col min="3341" max="3584" width="9.140625" style="234"/>
    <col min="3585" max="3586" width="0" style="234" hidden="1" customWidth="1"/>
    <col min="3587" max="3587" width="124.140625" style="234" customWidth="1"/>
    <col min="3588" max="3595" width="16.85546875" style="234" customWidth="1"/>
    <col min="3596" max="3596" width="3.85546875" style="234" bestFit="1" customWidth="1"/>
    <col min="3597" max="3840" width="9.140625" style="234"/>
    <col min="3841" max="3842" width="0" style="234" hidden="1" customWidth="1"/>
    <col min="3843" max="3843" width="124.140625" style="234" customWidth="1"/>
    <col min="3844" max="3851" width="16.85546875" style="234" customWidth="1"/>
    <col min="3852" max="3852" width="3.85546875" style="234" bestFit="1" customWidth="1"/>
    <col min="3853" max="4096" width="9.140625" style="234"/>
    <col min="4097" max="4098" width="0" style="234" hidden="1" customWidth="1"/>
    <col min="4099" max="4099" width="124.140625" style="234" customWidth="1"/>
    <col min="4100" max="4107" width="16.85546875" style="234" customWidth="1"/>
    <col min="4108" max="4108" width="3.85546875" style="234" bestFit="1" customWidth="1"/>
    <col min="4109" max="4352" width="9.140625" style="234"/>
    <col min="4353" max="4354" width="0" style="234" hidden="1" customWidth="1"/>
    <col min="4355" max="4355" width="124.140625" style="234" customWidth="1"/>
    <col min="4356" max="4363" width="16.85546875" style="234" customWidth="1"/>
    <col min="4364" max="4364" width="3.85546875" style="234" bestFit="1" customWidth="1"/>
    <col min="4365" max="4608" width="9.140625" style="234"/>
    <col min="4609" max="4610" width="0" style="234" hidden="1" customWidth="1"/>
    <col min="4611" max="4611" width="124.140625" style="234" customWidth="1"/>
    <col min="4612" max="4619" width="16.85546875" style="234" customWidth="1"/>
    <col min="4620" max="4620" width="3.85546875" style="234" bestFit="1" customWidth="1"/>
    <col min="4621" max="4864" width="9.140625" style="234"/>
    <col min="4865" max="4866" width="0" style="234" hidden="1" customWidth="1"/>
    <col min="4867" max="4867" width="124.140625" style="234" customWidth="1"/>
    <col min="4868" max="4875" width="16.85546875" style="234" customWidth="1"/>
    <col min="4876" max="4876" width="3.85546875" style="234" bestFit="1" customWidth="1"/>
    <col min="4877" max="5120" width="9.140625" style="234"/>
    <col min="5121" max="5122" width="0" style="234" hidden="1" customWidth="1"/>
    <col min="5123" max="5123" width="124.140625" style="234" customWidth="1"/>
    <col min="5124" max="5131" width="16.85546875" style="234" customWidth="1"/>
    <col min="5132" max="5132" width="3.85546875" style="234" bestFit="1" customWidth="1"/>
    <col min="5133" max="5376" width="9.140625" style="234"/>
    <col min="5377" max="5378" width="0" style="234" hidden="1" customWidth="1"/>
    <col min="5379" max="5379" width="124.140625" style="234" customWidth="1"/>
    <col min="5380" max="5387" width="16.85546875" style="234" customWidth="1"/>
    <col min="5388" max="5388" width="3.85546875" style="234" bestFit="1" customWidth="1"/>
    <col min="5389" max="5632" width="9.140625" style="234"/>
    <col min="5633" max="5634" width="0" style="234" hidden="1" customWidth="1"/>
    <col min="5635" max="5635" width="124.140625" style="234" customWidth="1"/>
    <col min="5636" max="5643" width="16.85546875" style="234" customWidth="1"/>
    <col min="5644" max="5644" width="3.85546875" style="234" bestFit="1" customWidth="1"/>
    <col min="5645" max="5888" width="9.140625" style="234"/>
    <col min="5889" max="5890" width="0" style="234" hidden="1" customWidth="1"/>
    <col min="5891" max="5891" width="124.140625" style="234" customWidth="1"/>
    <col min="5892" max="5899" width="16.85546875" style="234" customWidth="1"/>
    <col min="5900" max="5900" width="3.85546875" style="234" bestFit="1" customWidth="1"/>
    <col min="5901" max="6144" width="9.140625" style="234"/>
    <col min="6145" max="6146" width="0" style="234" hidden="1" customWidth="1"/>
    <col min="6147" max="6147" width="124.140625" style="234" customWidth="1"/>
    <col min="6148" max="6155" width="16.85546875" style="234" customWidth="1"/>
    <col min="6156" max="6156" width="3.85546875" style="234" bestFit="1" customWidth="1"/>
    <col min="6157" max="6400" width="9.140625" style="234"/>
    <col min="6401" max="6402" width="0" style="234" hidden="1" customWidth="1"/>
    <col min="6403" max="6403" width="124.140625" style="234" customWidth="1"/>
    <col min="6404" max="6411" width="16.85546875" style="234" customWidth="1"/>
    <col min="6412" max="6412" width="3.85546875" style="234" bestFit="1" customWidth="1"/>
    <col min="6413" max="6656" width="9.140625" style="234"/>
    <col min="6657" max="6658" width="0" style="234" hidden="1" customWidth="1"/>
    <col min="6659" max="6659" width="124.140625" style="234" customWidth="1"/>
    <col min="6660" max="6667" width="16.85546875" style="234" customWidth="1"/>
    <col min="6668" max="6668" width="3.85546875" style="234" bestFit="1" customWidth="1"/>
    <col min="6669" max="6912" width="9.140625" style="234"/>
    <col min="6913" max="6914" width="0" style="234" hidden="1" customWidth="1"/>
    <col min="6915" max="6915" width="124.140625" style="234" customWidth="1"/>
    <col min="6916" max="6923" width="16.85546875" style="234" customWidth="1"/>
    <col min="6924" max="6924" width="3.85546875" style="234" bestFit="1" customWidth="1"/>
    <col min="6925" max="7168" width="9.140625" style="234"/>
    <col min="7169" max="7170" width="0" style="234" hidden="1" customWidth="1"/>
    <col min="7171" max="7171" width="124.140625" style="234" customWidth="1"/>
    <col min="7172" max="7179" width="16.85546875" style="234" customWidth="1"/>
    <col min="7180" max="7180" width="3.85546875" style="234" bestFit="1" customWidth="1"/>
    <col min="7181" max="7424" width="9.140625" style="234"/>
    <col min="7425" max="7426" width="0" style="234" hidden="1" customWidth="1"/>
    <col min="7427" max="7427" width="124.140625" style="234" customWidth="1"/>
    <col min="7428" max="7435" width="16.85546875" style="234" customWidth="1"/>
    <col min="7436" max="7436" width="3.85546875" style="234" bestFit="1" customWidth="1"/>
    <col min="7437" max="7680" width="9.140625" style="234"/>
    <col min="7681" max="7682" width="0" style="234" hidden="1" customWidth="1"/>
    <col min="7683" max="7683" width="124.140625" style="234" customWidth="1"/>
    <col min="7684" max="7691" width="16.85546875" style="234" customWidth="1"/>
    <col min="7692" max="7692" width="3.85546875" style="234" bestFit="1" customWidth="1"/>
    <col min="7693" max="7936" width="9.140625" style="234"/>
    <col min="7937" max="7938" width="0" style="234" hidden="1" customWidth="1"/>
    <col min="7939" max="7939" width="124.140625" style="234" customWidth="1"/>
    <col min="7940" max="7947" width="16.85546875" style="234" customWidth="1"/>
    <col min="7948" max="7948" width="3.85546875" style="234" bestFit="1" customWidth="1"/>
    <col min="7949" max="8192" width="9.140625" style="234"/>
    <col min="8193" max="8194" width="0" style="234" hidden="1" customWidth="1"/>
    <col min="8195" max="8195" width="124.140625" style="234" customWidth="1"/>
    <col min="8196" max="8203" width="16.85546875" style="234" customWidth="1"/>
    <col min="8204" max="8204" width="3.85546875" style="234" bestFit="1" customWidth="1"/>
    <col min="8205" max="8448" width="9.140625" style="234"/>
    <col min="8449" max="8450" width="0" style="234" hidden="1" customWidth="1"/>
    <col min="8451" max="8451" width="124.140625" style="234" customWidth="1"/>
    <col min="8452" max="8459" width="16.85546875" style="234" customWidth="1"/>
    <col min="8460" max="8460" width="3.85546875" style="234" bestFit="1" customWidth="1"/>
    <col min="8461" max="8704" width="9.140625" style="234"/>
    <col min="8705" max="8706" width="0" style="234" hidden="1" customWidth="1"/>
    <col min="8707" max="8707" width="124.140625" style="234" customWidth="1"/>
    <col min="8708" max="8715" width="16.85546875" style="234" customWidth="1"/>
    <col min="8716" max="8716" width="3.85546875" style="234" bestFit="1" customWidth="1"/>
    <col min="8717" max="8960" width="9.140625" style="234"/>
    <col min="8961" max="8962" width="0" style="234" hidden="1" customWidth="1"/>
    <col min="8963" max="8963" width="124.140625" style="234" customWidth="1"/>
    <col min="8964" max="8971" width="16.85546875" style="234" customWidth="1"/>
    <col min="8972" max="8972" width="3.85546875" style="234" bestFit="1" customWidth="1"/>
    <col min="8973" max="9216" width="9.140625" style="234"/>
    <col min="9217" max="9218" width="0" style="234" hidden="1" customWidth="1"/>
    <col min="9219" max="9219" width="124.140625" style="234" customWidth="1"/>
    <col min="9220" max="9227" width="16.85546875" style="234" customWidth="1"/>
    <col min="9228" max="9228" width="3.85546875" style="234" bestFit="1" customWidth="1"/>
    <col min="9229" max="9472" width="9.140625" style="234"/>
    <col min="9473" max="9474" width="0" style="234" hidden="1" customWidth="1"/>
    <col min="9475" max="9475" width="124.140625" style="234" customWidth="1"/>
    <col min="9476" max="9483" width="16.85546875" style="234" customWidth="1"/>
    <col min="9484" max="9484" width="3.85546875" style="234" bestFit="1" customWidth="1"/>
    <col min="9485" max="9728" width="9.140625" style="234"/>
    <col min="9729" max="9730" width="0" style="234" hidden="1" customWidth="1"/>
    <col min="9731" max="9731" width="124.140625" style="234" customWidth="1"/>
    <col min="9732" max="9739" width="16.85546875" style="234" customWidth="1"/>
    <col min="9740" max="9740" width="3.85546875" style="234" bestFit="1" customWidth="1"/>
    <col min="9741" max="9984" width="9.140625" style="234"/>
    <col min="9985" max="9986" width="0" style="234" hidden="1" customWidth="1"/>
    <col min="9987" max="9987" width="124.140625" style="234" customWidth="1"/>
    <col min="9988" max="9995" width="16.85546875" style="234" customWidth="1"/>
    <col min="9996" max="9996" width="3.85546875" style="234" bestFit="1" customWidth="1"/>
    <col min="9997" max="10240" width="9.140625" style="234"/>
    <col min="10241" max="10242" width="0" style="234" hidden="1" customWidth="1"/>
    <col min="10243" max="10243" width="124.140625" style="234" customWidth="1"/>
    <col min="10244" max="10251" width="16.85546875" style="234" customWidth="1"/>
    <col min="10252" max="10252" width="3.85546875" style="234" bestFit="1" customWidth="1"/>
    <col min="10253" max="10496" width="9.140625" style="234"/>
    <col min="10497" max="10498" width="0" style="234" hidden="1" customWidth="1"/>
    <col min="10499" max="10499" width="124.140625" style="234" customWidth="1"/>
    <col min="10500" max="10507" width="16.85546875" style="234" customWidth="1"/>
    <col min="10508" max="10508" width="3.85546875" style="234" bestFit="1" customWidth="1"/>
    <col min="10509" max="10752" width="9.140625" style="234"/>
    <col min="10753" max="10754" width="0" style="234" hidden="1" customWidth="1"/>
    <col min="10755" max="10755" width="124.140625" style="234" customWidth="1"/>
    <col min="10756" max="10763" width="16.85546875" style="234" customWidth="1"/>
    <col min="10764" max="10764" width="3.85546875" style="234" bestFit="1" customWidth="1"/>
    <col min="10765" max="11008" width="9.140625" style="234"/>
    <col min="11009" max="11010" width="0" style="234" hidden="1" customWidth="1"/>
    <col min="11011" max="11011" width="124.140625" style="234" customWidth="1"/>
    <col min="11012" max="11019" width="16.85546875" style="234" customWidth="1"/>
    <col min="11020" max="11020" width="3.85546875" style="234" bestFit="1" customWidth="1"/>
    <col min="11021" max="11264" width="9.140625" style="234"/>
    <col min="11265" max="11266" width="0" style="234" hidden="1" customWidth="1"/>
    <col min="11267" max="11267" width="124.140625" style="234" customWidth="1"/>
    <col min="11268" max="11275" width="16.85546875" style="234" customWidth="1"/>
    <col min="11276" max="11276" width="3.85546875" style="234" bestFit="1" customWidth="1"/>
    <col min="11277" max="11520" width="9.140625" style="234"/>
    <col min="11521" max="11522" width="0" style="234" hidden="1" customWidth="1"/>
    <col min="11523" max="11523" width="124.140625" style="234" customWidth="1"/>
    <col min="11524" max="11531" width="16.85546875" style="234" customWidth="1"/>
    <col min="11532" max="11532" width="3.85546875" style="234" bestFit="1" customWidth="1"/>
    <col min="11533" max="11776" width="9.140625" style="234"/>
    <col min="11777" max="11778" width="0" style="234" hidden="1" customWidth="1"/>
    <col min="11779" max="11779" width="124.140625" style="234" customWidth="1"/>
    <col min="11780" max="11787" width="16.85546875" style="234" customWidth="1"/>
    <col min="11788" max="11788" width="3.85546875" style="234" bestFit="1" customWidth="1"/>
    <col min="11789" max="12032" width="9.140625" style="234"/>
    <col min="12033" max="12034" width="0" style="234" hidden="1" customWidth="1"/>
    <col min="12035" max="12035" width="124.140625" style="234" customWidth="1"/>
    <col min="12036" max="12043" width="16.85546875" style="234" customWidth="1"/>
    <col min="12044" max="12044" width="3.85546875" style="234" bestFit="1" customWidth="1"/>
    <col min="12045" max="12288" width="9.140625" style="234"/>
    <col min="12289" max="12290" width="0" style="234" hidden="1" customWidth="1"/>
    <col min="12291" max="12291" width="124.140625" style="234" customWidth="1"/>
    <col min="12292" max="12299" width="16.85546875" style="234" customWidth="1"/>
    <col min="12300" max="12300" width="3.85546875" style="234" bestFit="1" customWidth="1"/>
    <col min="12301" max="12544" width="9.140625" style="234"/>
    <col min="12545" max="12546" width="0" style="234" hidden="1" customWidth="1"/>
    <col min="12547" max="12547" width="124.140625" style="234" customWidth="1"/>
    <col min="12548" max="12555" width="16.85546875" style="234" customWidth="1"/>
    <col min="12556" max="12556" width="3.85546875" style="234" bestFit="1" customWidth="1"/>
    <col min="12557" max="12800" width="9.140625" style="234"/>
    <col min="12801" max="12802" width="0" style="234" hidden="1" customWidth="1"/>
    <col min="12803" max="12803" width="124.140625" style="234" customWidth="1"/>
    <col min="12804" max="12811" width="16.85546875" style="234" customWidth="1"/>
    <col min="12812" max="12812" width="3.85546875" style="234" bestFit="1" customWidth="1"/>
    <col min="12813" max="13056" width="9.140625" style="234"/>
    <col min="13057" max="13058" width="0" style="234" hidden="1" customWidth="1"/>
    <col min="13059" max="13059" width="124.140625" style="234" customWidth="1"/>
    <col min="13060" max="13067" width="16.85546875" style="234" customWidth="1"/>
    <col min="13068" max="13068" width="3.85546875" style="234" bestFit="1" customWidth="1"/>
    <col min="13069" max="13312" width="9.140625" style="234"/>
    <col min="13313" max="13314" width="0" style="234" hidden="1" customWidth="1"/>
    <col min="13315" max="13315" width="124.140625" style="234" customWidth="1"/>
    <col min="13316" max="13323" width="16.85546875" style="234" customWidth="1"/>
    <col min="13324" max="13324" width="3.85546875" style="234" bestFit="1" customWidth="1"/>
    <col min="13325" max="13568" width="9.140625" style="234"/>
    <col min="13569" max="13570" width="0" style="234" hidden="1" customWidth="1"/>
    <col min="13571" max="13571" width="124.140625" style="234" customWidth="1"/>
    <col min="13572" max="13579" width="16.85546875" style="234" customWidth="1"/>
    <col min="13580" max="13580" width="3.85546875" style="234" bestFit="1" customWidth="1"/>
    <col min="13581" max="13824" width="9.140625" style="234"/>
    <col min="13825" max="13826" width="0" style="234" hidden="1" customWidth="1"/>
    <col min="13827" max="13827" width="124.140625" style="234" customWidth="1"/>
    <col min="13828" max="13835" width="16.85546875" style="234" customWidth="1"/>
    <col min="13836" max="13836" width="3.85546875" style="234" bestFit="1" customWidth="1"/>
    <col min="13837" max="14080" width="9.140625" style="234"/>
    <col min="14081" max="14082" width="0" style="234" hidden="1" customWidth="1"/>
    <col min="14083" max="14083" width="124.140625" style="234" customWidth="1"/>
    <col min="14084" max="14091" width="16.85546875" style="234" customWidth="1"/>
    <col min="14092" max="14092" width="3.85546875" style="234" bestFit="1" customWidth="1"/>
    <col min="14093" max="14336" width="9.140625" style="234"/>
    <col min="14337" max="14338" width="0" style="234" hidden="1" customWidth="1"/>
    <col min="14339" max="14339" width="124.140625" style="234" customWidth="1"/>
    <col min="14340" max="14347" width="16.85546875" style="234" customWidth="1"/>
    <col min="14348" max="14348" width="3.85546875" style="234" bestFit="1" customWidth="1"/>
    <col min="14349" max="14592" width="9.140625" style="234"/>
    <col min="14593" max="14594" width="0" style="234" hidden="1" customWidth="1"/>
    <col min="14595" max="14595" width="124.140625" style="234" customWidth="1"/>
    <col min="14596" max="14603" width="16.85546875" style="234" customWidth="1"/>
    <col min="14604" max="14604" width="3.85546875" style="234" bestFit="1" customWidth="1"/>
    <col min="14605" max="14848" width="9.140625" style="234"/>
    <col min="14849" max="14850" width="0" style="234" hidden="1" customWidth="1"/>
    <col min="14851" max="14851" width="124.140625" style="234" customWidth="1"/>
    <col min="14852" max="14859" width="16.85546875" style="234" customWidth="1"/>
    <col min="14860" max="14860" width="3.85546875" style="234" bestFit="1" customWidth="1"/>
    <col min="14861" max="15104" width="9.140625" style="234"/>
    <col min="15105" max="15106" width="0" style="234" hidden="1" customWidth="1"/>
    <col min="15107" max="15107" width="124.140625" style="234" customWidth="1"/>
    <col min="15108" max="15115" width="16.85546875" style="234" customWidth="1"/>
    <col min="15116" max="15116" width="3.85546875" style="234" bestFit="1" customWidth="1"/>
    <col min="15117" max="15360" width="9.140625" style="234"/>
    <col min="15361" max="15362" width="0" style="234" hidden="1" customWidth="1"/>
    <col min="15363" max="15363" width="124.140625" style="234" customWidth="1"/>
    <col min="15364" max="15371" width="16.85546875" style="234" customWidth="1"/>
    <col min="15372" max="15372" width="3.85546875" style="234" bestFit="1" customWidth="1"/>
    <col min="15373" max="15616" width="9.140625" style="234"/>
    <col min="15617" max="15618" width="0" style="234" hidden="1" customWidth="1"/>
    <col min="15619" max="15619" width="124.140625" style="234" customWidth="1"/>
    <col min="15620" max="15627" width="16.85546875" style="234" customWidth="1"/>
    <col min="15628" max="15628" width="3.85546875" style="234" bestFit="1" customWidth="1"/>
    <col min="15629" max="15872" width="9.140625" style="234"/>
    <col min="15873" max="15874" width="0" style="234" hidden="1" customWidth="1"/>
    <col min="15875" max="15875" width="124.140625" style="234" customWidth="1"/>
    <col min="15876" max="15883" width="16.85546875" style="234" customWidth="1"/>
    <col min="15884" max="15884" width="3.85546875" style="234" bestFit="1" customWidth="1"/>
    <col min="15885" max="16128" width="9.140625" style="234"/>
    <col min="16129" max="16130" width="0" style="234" hidden="1" customWidth="1"/>
    <col min="16131" max="16131" width="124.140625" style="234" customWidth="1"/>
    <col min="16132" max="16139" width="16.85546875" style="234" customWidth="1"/>
    <col min="16140" max="16140" width="3.85546875" style="234" bestFit="1" customWidth="1"/>
    <col min="16141" max="16384" width="9.140625" style="234"/>
  </cols>
  <sheetData>
    <row r="1" spans="1:12" ht="60" customHeight="1">
      <c r="A1" s="232"/>
      <c r="B1" s="232"/>
      <c r="C1" s="233"/>
      <c r="D1" s="233"/>
      <c r="E1" s="233"/>
      <c r="F1" s="233"/>
      <c r="G1" s="233"/>
      <c r="H1" s="233"/>
      <c r="I1" s="233"/>
      <c r="J1" s="233"/>
      <c r="K1" s="233"/>
    </row>
    <row r="2" spans="1:12" ht="33" customHeight="1">
      <c r="A2" s="186" t="s">
        <v>1100</v>
      </c>
      <c r="B2" s="186"/>
      <c r="C2" s="186"/>
      <c r="D2" s="186"/>
      <c r="E2" s="186"/>
      <c r="F2" s="186"/>
      <c r="G2" s="186"/>
      <c r="H2" s="186"/>
      <c r="I2" s="186"/>
      <c r="J2" s="186"/>
      <c r="K2" s="186"/>
    </row>
    <row r="3" spans="1:12" ht="33" customHeight="1">
      <c r="A3" s="232"/>
      <c r="B3" s="232"/>
      <c r="C3" s="186" t="s">
        <v>677</v>
      </c>
      <c r="D3" s="186"/>
      <c r="E3" s="186"/>
      <c r="F3" s="186"/>
      <c r="G3" s="186"/>
      <c r="H3" s="186"/>
      <c r="I3" s="186"/>
      <c r="J3" s="186"/>
      <c r="K3" s="186"/>
    </row>
    <row r="4" spans="1:12" s="235" customFormat="1" ht="69.75" customHeight="1">
      <c r="A4" s="185"/>
      <c r="B4" s="186"/>
      <c r="C4" s="186"/>
      <c r="D4" s="186"/>
      <c r="E4" s="186"/>
      <c r="F4" s="186"/>
      <c r="G4" s="186"/>
      <c r="H4" s="186"/>
      <c r="I4" s="186"/>
      <c r="J4" s="186"/>
      <c r="K4" s="186"/>
    </row>
    <row r="5" spans="1:12" s="237" customFormat="1" ht="14.25" customHeight="1" thickBot="1">
      <c r="A5" s="236"/>
      <c r="B5" s="236"/>
    </row>
    <row r="6" spans="1:12" ht="29.25" customHeight="1" thickTop="1" thickBot="1">
      <c r="B6" s="239"/>
      <c r="C6" s="240"/>
      <c r="D6" s="241" t="s">
        <v>646</v>
      </c>
      <c r="E6" s="241" t="s">
        <v>647</v>
      </c>
      <c r="F6" s="241" t="s">
        <v>648</v>
      </c>
      <c r="G6" s="241" t="s">
        <v>649</v>
      </c>
      <c r="H6" s="241" t="s">
        <v>650</v>
      </c>
      <c r="I6" s="241" t="s">
        <v>651</v>
      </c>
      <c r="J6" s="242" t="s">
        <v>652</v>
      </c>
      <c r="K6" s="242" t="s">
        <v>653</v>
      </c>
      <c r="L6" s="243" t="s">
        <v>678</v>
      </c>
    </row>
    <row r="7" spans="1:12" ht="14.25" customHeight="1" thickTop="1" thickBot="1">
      <c r="C7" s="244"/>
      <c r="D7" s="244"/>
      <c r="E7" s="244"/>
      <c r="F7" s="244"/>
      <c r="G7" s="244"/>
      <c r="H7" s="244"/>
      <c r="I7" s="244"/>
      <c r="J7" s="244"/>
      <c r="K7" s="244"/>
    </row>
    <row r="8" spans="1:12" s="250" customFormat="1" ht="24" customHeight="1" thickTop="1" thickBot="1">
      <c r="A8" s="245"/>
      <c r="B8" s="246"/>
      <c r="C8" s="247" t="s">
        <v>577</v>
      </c>
      <c r="D8" s="248"/>
      <c r="E8" s="248"/>
      <c r="F8" s="248"/>
      <c r="G8" s="248"/>
      <c r="H8" s="248"/>
      <c r="I8" s="248"/>
      <c r="J8" s="191"/>
      <c r="K8" s="191"/>
      <c r="L8" s="249"/>
    </row>
    <row r="9" spans="1:12" s="250" customFormat="1" ht="27" customHeight="1" thickTop="1">
      <c r="A9" s="245" t="s">
        <v>679</v>
      </c>
      <c r="B9" s="211" t="s">
        <v>759</v>
      </c>
      <c r="C9" s="251" t="s">
        <v>760</v>
      </c>
      <c r="D9" s="252">
        <v>8.0199999999999994E-2</v>
      </c>
      <c r="E9" s="252">
        <v>8.7300000000000003E-2</v>
      </c>
      <c r="F9" s="252">
        <v>8.1299999999999997E-2</v>
      </c>
      <c r="G9" s="252">
        <v>8.4500000000000006E-2</v>
      </c>
      <c r="H9" s="252">
        <v>8.5099999999999995E-2</v>
      </c>
      <c r="I9" s="252">
        <v>8.5900000000000004E-2</v>
      </c>
      <c r="J9" s="252">
        <v>8.6099999999999996E-2</v>
      </c>
      <c r="K9" s="252">
        <v>8.1000000000000003E-2</v>
      </c>
    </row>
    <row r="10" spans="1:12" s="235" customFormat="1" ht="23.25" customHeight="1">
      <c r="A10" s="253" t="s">
        <v>679</v>
      </c>
      <c r="B10" s="215" t="s">
        <v>761</v>
      </c>
      <c r="C10" s="254" t="s">
        <v>762</v>
      </c>
      <c r="D10" s="255">
        <v>9.2100000000000001E-2</v>
      </c>
      <c r="E10" s="255">
        <v>0.1022</v>
      </c>
      <c r="F10" s="255">
        <v>9.3399999999999997E-2</v>
      </c>
      <c r="G10" s="255">
        <v>9.4700000000000006E-2</v>
      </c>
      <c r="H10" s="255">
        <v>9.2700000000000005E-2</v>
      </c>
      <c r="I10" s="255">
        <v>9.1399999999999995E-2</v>
      </c>
      <c r="J10" s="255">
        <v>9.1700000000000004E-2</v>
      </c>
      <c r="K10" s="255">
        <v>8.4699999999999998E-2</v>
      </c>
    </row>
    <row r="11" spans="1:12" s="235" customFormat="1" ht="23.25" customHeight="1">
      <c r="A11" s="253" t="s">
        <v>679</v>
      </c>
      <c r="B11" s="215" t="s">
        <v>763</v>
      </c>
      <c r="C11" s="254" t="s">
        <v>764</v>
      </c>
      <c r="D11" s="255">
        <v>8.2900000000000001E-2</v>
      </c>
      <c r="E11" s="255">
        <v>9.2999999999999999E-2</v>
      </c>
      <c r="F11" s="255">
        <v>8.5400000000000004E-2</v>
      </c>
      <c r="G11" s="255">
        <v>8.3599999999999994E-2</v>
      </c>
      <c r="H11" s="255">
        <v>8.2900000000000001E-2</v>
      </c>
      <c r="I11" s="255">
        <v>8.4199999999999997E-2</v>
      </c>
      <c r="J11" s="255">
        <v>8.0699999999999994E-2</v>
      </c>
      <c r="K11" s="255">
        <v>8.1699999999999995E-2</v>
      </c>
    </row>
    <row r="12" spans="1:12" s="235" customFormat="1" ht="23.25" customHeight="1">
      <c r="A12" s="253" t="s">
        <v>679</v>
      </c>
      <c r="B12" s="215" t="s">
        <v>765</v>
      </c>
      <c r="C12" s="254" t="s">
        <v>766</v>
      </c>
      <c r="D12" s="255">
        <v>1.9199999999999998E-2</v>
      </c>
      <c r="E12" s="255">
        <v>2.5700000000000001E-2</v>
      </c>
      <c r="F12" s="255">
        <v>1.49E-2</v>
      </c>
      <c r="G12" s="255">
        <v>1.44E-2</v>
      </c>
      <c r="H12" s="255">
        <v>1.29E-2</v>
      </c>
      <c r="I12" s="255">
        <v>1.46E-2</v>
      </c>
      <c r="J12" s="255">
        <v>1.09E-2</v>
      </c>
      <c r="K12" s="255">
        <v>1.14E-2</v>
      </c>
    </row>
    <row r="13" spans="1:12" s="235" customFormat="1" ht="23.25" customHeight="1">
      <c r="A13" s="253" t="s">
        <v>679</v>
      </c>
      <c r="B13" s="215" t="s">
        <v>767</v>
      </c>
      <c r="C13" s="254" t="s">
        <v>768</v>
      </c>
      <c r="D13" s="255">
        <v>1.9400000000000001E-2</v>
      </c>
      <c r="E13" s="255">
        <v>1.0999999999999999E-2</v>
      </c>
      <c r="F13" s="255">
        <v>1.4999999999999999E-2</v>
      </c>
      <c r="G13" s="255">
        <v>1.43E-2</v>
      </c>
      <c r="H13" s="255">
        <v>1.2699999999999999E-2</v>
      </c>
      <c r="I13" s="255">
        <v>1.41E-2</v>
      </c>
      <c r="J13" s="255">
        <v>1.12E-2</v>
      </c>
      <c r="K13" s="255">
        <v>1.21E-2</v>
      </c>
    </row>
    <row r="14" spans="1:12" s="235" customFormat="1" ht="23.25" customHeight="1">
      <c r="A14" s="253" t="s">
        <v>679</v>
      </c>
      <c r="B14" s="215" t="s">
        <v>769</v>
      </c>
      <c r="C14" s="254" t="s">
        <v>770</v>
      </c>
      <c r="D14" s="255">
        <v>1.7500000000000002E-2</v>
      </c>
      <c r="E14" s="255">
        <v>9.2999999999999992E-3</v>
      </c>
      <c r="F14" s="255">
        <v>1.29E-2</v>
      </c>
      <c r="G14" s="255">
        <v>1.2200000000000001E-2</v>
      </c>
      <c r="H14" s="255">
        <v>1.12E-2</v>
      </c>
      <c r="I14" s="255">
        <v>1.29E-2</v>
      </c>
      <c r="J14" s="255">
        <v>9.7999999999999997E-3</v>
      </c>
      <c r="K14" s="255">
        <v>1.0999999999999999E-2</v>
      </c>
    </row>
    <row r="15" spans="1:12" s="235" customFormat="1" ht="44.25" customHeight="1" thickBot="1">
      <c r="A15" s="253" t="s">
        <v>679</v>
      </c>
      <c r="B15" s="215" t="s">
        <v>771</v>
      </c>
      <c r="C15" s="254" t="s">
        <v>772</v>
      </c>
      <c r="D15" s="255">
        <v>0.115</v>
      </c>
      <c r="E15" s="255">
        <v>5.8299999999999998E-2</v>
      </c>
      <c r="F15" s="255">
        <v>8.1000000000000003E-2</v>
      </c>
      <c r="G15" s="255">
        <v>8.1000000000000003E-2</v>
      </c>
      <c r="H15" s="255">
        <v>7.6200000000000004E-2</v>
      </c>
      <c r="I15" s="255">
        <v>9.06E-2</v>
      </c>
      <c r="J15" s="255">
        <v>6.9699999999999998E-2</v>
      </c>
      <c r="K15" s="255">
        <v>8.0600000000000005E-2</v>
      </c>
    </row>
    <row r="16" spans="1:12" s="259" customFormat="1" ht="24" customHeight="1" thickTop="1" thickBot="1">
      <c r="A16" s="256"/>
      <c r="B16" s="257"/>
      <c r="C16" s="247" t="s">
        <v>585</v>
      </c>
      <c r="D16" s="248"/>
      <c r="E16" s="248"/>
      <c r="F16" s="248"/>
      <c r="G16" s="248"/>
      <c r="H16" s="248"/>
      <c r="I16" s="248"/>
      <c r="J16" s="191"/>
      <c r="K16" s="191"/>
      <c r="L16" s="258"/>
    </row>
    <row r="17" spans="1:12" s="250" customFormat="1" ht="26.25" customHeight="1" thickTop="1">
      <c r="A17" s="245" t="s">
        <v>679</v>
      </c>
      <c r="B17" s="211" t="s">
        <v>773</v>
      </c>
      <c r="C17" s="251" t="s">
        <v>774</v>
      </c>
      <c r="D17" s="252">
        <v>0.11119999999999999</v>
      </c>
      <c r="E17" s="252">
        <v>0.1179</v>
      </c>
      <c r="F17" s="252">
        <v>0.1138</v>
      </c>
      <c r="G17" s="252">
        <v>0.1096</v>
      </c>
      <c r="H17" s="252">
        <v>0.1067</v>
      </c>
      <c r="I17" s="252">
        <v>0.1087</v>
      </c>
      <c r="J17" s="252">
        <v>0.1096</v>
      </c>
      <c r="K17" s="252">
        <v>0.10589999999999999</v>
      </c>
    </row>
    <row r="18" spans="1:12" s="235" customFormat="1" ht="24" customHeight="1">
      <c r="A18" s="253" t="s">
        <v>679</v>
      </c>
      <c r="B18" s="215" t="s">
        <v>775</v>
      </c>
      <c r="C18" s="254" t="s">
        <v>776</v>
      </c>
      <c r="D18" s="255">
        <v>-3.1E-2</v>
      </c>
      <c r="E18" s="255">
        <v>-3.0599999999999999E-2</v>
      </c>
      <c r="F18" s="255">
        <v>-3.2399999999999998E-2</v>
      </c>
      <c r="G18" s="255">
        <v>-2.5100000000000001E-2</v>
      </c>
      <c r="H18" s="255">
        <v>-2.1600000000000001E-2</v>
      </c>
      <c r="I18" s="255">
        <v>-2.2800000000000001E-2</v>
      </c>
      <c r="J18" s="255">
        <v>-2.35E-2</v>
      </c>
      <c r="K18" s="255">
        <v>-2.4899999999999999E-2</v>
      </c>
    </row>
    <row r="19" spans="1:12" s="235" customFormat="1" ht="24" customHeight="1">
      <c r="A19" s="253" t="s">
        <v>679</v>
      </c>
      <c r="B19" s="215" t="s">
        <v>777</v>
      </c>
      <c r="C19" s="254" t="s">
        <v>778</v>
      </c>
      <c r="D19" s="255">
        <v>3.8899999999999997E-2</v>
      </c>
      <c r="E19" s="255">
        <v>3.8899999999999997E-2</v>
      </c>
      <c r="F19" s="255">
        <v>4.1200000000000001E-2</v>
      </c>
      <c r="G19" s="255">
        <v>3.15E-2</v>
      </c>
      <c r="H19" s="255">
        <v>2.7E-2</v>
      </c>
      <c r="I19" s="255">
        <v>2.8400000000000002E-2</v>
      </c>
      <c r="J19" s="255">
        <v>2.92E-2</v>
      </c>
      <c r="K19" s="255">
        <v>3.09E-2</v>
      </c>
    </row>
    <row r="20" spans="1:12" s="235" customFormat="1" ht="24" customHeight="1">
      <c r="A20" s="253" t="s">
        <v>679</v>
      </c>
      <c r="B20" s="215" t="s">
        <v>779</v>
      </c>
      <c r="C20" s="254" t="s">
        <v>780</v>
      </c>
      <c r="D20" s="255">
        <v>8.9999999999999998E-4</v>
      </c>
      <c r="E20" s="255">
        <v>-1.5699999999999999E-2</v>
      </c>
      <c r="F20" s="255">
        <v>0</v>
      </c>
      <c r="G20" s="255">
        <v>-2.0000000000000001E-4</v>
      </c>
      <c r="H20" s="255">
        <v>-4.0000000000000002E-4</v>
      </c>
      <c r="I20" s="255">
        <v>0</v>
      </c>
      <c r="J20" s="255">
        <v>0</v>
      </c>
      <c r="K20" s="255">
        <v>0</v>
      </c>
    </row>
    <row r="21" spans="1:12" s="235" customFormat="1" ht="24" customHeight="1">
      <c r="A21" s="253" t="s">
        <v>679</v>
      </c>
      <c r="B21" s="215" t="s">
        <v>781</v>
      </c>
      <c r="C21" s="254" t="s">
        <v>782</v>
      </c>
      <c r="D21" s="255">
        <v>-9.2999999999999992E-3</v>
      </c>
      <c r="E21" s="255">
        <v>-9.1999999999999998E-3</v>
      </c>
      <c r="F21" s="255">
        <v>-7.9000000000000008E-3</v>
      </c>
      <c r="G21" s="255">
        <v>-1.0999999999999999E-2</v>
      </c>
      <c r="H21" s="255">
        <v>-9.7999999999999997E-3</v>
      </c>
      <c r="I21" s="255">
        <v>-7.1999999999999998E-3</v>
      </c>
      <c r="J21" s="255">
        <v>-1.11E-2</v>
      </c>
      <c r="K21" s="255">
        <v>-3.0000000000000001E-3</v>
      </c>
    </row>
    <row r="22" spans="1:12" s="235" customFormat="1" ht="24" customHeight="1">
      <c r="A22" s="253" t="s">
        <v>679</v>
      </c>
      <c r="B22" s="215" t="s">
        <v>783</v>
      </c>
      <c r="C22" s="254" t="s">
        <v>784</v>
      </c>
      <c r="D22" s="255">
        <v>1.1900000000000001E-2</v>
      </c>
      <c r="E22" s="255">
        <v>1.49E-2</v>
      </c>
      <c r="F22" s="255">
        <v>1.2E-2</v>
      </c>
      <c r="G22" s="255">
        <v>1.01E-2</v>
      </c>
      <c r="H22" s="255">
        <v>7.6E-3</v>
      </c>
      <c r="I22" s="255">
        <v>5.4000000000000003E-3</v>
      </c>
      <c r="J22" s="255">
        <v>5.5999999999999999E-3</v>
      </c>
      <c r="K22" s="255">
        <v>3.8E-3</v>
      </c>
    </row>
    <row r="23" spans="1:12" s="235" customFormat="1" ht="24" customHeight="1">
      <c r="A23" s="253" t="s">
        <v>679</v>
      </c>
      <c r="B23" s="215" t="s">
        <v>785</v>
      </c>
      <c r="C23" s="254" t="s">
        <v>786</v>
      </c>
      <c r="D23" s="255">
        <v>-6.3700000000000007E-2</v>
      </c>
      <c r="E23" s="255">
        <v>-6.7299999999999999E-2</v>
      </c>
      <c r="F23" s="255">
        <v>-7.0599999999999996E-2</v>
      </c>
      <c r="G23" s="255">
        <v>-6.9199999999999998E-2</v>
      </c>
      <c r="H23" s="255">
        <v>-7.0000000000000007E-2</v>
      </c>
      <c r="I23" s="255">
        <v>-6.9599999999999995E-2</v>
      </c>
      <c r="J23" s="255">
        <v>-6.9699999999999998E-2</v>
      </c>
      <c r="K23" s="255">
        <v>-7.0300000000000001E-2</v>
      </c>
    </row>
    <row r="24" spans="1:12" s="235" customFormat="1" ht="24" customHeight="1">
      <c r="A24" s="253" t="s">
        <v>679</v>
      </c>
      <c r="B24" s="215" t="s">
        <v>787</v>
      </c>
      <c r="C24" s="254" t="s">
        <v>788</v>
      </c>
      <c r="D24" s="255">
        <v>-6.9999999999999999E-4</v>
      </c>
      <c r="E24" s="255">
        <v>1E-3</v>
      </c>
      <c r="F24" s="255">
        <v>1E-4</v>
      </c>
      <c r="G24" s="255">
        <v>1E-4</v>
      </c>
      <c r="H24" s="255">
        <v>1E-4</v>
      </c>
      <c r="I24" s="255">
        <v>-4.0000000000000002E-4</v>
      </c>
      <c r="J24" s="255">
        <v>2.9999999999999997E-4</v>
      </c>
      <c r="K24" s="255">
        <v>6.9999999999999999E-4</v>
      </c>
    </row>
    <row r="25" spans="1:12" s="235" customFormat="1" ht="43.5" customHeight="1" thickBot="1">
      <c r="A25" s="253" t="s">
        <v>679</v>
      </c>
      <c r="B25" s="215" t="s">
        <v>789</v>
      </c>
      <c r="C25" s="254" t="s">
        <v>790</v>
      </c>
      <c r="D25" s="255">
        <v>0.12479999999999999</v>
      </c>
      <c r="E25" s="255">
        <v>0.13400000000000001</v>
      </c>
      <c r="F25" s="255">
        <v>0.1331</v>
      </c>
      <c r="G25" s="255">
        <v>0.12670000000000001</v>
      </c>
      <c r="H25" s="255">
        <v>0.12089999999999999</v>
      </c>
      <c r="I25" s="255">
        <v>0.11550000000000001</v>
      </c>
      <c r="J25" s="255">
        <v>0.11600000000000001</v>
      </c>
      <c r="K25" s="255">
        <v>0.11070000000000001</v>
      </c>
    </row>
    <row r="26" spans="1:12" s="259" customFormat="1" ht="24.75" customHeight="1" thickTop="1" thickBot="1">
      <c r="A26" s="256"/>
      <c r="B26" s="260"/>
      <c r="C26" s="247" t="s">
        <v>595</v>
      </c>
      <c r="D26" s="248"/>
      <c r="E26" s="248"/>
      <c r="F26" s="248"/>
      <c r="G26" s="248"/>
      <c r="H26" s="248"/>
      <c r="I26" s="248"/>
      <c r="J26" s="191"/>
      <c r="K26" s="191"/>
      <c r="L26" s="258"/>
    </row>
    <row r="27" spans="1:12" s="250" customFormat="1" ht="27" customHeight="1" thickTop="1">
      <c r="A27" s="245" t="s">
        <v>679</v>
      </c>
      <c r="B27" s="211" t="s">
        <v>791</v>
      </c>
      <c r="C27" s="251" t="s">
        <v>792</v>
      </c>
      <c r="D27" s="252">
        <v>0.1381</v>
      </c>
      <c r="E27" s="252">
        <v>0.1444</v>
      </c>
      <c r="F27" s="252">
        <v>0.15</v>
      </c>
      <c r="G27" s="252">
        <v>0.1497</v>
      </c>
      <c r="H27" s="252">
        <v>0.1404</v>
      </c>
      <c r="I27" s="252">
        <v>0.1394</v>
      </c>
      <c r="J27" s="252">
        <v>0.1404</v>
      </c>
      <c r="K27" s="252">
        <v>0.13700000000000001</v>
      </c>
    </row>
    <row r="28" spans="1:12" s="235" customFormat="1" ht="23.25" customHeight="1">
      <c r="A28" s="253" t="s">
        <v>679</v>
      </c>
      <c r="B28" s="215" t="s">
        <v>793</v>
      </c>
      <c r="C28" s="254" t="s">
        <v>794</v>
      </c>
      <c r="D28" s="255">
        <v>0.10920000000000001</v>
      </c>
      <c r="E28" s="255">
        <v>0.1077</v>
      </c>
      <c r="F28" s="255">
        <v>0.10589999999999999</v>
      </c>
      <c r="G28" s="255">
        <v>0.1057</v>
      </c>
      <c r="H28" s="255">
        <v>0.109</v>
      </c>
      <c r="I28" s="255">
        <v>0.1116</v>
      </c>
      <c r="J28" s="255">
        <v>0.11119999999999999</v>
      </c>
      <c r="K28" s="255">
        <v>0.1186</v>
      </c>
    </row>
    <row r="29" spans="1:12" s="235" customFormat="1" ht="23.25" customHeight="1">
      <c r="A29" s="253" t="s">
        <v>679</v>
      </c>
      <c r="B29" s="215" t="s">
        <v>795</v>
      </c>
      <c r="C29" s="254" t="s">
        <v>796</v>
      </c>
      <c r="D29" s="255">
        <v>0.21540000000000001</v>
      </c>
      <c r="E29" s="255">
        <v>0.3584</v>
      </c>
      <c r="F29" s="255">
        <v>0.28470000000000001</v>
      </c>
      <c r="G29" s="255">
        <v>0.2873</v>
      </c>
      <c r="H29" s="255">
        <v>0.21809999999999999</v>
      </c>
      <c r="I29" s="255">
        <v>0.22650000000000001</v>
      </c>
      <c r="J29" s="255">
        <v>0.26140000000000002</v>
      </c>
      <c r="K29" s="255">
        <v>0.21010000000000001</v>
      </c>
    </row>
    <row r="30" spans="1:12" s="235" customFormat="1" ht="23.25" customHeight="1">
      <c r="A30" s="253" t="s">
        <v>679</v>
      </c>
      <c r="B30" s="215" t="s">
        <v>797</v>
      </c>
      <c r="C30" s="254" t="s">
        <v>798</v>
      </c>
      <c r="D30" s="255">
        <v>0.2334</v>
      </c>
      <c r="E30" s="255">
        <v>0.36499999999999999</v>
      </c>
      <c r="F30" s="255">
        <v>0.21560000000000001</v>
      </c>
      <c r="G30" s="255">
        <v>0.22700000000000001</v>
      </c>
      <c r="H30" s="255">
        <v>0.2099</v>
      </c>
      <c r="I30" s="255">
        <v>0.1817</v>
      </c>
      <c r="J30" s="255">
        <v>0.22389999999999999</v>
      </c>
      <c r="K30" s="255">
        <v>0.15859999999999999</v>
      </c>
    </row>
    <row r="31" spans="1:12" s="235" customFormat="1" ht="23.25" customHeight="1">
      <c r="A31" s="253" t="s">
        <v>679</v>
      </c>
      <c r="B31" s="215" t="s">
        <v>799</v>
      </c>
      <c r="C31" s="254" t="s">
        <v>800</v>
      </c>
      <c r="D31" s="255">
        <v>7.6399999999999996E-2</v>
      </c>
      <c r="E31" s="255">
        <v>0.1145</v>
      </c>
      <c r="F31" s="255">
        <v>8.72E-2</v>
      </c>
      <c r="G31" s="255">
        <v>3.04E-2</v>
      </c>
      <c r="H31" s="255">
        <v>5.7000000000000002E-3</v>
      </c>
      <c r="I31" s="255">
        <v>1.3599999999999999E-2</v>
      </c>
      <c r="J31" s="255">
        <v>1.5900000000000001E-2</v>
      </c>
      <c r="K31" s="255">
        <v>1.61E-2</v>
      </c>
    </row>
    <row r="32" spans="1:12" s="235" customFormat="1" ht="23.25" customHeight="1">
      <c r="A32" s="253" t="s">
        <v>679</v>
      </c>
      <c r="B32" s="215" t="s">
        <v>801</v>
      </c>
      <c r="C32" s="254" t="s">
        <v>802</v>
      </c>
      <c r="D32" s="255">
        <v>5.6099999999999997E-2</v>
      </c>
      <c r="E32" s="255">
        <v>2.06E-2</v>
      </c>
      <c r="F32" s="255">
        <v>3.4000000000000002E-2</v>
      </c>
      <c r="G32" s="255">
        <v>1.32E-2</v>
      </c>
      <c r="H32" s="255">
        <v>6.1999999999999998E-3</v>
      </c>
      <c r="I32" s="255">
        <v>4.5999999999999999E-3</v>
      </c>
      <c r="J32" s="255">
        <v>4.5999999999999999E-3</v>
      </c>
      <c r="K32" s="255">
        <v>4.0000000000000001E-3</v>
      </c>
    </row>
    <row r="33" spans="1:12" s="235" customFormat="1" ht="23.25" customHeight="1">
      <c r="A33" s="253" t="s">
        <v>679</v>
      </c>
      <c r="B33" s="215" t="s">
        <v>803</v>
      </c>
      <c r="C33" s="254" t="s">
        <v>804</v>
      </c>
      <c r="D33" s="255">
        <v>6.5199999999999994E-2</v>
      </c>
      <c r="E33" s="255">
        <v>5.11E-2</v>
      </c>
      <c r="F33" s="255">
        <v>6.54E-2</v>
      </c>
      <c r="G33" s="255">
        <v>2.3599999999999999E-2</v>
      </c>
      <c r="H33" s="255">
        <v>5.8999999999999999E-3</v>
      </c>
      <c r="I33" s="255">
        <v>0.01</v>
      </c>
      <c r="J33" s="255">
        <v>1.1599999999999999E-2</v>
      </c>
      <c r="K33" s="255">
        <v>1.2200000000000001E-2</v>
      </c>
    </row>
    <row r="34" spans="1:12" s="235" customFormat="1" ht="23.25" customHeight="1">
      <c r="A34" s="253" t="s">
        <v>679</v>
      </c>
      <c r="B34" s="215" t="s">
        <v>805</v>
      </c>
      <c r="C34" s="254" t="s">
        <v>806</v>
      </c>
      <c r="D34" s="255">
        <v>0</v>
      </c>
      <c r="E34" s="255">
        <v>0</v>
      </c>
      <c r="F34" s="255">
        <v>0</v>
      </c>
      <c r="G34" s="255">
        <v>0</v>
      </c>
      <c r="H34" s="255">
        <v>0</v>
      </c>
      <c r="I34" s="255">
        <v>0</v>
      </c>
      <c r="J34" s="255">
        <v>0</v>
      </c>
      <c r="K34" s="255">
        <v>0</v>
      </c>
    </row>
    <row r="35" spans="1:12" s="235" customFormat="1" ht="23.25" customHeight="1">
      <c r="A35" s="253" t="s">
        <v>679</v>
      </c>
      <c r="B35" s="215" t="s">
        <v>807</v>
      </c>
      <c r="C35" s="254" t="s">
        <v>808</v>
      </c>
      <c r="D35" s="255">
        <v>2.1399999999999999E-2</v>
      </c>
      <c r="E35" s="255">
        <v>2.1499999999999998E-2</v>
      </c>
      <c r="F35" s="255">
        <v>1.8499999999999999E-2</v>
      </c>
      <c r="G35" s="255">
        <v>8.8000000000000005E-3</v>
      </c>
      <c r="H35" s="255">
        <v>6.7999999999999996E-3</v>
      </c>
      <c r="I35" s="255">
        <v>7.1999999999999998E-3</v>
      </c>
      <c r="J35" s="255">
        <v>7.4000000000000003E-3</v>
      </c>
      <c r="K35" s="255">
        <v>7.7000000000000002E-3</v>
      </c>
    </row>
    <row r="36" spans="1:12" s="235" customFormat="1" ht="23.25" customHeight="1">
      <c r="A36" s="253" t="s">
        <v>679</v>
      </c>
      <c r="B36" s="215" t="s">
        <v>809</v>
      </c>
      <c r="C36" s="254" t="s">
        <v>810</v>
      </c>
      <c r="D36" s="255">
        <v>5.2900000000000003E-2</v>
      </c>
      <c r="E36" s="255">
        <v>5.4899999999999997E-2</v>
      </c>
      <c r="F36" s="255">
        <v>6.3399999999999998E-2</v>
      </c>
      <c r="G36" s="255">
        <v>5.0799999999999998E-2</v>
      </c>
      <c r="H36" s="255">
        <v>4.1200000000000001E-2</v>
      </c>
      <c r="I36" s="255">
        <v>4.2799999999999998E-2</v>
      </c>
      <c r="J36" s="255">
        <v>4.4900000000000002E-2</v>
      </c>
      <c r="K36" s="255">
        <v>4.6800000000000001E-2</v>
      </c>
    </row>
    <row r="37" spans="1:12" s="235" customFormat="1" ht="23.25" customHeight="1">
      <c r="A37" s="253"/>
      <c r="B37" s="215"/>
      <c r="C37" s="254" t="s">
        <v>811</v>
      </c>
      <c r="D37" s="255"/>
      <c r="E37" s="255"/>
      <c r="F37" s="255">
        <v>0</v>
      </c>
      <c r="G37" s="255">
        <v>0</v>
      </c>
      <c r="H37" s="255">
        <v>0</v>
      </c>
      <c r="I37" s="255">
        <v>0</v>
      </c>
      <c r="J37" s="255">
        <v>0</v>
      </c>
      <c r="K37" s="255">
        <v>0</v>
      </c>
    </row>
    <row r="38" spans="1:12" s="235" customFormat="1" ht="44.25" customHeight="1" thickBot="1">
      <c r="A38" s="253" t="s">
        <v>679</v>
      </c>
      <c r="B38" s="215" t="s">
        <v>812</v>
      </c>
      <c r="C38" s="254" t="s">
        <v>813</v>
      </c>
      <c r="D38" s="255">
        <v>0</v>
      </c>
      <c r="E38" s="255">
        <v>0</v>
      </c>
      <c r="F38" s="255">
        <v>0</v>
      </c>
      <c r="G38" s="255">
        <v>8.9999999999999998E-4</v>
      </c>
      <c r="H38" s="255">
        <v>3.3E-3</v>
      </c>
      <c r="I38" s="255">
        <v>0</v>
      </c>
      <c r="J38" s="255">
        <v>3.4299999999999997E-2</v>
      </c>
      <c r="K38" s="255">
        <v>6.8400000000000002E-2</v>
      </c>
    </row>
    <row r="39" spans="1:12" s="259" customFormat="1" ht="24" customHeight="1" thickTop="1" thickBot="1">
      <c r="A39" s="256"/>
      <c r="B39" s="261"/>
      <c r="C39" s="247" t="s">
        <v>608</v>
      </c>
      <c r="D39" s="248"/>
      <c r="E39" s="248"/>
      <c r="F39" s="248"/>
      <c r="G39" s="248"/>
      <c r="H39" s="248"/>
      <c r="I39" s="248"/>
      <c r="J39" s="191"/>
      <c r="K39" s="191"/>
      <c r="L39" s="258"/>
    </row>
    <row r="40" spans="1:12" s="259" customFormat="1" ht="24.75" customHeight="1" thickTop="1" thickBot="1">
      <c r="A40" s="256"/>
      <c r="B40" s="260"/>
      <c r="C40" s="247" t="s">
        <v>609</v>
      </c>
      <c r="D40" s="248"/>
      <c r="E40" s="248"/>
      <c r="F40" s="248"/>
      <c r="G40" s="248"/>
      <c r="H40" s="248"/>
      <c r="I40" s="248"/>
      <c r="J40" s="191"/>
      <c r="K40" s="191"/>
      <c r="L40" s="258"/>
    </row>
    <row r="41" spans="1:12" s="250" customFormat="1" ht="27" customHeight="1" thickTop="1">
      <c r="A41" s="245" t="s">
        <v>679</v>
      </c>
      <c r="B41" s="211" t="s">
        <v>814</v>
      </c>
      <c r="C41" s="251" t="s">
        <v>815</v>
      </c>
      <c r="D41" s="252">
        <v>6.3700000000000007E-2</v>
      </c>
      <c r="E41" s="252">
        <v>6.7299999999999999E-2</v>
      </c>
      <c r="F41" s="252">
        <v>7.0599999999999996E-2</v>
      </c>
      <c r="G41" s="252">
        <v>6.9199999999999998E-2</v>
      </c>
      <c r="H41" s="252">
        <v>7.0000000000000007E-2</v>
      </c>
      <c r="I41" s="252">
        <v>6.9599999999999995E-2</v>
      </c>
      <c r="J41" s="252">
        <v>6.9699999999999998E-2</v>
      </c>
      <c r="K41" s="252">
        <v>7.0300000000000001E-2</v>
      </c>
    </row>
    <row r="42" spans="1:12" s="235" customFormat="1" ht="23.25" customHeight="1">
      <c r="A42" s="253" t="s">
        <v>679</v>
      </c>
      <c r="B42" s="215" t="s">
        <v>816</v>
      </c>
      <c r="C42" s="254" t="s">
        <v>817</v>
      </c>
      <c r="D42" s="255">
        <v>7.3599999999999999E-2</v>
      </c>
      <c r="E42" s="255">
        <v>7.8100000000000003E-2</v>
      </c>
      <c r="F42" s="255">
        <v>8.1500000000000003E-2</v>
      </c>
      <c r="G42" s="255">
        <v>7.9600000000000004E-2</v>
      </c>
      <c r="H42" s="255">
        <v>8.1799999999999998E-2</v>
      </c>
      <c r="I42" s="255">
        <v>8.1900000000000001E-2</v>
      </c>
      <c r="J42" s="255">
        <v>8.2000000000000003E-2</v>
      </c>
      <c r="K42" s="255">
        <v>8.1699999999999995E-2</v>
      </c>
    </row>
    <row r="43" spans="1:12" s="235" customFormat="1" ht="23.25" customHeight="1">
      <c r="A43" s="253" t="s">
        <v>679</v>
      </c>
      <c r="B43" s="215" t="s">
        <v>818</v>
      </c>
      <c r="C43" s="254" t="s">
        <v>819</v>
      </c>
      <c r="D43" s="255">
        <v>8.7099999999999997E-2</v>
      </c>
      <c r="E43" s="255">
        <v>9.1499999999999998E-2</v>
      </c>
      <c r="F43" s="255">
        <v>9.8100000000000007E-2</v>
      </c>
      <c r="G43" s="255">
        <v>9.7000000000000003E-2</v>
      </c>
      <c r="H43" s="255">
        <v>9.3799999999999994E-2</v>
      </c>
      <c r="I43" s="255">
        <v>9.1300000000000006E-2</v>
      </c>
      <c r="J43" s="255">
        <v>9.1700000000000004E-2</v>
      </c>
      <c r="K43" s="255">
        <v>9.2700000000000005E-2</v>
      </c>
    </row>
    <row r="44" spans="1:12" s="235" customFormat="1" ht="44.25" customHeight="1" thickBot="1">
      <c r="A44" s="253" t="s">
        <v>679</v>
      </c>
      <c r="B44" s="215" t="s">
        <v>820</v>
      </c>
      <c r="C44" s="254" t="s">
        <v>821</v>
      </c>
      <c r="D44" s="255">
        <v>8.4900000000000003E-2</v>
      </c>
      <c r="E44" s="255">
        <v>9.0399999999999994E-2</v>
      </c>
      <c r="F44" s="255">
        <v>9.5000000000000001E-2</v>
      </c>
      <c r="G44" s="255">
        <v>9.2200000000000004E-2</v>
      </c>
      <c r="H44" s="255">
        <v>9.2600000000000002E-2</v>
      </c>
      <c r="I44" s="255">
        <v>9.3399999999999997E-2</v>
      </c>
      <c r="J44" s="255">
        <v>9.3299999999999994E-2</v>
      </c>
      <c r="K44" s="255">
        <v>9.5899999999999999E-2</v>
      </c>
    </row>
    <row r="45" spans="1:12" s="259" customFormat="1" ht="24" customHeight="1" thickTop="1" thickBot="1">
      <c r="A45" s="256"/>
      <c r="B45" s="260"/>
      <c r="C45" s="247" t="s">
        <v>614</v>
      </c>
      <c r="D45" s="248"/>
      <c r="E45" s="248"/>
      <c r="F45" s="248"/>
      <c r="G45" s="248"/>
      <c r="H45" s="248"/>
      <c r="I45" s="248"/>
      <c r="J45" s="191"/>
      <c r="K45" s="191"/>
      <c r="L45" s="258"/>
    </row>
    <row r="46" spans="1:12" s="263" customFormat="1" ht="27" customHeight="1" thickTop="1">
      <c r="A46" s="262" t="s">
        <v>679</v>
      </c>
      <c r="B46" s="211" t="s">
        <v>822</v>
      </c>
      <c r="C46" s="251" t="s">
        <v>823</v>
      </c>
      <c r="D46" s="252">
        <v>0.50719999999999998</v>
      </c>
      <c r="E46" s="252">
        <v>0.52839999999999998</v>
      </c>
      <c r="F46" s="252">
        <v>0.53569999999999995</v>
      </c>
      <c r="G46" s="252">
        <v>0.54379999999999995</v>
      </c>
      <c r="H46" s="252">
        <v>0.55100000000000005</v>
      </c>
      <c r="I46" s="252">
        <v>0.56120000000000003</v>
      </c>
      <c r="J46" s="252">
        <v>0.55049999999999999</v>
      </c>
      <c r="K46" s="252">
        <v>0.56240000000000001</v>
      </c>
    </row>
    <row r="47" spans="1:12" ht="23.25" customHeight="1">
      <c r="A47" s="238" t="s">
        <v>679</v>
      </c>
      <c r="B47" s="203" t="s">
        <v>824</v>
      </c>
      <c r="C47" s="264" t="s">
        <v>825</v>
      </c>
      <c r="D47" s="265">
        <v>0.05</v>
      </c>
      <c r="E47" s="265">
        <v>5.1200000000000002E-2</v>
      </c>
      <c r="F47" s="265">
        <v>4.9599999999999998E-2</v>
      </c>
      <c r="G47" s="265">
        <v>4.9299999999999997E-2</v>
      </c>
      <c r="H47" s="265">
        <v>4.7E-2</v>
      </c>
      <c r="I47" s="265">
        <v>4.5699999999999998E-2</v>
      </c>
      <c r="J47" s="265">
        <v>4.5999999999999999E-2</v>
      </c>
      <c r="K47" s="265">
        <v>4.3900000000000002E-2</v>
      </c>
    </row>
    <row r="48" spans="1:12" ht="23.25" customHeight="1">
      <c r="A48" s="238" t="s">
        <v>679</v>
      </c>
      <c r="B48" s="203" t="s">
        <v>826</v>
      </c>
      <c r="C48" s="264" t="s">
        <v>827</v>
      </c>
      <c r="D48" s="265">
        <v>0.44280000000000003</v>
      </c>
      <c r="E48" s="265">
        <v>0.4204</v>
      </c>
      <c r="F48" s="265">
        <v>0.41470000000000001</v>
      </c>
      <c r="G48" s="265">
        <v>0.40689999999999998</v>
      </c>
      <c r="H48" s="265">
        <v>0.40200000000000002</v>
      </c>
      <c r="I48" s="265">
        <v>0.3931</v>
      </c>
      <c r="J48" s="265">
        <v>0.40350000000000003</v>
      </c>
      <c r="K48" s="265">
        <v>0.39369999999999999</v>
      </c>
    </row>
    <row r="49" spans="1:12" ht="23.25" customHeight="1">
      <c r="A49" s="238" t="s">
        <v>679</v>
      </c>
      <c r="B49" s="203" t="s">
        <v>828</v>
      </c>
      <c r="C49" s="264" t="s">
        <v>829</v>
      </c>
      <c r="D49" s="265">
        <v>0.51270000000000004</v>
      </c>
      <c r="E49" s="265">
        <v>0.53839999999999999</v>
      </c>
      <c r="F49" s="265">
        <v>0.54590000000000005</v>
      </c>
      <c r="G49" s="265">
        <v>0.5625</v>
      </c>
      <c r="H49" s="265">
        <v>0.59109999999999996</v>
      </c>
      <c r="I49" s="265">
        <v>0.58909999999999996</v>
      </c>
      <c r="J49" s="265">
        <v>0.56059999999999999</v>
      </c>
      <c r="K49" s="265">
        <v>0.58540000000000003</v>
      </c>
    </row>
    <row r="50" spans="1:12" ht="43.5" customHeight="1" thickBot="1">
      <c r="C50" s="266"/>
      <c r="D50" s="265"/>
      <c r="E50" s="265"/>
      <c r="F50" s="265"/>
      <c r="G50" s="265"/>
      <c r="H50" s="265"/>
      <c r="I50" s="265"/>
      <c r="J50" s="265"/>
      <c r="K50" s="265"/>
    </row>
    <row r="51" spans="1:12" s="250" customFormat="1" ht="24" customHeight="1" thickTop="1" thickBot="1">
      <c r="A51" s="245"/>
      <c r="B51" s="267"/>
      <c r="C51" s="247" t="s">
        <v>619</v>
      </c>
      <c r="D51" s="248"/>
      <c r="E51" s="248"/>
      <c r="F51" s="248"/>
      <c r="G51" s="248"/>
      <c r="H51" s="248"/>
      <c r="I51" s="248"/>
      <c r="J51" s="191"/>
      <c r="K51" s="191"/>
      <c r="L51" s="249"/>
    </row>
    <row r="52" spans="1:12" s="259" customFormat="1" ht="18.75" thickTop="1">
      <c r="A52" s="268"/>
      <c r="B52" s="261"/>
      <c r="C52" s="269"/>
      <c r="D52" s="265"/>
      <c r="E52" s="265"/>
      <c r="F52" s="265"/>
      <c r="G52" s="265"/>
      <c r="H52" s="265"/>
      <c r="I52" s="265"/>
      <c r="J52" s="265"/>
      <c r="K52" s="265"/>
      <c r="L52" s="258"/>
    </row>
    <row r="53" spans="1:12" s="250" customFormat="1" ht="23.25" customHeight="1">
      <c r="A53" s="245" t="s">
        <v>679</v>
      </c>
      <c r="B53" s="211" t="s">
        <v>830</v>
      </c>
      <c r="C53" s="251" t="s">
        <v>831</v>
      </c>
      <c r="D53" s="252">
        <v>9.0200000000000002E-2</v>
      </c>
      <c r="E53" s="252">
        <v>9.9599999999999994E-2</v>
      </c>
      <c r="F53" s="252">
        <v>9.2899999999999996E-2</v>
      </c>
      <c r="G53" s="252">
        <v>9.4899999999999998E-2</v>
      </c>
      <c r="H53" s="252">
        <v>9.2899999999999996E-2</v>
      </c>
      <c r="I53" s="252">
        <v>9.0999999999999998E-2</v>
      </c>
      <c r="J53" s="252">
        <v>9.0999999999999998E-2</v>
      </c>
      <c r="K53" s="252">
        <v>8.4500000000000006E-2</v>
      </c>
    </row>
    <row r="54" spans="1:12" s="250" customFormat="1" ht="24.75" customHeight="1">
      <c r="A54" s="245" t="s">
        <v>679</v>
      </c>
      <c r="B54" s="211" t="s">
        <v>832</v>
      </c>
      <c r="C54" s="251" t="s">
        <v>833</v>
      </c>
      <c r="D54" s="252">
        <v>7.8600000000000003E-2</v>
      </c>
      <c r="E54" s="252">
        <v>8.43E-2</v>
      </c>
      <c r="F54" s="252">
        <v>8.0500000000000002E-2</v>
      </c>
      <c r="G54" s="252">
        <v>8.4099999999999994E-2</v>
      </c>
      <c r="H54" s="252">
        <v>8.4699999999999998E-2</v>
      </c>
      <c r="I54" s="252">
        <v>8.5500000000000007E-2</v>
      </c>
      <c r="J54" s="252">
        <v>8.5199999999999998E-2</v>
      </c>
      <c r="K54" s="252">
        <v>8.0500000000000002E-2</v>
      </c>
    </row>
    <row r="55" spans="1:12" s="250" customFormat="1" ht="24.75" customHeight="1">
      <c r="A55" s="245" t="s">
        <v>679</v>
      </c>
      <c r="B55" s="211" t="s">
        <v>834</v>
      </c>
      <c r="C55" s="251" t="s">
        <v>835</v>
      </c>
      <c r="D55" s="252">
        <v>8.7900000000000006E-2</v>
      </c>
      <c r="E55" s="252">
        <v>9.35E-2</v>
      </c>
      <c r="F55" s="252">
        <v>9.2100000000000001E-2</v>
      </c>
      <c r="G55" s="252">
        <v>9.5200000000000007E-2</v>
      </c>
      <c r="H55" s="252">
        <v>9.8900000000000002E-2</v>
      </c>
      <c r="I55" s="252">
        <v>0.1003</v>
      </c>
      <c r="J55" s="252">
        <v>9.9900000000000003E-2</v>
      </c>
      <c r="K55" s="252">
        <v>9.3700000000000006E-2</v>
      </c>
    </row>
    <row r="56" spans="1:12" s="250" customFormat="1" ht="24.75" customHeight="1">
      <c r="A56" s="245" t="s">
        <v>679</v>
      </c>
      <c r="B56" s="211" t="s">
        <v>836</v>
      </c>
      <c r="C56" s="251" t="s">
        <v>837</v>
      </c>
      <c r="D56" s="252">
        <v>0.1186</v>
      </c>
      <c r="E56" s="252">
        <v>0.1236</v>
      </c>
      <c r="F56" s="252">
        <v>0.1241</v>
      </c>
      <c r="G56" s="252">
        <v>0.1195</v>
      </c>
      <c r="H56" s="252">
        <v>0.12</v>
      </c>
      <c r="I56" s="252">
        <v>0.1229</v>
      </c>
      <c r="J56" s="252">
        <v>0.1232</v>
      </c>
      <c r="K56" s="252">
        <v>0.11840000000000001</v>
      </c>
    </row>
    <row r="57" spans="1:12" s="250" customFormat="1" ht="24.75" customHeight="1">
      <c r="A57" s="245" t="s">
        <v>679</v>
      </c>
      <c r="B57" s="211" t="s">
        <v>838</v>
      </c>
      <c r="C57" s="251" t="s">
        <v>839</v>
      </c>
      <c r="D57" s="252">
        <v>-3.0599999999999999E-2</v>
      </c>
      <c r="E57" s="252">
        <v>-3.0200000000000001E-2</v>
      </c>
      <c r="F57" s="252">
        <v>-3.2000000000000001E-2</v>
      </c>
      <c r="G57" s="252">
        <v>-2.4400000000000002E-2</v>
      </c>
      <c r="H57" s="252">
        <v>-2.1100000000000001E-2</v>
      </c>
      <c r="I57" s="252">
        <v>-2.2599999999999999E-2</v>
      </c>
      <c r="J57" s="252">
        <v>-2.3300000000000001E-2</v>
      </c>
      <c r="K57" s="252">
        <v>-2.47E-2</v>
      </c>
    </row>
    <row r="58" spans="1:12" s="250" customFormat="1" ht="24.75" customHeight="1">
      <c r="A58" s="245" t="s">
        <v>679</v>
      </c>
      <c r="B58" s="211" t="s">
        <v>840</v>
      </c>
      <c r="C58" s="251" t="s">
        <v>841</v>
      </c>
      <c r="D58" s="252">
        <v>-9.2999999999999992E-3</v>
      </c>
      <c r="E58" s="252">
        <v>-9.1999999999999998E-3</v>
      </c>
      <c r="F58" s="252">
        <v>-1.1599999999999999E-2</v>
      </c>
      <c r="G58" s="252">
        <v>-1.11E-2</v>
      </c>
      <c r="H58" s="252">
        <v>-1.4200000000000001E-2</v>
      </c>
      <c r="I58" s="252">
        <v>-1.4800000000000001E-2</v>
      </c>
      <c r="J58" s="252">
        <v>-1.47E-2</v>
      </c>
      <c r="K58" s="252">
        <v>-1.32E-2</v>
      </c>
    </row>
    <row r="59" spans="1:12" s="250" customFormat="1" ht="24.75" customHeight="1" thickBot="1">
      <c r="A59" s="245" t="s">
        <v>679</v>
      </c>
      <c r="B59" s="211" t="s">
        <v>842</v>
      </c>
      <c r="C59" s="251" t="s">
        <v>843</v>
      </c>
      <c r="D59" s="252">
        <v>1.1599999999999999E-2</v>
      </c>
      <c r="E59" s="252">
        <v>1.5299999999999999E-2</v>
      </c>
      <c r="F59" s="252">
        <v>1.24E-2</v>
      </c>
      <c r="G59" s="252">
        <v>1.0800000000000001E-2</v>
      </c>
      <c r="H59" s="252">
        <v>8.0999999999999996E-3</v>
      </c>
      <c r="I59" s="252">
        <v>5.5999999999999999E-3</v>
      </c>
      <c r="J59" s="252">
        <v>5.4999999999999997E-3</v>
      </c>
      <c r="K59" s="252">
        <v>3.5999999999999999E-3</v>
      </c>
    </row>
    <row r="60" spans="1:12" s="259" customFormat="1" ht="44.25" customHeight="1" thickTop="1" thickBot="1">
      <c r="A60" s="256"/>
      <c r="B60" s="256"/>
      <c r="C60" s="247" t="s">
        <v>844</v>
      </c>
      <c r="D60" s="247"/>
      <c r="E60" s="247"/>
      <c r="F60" s="247"/>
      <c r="G60" s="247"/>
      <c r="H60" s="247"/>
      <c r="I60" s="247"/>
      <c r="J60" s="247"/>
      <c r="K60" s="247"/>
      <c r="L60" s="258"/>
    </row>
    <row r="61" spans="1:12" s="250" customFormat="1" ht="24" customHeight="1" thickTop="1">
      <c r="A61" s="245" t="s">
        <v>679</v>
      </c>
      <c r="B61" s="211" t="s">
        <v>830</v>
      </c>
      <c r="C61" s="251" t="s">
        <v>831</v>
      </c>
      <c r="D61" s="252">
        <v>9.0200000000000002E-2</v>
      </c>
      <c r="E61" s="252">
        <v>9.9599999999999994E-2</v>
      </c>
      <c r="F61" s="252">
        <v>9.2899999999999996E-2</v>
      </c>
      <c r="G61" s="252">
        <v>9.4899999999999998E-2</v>
      </c>
      <c r="H61" s="252">
        <v>9.2899999999999996E-2</v>
      </c>
      <c r="I61" s="252">
        <v>9.0999999999999998E-2</v>
      </c>
      <c r="J61" s="252">
        <v>9.0999999999999998E-2</v>
      </c>
      <c r="K61" s="252">
        <v>8.4500000000000006E-2</v>
      </c>
      <c r="L61" s="249"/>
    </row>
    <row r="62" spans="1:12" s="250" customFormat="1" ht="27" customHeight="1">
      <c r="A62" s="245" t="s">
        <v>679</v>
      </c>
      <c r="B62" s="211" t="s">
        <v>845</v>
      </c>
      <c r="C62" s="251" t="s">
        <v>846</v>
      </c>
      <c r="D62" s="252">
        <v>-7.3000000000000001E-3</v>
      </c>
      <c r="E62" s="252">
        <v>-5.7000000000000002E-3</v>
      </c>
      <c r="F62" s="252">
        <v>-6.6E-3</v>
      </c>
      <c r="G62" s="252">
        <v>-9.7999999999999997E-3</v>
      </c>
      <c r="H62" s="252">
        <v>-8.8999999999999999E-3</v>
      </c>
      <c r="I62" s="252">
        <v>-6.6E-3</v>
      </c>
      <c r="J62" s="252">
        <v>-0.01</v>
      </c>
      <c r="K62" s="252">
        <v>-2.3E-3</v>
      </c>
    </row>
    <row r="63" spans="1:12" s="235" customFormat="1" ht="23.25" customHeight="1">
      <c r="A63" s="253" t="s">
        <v>679</v>
      </c>
      <c r="B63" s="215" t="s">
        <v>847</v>
      </c>
      <c r="C63" s="254" t="s">
        <v>848</v>
      </c>
      <c r="D63" s="255">
        <v>-6.3700000000000007E-2</v>
      </c>
      <c r="E63" s="255">
        <v>-6.7299999999999999E-2</v>
      </c>
      <c r="F63" s="255">
        <v>-7.0599999999999996E-2</v>
      </c>
      <c r="G63" s="255">
        <v>-6.9199999999999998E-2</v>
      </c>
      <c r="H63" s="255">
        <v>-7.0000000000000007E-2</v>
      </c>
      <c r="I63" s="255">
        <v>-6.9599999999999995E-2</v>
      </c>
      <c r="J63" s="255">
        <v>-6.9699999999999998E-2</v>
      </c>
      <c r="K63" s="255">
        <v>-7.0300000000000001E-2</v>
      </c>
    </row>
    <row r="64" spans="1:12" s="235" customFormat="1" ht="23.25" customHeight="1">
      <c r="A64" s="253" t="s">
        <v>679</v>
      </c>
      <c r="B64" s="215" t="s">
        <v>849</v>
      </c>
      <c r="C64" s="254" t="s">
        <v>850</v>
      </c>
      <c r="D64" s="255">
        <v>-2.0000000000000001E-4</v>
      </c>
      <c r="E64" s="255">
        <v>0</v>
      </c>
      <c r="F64" s="255">
        <v>-1E-4</v>
      </c>
      <c r="G64" s="255">
        <v>1E-4</v>
      </c>
      <c r="H64" s="255">
        <v>0</v>
      </c>
      <c r="I64" s="255">
        <v>-1E-4</v>
      </c>
      <c r="J64" s="255">
        <v>-1E-4</v>
      </c>
      <c r="K64" s="255">
        <v>8.0000000000000004E-4</v>
      </c>
    </row>
    <row r="65" spans="1:12" s="235" customFormat="1" ht="23.25" customHeight="1">
      <c r="A65" s="253" t="s">
        <v>679</v>
      </c>
      <c r="B65" s="215" t="s">
        <v>851</v>
      </c>
      <c r="C65" s="254" t="s">
        <v>852</v>
      </c>
      <c r="D65" s="255">
        <v>-5.0000000000000001E-4</v>
      </c>
      <c r="E65" s="255">
        <v>1E-3</v>
      </c>
      <c r="F65" s="255">
        <v>1E-4</v>
      </c>
      <c r="G65" s="255">
        <v>0</v>
      </c>
      <c r="H65" s="255">
        <v>2.0000000000000001E-4</v>
      </c>
      <c r="I65" s="255">
        <v>-2.9999999999999997E-4</v>
      </c>
      <c r="J65" s="255">
        <v>2.9999999999999997E-4</v>
      </c>
      <c r="K65" s="255">
        <v>-1E-4</v>
      </c>
    </row>
    <row r="66" spans="1:12" s="235" customFormat="1" ht="44.25" customHeight="1" thickBot="1">
      <c r="A66" s="253"/>
      <c r="B66" s="215"/>
      <c r="C66" s="254" t="s">
        <v>853</v>
      </c>
      <c r="D66" s="255"/>
      <c r="E66" s="255">
        <v>-1.5699999999999999E-2</v>
      </c>
      <c r="F66" s="255">
        <v>0</v>
      </c>
      <c r="G66" s="255">
        <v>-2.0000000000000001E-4</v>
      </c>
      <c r="H66" s="255">
        <v>-4.0000000000000002E-4</v>
      </c>
      <c r="I66" s="255">
        <v>0</v>
      </c>
      <c r="J66" s="255">
        <v>0</v>
      </c>
      <c r="K66" s="255">
        <v>0</v>
      </c>
    </row>
    <row r="67" spans="1:12" s="250" customFormat="1" ht="24.75" customHeight="1" thickTop="1" thickBot="1">
      <c r="A67" s="245" t="s">
        <v>679</v>
      </c>
      <c r="B67" s="211" t="s">
        <v>854</v>
      </c>
      <c r="C67" s="247" t="s">
        <v>855</v>
      </c>
      <c r="D67" s="270">
        <v>1.8499999999999999E-2</v>
      </c>
      <c r="E67" s="270">
        <v>1.0999999999999999E-2</v>
      </c>
      <c r="F67" s="270">
        <v>1.4999999999999999E-2</v>
      </c>
      <c r="G67" s="270">
        <v>1.43E-2</v>
      </c>
      <c r="H67" s="270">
        <v>1.2699999999999999E-2</v>
      </c>
      <c r="I67" s="270">
        <v>1.41E-2</v>
      </c>
      <c r="J67" s="271">
        <v>1.12E-2</v>
      </c>
      <c r="K67" s="271">
        <v>1.21E-2</v>
      </c>
      <c r="L67" s="249"/>
    </row>
    <row r="68" spans="1:12" ht="4.5" hidden="1" customHeight="1" thickTop="1">
      <c r="A68" s="238" t="s">
        <v>678</v>
      </c>
      <c r="B68" s="272" t="s">
        <v>678</v>
      </c>
      <c r="C68" s="273"/>
      <c r="D68" s="273"/>
      <c r="E68" s="273"/>
      <c r="F68" s="273"/>
      <c r="G68" s="273"/>
      <c r="H68" s="273"/>
      <c r="I68" s="273"/>
      <c r="J68" s="273"/>
      <c r="K68" s="273"/>
    </row>
    <row r="69" spans="1:12" ht="14.25" thickTop="1" thickBot="1">
      <c r="A69" s="274"/>
      <c r="B69" s="274"/>
      <c r="C69" s="275"/>
      <c r="D69" s="275"/>
      <c r="E69" s="275"/>
      <c r="F69" s="275"/>
      <c r="G69" s="275"/>
      <c r="H69" s="275"/>
      <c r="I69" s="275"/>
      <c r="J69" s="275"/>
      <c r="K69" s="275"/>
      <c r="L69" s="276"/>
    </row>
    <row r="70" spans="1:12" ht="23.25" customHeight="1">
      <c r="C70" s="164" t="s">
        <v>634</v>
      </c>
    </row>
    <row r="71" spans="1:12" ht="15">
      <c r="C71" s="164" t="s">
        <v>856</v>
      </c>
    </row>
    <row r="72" spans="1:12" ht="15">
      <c r="C72" s="164" t="s">
        <v>857</v>
      </c>
    </row>
    <row r="73" spans="1:12" ht="15">
      <c r="C73" s="164" t="s">
        <v>637</v>
      </c>
    </row>
    <row r="74" spans="1:12" ht="15">
      <c r="C74" s="164" t="s">
        <v>638</v>
      </c>
    </row>
    <row r="75" spans="1:12" ht="15">
      <c r="C75" s="164" t="s">
        <v>639</v>
      </c>
    </row>
    <row r="76" spans="1:12" ht="15">
      <c r="C76" s="164" t="s">
        <v>858</v>
      </c>
    </row>
    <row r="77" spans="1:12" ht="15">
      <c r="C77" s="164" t="s">
        <v>641</v>
      </c>
    </row>
    <row r="78" spans="1:12" ht="15">
      <c r="C78" s="164" t="s">
        <v>642</v>
      </c>
    </row>
    <row r="79" spans="1:12" ht="15">
      <c r="C79" s="164" t="s">
        <v>643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Z59"/>
  <sheetViews>
    <sheetView topLeftCell="C1" zoomScale="75" workbookViewId="0">
      <selection activeCell="A2" sqref="A2:K2"/>
    </sheetView>
  </sheetViews>
  <sheetFormatPr defaultRowHeight="12.75"/>
  <cols>
    <col min="1" max="1" width="39.42578125" style="195" hidden="1" customWidth="1"/>
    <col min="2" max="2" width="36.85546875" style="195" hidden="1" customWidth="1"/>
    <col min="3" max="3" width="81.5703125" style="195" customWidth="1"/>
    <col min="4" max="11" width="13.140625" style="195" customWidth="1"/>
    <col min="12" max="12" width="4" style="195" customWidth="1"/>
    <col min="13" max="256" width="9.140625" style="195"/>
    <col min="257" max="258" width="0" style="195" hidden="1" customWidth="1"/>
    <col min="259" max="259" width="81.5703125" style="195" customWidth="1"/>
    <col min="260" max="267" width="13.140625" style="195" customWidth="1"/>
    <col min="268" max="268" width="4" style="195" customWidth="1"/>
    <col min="269" max="512" width="9.140625" style="195"/>
    <col min="513" max="514" width="0" style="195" hidden="1" customWidth="1"/>
    <col min="515" max="515" width="81.5703125" style="195" customWidth="1"/>
    <col min="516" max="523" width="13.140625" style="195" customWidth="1"/>
    <col min="524" max="524" width="4" style="195" customWidth="1"/>
    <col min="525" max="768" width="9.140625" style="195"/>
    <col min="769" max="770" width="0" style="195" hidden="1" customWidth="1"/>
    <col min="771" max="771" width="81.5703125" style="195" customWidth="1"/>
    <col min="772" max="779" width="13.140625" style="195" customWidth="1"/>
    <col min="780" max="780" width="4" style="195" customWidth="1"/>
    <col min="781" max="1024" width="9.140625" style="195"/>
    <col min="1025" max="1026" width="0" style="195" hidden="1" customWidth="1"/>
    <col min="1027" max="1027" width="81.5703125" style="195" customWidth="1"/>
    <col min="1028" max="1035" width="13.140625" style="195" customWidth="1"/>
    <col min="1036" max="1036" width="4" style="195" customWidth="1"/>
    <col min="1037" max="1280" width="9.140625" style="195"/>
    <col min="1281" max="1282" width="0" style="195" hidden="1" customWidth="1"/>
    <col min="1283" max="1283" width="81.5703125" style="195" customWidth="1"/>
    <col min="1284" max="1291" width="13.140625" style="195" customWidth="1"/>
    <col min="1292" max="1292" width="4" style="195" customWidth="1"/>
    <col min="1293" max="1536" width="9.140625" style="195"/>
    <col min="1537" max="1538" width="0" style="195" hidden="1" customWidth="1"/>
    <col min="1539" max="1539" width="81.5703125" style="195" customWidth="1"/>
    <col min="1540" max="1547" width="13.140625" style="195" customWidth="1"/>
    <col min="1548" max="1548" width="4" style="195" customWidth="1"/>
    <col min="1549" max="1792" width="9.140625" style="195"/>
    <col min="1793" max="1794" width="0" style="195" hidden="1" customWidth="1"/>
    <col min="1795" max="1795" width="81.5703125" style="195" customWidth="1"/>
    <col min="1796" max="1803" width="13.140625" style="195" customWidth="1"/>
    <col min="1804" max="1804" width="4" style="195" customWidth="1"/>
    <col min="1805" max="2048" width="9.140625" style="195"/>
    <col min="2049" max="2050" width="0" style="195" hidden="1" customWidth="1"/>
    <col min="2051" max="2051" width="81.5703125" style="195" customWidth="1"/>
    <col min="2052" max="2059" width="13.140625" style="195" customWidth="1"/>
    <col min="2060" max="2060" width="4" style="195" customWidth="1"/>
    <col min="2061" max="2304" width="9.140625" style="195"/>
    <col min="2305" max="2306" width="0" style="195" hidden="1" customWidth="1"/>
    <col min="2307" max="2307" width="81.5703125" style="195" customWidth="1"/>
    <col min="2308" max="2315" width="13.140625" style="195" customWidth="1"/>
    <col min="2316" max="2316" width="4" style="195" customWidth="1"/>
    <col min="2317" max="2560" width="9.140625" style="195"/>
    <col min="2561" max="2562" width="0" style="195" hidden="1" customWidth="1"/>
    <col min="2563" max="2563" width="81.5703125" style="195" customWidth="1"/>
    <col min="2564" max="2571" width="13.140625" style="195" customWidth="1"/>
    <col min="2572" max="2572" width="4" style="195" customWidth="1"/>
    <col min="2573" max="2816" width="9.140625" style="195"/>
    <col min="2817" max="2818" width="0" style="195" hidden="1" customWidth="1"/>
    <col min="2819" max="2819" width="81.5703125" style="195" customWidth="1"/>
    <col min="2820" max="2827" width="13.140625" style="195" customWidth="1"/>
    <col min="2828" max="2828" width="4" style="195" customWidth="1"/>
    <col min="2829" max="3072" width="9.140625" style="195"/>
    <col min="3073" max="3074" width="0" style="195" hidden="1" customWidth="1"/>
    <col min="3075" max="3075" width="81.5703125" style="195" customWidth="1"/>
    <col min="3076" max="3083" width="13.140625" style="195" customWidth="1"/>
    <col min="3084" max="3084" width="4" style="195" customWidth="1"/>
    <col min="3085" max="3328" width="9.140625" style="195"/>
    <col min="3329" max="3330" width="0" style="195" hidden="1" customWidth="1"/>
    <col min="3331" max="3331" width="81.5703125" style="195" customWidth="1"/>
    <col min="3332" max="3339" width="13.140625" style="195" customWidth="1"/>
    <col min="3340" max="3340" width="4" style="195" customWidth="1"/>
    <col min="3341" max="3584" width="9.140625" style="195"/>
    <col min="3585" max="3586" width="0" style="195" hidden="1" customWidth="1"/>
    <col min="3587" max="3587" width="81.5703125" style="195" customWidth="1"/>
    <col min="3588" max="3595" width="13.140625" style="195" customWidth="1"/>
    <col min="3596" max="3596" width="4" style="195" customWidth="1"/>
    <col min="3597" max="3840" width="9.140625" style="195"/>
    <col min="3841" max="3842" width="0" style="195" hidden="1" customWidth="1"/>
    <col min="3843" max="3843" width="81.5703125" style="195" customWidth="1"/>
    <col min="3844" max="3851" width="13.140625" style="195" customWidth="1"/>
    <col min="3852" max="3852" width="4" style="195" customWidth="1"/>
    <col min="3853" max="4096" width="9.140625" style="195"/>
    <col min="4097" max="4098" width="0" style="195" hidden="1" customWidth="1"/>
    <col min="4099" max="4099" width="81.5703125" style="195" customWidth="1"/>
    <col min="4100" max="4107" width="13.140625" style="195" customWidth="1"/>
    <col min="4108" max="4108" width="4" style="195" customWidth="1"/>
    <col min="4109" max="4352" width="9.140625" style="195"/>
    <col min="4353" max="4354" width="0" style="195" hidden="1" customWidth="1"/>
    <col min="4355" max="4355" width="81.5703125" style="195" customWidth="1"/>
    <col min="4356" max="4363" width="13.140625" style="195" customWidth="1"/>
    <col min="4364" max="4364" width="4" style="195" customWidth="1"/>
    <col min="4365" max="4608" width="9.140625" style="195"/>
    <col min="4609" max="4610" width="0" style="195" hidden="1" customWidth="1"/>
    <col min="4611" max="4611" width="81.5703125" style="195" customWidth="1"/>
    <col min="4612" max="4619" width="13.140625" style="195" customWidth="1"/>
    <col min="4620" max="4620" width="4" style="195" customWidth="1"/>
    <col min="4621" max="4864" width="9.140625" style="195"/>
    <col min="4865" max="4866" width="0" style="195" hidden="1" customWidth="1"/>
    <col min="4867" max="4867" width="81.5703125" style="195" customWidth="1"/>
    <col min="4868" max="4875" width="13.140625" style="195" customWidth="1"/>
    <col min="4876" max="4876" width="4" style="195" customWidth="1"/>
    <col min="4877" max="5120" width="9.140625" style="195"/>
    <col min="5121" max="5122" width="0" style="195" hidden="1" customWidth="1"/>
    <col min="5123" max="5123" width="81.5703125" style="195" customWidth="1"/>
    <col min="5124" max="5131" width="13.140625" style="195" customWidth="1"/>
    <col min="5132" max="5132" width="4" style="195" customWidth="1"/>
    <col min="5133" max="5376" width="9.140625" style="195"/>
    <col min="5377" max="5378" width="0" style="195" hidden="1" customWidth="1"/>
    <col min="5379" max="5379" width="81.5703125" style="195" customWidth="1"/>
    <col min="5380" max="5387" width="13.140625" style="195" customWidth="1"/>
    <col min="5388" max="5388" width="4" style="195" customWidth="1"/>
    <col min="5389" max="5632" width="9.140625" style="195"/>
    <col min="5633" max="5634" width="0" style="195" hidden="1" customWidth="1"/>
    <col min="5635" max="5635" width="81.5703125" style="195" customWidth="1"/>
    <col min="5636" max="5643" width="13.140625" style="195" customWidth="1"/>
    <col min="5644" max="5644" width="4" style="195" customWidth="1"/>
    <col min="5645" max="5888" width="9.140625" style="195"/>
    <col min="5889" max="5890" width="0" style="195" hidden="1" customWidth="1"/>
    <col min="5891" max="5891" width="81.5703125" style="195" customWidth="1"/>
    <col min="5892" max="5899" width="13.140625" style="195" customWidth="1"/>
    <col min="5900" max="5900" width="4" style="195" customWidth="1"/>
    <col min="5901" max="6144" width="9.140625" style="195"/>
    <col min="6145" max="6146" width="0" style="195" hidden="1" customWidth="1"/>
    <col min="6147" max="6147" width="81.5703125" style="195" customWidth="1"/>
    <col min="6148" max="6155" width="13.140625" style="195" customWidth="1"/>
    <col min="6156" max="6156" width="4" style="195" customWidth="1"/>
    <col min="6157" max="6400" width="9.140625" style="195"/>
    <col min="6401" max="6402" width="0" style="195" hidden="1" customWidth="1"/>
    <col min="6403" max="6403" width="81.5703125" style="195" customWidth="1"/>
    <col min="6404" max="6411" width="13.140625" style="195" customWidth="1"/>
    <col min="6412" max="6412" width="4" style="195" customWidth="1"/>
    <col min="6413" max="6656" width="9.140625" style="195"/>
    <col min="6657" max="6658" width="0" style="195" hidden="1" customWidth="1"/>
    <col min="6659" max="6659" width="81.5703125" style="195" customWidth="1"/>
    <col min="6660" max="6667" width="13.140625" style="195" customWidth="1"/>
    <col min="6668" max="6668" width="4" style="195" customWidth="1"/>
    <col min="6669" max="6912" width="9.140625" style="195"/>
    <col min="6913" max="6914" width="0" style="195" hidden="1" customWidth="1"/>
    <col min="6915" max="6915" width="81.5703125" style="195" customWidth="1"/>
    <col min="6916" max="6923" width="13.140625" style="195" customWidth="1"/>
    <col min="6924" max="6924" width="4" style="195" customWidth="1"/>
    <col min="6925" max="7168" width="9.140625" style="195"/>
    <col min="7169" max="7170" width="0" style="195" hidden="1" customWidth="1"/>
    <col min="7171" max="7171" width="81.5703125" style="195" customWidth="1"/>
    <col min="7172" max="7179" width="13.140625" style="195" customWidth="1"/>
    <col min="7180" max="7180" width="4" style="195" customWidth="1"/>
    <col min="7181" max="7424" width="9.140625" style="195"/>
    <col min="7425" max="7426" width="0" style="195" hidden="1" customWidth="1"/>
    <col min="7427" max="7427" width="81.5703125" style="195" customWidth="1"/>
    <col min="7428" max="7435" width="13.140625" style="195" customWidth="1"/>
    <col min="7436" max="7436" width="4" style="195" customWidth="1"/>
    <col min="7437" max="7680" width="9.140625" style="195"/>
    <col min="7681" max="7682" width="0" style="195" hidden="1" customWidth="1"/>
    <col min="7683" max="7683" width="81.5703125" style="195" customWidth="1"/>
    <col min="7684" max="7691" width="13.140625" style="195" customWidth="1"/>
    <col min="7692" max="7692" width="4" style="195" customWidth="1"/>
    <col min="7693" max="7936" width="9.140625" style="195"/>
    <col min="7937" max="7938" width="0" style="195" hidden="1" customWidth="1"/>
    <col min="7939" max="7939" width="81.5703125" style="195" customWidth="1"/>
    <col min="7940" max="7947" width="13.140625" style="195" customWidth="1"/>
    <col min="7948" max="7948" width="4" style="195" customWidth="1"/>
    <col min="7949" max="8192" width="9.140625" style="195"/>
    <col min="8193" max="8194" width="0" style="195" hidden="1" customWidth="1"/>
    <col min="8195" max="8195" width="81.5703125" style="195" customWidth="1"/>
    <col min="8196" max="8203" width="13.140625" style="195" customWidth="1"/>
    <col min="8204" max="8204" width="4" style="195" customWidth="1"/>
    <col min="8205" max="8448" width="9.140625" style="195"/>
    <col min="8449" max="8450" width="0" style="195" hidden="1" customWidth="1"/>
    <col min="8451" max="8451" width="81.5703125" style="195" customWidth="1"/>
    <col min="8452" max="8459" width="13.140625" style="195" customWidth="1"/>
    <col min="8460" max="8460" width="4" style="195" customWidth="1"/>
    <col min="8461" max="8704" width="9.140625" style="195"/>
    <col min="8705" max="8706" width="0" style="195" hidden="1" customWidth="1"/>
    <col min="8707" max="8707" width="81.5703125" style="195" customWidth="1"/>
    <col min="8708" max="8715" width="13.140625" style="195" customWidth="1"/>
    <col min="8716" max="8716" width="4" style="195" customWidth="1"/>
    <col min="8717" max="8960" width="9.140625" style="195"/>
    <col min="8961" max="8962" width="0" style="195" hidden="1" customWidth="1"/>
    <col min="8963" max="8963" width="81.5703125" style="195" customWidth="1"/>
    <col min="8964" max="8971" width="13.140625" style="195" customWidth="1"/>
    <col min="8972" max="8972" width="4" style="195" customWidth="1"/>
    <col min="8973" max="9216" width="9.140625" style="195"/>
    <col min="9217" max="9218" width="0" style="195" hidden="1" customWidth="1"/>
    <col min="9219" max="9219" width="81.5703125" style="195" customWidth="1"/>
    <col min="9220" max="9227" width="13.140625" style="195" customWidth="1"/>
    <col min="9228" max="9228" width="4" style="195" customWidth="1"/>
    <col min="9229" max="9472" width="9.140625" style="195"/>
    <col min="9473" max="9474" width="0" style="195" hidden="1" customWidth="1"/>
    <col min="9475" max="9475" width="81.5703125" style="195" customWidth="1"/>
    <col min="9476" max="9483" width="13.140625" style="195" customWidth="1"/>
    <col min="9484" max="9484" width="4" style="195" customWidth="1"/>
    <col min="9485" max="9728" width="9.140625" style="195"/>
    <col min="9729" max="9730" width="0" style="195" hidden="1" customWidth="1"/>
    <col min="9731" max="9731" width="81.5703125" style="195" customWidth="1"/>
    <col min="9732" max="9739" width="13.140625" style="195" customWidth="1"/>
    <col min="9740" max="9740" width="4" style="195" customWidth="1"/>
    <col min="9741" max="9984" width="9.140625" style="195"/>
    <col min="9985" max="9986" width="0" style="195" hidden="1" customWidth="1"/>
    <col min="9987" max="9987" width="81.5703125" style="195" customWidth="1"/>
    <col min="9988" max="9995" width="13.140625" style="195" customWidth="1"/>
    <col min="9996" max="9996" width="4" style="195" customWidth="1"/>
    <col min="9997" max="10240" width="9.140625" style="195"/>
    <col min="10241" max="10242" width="0" style="195" hidden="1" customWidth="1"/>
    <col min="10243" max="10243" width="81.5703125" style="195" customWidth="1"/>
    <col min="10244" max="10251" width="13.140625" style="195" customWidth="1"/>
    <col min="10252" max="10252" width="4" style="195" customWidth="1"/>
    <col min="10253" max="10496" width="9.140625" style="195"/>
    <col min="10497" max="10498" width="0" style="195" hidden="1" customWidth="1"/>
    <col min="10499" max="10499" width="81.5703125" style="195" customWidth="1"/>
    <col min="10500" max="10507" width="13.140625" style="195" customWidth="1"/>
    <col min="10508" max="10508" width="4" style="195" customWidth="1"/>
    <col min="10509" max="10752" width="9.140625" style="195"/>
    <col min="10753" max="10754" width="0" style="195" hidden="1" customWidth="1"/>
    <col min="10755" max="10755" width="81.5703125" style="195" customWidth="1"/>
    <col min="10756" max="10763" width="13.140625" style="195" customWidth="1"/>
    <col min="10764" max="10764" width="4" style="195" customWidth="1"/>
    <col min="10765" max="11008" width="9.140625" style="195"/>
    <col min="11009" max="11010" width="0" style="195" hidden="1" customWidth="1"/>
    <col min="11011" max="11011" width="81.5703125" style="195" customWidth="1"/>
    <col min="11012" max="11019" width="13.140625" style="195" customWidth="1"/>
    <col min="11020" max="11020" width="4" style="195" customWidth="1"/>
    <col min="11021" max="11264" width="9.140625" style="195"/>
    <col min="11265" max="11266" width="0" style="195" hidden="1" customWidth="1"/>
    <col min="11267" max="11267" width="81.5703125" style="195" customWidth="1"/>
    <col min="11268" max="11275" width="13.140625" style="195" customWidth="1"/>
    <col min="11276" max="11276" width="4" style="195" customWidth="1"/>
    <col min="11277" max="11520" width="9.140625" style="195"/>
    <col min="11521" max="11522" width="0" style="195" hidden="1" customWidth="1"/>
    <col min="11523" max="11523" width="81.5703125" style="195" customWidth="1"/>
    <col min="11524" max="11531" width="13.140625" style="195" customWidth="1"/>
    <col min="11532" max="11532" width="4" style="195" customWidth="1"/>
    <col min="11533" max="11776" width="9.140625" style="195"/>
    <col min="11777" max="11778" width="0" style="195" hidden="1" customWidth="1"/>
    <col min="11779" max="11779" width="81.5703125" style="195" customWidth="1"/>
    <col min="11780" max="11787" width="13.140625" style="195" customWidth="1"/>
    <col min="11788" max="11788" width="4" style="195" customWidth="1"/>
    <col min="11789" max="12032" width="9.140625" style="195"/>
    <col min="12033" max="12034" width="0" style="195" hidden="1" customWidth="1"/>
    <col min="12035" max="12035" width="81.5703125" style="195" customWidth="1"/>
    <col min="12036" max="12043" width="13.140625" style="195" customWidth="1"/>
    <col min="12044" max="12044" width="4" style="195" customWidth="1"/>
    <col min="12045" max="12288" width="9.140625" style="195"/>
    <col min="12289" max="12290" width="0" style="195" hidden="1" customWidth="1"/>
    <col min="12291" max="12291" width="81.5703125" style="195" customWidth="1"/>
    <col min="12292" max="12299" width="13.140625" style="195" customWidth="1"/>
    <col min="12300" max="12300" width="4" style="195" customWidth="1"/>
    <col min="12301" max="12544" width="9.140625" style="195"/>
    <col min="12545" max="12546" width="0" style="195" hidden="1" customWidth="1"/>
    <col min="12547" max="12547" width="81.5703125" style="195" customWidth="1"/>
    <col min="12548" max="12555" width="13.140625" style="195" customWidth="1"/>
    <col min="12556" max="12556" width="4" style="195" customWidth="1"/>
    <col min="12557" max="12800" width="9.140625" style="195"/>
    <col min="12801" max="12802" width="0" style="195" hidden="1" customWidth="1"/>
    <col min="12803" max="12803" width="81.5703125" style="195" customWidth="1"/>
    <col min="12804" max="12811" width="13.140625" style="195" customWidth="1"/>
    <col min="12812" max="12812" width="4" style="195" customWidth="1"/>
    <col min="12813" max="13056" width="9.140625" style="195"/>
    <col min="13057" max="13058" width="0" style="195" hidden="1" customWidth="1"/>
    <col min="13059" max="13059" width="81.5703125" style="195" customWidth="1"/>
    <col min="13060" max="13067" width="13.140625" style="195" customWidth="1"/>
    <col min="13068" max="13068" width="4" style="195" customWidth="1"/>
    <col min="13069" max="13312" width="9.140625" style="195"/>
    <col min="13313" max="13314" width="0" style="195" hidden="1" customWidth="1"/>
    <col min="13315" max="13315" width="81.5703125" style="195" customWidth="1"/>
    <col min="13316" max="13323" width="13.140625" style="195" customWidth="1"/>
    <col min="13324" max="13324" width="4" style="195" customWidth="1"/>
    <col min="13325" max="13568" width="9.140625" style="195"/>
    <col min="13569" max="13570" width="0" style="195" hidden="1" customWidth="1"/>
    <col min="13571" max="13571" width="81.5703125" style="195" customWidth="1"/>
    <col min="13572" max="13579" width="13.140625" style="195" customWidth="1"/>
    <col min="13580" max="13580" width="4" style="195" customWidth="1"/>
    <col min="13581" max="13824" width="9.140625" style="195"/>
    <col min="13825" max="13826" width="0" style="195" hidden="1" customWidth="1"/>
    <col min="13827" max="13827" width="81.5703125" style="195" customWidth="1"/>
    <col min="13828" max="13835" width="13.140625" style="195" customWidth="1"/>
    <col min="13836" max="13836" width="4" style="195" customWidth="1"/>
    <col min="13837" max="14080" width="9.140625" style="195"/>
    <col min="14081" max="14082" width="0" style="195" hidden="1" customWidth="1"/>
    <col min="14083" max="14083" width="81.5703125" style="195" customWidth="1"/>
    <col min="14084" max="14091" width="13.140625" style="195" customWidth="1"/>
    <col min="14092" max="14092" width="4" style="195" customWidth="1"/>
    <col min="14093" max="14336" width="9.140625" style="195"/>
    <col min="14337" max="14338" width="0" style="195" hidden="1" customWidth="1"/>
    <col min="14339" max="14339" width="81.5703125" style="195" customWidth="1"/>
    <col min="14340" max="14347" width="13.140625" style="195" customWidth="1"/>
    <col min="14348" max="14348" width="4" style="195" customWidth="1"/>
    <col min="14349" max="14592" width="9.140625" style="195"/>
    <col min="14593" max="14594" width="0" style="195" hidden="1" customWidth="1"/>
    <col min="14595" max="14595" width="81.5703125" style="195" customWidth="1"/>
    <col min="14596" max="14603" width="13.140625" style="195" customWidth="1"/>
    <col min="14604" max="14604" width="4" style="195" customWidth="1"/>
    <col min="14605" max="14848" width="9.140625" style="195"/>
    <col min="14849" max="14850" width="0" style="195" hidden="1" customWidth="1"/>
    <col min="14851" max="14851" width="81.5703125" style="195" customWidth="1"/>
    <col min="14852" max="14859" width="13.140625" style="195" customWidth="1"/>
    <col min="14860" max="14860" width="4" style="195" customWidth="1"/>
    <col min="14861" max="15104" width="9.140625" style="195"/>
    <col min="15105" max="15106" width="0" style="195" hidden="1" customWidth="1"/>
    <col min="15107" max="15107" width="81.5703125" style="195" customWidth="1"/>
    <col min="15108" max="15115" width="13.140625" style="195" customWidth="1"/>
    <col min="15116" max="15116" width="4" style="195" customWidth="1"/>
    <col min="15117" max="15360" width="9.140625" style="195"/>
    <col min="15361" max="15362" width="0" style="195" hidden="1" customWidth="1"/>
    <col min="15363" max="15363" width="81.5703125" style="195" customWidth="1"/>
    <col min="15364" max="15371" width="13.140625" style="195" customWidth="1"/>
    <col min="15372" max="15372" width="4" style="195" customWidth="1"/>
    <col min="15373" max="15616" width="9.140625" style="195"/>
    <col min="15617" max="15618" width="0" style="195" hidden="1" customWidth="1"/>
    <col min="15619" max="15619" width="81.5703125" style="195" customWidth="1"/>
    <col min="15620" max="15627" width="13.140625" style="195" customWidth="1"/>
    <col min="15628" max="15628" width="4" style="195" customWidth="1"/>
    <col min="15629" max="15872" width="9.140625" style="195"/>
    <col min="15873" max="15874" width="0" style="195" hidden="1" customWidth="1"/>
    <col min="15875" max="15875" width="81.5703125" style="195" customWidth="1"/>
    <col min="15876" max="15883" width="13.140625" style="195" customWidth="1"/>
    <col min="15884" max="15884" width="4" style="195" customWidth="1"/>
    <col min="15885" max="16128" width="9.140625" style="195"/>
    <col min="16129" max="16130" width="0" style="195" hidden="1" customWidth="1"/>
    <col min="16131" max="16131" width="81.5703125" style="195" customWidth="1"/>
    <col min="16132" max="16139" width="13.140625" style="195" customWidth="1"/>
    <col min="16140" max="16140" width="4" style="195" customWidth="1"/>
    <col min="16141" max="16384" width="9.140625" style="195"/>
  </cols>
  <sheetData>
    <row r="1" spans="1:12" s="181" customFormat="1" ht="42" customHeight="1">
      <c r="A1" s="179"/>
      <c r="B1" s="179"/>
      <c r="C1" s="180"/>
      <c r="D1" s="179"/>
      <c r="E1" s="179"/>
      <c r="F1" s="179"/>
      <c r="G1" s="179"/>
      <c r="H1" s="179"/>
      <c r="I1" s="179"/>
      <c r="J1" s="179"/>
      <c r="K1" s="179"/>
    </row>
    <row r="2" spans="1:12" s="181" customFormat="1" ht="28.5" customHeight="1">
      <c r="A2" s="182" t="s">
        <v>1100</v>
      </c>
      <c r="B2" s="182"/>
      <c r="C2" s="182"/>
      <c r="D2" s="182"/>
      <c r="E2" s="182"/>
      <c r="F2" s="182"/>
      <c r="G2" s="182"/>
      <c r="H2" s="182"/>
      <c r="I2" s="182"/>
      <c r="J2" s="182"/>
      <c r="K2" s="182"/>
    </row>
    <row r="3" spans="1:12" s="181" customFormat="1" ht="28.5" customHeight="1">
      <c r="A3" s="179"/>
      <c r="B3" s="179"/>
      <c r="C3" s="183" t="s">
        <v>677</v>
      </c>
      <c r="D3" s="184"/>
      <c r="E3" s="184"/>
      <c r="F3" s="184"/>
      <c r="G3" s="184"/>
      <c r="H3" s="184"/>
      <c r="I3" s="184"/>
      <c r="J3" s="184"/>
      <c r="K3" s="184"/>
    </row>
    <row r="4" spans="1:12" s="181" customFormat="1" ht="58.5" customHeight="1">
      <c r="A4" s="185"/>
      <c r="B4" s="186"/>
      <c r="C4" s="186"/>
      <c r="D4" s="186"/>
      <c r="E4" s="186"/>
      <c r="F4" s="186"/>
      <c r="G4" s="186"/>
      <c r="H4" s="186"/>
      <c r="I4" s="186"/>
      <c r="J4" s="186"/>
      <c r="K4" s="186"/>
    </row>
    <row r="5" spans="1:12" s="189" customFormat="1" ht="12.75" customHeight="1" thickBot="1">
      <c r="A5" s="187"/>
      <c r="B5" s="188"/>
      <c r="C5" s="188"/>
      <c r="D5" s="188"/>
      <c r="E5" s="188"/>
      <c r="F5" s="188"/>
      <c r="G5" s="188"/>
      <c r="H5" s="188"/>
      <c r="I5" s="188"/>
      <c r="J5" s="188"/>
      <c r="K5" s="188"/>
    </row>
    <row r="6" spans="1:12" s="190" customFormat="1" ht="27.75" customHeight="1" thickTop="1" thickBot="1">
      <c r="C6" s="191"/>
      <c r="D6" s="192" t="s">
        <v>646</v>
      </c>
      <c r="E6" s="192" t="s">
        <v>647</v>
      </c>
      <c r="F6" s="192" t="s">
        <v>648</v>
      </c>
      <c r="G6" s="192" t="s">
        <v>649</v>
      </c>
      <c r="H6" s="192" t="s">
        <v>650</v>
      </c>
      <c r="I6" s="192" t="s">
        <v>651</v>
      </c>
      <c r="J6" s="193" t="s">
        <v>652</v>
      </c>
      <c r="K6" s="193" t="s">
        <v>653</v>
      </c>
      <c r="L6" s="194" t="s">
        <v>678</v>
      </c>
    </row>
    <row r="7" spans="1:12" ht="14.25" customHeight="1" thickTop="1" thickBot="1">
      <c r="C7" s="196"/>
      <c r="D7" s="196"/>
      <c r="E7" s="196"/>
      <c r="F7" s="196"/>
      <c r="G7" s="196"/>
      <c r="H7" s="196"/>
      <c r="I7" s="196"/>
      <c r="J7" s="196"/>
      <c r="K7" s="196"/>
    </row>
    <row r="8" spans="1:12" s="197" customFormat="1" ht="24" customHeight="1" thickTop="1" thickBot="1">
      <c r="B8" s="198"/>
      <c r="C8" s="199" t="s">
        <v>530</v>
      </c>
      <c r="D8" s="200"/>
      <c r="E8" s="200"/>
      <c r="F8" s="200"/>
      <c r="G8" s="200"/>
      <c r="H8" s="200"/>
      <c r="I8" s="200"/>
      <c r="J8" s="201"/>
      <c r="K8" s="201"/>
      <c r="L8" s="202"/>
    </row>
    <row r="9" spans="1:12" ht="22.5" customHeight="1" thickTop="1">
      <c r="A9" s="195" t="s">
        <v>679</v>
      </c>
      <c r="B9" s="203" t="s">
        <v>680</v>
      </c>
      <c r="C9" s="204" t="s">
        <v>681</v>
      </c>
      <c r="D9" s="205">
        <v>0.1013</v>
      </c>
      <c r="E9" s="205">
        <v>9.5299999999999996E-2</v>
      </c>
      <c r="F9" s="205">
        <v>9.74E-2</v>
      </c>
      <c r="G9" s="205">
        <v>9.0300000000000005E-2</v>
      </c>
      <c r="H9" s="205">
        <v>0.123</v>
      </c>
      <c r="I9" s="205">
        <v>0.1066</v>
      </c>
      <c r="J9" s="205">
        <v>0.10780000000000001</v>
      </c>
      <c r="K9" s="205">
        <v>0.1016</v>
      </c>
    </row>
    <row r="10" spans="1:12" ht="22.5" customHeight="1">
      <c r="A10" s="195" t="s">
        <v>679</v>
      </c>
      <c r="B10" s="203" t="s">
        <v>682</v>
      </c>
      <c r="C10" s="204" t="s">
        <v>683</v>
      </c>
      <c r="D10" s="205">
        <v>0.6804</v>
      </c>
      <c r="E10" s="205">
        <v>0.70620000000000005</v>
      </c>
      <c r="F10" s="205">
        <v>0.65849999999999997</v>
      </c>
      <c r="G10" s="205">
        <v>0.69120000000000004</v>
      </c>
      <c r="H10" s="205">
        <v>0.72140000000000004</v>
      </c>
      <c r="I10" s="205">
        <v>0.7248</v>
      </c>
      <c r="J10" s="205">
        <v>0.7198</v>
      </c>
      <c r="K10" s="205">
        <v>0.71940000000000004</v>
      </c>
    </row>
    <row r="11" spans="1:12" ht="41.25" customHeight="1" thickBot="1">
      <c r="B11" s="206"/>
      <c r="C11" s="204"/>
      <c r="D11" s="207"/>
      <c r="E11" s="207"/>
      <c r="F11" s="207"/>
      <c r="G11" s="207"/>
      <c r="H11" s="207"/>
      <c r="I11" s="207"/>
      <c r="J11" s="207"/>
      <c r="K11" s="207"/>
    </row>
    <row r="12" spans="1:12" s="208" customFormat="1" ht="24" customHeight="1" thickTop="1" thickBot="1">
      <c r="B12" s="209"/>
      <c r="C12" s="199" t="s">
        <v>533</v>
      </c>
      <c r="D12" s="200"/>
      <c r="E12" s="200"/>
      <c r="F12" s="200"/>
      <c r="G12" s="200"/>
      <c r="H12" s="200"/>
      <c r="I12" s="200"/>
      <c r="J12" s="201"/>
      <c r="K12" s="201"/>
      <c r="L12" s="210"/>
    </row>
    <row r="13" spans="1:12" s="190" customFormat="1" ht="32.25" customHeight="1" thickTop="1">
      <c r="A13" s="190" t="s">
        <v>679</v>
      </c>
      <c r="B13" s="211" t="s">
        <v>684</v>
      </c>
      <c r="C13" s="212" t="s">
        <v>685</v>
      </c>
      <c r="D13" s="213">
        <v>0.79310000000000003</v>
      </c>
      <c r="E13" s="213">
        <v>0.77710000000000001</v>
      </c>
      <c r="F13" s="213">
        <v>0.79039999999999999</v>
      </c>
      <c r="G13" s="213">
        <v>0.79379999999999995</v>
      </c>
      <c r="H13" s="213">
        <v>0.79920000000000002</v>
      </c>
      <c r="I13" s="213">
        <v>0.77239999999999998</v>
      </c>
      <c r="J13" s="213">
        <v>0.77710000000000001</v>
      </c>
      <c r="K13" s="213">
        <v>0.7671</v>
      </c>
    </row>
    <row r="14" spans="1:12" s="214" customFormat="1" ht="23.25" customHeight="1">
      <c r="A14" s="214" t="s">
        <v>679</v>
      </c>
      <c r="B14" s="215" t="s">
        <v>686</v>
      </c>
      <c r="C14" s="216" t="s">
        <v>687</v>
      </c>
      <c r="D14" s="217"/>
      <c r="E14" s="218"/>
      <c r="F14" s="218">
        <v>0.79039999999999999</v>
      </c>
      <c r="G14" s="218">
        <v>0.79379999999999995</v>
      </c>
      <c r="H14" s="218">
        <v>0.79920000000000002</v>
      </c>
      <c r="I14" s="218">
        <v>0.77239999999999998</v>
      </c>
      <c r="J14" s="218">
        <v>0.77710000000000001</v>
      </c>
      <c r="K14" s="218">
        <v>0.7671</v>
      </c>
    </row>
    <row r="15" spans="1:12" s="214" customFormat="1" ht="23.25" customHeight="1">
      <c r="B15" s="215"/>
      <c r="C15" s="216" t="s">
        <v>688</v>
      </c>
      <c r="D15" s="218">
        <v>5.1999999999999998E-3</v>
      </c>
      <c r="E15" s="218">
        <v>4.1000000000000003E-3</v>
      </c>
      <c r="F15" s="218">
        <v>0.01</v>
      </c>
      <c r="G15" s="218">
        <v>1.03E-2</v>
      </c>
      <c r="H15" s="218">
        <v>1.2800000000000001E-2</v>
      </c>
      <c r="I15" s="218">
        <v>4.0800000000000003E-2</v>
      </c>
      <c r="J15" s="218">
        <v>4.0500000000000001E-2</v>
      </c>
      <c r="K15" s="218">
        <v>5.1900000000000002E-2</v>
      </c>
    </row>
    <row r="16" spans="1:12" s="214" customFormat="1" ht="41.25" customHeight="1" thickBot="1">
      <c r="A16" s="214" t="s">
        <v>679</v>
      </c>
      <c r="B16" s="215" t="s">
        <v>689</v>
      </c>
      <c r="C16" s="216" t="s">
        <v>690</v>
      </c>
      <c r="D16" s="218">
        <v>6.4999999999999997E-3</v>
      </c>
      <c r="E16" s="218">
        <v>4.7999999999999996E-3</v>
      </c>
      <c r="F16" s="218">
        <v>3.0999999999999999E-3</v>
      </c>
      <c r="G16" s="218">
        <v>1.1000000000000001E-3</v>
      </c>
      <c r="H16" s="218">
        <v>2.9999999999999997E-4</v>
      </c>
      <c r="I16" s="218">
        <v>2.0000000000000001E-4</v>
      </c>
      <c r="J16" s="218">
        <v>2.9999999999999997E-4</v>
      </c>
      <c r="K16" s="218">
        <v>2.9999999999999997E-4</v>
      </c>
    </row>
    <row r="17" spans="1:26" s="208" customFormat="1" ht="24" customHeight="1" thickTop="1" thickBot="1">
      <c r="B17" s="209"/>
      <c r="C17" s="199" t="s">
        <v>691</v>
      </c>
      <c r="D17" s="200"/>
      <c r="E17" s="200"/>
      <c r="F17" s="200"/>
      <c r="G17" s="200"/>
      <c r="H17" s="200"/>
      <c r="I17" s="200"/>
      <c r="J17" s="201"/>
      <c r="K17" s="201"/>
      <c r="L17" s="210"/>
    </row>
    <row r="18" spans="1:26" s="190" customFormat="1" ht="32.25" customHeight="1" thickTop="1">
      <c r="A18" s="190" t="s">
        <v>679</v>
      </c>
      <c r="B18" s="211" t="s">
        <v>692</v>
      </c>
      <c r="C18" s="212" t="s">
        <v>693</v>
      </c>
      <c r="D18" s="213">
        <v>5.62E-2</v>
      </c>
      <c r="E18" s="213">
        <v>5.5500000000000001E-2</v>
      </c>
      <c r="F18" s="213">
        <v>6.7299999999999999E-2</v>
      </c>
      <c r="G18" s="213">
        <v>6.1100000000000002E-2</v>
      </c>
      <c r="H18" s="213">
        <v>0.1346</v>
      </c>
      <c r="I18" s="213">
        <v>0.157</v>
      </c>
      <c r="J18" s="213">
        <v>0.16200000000000001</v>
      </c>
      <c r="K18" s="213">
        <v>0.14910000000000001</v>
      </c>
    </row>
    <row r="19" spans="1:26" s="214" customFormat="1" ht="23.25" customHeight="1">
      <c r="A19" s="214" t="s">
        <v>679</v>
      </c>
      <c r="B19" s="215" t="s">
        <v>694</v>
      </c>
      <c r="C19" s="216" t="s">
        <v>695</v>
      </c>
      <c r="D19" s="218">
        <v>0.94379999999999997</v>
      </c>
      <c r="E19" s="218">
        <v>0.94450000000000001</v>
      </c>
      <c r="F19" s="218">
        <v>0.93269999999999997</v>
      </c>
      <c r="G19" s="218">
        <v>0.93889999999999996</v>
      </c>
      <c r="H19" s="218">
        <v>0.86539999999999995</v>
      </c>
      <c r="I19" s="218">
        <v>0.84299999999999997</v>
      </c>
      <c r="J19" s="218">
        <v>0.83799999999999997</v>
      </c>
      <c r="K19" s="218">
        <v>0.85089999999999999</v>
      </c>
    </row>
    <row r="20" spans="1:26" s="214" customFormat="1" ht="41.25" customHeight="1" thickBot="1">
      <c r="A20" s="214" t="s">
        <v>679</v>
      </c>
      <c r="B20" s="215" t="s">
        <v>696</v>
      </c>
      <c r="C20" s="216" t="s">
        <v>697</v>
      </c>
      <c r="D20" s="219">
        <v>501.61720000000003</v>
      </c>
      <c r="E20" s="219">
        <v>489.83249999999998</v>
      </c>
      <c r="F20" s="219">
        <v>457.73419999999999</v>
      </c>
      <c r="G20" s="219">
        <v>487.39139999999998</v>
      </c>
      <c r="H20" s="219">
        <v>549.42200000000003</v>
      </c>
      <c r="I20" s="219">
        <v>570.72090000000003</v>
      </c>
      <c r="J20" s="219">
        <v>575.66020000000003</v>
      </c>
      <c r="K20" s="219">
        <v>594.55349999999999</v>
      </c>
      <c r="L20" s="220"/>
      <c r="M20" s="220"/>
      <c r="N20" s="220"/>
      <c r="O20" s="220"/>
      <c r="P20" s="220"/>
      <c r="Q20" s="220"/>
      <c r="R20" s="220"/>
      <c r="S20" s="220"/>
      <c r="T20" s="220"/>
      <c r="U20" s="220"/>
      <c r="V20" s="220"/>
      <c r="W20" s="220"/>
      <c r="X20" s="220"/>
      <c r="Y20" s="220"/>
      <c r="Z20" s="220"/>
    </row>
    <row r="21" spans="1:26" s="208" customFormat="1" ht="24" customHeight="1" thickTop="1" thickBot="1">
      <c r="B21" s="209"/>
      <c r="C21" s="199" t="s">
        <v>698</v>
      </c>
      <c r="D21" s="200"/>
      <c r="E21" s="200"/>
      <c r="F21" s="200"/>
      <c r="G21" s="200"/>
      <c r="H21" s="200"/>
      <c r="I21" s="200"/>
      <c r="J21" s="201"/>
      <c r="K21" s="201"/>
      <c r="L21" s="210"/>
    </row>
    <row r="22" spans="1:26" s="190" customFormat="1" ht="32.25" customHeight="1" thickTop="1">
      <c r="A22" s="190" t="s">
        <v>679</v>
      </c>
      <c r="B22" s="211" t="s">
        <v>699</v>
      </c>
      <c r="C22" s="212" t="s">
        <v>700</v>
      </c>
      <c r="D22" s="213">
        <v>0.97119999999999995</v>
      </c>
      <c r="E22" s="213">
        <v>0.97489999999999999</v>
      </c>
      <c r="F22" s="213">
        <v>0.97650000000000003</v>
      </c>
      <c r="G22" s="213">
        <v>0.97909999999999997</v>
      </c>
      <c r="H22" s="213">
        <v>0.98129999999999995</v>
      </c>
      <c r="I22" s="213">
        <v>0.97740000000000005</v>
      </c>
      <c r="J22" s="213">
        <v>0.98099999999999998</v>
      </c>
      <c r="K22" s="213">
        <v>0.97740000000000005</v>
      </c>
    </row>
    <row r="23" spans="1:26" s="214" customFormat="1" ht="23.25" customHeight="1">
      <c r="A23" s="214" t="s">
        <v>679</v>
      </c>
      <c r="B23" s="215" t="s">
        <v>701</v>
      </c>
      <c r="C23" s="216" t="s">
        <v>702</v>
      </c>
      <c r="D23" s="218">
        <v>4.8500000000000001E-2</v>
      </c>
      <c r="E23" s="218">
        <v>3.5200000000000002E-2</v>
      </c>
      <c r="F23" s="218">
        <v>2.9100000000000001E-2</v>
      </c>
      <c r="G23" s="218">
        <v>2.41E-2</v>
      </c>
      <c r="H23" s="218">
        <v>1.77E-2</v>
      </c>
      <c r="I23" s="218">
        <v>1.5699999999999999E-2</v>
      </c>
      <c r="J23" s="218">
        <v>1.54E-2</v>
      </c>
      <c r="K23" s="218">
        <v>1.77E-2</v>
      </c>
    </row>
    <row r="24" spans="1:26" s="214" customFormat="1" ht="23.25" customHeight="1">
      <c r="A24" s="214" t="s">
        <v>679</v>
      </c>
      <c r="B24" s="215" t="s">
        <v>703</v>
      </c>
      <c r="C24" s="216" t="s">
        <v>704</v>
      </c>
      <c r="D24" s="218">
        <v>2.8799999999999999E-2</v>
      </c>
      <c r="E24" s="218">
        <v>2.5100000000000001E-2</v>
      </c>
      <c r="F24" s="218">
        <v>2.35E-2</v>
      </c>
      <c r="G24" s="218">
        <v>2.0899999999999998E-2</v>
      </c>
      <c r="H24" s="218">
        <v>1.8700000000000001E-2</v>
      </c>
      <c r="I24" s="218">
        <v>2.2599999999999999E-2</v>
      </c>
      <c r="J24" s="218">
        <v>1.9E-2</v>
      </c>
      <c r="K24" s="218">
        <v>2.2599999999999999E-2</v>
      </c>
    </row>
    <row r="25" spans="1:26" s="214" customFormat="1" ht="23.25" customHeight="1">
      <c r="A25" s="214" t="s">
        <v>679</v>
      </c>
      <c r="B25" s="215" t="s">
        <v>705</v>
      </c>
      <c r="C25" s="216" t="s">
        <v>706</v>
      </c>
      <c r="D25" s="218">
        <v>4.2000000000000003E-2</v>
      </c>
      <c r="E25" s="218">
        <v>2.92E-2</v>
      </c>
      <c r="F25" s="218">
        <v>2.41E-2</v>
      </c>
      <c r="G25" s="218">
        <v>1.9599999999999999E-2</v>
      </c>
      <c r="H25" s="218">
        <v>1.41E-2</v>
      </c>
      <c r="I25" s="218">
        <v>1.18E-2</v>
      </c>
      <c r="J25" s="218">
        <v>1.26E-2</v>
      </c>
      <c r="K25" s="218">
        <v>1.44E-2</v>
      </c>
    </row>
    <row r="26" spans="1:26" s="214" customFormat="1" ht="23.25" customHeight="1">
      <c r="A26" s="214" t="s">
        <v>679</v>
      </c>
      <c r="B26" s="215" t="s">
        <v>707</v>
      </c>
      <c r="C26" s="216" t="s">
        <v>708</v>
      </c>
      <c r="D26" s="218">
        <v>0.15840000000000001</v>
      </c>
      <c r="E26" s="218">
        <v>0.1913</v>
      </c>
      <c r="F26" s="218">
        <v>0.1938</v>
      </c>
      <c r="G26" s="218">
        <v>0.2031</v>
      </c>
      <c r="H26" s="218">
        <v>0.2185</v>
      </c>
      <c r="I26" s="218">
        <v>0.26569999999999999</v>
      </c>
      <c r="J26" s="218">
        <v>0.19850000000000001</v>
      </c>
      <c r="K26" s="218">
        <v>0.20599999999999999</v>
      </c>
    </row>
    <row r="27" spans="1:26" s="214" customFormat="1" ht="23.25" customHeight="1">
      <c r="A27" s="214" t="s">
        <v>679</v>
      </c>
      <c r="B27" s="215" t="s">
        <v>709</v>
      </c>
      <c r="C27" s="216" t="s">
        <v>710</v>
      </c>
      <c r="D27" s="218">
        <v>8.0000000000000002E-3</v>
      </c>
      <c r="E27" s="218">
        <v>8.2000000000000007E-3</v>
      </c>
      <c r="F27" s="218">
        <v>8.2000000000000007E-3</v>
      </c>
      <c r="G27" s="218">
        <v>8.0999999999999996E-3</v>
      </c>
      <c r="H27" s="218">
        <v>7.9000000000000008E-3</v>
      </c>
      <c r="I27" s="218">
        <v>7.9000000000000008E-3</v>
      </c>
      <c r="J27" s="218">
        <v>8.0000000000000002E-3</v>
      </c>
      <c r="K27" s="218">
        <v>8.0999999999999996E-3</v>
      </c>
    </row>
    <row r="28" spans="1:26" s="214" customFormat="1" ht="23.25" customHeight="1">
      <c r="A28" s="214" t="s">
        <v>679</v>
      </c>
      <c r="B28" s="215" t="s">
        <v>711</v>
      </c>
      <c r="C28" s="216" t="s">
        <v>712</v>
      </c>
      <c r="D28" s="218">
        <v>9.11E-2</v>
      </c>
      <c r="E28" s="218">
        <v>8.4900000000000003E-2</v>
      </c>
      <c r="F28" s="218">
        <v>8.0399999999999999E-2</v>
      </c>
      <c r="G28" s="218">
        <v>7.6499999999999999E-2</v>
      </c>
      <c r="H28" s="218">
        <v>7.2499999999999995E-2</v>
      </c>
      <c r="I28" s="218">
        <v>7.1300000000000002E-2</v>
      </c>
      <c r="J28" s="218">
        <v>7.4999999999999997E-2</v>
      </c>
      <c r="K28" s="218">
        <v>7.1300000000000002E-2</v>
      </c>
    </row>
    <row r="29" spans="1:26" s="214" customFormat="1" ht="23.25" customHeight="1">
      <c r="A29" s="214" t="s">
        <v>679</v>
      </c>
      <c r="B29" s="215" t="s">
        <v>713</v>
      </c>
      <c r="C29" s="216" t="s">
        <v>714</v>
      </c>
      <c r="D29" s="218">
        <v>0.9274</v>
      </c>
      <c r="E29" s="218">
        <v>0.93179999999999996</v>
      </c>
      <c r="F29" s="218">
        <v>0.94589999999999996</v>
      </c>
      <c r="G29" s="218">
        <v>0.95350000000000001</v>
      </c>
      <c r="H29" s="218">
        <v>0.95930000000000004</v>
      </c>
      <c r="I29" s="218">
        <v>0.9466</v>
      </c>
      <c r="J29" s="218">
        <v>0.95809999999999995</v>
      </c>
      <c r="K29" s="218">
        <v>0.9526</v>
      </c>
    </row>
    <row r="30" spans="1:26" s="214" customFormat="1" ht="23.25" customHeight="1">
      <c r="A30" s="214" t="s">
        <v>679</v>
      </c>
      <c r="B30" s="215" t="s">
        <v>715</v>
      </c>
      <c r="C30" s="216" t="s">
        <v>716</v>
      </c>
      <c r="D30" s="218">
        <v>2.69E-2</v>
      </c>
      <c r="E30" s="218">
        <v>2.52E-2</v>
      </c>
      <c r="F30" s="218">
        <v>1.8499999999999999E-2</v>
      </c>
      <c r="G30" s="218">
        <v>1.9300000000000001E-2</v>
      </c>
      <c r="H30" s="218">
        <v>1.7500000000000002E-2</v>
      </c>
      <c r="I30" s="218">
        <v>2.7799999999999998E-2</v>
      </c>
      <c r="J30" s="218">
        <v>1.9E-2</v>
      </c>
      <c r="K30" s="218">
        <v>2.4500000000000001E-2</v>
      </c>
    </row>
    <row r="31" spans="1:26" s="214" customFormat="1" ht="23.25" customHeight="1">
      <c r="A31" s="214" t="s">
        <v>679</v>
      </c>
      <c r="B31" s="215" t="s">
        <v>717</v>
      </c>
      <c r="C31" s="216" t="s">
        <v>718</v>
      </c>
      <c r="D31" s="218">
        <v>5.9999999999999995E-4</v>
      </c>
      <c r="E31" s="218">
        <v>1.9E-3</v>
      </c>
      <c r="F31" s="218">
        <v>0</v>
      </c>
      <c r="G31" s="218">
        <v>0</v>
      </c>
      <c r="H31" s="218">
        <v>0</v>
      </c>
      <c r="I31" s="218">
        <v>0</v>
      </c>
      <c r="J31" s="218">
        <v>0</v>
      </c>
      <c r="K31" s="221">
        <v>0</v>
      </c>
    </row>
    <row r="32" spans="1:26" s="214" customFormat="1" ht="23.25" customHeight="1">
      <c r="A32" s="214" t="s">
        <v>679</v>
      </c>
      <c r="B32" s="215" t="s">
        <v>719</v>
      </c>
      <c r="C32" s="216" t="s">
        <v>720</v>
      </c>
      <c r="D32" s="218">
        <v>8.8999999999999999E-3</v>
      </c>
      <c r="E32" s="218">
        <v>1.3299999999999999E-2</v>
      </c>
      <c r="F32" s="218">
        <v>8.3999999999999995E-3</v>
      </c>
      <c r="G32" s="218">
        <v>4.1000000000000003E-3</v>
      </c>
      <c r="H32" s="218">
        <v>4.1999999999999997E-3</v>
      </c>
      <c r="I32" s="218">
        <v>5.7000000000000002E-3</v>
      </c>
      <c r="J32" s="218">
        <v>3.8E-3</v>
      </c>
      <c r="K32" s="218">
        <v>4.4000000000000003E-3</v>
      </c>
    </row>
    <row r="33" spans="1:12" s="214" customFormat="1" ht="23.25" customHeight="1">
      <c r="A33" s="214" t="s">
        <v>679</v>
      </c>
      <c r="B33" s="215" t="s">
        <v>721</v>
      </c>
      <c r="C33" s="216" t="s">
        <v>722</v>
      </c>
      <c r="D33" s="218">
        <v>5.9999999999999995E-4</v>
      </c>
      <c r="E33" s="218">
        <v>6.9999999999999999E-4</v>
      </c>
      <c r="F33" s="218">
        <v>5.0000000000000001E-4</v>
      </c>
      <c r="G33" s="218">
        <v>0</v>
      </c>
      <c r="H33" s="218">
        <v>0</v>
      </c>
      <c r="I33" s="218">
        <v>0</v>
      </c>
      <c r="J33" s="218">
        <v>0</v>
      </c>
      <c r="K33" s="221">
        <v>0</v>
      </c>
    </row>
    <row r="34" spans="1:12" s="214" customFormat="1" ht="23.25" customHeight="1">
      <c r="A34" s="214" t="s">
        <v>679</v>
      </c>
      <c r="B34" s="215" t="s">
        <v>723</v>
      </c>
      <c r="C34" s="216" t="s">
        <v>724</v>
      </c>
      <c r="D34" s="218">
        <v>4.4999999999999997E-3</v>
      </c>
      <c r="E34" s="218">
        <v>3.8999999999999998E-3</v>
      </c>
      <c r="F34" s="218">
        <v>4.5999999999999999E-3</v>
      </c>
      <c r="G34" s="218">
        <v>3.3E-3</v>
      </c>
      <c r="H34" s="218">
        <v>1.8E-3</v>
      </c>
      <c r="I34" s="218">
        <v>1.6999999999999999E-3</v>
      </c>
      <c r="J34" s="218">
        <v>1.4E-3</v>
      </c>
      <c r="K34" s="218">
        <v>1.6000000000000001E-3</v>
      </c>
    </row>
    <row r="35" spans="1:12" s="214" customFormat="1" ht="23.25" customHeight="1">
      <c r="A35" s="214" t="s">
        <v>679</v>
      </c>
      <c r="B35" s="215" t="s">
        <v>725</v>
      </c>
      <c r="C35" s="216" t="s">
        <v>726</v>
      </c>
      <c r="D35" s="218">
        <v>0</v>
      </c>
      <c r="E35" s="218">
        <v>0</v>
      </c>
      <c r="F35" s="218">
        <v>0</v>
      </c>
      <c r="G35" s="218">
        <v>1.1999999999999999E-3</v>
      </c>
      <c r="H35" s="218">
        <v>1E-3</v>
      </c>
      <c r="I35" s="218">
        <v>1.6999999999999999E-3</v>
      </c>
      <c r="J35" s="218">
        <v>1.4E-3</v>
      </c>
      <c r="K35" s="218">
        <v>1.5E-3</v>
      </c>
    </row>
    <row r="36" spans="1:12" s="214" customFormat="1" ht="41.25" customHeight="1" thickBot="1">
      <c r="A36" s="214" t="s">
        <v>679</v>
      </c>
      <c r="B36" s="222" t="s">
        <v>727</v>
      </c>
      <c r="C36" s="216" t="s">
        <v>728</v>
      </c>
      <c r="D36" s="218">
        <v>3.1099999999999999E-2</v>
      </c>
      <c r="E36" s="218">
        <v>2.3199999999999998E-2</v>
      </c>
      <c r="F36" s="218">
        <v>2.2100000000000002E-2</v>
      </c>
      <c r="G36" s="218">
        <v>1.8599999999999998E-2</v>
      </c>
      <c r="H36" s="218">
        <v>1.61E-2</v>
      </c>
      <c r="I36" s="218">
        <v>1.6400000000000001E-2</v>
      </c>
      <c r="J36" s="218">
        <v>1.6299999999999999E-2</v>
      </c>
      <c r="K36" s="218">
        <v>1.5299999999999999E-2</v>
      </c>
    </row>
    <row r="37" spans="1:12" s="208" customFormat="1" ht="24" customHeight="1" thickTop="1" thickBot="1">
      <c r="B37" s="209"/>
      <c r="C37" s="199" t="s">
        <v>556</v>
      </c>
      <c r="D37" s="200"/>
      <c r="E37" s="200"/>
      <c r="F37" s="200"/>
      <c r="G37" s="200"/>
      <c r="H37" s="200"/>
      <c r="I37" s="200"/>
      <c r="J37" s="201"/>
      <c r="K37" s="201"/>
      <c r="L37" s="210"/>
    </row>
    <row r="38" spans="1:12" s="190" customFormat="1" ht="31.5" customHeight="1" thickTop="1">
      <c r="A38" s="190" t="s">
        <v>679</v>
      </c>
      <c r="B38" s="211" t="s">
        <v>729</v>
      </c>
      <c r="C38" s="212" t="s">
        <v>730</v>
      </c>
      <c r="D38" s="213">
        <v>0.25509999999999999</v>
      </c>
      <c r="E38" s="213">
        <v>0.24079999999999999</v>
      </c>
      <c r="F38" s="213">
        <v>0.2467</v>
      </c>
      <c r="G38" s="213">
        <v>0.24030000000000001</v>
      </c>
      <c r="H38" s="213">
        <v>0.33479999999999999</v>
      </c>
      <c r="I38" s="213">
        <v>0.31859999999999999</v>
      </c>
      <c r="J38" s="213">
        <v>0.31540000000000001</v>
      </c>
      <c r="K38" s="213">
        <v>0.32200000000000001</v>
      </c>
    </row>
    <row r="39" spans="1:12" s="214" customFormat="1" ht="22.5" customHeight="1">
      <c r="A39" s="214" t="s">
        <v>679</v>
      </c>
      <c r="B39" s="215" t="s">
        <v>731</v>
      </c>
      <c r="C39" s="216" t="s">
        <v>732</v>
      </c>
      <c r="D39" s="218">
        <v>0.621</v>
      </c>
      <c r="E39" s="218">
        <v>0.58099999999999996</v>
      </c>
      <c r="F39" s="218">
        <v>0.72330000000000005</v>
      </c>
      <c r="G39" s="218">
        <v>0.65559999999999996</v>
      </c>
      <c r="H39" s="218">
        <v>0.6119</v>
      </c>
      <c r="I39" s="218">
        <v>0.66830000000000001</v>
      </c>
      <c r="J39" s="218">
        <v>0.66990000000000005</v>
      </c>
      <c r="K39" s="218">
        <v>0.72370000000000001</v>
      </c>
    </row>
    <row r="40" spans="1:12" s="214" customFormat="1" ht="22.5" customHeight="1">
      <c r="A40" s="214" t="s">
        <v>679</v>
      </c>
      <c r="B40" s="215" t="s">
        <v>733</v>
      </c>
      <c r="C40" s="216" t="s">
        <v>734</v>
      </c>
      <c r="D40" s="218">
        <v>0.29049999999999998</v>
      </c>
      <c r="E40" s="218">
        <v>0.2767</v>
      </c>
      <c r="F40" s="218">
        <v>0.33689999999999998</v>
      </c>
      <c r="G40" s="218">
        <v>0.28970000000000001</v>
      </c>
      <c r="H40" s="218">
        <v>0.26250000000000001</v>
      </c>
      <c r="I40" s="218">
        <v>0.2606</v>
      </c>
      <c r="J40" s="218">
        <v>0.26529999999999998</v>
      </c>
      <c r="K40" s="218">
        <v>0.26450000000000001</v>
      </c>
    </row>
    <row r="41" spans="1:12" s="214" customFormat="1" ht="40.5" customHeight="1" thickBot="1">
      <c r="A41" s="214" t="s">
        <v>679</v>
      </c>
      <c r="B41" s="215" t="s">
        <v>735</v>
      </c>
      <c r="C41" s="216" t="s">
        <v>736</v>
      </c>
      <c r="D41" s="218">
        <v>0.24660000000000001</v>
      </c>
      <c r="E41" s="218">
        <v>0.23</v>
      </c>
      <c r="F41" s="218">
        <v>0.28560000000000002</v>
      </c>
      <c r="G41" s="218">
        <v>0.24640000000000001</v>
      </c>
      <c r="H41" s="218">
        <v>0.2248</v>
      </c>
      <c r="I41" s="218">
        <v>0.22370000000000001</v>
      </c>
      <c r="J41" s="218">
        <v>0.22889999999999999</v>
      </c>
      <c r="K41" s="218">
        <v>0.2283</v>
      </c>
    </row>
    <row r="42" spans="1:12" s="208" customFormat="1" ht="24" customHeight="1" thickTop="1" thickBot="1">
      <c r="B42" s="209"/>
      <c r="C42" s="199" t="s">
        <v>561</v>
      </c>
      <c r="D42" s="200"/>
      <c r="E42" s="200"/>
      <c r="F42" s="200"/>
      <c r="G42" s="200"/>
      <c r="H42" s="200"/>
      <c r="I42" s="200"/>
      <c r="J42" s="201"/>
      <c r="K42" s="201"/>
      <c r="L42" s="210"/>
    </row>
    <row r="43" spans="1:12" s="190" customFormat="1" ht="31.5" customHeight="1" thickTop="1">
      <c r="A43" s="190" t="s">
        <v>679</v>
      </c>
      <c r="B43" s="211" t="s">
        <v>737</v>
      </c>
      <c r="C43" s="212" t="s">
        <v>738</v>
      </c>
      <c r="D43" s="213">
        <v>0.151</v>
      </c>
      <c r="E43" s="213">
        <v>0.16889999999999999</v>
      </c>
      <c r="F43" s="213">
        <v>0.15229999999999999</v>
      </c>
      <c r="G43" s="213">
        <v>0.14949999999999999</v>
      </c>
      <c r="H43" s="213">
        <v>0.14380000000000001</v>
      </c>
      <c r="I43" s="213">
        <v>0.14149999999999999</v>
      </c>
      <c r="J43" s="213">
        <v>0.13719999999999999</v>
      </c>
      <c r="K43" s="213">
        <v>0.13669999999999999</v>
      </c>
    </row>
    <row r="44" spans="1:12" s="214" customFormat="1" ht="22.5" customHeight="1">
      <c r="A44" s="214" t="s">
        <v>679</v>
      </c>
      <c r="B44" s="215" t="s">
        <v>739</v>
      </c>
      <c r="C44" s="216" t="s">
        <v>740</v>
      </c>
      <c r="D44" s="218">
        <v>0.151</v>
      </c>
      <c r="E44" s="218">
        <v>0.16889999999999999</v>
      </c>
      <c r="F44" s="218">
        <v>0.15229999999999999</v>
      </c>
      <c r="G44" s="218">
        <v>0.14940000000000001</v>
      </c>
      <c r="H44" s="218">
        <v>0.14380000000000001</v>
      </c>
      <c r="I44" s="218">
        <v>0.14149999999999999</v>
      </c>
      <c r="J44" s="218">
        <v>0.13719999999999999</v>
      </c>
      <c r="K44" s="218">
        <v>0.13669999999999999</v>
      </c>
    </row>
    <row r="45" spans="1:12" s="214" customFormat="1" ht="22.5" customHeight="1">
      <c r="A45" s="214" t="s">
        <v>679</v>
      </c>
      <c r="B45" s="215" t="s">
        <v>741</v>
      </c>
      <c r="C45" s="216" t="s">
        <v>742</v>
      </c>
      <c r="D45" s="218">
        <v>0.13789999999999999</v>
      </c>
      <c r="E45" s="218">
        <v>0.1109</v>
      </c>
      <c r="F45" s="218">
        <v>0.10730000000000001</v>
      </c>
      <c r="G45" s="218">
        <v>0.1022</v>
      </c>
      <c r="H45" s="218">
        <v>9.8900000000000002E-2</v>
      </c>
      <c r="I45" s="218">
        <v>0.122</v>
      </c>
      <c r="J45" s="218">
        <v>0.1052</v>
      </c>
      <c r="K45" s="218">
        <v>0.12509999999999999</v>
      </c>
    </row>
    <row r="46" spans="1:12" s="214" customFormat="1" ht="22.5" customHeight="1">
      <c r="A46" s="214" t="s">
        <v>679</v>
      </c>
      <c r="B46" s="215" t="s">
        <v>743</v>
      </c>
      <c r="C46" s="216" t="s">
        <v>744</v>
      </c>
      <c r="D46" s="218">
        <v>3.6799999999999999E-2</v>
      </c>
      <c r="E46" s="218">
        <v>2.98E-2</v>
      </c>
      <c r="F46" s="218">
        <v>2.58E-2</v>
      </c>
      <c r="G46" s="218">
        <v>2.3900000000000001E-2</v>
      </c>
      <c r="H46" s="218">
        <v>2.0400000000000001E-2</v>
      </c>
      <c r="I46" s="218">
        <v>2.2499999999999999E-2</v>
      </c>
      <c r="J46" s="218">
        <v>1.7000000000000001E-2</v>
      </c>
      <c r="K46" s="218">
        <v>2.0199999999999999E-2</v>
      </c>
    </row>
    <row r="47" spans="1:12" s="214" customFormat="1" ht="22.5" customHeight="1">
      <c r="A47" s="214" t="s">
        <v>679</v>
      </c>
      <c r="B47" s="215" t="s">
        <v>745</v>
      </c>
      <c r="C47" s="216" t="s">
        <v>746</v>
      </c>
      <c r="D47" s="218">
        <v>4.3299999999999998E-2</v>
      </c>
      <c r="E47" s="218">
        <v>3.4000000000000002E-2</v>
      </c>
      <c r="F47" s="218">
        <v>2.9700000000000001E-2</v>
      </c>
      <c r="G47" s="218">
        <v>2.47E-2</v>
      </c>
      <c r="H47" s="218">
        <v>2.18E-2</v>
      </c>
      <c r="I47" s="218">
        <v>3.4099999999999998E-2</v>
      </c>
      <c r="J47" s="218">
        <v>2.5000000000000001E-2</v>
      </c>
      <c r="K47" s="218">
        <v>3.6900000000000002E-2</v>
      </c>
    </row>
    <row r="48" spans="1:12" s="214" customFormat="1" ht="40.5" customHeight="1" thickBot="1">
      <c r="A48" s="214" t="s">
        <v>679</v>
      </c>
      <c r="B48" s="215" t="s">
        <v>747</v>
      </c>
      <c r="C48" s="216" t="s">
        <v>748</v>
      </c>
      <c r="D48" s="218">
        <v>0.2082</v>
      </c>
      <c r="E48" s="218">
        <v>0.23200000000000001</v>
      </c>
      <c r="F48" s="218">
        <v>0.22020000000000001</v>
      </c>
      <c r="G48" s="218">
        <v>0.20710000000000001</v>
      </c>
      <c r="H48" s="218">
        <v>0.2</v>
      </c>
      <c r="I48" s="218">
        <v>0.1988</v>
      </c>
      <c r="J48" s="218">
        <v>0.19370000000000001</v>
      </c>
      <c r="K48" s="218">
        <v>0.19739999999999999</v>
      </c>
    </row>
    <row r="49" spans="1:13" s="197" customFormat="1" ht="24" customHeight="1" thickTop="1" thickBot="1">
      <c r="B49" s="198"/>
      <c r="C49" s="199" t="s">
        <v>749</v>
      </c>
      <c r="D49" s="200"/>
      <c r="E49" s="200"/>
      <c r="F49" s="200"/>
      <c r="G49" s="200"/>
      <c r="H49" s="200"/>
      <c r="I49" s="200"/>
      <c r="J49" s="201"/>
      <c r="K49" s="201"/>
      <c r="L49" s="202"/>
    </row>
    <row r="50" spans="1:13" s="190" customFormat="1" ht="31.5" customHeight="1" thickTop="1">
      <c r="A50" s="190" t="s">
        <v>679</v>
      </c>
      <c r="B50" s="211" t="s">
        <v>750</v>
      </c>
      <c r="C50" s="212" t="s">
        <v>751</v>
      </c>
      <c r="D50" s="213">
        <v>0.86019999999999996</v>
      </c>
      <c r="E50" s="213">
        <v>0.86309999999999998</v>
      </c>
      <c r="F50" s="213">
        <v>0.86880000000000002</v>
      </c>
      <c r="G50" s="213">
        <v>0.87070000000000003</v>
      </c>
      <c r="H50" s="213">
        <v>0.84150000000000003</v>
      </c>
      <c r="I50" s="213">
        <v>0.8579</v>
      </c>
      <c r="J50" s="213">
        <v>0.85780000000000001</v>
      </c>
      <c r="K50" s="213">
        <v>0.8639</v>
      </c>
    </row>
    <row r="51" spans="1:13" s="214" customFormat="1" ht="22.5" customHeight="1">
      <c r="A51" s="214" t="s">
        <v>679</v>
      </c>
      <c r="B51" s="215" t="s">
        <v>752</v>
      </c>
      <c r="C51" s="216" t="s">
        <v>753</v>
      </c>
      <c r="D51" s="218">
        <v>0.93759999999999999</v>
      </c>
      <c r="E51" s="218">
        <v>0.93479999999999996</v>
      </c>
      <c r="F51" s="218">
        <v>0.93640000000000001</v>
      </c>
      <c r="G51" s="218">
        <v>0.93679999999999997</v>
      </c>
      <c r="H51" s="218">
        <v>0.93720000000000003</v>
      </c>
      <c r="I51" s="218">
        <v>0.93540000000000001</v>
      </c>
      <c r="J51" s="218">
        <v>0.93489999999999995</v>
      </c>
      <c r="K51" s="218">
        <v>0.93440000000000001</v>
      </c>
    </row>
    <row r="52" spans="1:13" s="214" customFormat="1" ht="22.5" customHeight="1">
      <c r="A52" s="214" t="s">
        <v>679</v>
      </c>
      <c r="B52" s="215" t="s">
        <v>754</v>
      </c>
      <c r="C52" s="216" t="s">
        <v>755</v>
      </c>
      <c r="D52" s="218">
        <v>8.0600000000000005E-2</v>
      </c>
      <c r="E52" s="218">
        <v>0.111</v>
      </c>
      <c r="F52" s="218">
        <v>9.4500000000000001E-2</v>
      </c>
      <c r="G52" s="218">
        <v>9.2700000000000005E-2</v>
      </c>
      <c r="H52" s="218">
        <v>4.8599999999999997E-2</v>
      </c>
      <c r="I52" s="218">
        <v>6.8400000000000002E-2</v>
      </c>
      <c r="J52" s="218">
        <v>6.3399999999999998E-2</v>
      </c>
      <c r="K52" s="218">
        <v>7.0900000000000005E-2</v>
      </c>
    </row>
    <row r="53" spans="1:13" s="214" customFormat="1" ht="22.5" customHeight="1">
      <c r="A53" s="214" t="s">
        <v>679</v>
      </c>
      <c r="B53" s="215" t="s">
        <v>756</v>
      </c>
      <c r="C53" s="216" t="s">
        <v>757</v>
      </c>
      <c r="D53" s="218">
        <v>0.92589999999999995</v>
      </c>
      <c r="E53" s="218">
        <v>0.81020000000000003</v>
      </c>
      <c r="F53" s="218">
        <v>0.86150000000000004</v>
      </c>
      <c r="G53" s="218">
        <v>0.86550000000000005</v>
      </c>
      <c r="H53" s="218">
        <v>1.1025</v>
      </c>
      <c r="I53" s="218">
        <v>1.0039</v>
      </c>
      <c r="J53" s="218">
        <v>1.0364</v>
      </c>
      <c r="K53" s="218">
        <v>0.99580000000000002</v>
      </c>
    </row>
    <row r="54" spans="1:13" ht="13.5" thickBot="1">
      <c r="C54" s="223"/>
      <c r="D54" s="223"/>
      <c r="E54" s="223"/>
      <c r="F54" s="223"/>
      <c r="G54" s="223"/>
      <c r="H54" s="223"/>
      <c r="I54" s="223"/>
      <c r="J54" s="223"/>
      <c r="K54" s="223"/>
      <c r="L54" s="181"/>
    </row>
    <row r="55" spans="1:13" ht="19.5" customHeight="1" thickTop="1">
      <c r="A55" s="224" t="s">
        <v>678</v>
      </c>
      <c r="B55" s="206" t="s">
        <v>678</v>
      </c>
      <c r="C55" s="225" t="s">
        <v>573</v>
      </c>
      <c r="D55" s="226"/>
      <c r="E55" s="227"/>
      <c r="F55" s="227"/>
      <c r="G55" s="227"/>
      <c r="H55" s="227"/>
      <c r="I55" s="227"/>
    </row>
    <row r="56" spans="1:13" ht="33.75" customHeight="1">
      <c r="C56" s="228" t="s">
        <v>574</v>
      </c>
      <c r="D56" s="228"/>
      <c r="E56" s="228"/>
      <c r="F56" s="228"/>
      <c r="G56" s="228"/>
      <c r="H56" s="228"/>
      <c r="I56" s="228"/>
      <c r="J56" s="228"/>
      <c r="K56" s="228"/>
    </row>
    <row r="57" spans="1:13" ht="33.75" customHeight="1">
      <c r="C57" s="228" t="s">
        <v>575</v>
      </c>
      <c r="D57" s="228"/>
      <c r="E57" s="228"/>
      <c r="F57" s="228"/>
      <c r="G57" s="228"/>
      <c r="H57" s="228"/>
      <c r="I57" s="228"/>
      <c r="J57" s="228"/>
      <c r="K57" s="228"/>
    </row>
    <row r="58" spans="1:13">
      <c r="C58" s="229" t="s">
        <v>758</v>
      </c>
      <c r="D58" s="230"/>
      <c r="E58" s="227"/>
      <c r="F58" s="227"/>
      <c r="G58" s="227"/>
      <c r="H58" s="227"/>
      <c r="I58" s="227"/>
    </row>
    <row r="59" spans="1:13">
      <c r="C59" s="231" t="s">
        <v>576</v>
      </c>
      <c r="D59" s="231"/>
      <c r="E59" s="231"/>
      <c r="F59" s="231"/>
      <c r="G59" s="231"/>
      <c r="H59" s="231"/>
      <c r="I59" s="231"/>
      <c r="J59" s="231"/>
      <c r="K59" s="231"/>
      <c r="L59" s="231"/>
      <c r="M59" s="231"/>
    </row>
  </sheetData>
  <mergeCells count="5">
    <mergeCell ref="A2:K2"/>
    <mergeCell ref="A4:K4"/>
    <mergeCell ref="C56:K56"/>
    <mergeCell ref="C57:K57"/>
    <mergeCell ref="C59:M59"/>
  </mergeCells>
  <pageMargins left="0.93" right="0.62" top="0.77" bottom="0.56999999999999995" header="0.5" footer="0.5"/>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B8" sqref="B8"/>
    </sheetView>
  </sheetViews>
  <sheetFormatPr defaultRowHeight="12.75"/>
  <cols>
    <col min="1" max="1" width="60.85546875" style="286" customWidth="1"/>
    <col min="2" max="2" width="23.28515625" style="69" customWidth="1"/>
    <col min="3" max="10" width="19.85546875" style="69" customWidth="1"/>
    <col min="11" max="11" width="19.85546875" style="279" customWidth="1"/>
    <col min="12" max="15" width="19.85546875" style="69" customWidth="1"/>
    <col min="16" max="16" width="3.85546875" style="318" customWidth="1"/>
    <col min="17" max="17" width="13.85546875" style="69" bestFit="1" customWidth="1"/>
    <col min="18" max="18" width="11.140625" style="69" bestFit="1" customWidth="1"/>
    <col min="19" max="256" width="9.140625" style="69"/>
    <col min="257" max="257" width="60.85546875" style="69" customWidth="1"/>
    <col min="258" max="258" width="23.28515625" style="69" customWidth="1"/>
    <col min="259" max="271" width="19.85546875" style="69" customWidth="1"/>
    <col min="272" max="272" width="3.85546875" style="69" customWidth="1"/>
    <col min="273" max="273" width="13.85546875" style="69" bestFit="1" customWidth="1"/>
    <col min="274" max="274" width="11.140625" style="69" bestFit="1" customWidth="1"/>
    <col min="275" max="512" width="9.140625" style="69"/>
    <col min="513" max="513" width="60.85546875" style="69" customWidth="1"/>
    <col min="514" max="514" width="23.28515625" style="69" customWidth="1"/>
    <col min="515" max="527" width="19.85546875" style="69" customWidth="1"/>
    <col min="528" max="528" width="3.85546875" style="69" customWidth="1"/>
    <col min="529" max="529" width="13.85546875" style="69" bestFit="1" customWidth="1"/>
    <col min="530" max="530" width="11.140625" style="69" bestFit="1" customWidth="1"/>
    <col min="531" max="768" width="9.140625" style="69"/>
    <col min="769" max="769" width="60.85546875" style="69" customWidth="1"/>
    <col min="770" max="770" width="23.28515625" style="69" customWidth="1"/>
    <col min="771" max="783" width="19.85546875" style="69" customWidth="1"/>
    <col min="784" max="784" width="3.85546875" style="69" customWidth="1"/>
    <col min="785" max="785" width="13.85546875" style="69" bestFit="1" customWidth="1"/>
    <col min="786" max="786" width="11.140625" style="69" bestFit="1" customWidth="1"/>
    <col min="787" max="1024" width="9.140625" style="69"/>
    <col min="1025" max="1025" width="60.85546875" style="69" customWidth="1"/>
    <col min="1026" max="1026" width="23.28515625" style="69" customWidth="1"/>
    <col min="1027" max="1039" width="19.85546875" style="69" customWidth="1"/>
    <col min="1040" max="1040" width="3.85546875" style="69" customWidth="1"/>
    <col min="1041" max="1041" width="13.85546875" style="69" bestFit="1" customWidth="1"/>
    <col min="1042" max="1042" width="11.140625" style="69" bestFit="1" customWidth="1"/>
    <col min="1043" max="1280" width="9.140625" style="69"/>
    <col min="1281" max="1281" width="60.85546875" style="69" customWidth="1"/>
    <col min="1282" max="1282" width="23.28515625" style="69" customWidth="1"/>
    <col min="1283" max="1295" width="19.85546875" style="69" customWidth="1"/>
    <col min="1296" max="1296" width="3.85546875" style="69" customWidth="1"/>
    <col min="1297" max="1297" width="13.85546875" style="69" bestFit="1" customWidth="1"/>
    <col min="1298" max="1298" width="11.140625" style="69" bestFit="1" customWidth="1"/>
    <col min="1299" max="1536" width="9.140625" style="69"/>
    <col min="1537" max="1537" width="60.85546875" style="69" customWidth="1"/>
    <col min="1538" max="1538" width="23.28515625" style="69" customWidth="1"/>
    <col min="1539" max="1551" width="19.85546875" style="69" customWidth="1"/>
    <col min="1552" max="1552" width="3.85546875" style="69" customWidth="1"/>
    <col min="1553" max="1553" width="13.85546875" style="69" bestFit="1" customWidth="1"/>
    <col min="1554" max="1554" width="11.140625" style="69" bestFit="1" customWidth="1"/>
    <col min="1555" max="1792" width="9.140625" style="69"/>
    <col min="1793" max="1793" width="60.85546875" style="69" customWidth="1"/>
    <col min="1794" max="1794" width="23.28515625" style="69" customWidth="1"/>
    <col min="1795" max="1807" width="19.85546875" style="69" customWidth="1"/>
    <col min="1808" max="1808" width="3.85546875" style="69" customWidth="1"/>
    <col min="1809" max="1809" width="13.85546875" style="69" bestFit="1" customWidth="1"/>
    <col min="1810" max="1810" width="11.140625" style="69" bestFit="1" customWidth="1"/>
    <col min="1811" max="2048" width="9.140625" style="69"/>
    <col min="2049" max="2049" width="60.85546875" style="69" customWidth="1"/>
    <col min="2050" max="2050" width="23.28515625" style="69" customWidth="1"/>
    <col min="2051" max="2063" width="19.85546875" style="69" customWidth="1"/>
    <col min="2064" max="2064" width="3.85546875" style="69" customWidth="1"/>
    <col min="2065" max="2065" width="13.85546875" style="69" bestFit="1" customWidth="1"/>
    <col min="2066" max="2066" width="11.140625" style="69" bestFit="1" customWidth="1"/>
    <col min="2067" max="2304" width="9.140625" style="69"/>
    <col min="2305" max="2305" width="60.85546875" style="69" customWidth="1"/>
    <col min="2306" max="2306" width="23.28515625" style="69" customWidth="1"/>
    <col min="2307" max="2319" width="19.85546875" style="69" customWidth="1"/>
    <col min="2320" max="2320" width="3.85546875" style="69" customWidth="1"/>
    <col min="2321" max="2321" width="13.85546875" style="69" bestFit="1" customWidth="1"/>
    <col min="2322" max="2322" width="11.140625" style="69" bestFit="1" customWidth="1"/>
    <col min="2323" max="2560" width="9.140625" style="69"/>
    <col min="2561" max="2561" width="60.85546875" style="69" customWidth="1"/>
    <col min="2562" max="2562" width="23.28515625" style="69" customWidth="1"/>
    <col min="2563" max="2575" width="19.85546875" style="69" customWidth="1"/>
    <col min="2576" max="2576" width="3.85546875" style="69" customWidth="1"/>
    <col min="2577" max="2577" width="13.85546875" style="69" bestFit="1" customWidth="1"/>
    <col min="2578" max="2578" width="11.140625" style="69" bestFit="1" customWidth="1"/>
    <col min="2579" max="2816" width="9.140625" style="69"/>
    <col min="2817" max="2817" width="60.85546875" style="69" customWidth="1"/>
    <col min="2818" max="2818" width="23.28515625" style="69" customWidth="1"/>
    <col min="2819" max="2831" width="19.85546875" style="69" customWidth="1"/>
    <col min="2832" max="2832" width="3.85546875" style="69" customWidth="1"/>
    <col min="2833" max="2833" width="13.85546875" style="69" bestFit="1" customWidth="1"/>
    <col min="2834" max="2834" width="11.140625" style="69" bestFit="1" customWidth="1"/>
    <col min="2835" max="3072" width="9.140625" style="69"/>
    <col min="3073" max="3073" width="60.85546875" style="69" customWidth="1"/>
    <col min="3074" max="3074" width="23.28515625" style="69" customWidth="1"/>
    <col min="3075" max="3087" width="19.85546875" style="69" customWidth="1"/>
    <col min="3088" max="3088" width="3.85546875" style="69" customWidth="1"/>
    <col min="3089" max="3089" width="13.85546875" style="69" bestFit="1" customWidth="1"/>
    <col min="3090" max="3090" width="11.140625" style="69" bestFit="1" customWidth="1"/>
    <col min="3091" max="3328" width="9.140625" style="69"/>
    <col min="3329" max="3329" width="60.85546875" style="69" customWidth="1"/>
    <col min="3330" max="3330" width="23.28515625" style="69" customWidth="1"/>
    <col min="3331" max="3343" width="19.85546875" style="69" customWidth="1"/>
    <col min="3344" max="3344" width="3.85546875" style="69" customWidth="1"/>
    <col min="3345" max="3345" width="13.85546875" style="69" bestFit="1" customWidth="1"/>
    <col min="3346" max="3346" width="11.140625" style="69" bestFit="1" customWidth="1"/>
    <col min="3347" max="3584" width="9.140625" style="69"/>
    <col min="3585" max="3585" width="60.85546875" style="69" customWidth="1"/>
    <col min="3586" max="3586" width="23.28515625" style="69" customWidth="1"/>
    <col min="3587" max="3599" width="19.85546875" style="69" customWidth="1"/>
    <col min="3600" max="3600" width="3.85546875" style="69" customWidth="1"/>
    <col min="3601" max="3601" width="13.85546875" style="69" bestFit="1" customWidth="1"/>
    <col min="3602" max="3602" width="11.140625" style="69" bestFit="1" customWidth="1"/>
    <col min="3603" max="3840" width="9.140625" style="69"/>
    <col min="3841" max="3841" width="60.85546875" style="69" customWidth="1"/>
    <col min="3842" max="3842" width="23.28515625" style="69" customWidth="1"/>
    <col min="3843" max="3855" width="19.85546875" style="69" customWidth="1"/>
    <col min="3856" max="3856" width="3.85546875" style="69" customWidth="1"/>
    <col min="3857" max="3857" width="13.85546875" style="69" bestFit="1" customWidth="1"/>
    <col min="3858" max="3858" width="11.140625" style="69" bestFit="1" customWidth="1"/>
    <col min="3859" max="4096" width="9.140625" style="69"/>
    <col min="4097" max="4097" width="60.85546875" style="69" customWidth="1"/>
    <col min="4098" max="4098" width="23.28515625" style="69" customWidth="1"/>
    <col min="4099" max="4111" width="19.85546875" style="69" customWidth="1"/>
    <col min="4112" max="4112" width="3.85546875" style="69" customWidth="1"/>
    <col min="4113" max="4113" width="13.85546875" style="69" bestFit="1" customWidth="1"/>
    <col min="4114" max="4114" width="11.140625" style="69" bestFit="1" customWidth="1"/>
    <col min="4115" max="4352" width="9.140625" style="69"/>
    <col min="4353" max="4353" width="60.85546875" style="69" customWidth="1"/>
    <col min="4354" max="4354" width="23.28515625" style="69" customWidth="1"/>
    <col min="4355" max="4367" width="19.85546875" style="69" customWidth="1"/>
    <col min="4368" max="4368" width="3.85546875" style="69" customWidth="1"/>
    <col min="4369" max="4369" width="13.85546875" style="69" bestFit="1" customWidth="1"/>
    <col min="4370" max="4370" width="11.140625" style="69" bestFit="1" customWidth="1"/>
    <col min="4371" max="4608" width="9.140625" style="69"/>
    <col min="4609" max="4609" width="60.85546875" style="69" customWidth="1"/>
    <col min="4610" max="4610" width="23.28515625" style="69" customWidth="1"/>
    <col min="4611" max="4623" width="19.85546875" style="69" customWidth="1"/>
    <col min="4624" max="4624" width="3.85546875" style="69" customWidth="1"/>
    <col min="4625" max="4625" width="13.85546875" style="69" bestFit="1" customWidth="1"/>
    <col min="4626" max="4626" width="11.140625" style="69" bestFit="1" customWidth="1"/>
    <col min="4627" max="4864" width="9.140625" style="69"/>
    <col min="4865" max="4865" width="60.85546875" style="69" customWidth="1"/>
    <col min="4866" max="4866" width="23.28515625" style="69" customWidth="1"/>
    <col min="4867" max="4879" width="19.85546875" style="69" customWidth="1"/>
    <col min="4880" max="4880" width="3.85546875" style="69" customWidth="1"/>
    <col min="4881" max="4881" width="13.85546875" style="69" bestFit="1" customWidth="1"/>
    <col min="4882" max="4882" width="11.140625" style="69" bestFit="1" customWidth="1"/>
    <col min="4883" max="5120" width="9.140625" style="69"/>
    <col min="5121" max="5121" width="60.85546875" style="69" customWidth="1"/>
    <col min="5122" max="5122" width="23.28515625" style="69" customWidth="1"/>
    <col min="5123" max="5135" width="19.85546875" style="69" customWidth="1"/>
    <col min="5136" max="5136" width="3.85546875" style="69" customWidth="1"/>
    <col min="5137" max="5137" width="13.85546875" style="69" bestFit="1" customWidth="1"/>
    <col min="5138" max="5138" width="11.140625" style="69" bestFit="1" customWidth="1"/>
    <col min="5139" max="5376" width="9.140625" style="69"/>
    <col min="5377" max="5377" width="60.85546875" style="69" customWidth="1"/>
    <col min="5378" max="5378" width="23.28515625" style="69" customWidth="1"/>
    <col min="5379" max="5391" width="19.85546875" style="69" customWidth="1"/>
    <col min="5392" max="5392" width="3.85546875" style="69" customWidth="1"/>
    <col min="5393" max="5393" width="13.85546875" style="69" bestFit="1" customWidth="1"/>
    <col min="5394" max="5394" width="11.140625" style="69" bestFit="1" customWidth="1"/>
    <col min="5395" max="5632" width="9.140625" style="69"/>
    <col min="5633" max="5633" width="60.85546875" style="69" customWidth="1"/>
    <col min="5634" max="5634" width="23.28515625" style="69" customWidth="1"/>
    <col min="5635" max="5647" width="19.85546875" style="69" customWidth="1"/>
    <col min="5648" max="5648" width="3.85546875" style="69" customWidth="1"/>
    <col min="5649" max="5649" width="13.85546875" style="69" bestFit="1" customWidth="1"/>
    <col min="5650" max="5650" width="11.140625" style="69" bestFit="1" customWidth="1"/>
    <col min="5651" max="5888" width="9.140625" style="69"/>
    <col min="5889" max="5889" width="60.85546875" style="69" customWidth="1"/>
    <col min="5890" max="5890" width="23.28515625" style="69" customWidth="1"/>
    <col min="5891" max="5903" width="19.85546875" style="69" customWidth="1"/>
    <col min="5904" max="5904" width="3.85546875" style="69" customWidth="1"/>
    <col min="5905" max="5905" width="13.85546875" style="69" bestFit="1" customWidth="1"/>
    <col min="5906" max="5906" width="11.140625" style="69" bestFit="1" customWidth="1"/>
    <col min="5907" max="6144" width="9.140625" style="69"/>
    <col min="6145" max="6145" width="60.85546875" style="69" customWidth="1"/>
    <col min="6146" max="6146" width="23.28515625" style="69" customWidth="1"/>
    <col min="6147" max="6159" width="19.85546875" style="69" customWidth="1"/>
    <col min="6160" max="6160" width="3.85546875" style="69" customWidth="1"/>
    <col min="6161" max="6161" width="13.85546875" style="69" bestFit="1" customWidth="1"/>
    <col min="6162" max="6162" width="11.140625" style="69" bestFit="1" customWidth="1"/>
    <col min="6163" max="6400" width="9.140625" style="69"/>
    <col min="6401" max="6401" width="60.85546875" style="69" customWidth="1"/>
    <col min="6402" max="6402" width="23.28515625" style="69" customWidth="1"/>
    <col min="6403" max="6415" width="19.85546875" style="69" customWidth="1"/>
    <col min="6416" max="6416" width="3.85546875" style="69" customWidth="1"/>
    <col min="6417" max="6417" width="13.85546875" style="69" bestFit="1" customWidth="1"/>
    <col min="6418" max="6418" width="11.140625" style="69" bestFit="1" customWidth="1"/>
    <col min="6419" max="6656" width="9.140625" style="69"/>
    <col min="6657" max="6657" width="60.85546875" style="69" customWidth="1"/>
    <col min="6658" max="6658" width="23.28515625" style="69" customWidth="1"/>
    <col min="6659" max="6671" width="19.85546875" style="69" customWidth="1"/>
    <col min="6672" max="6672" width="3.85546875" style="69" customWidth="1"/>
    <col min="6673" max="6673" width="13.85546875" style="69" bestFit="1" customWidth="1"/>
    <col min="6674" max="6674" width="11.140625" style="69" bestFit="1" customWidth="1"/>
    <col min="6675" max="6912" width="9.140625" style="69"/>
    <col min="6913" max="6913" width="60.85546875" style="69" customWidth="1"/>
    <col min="6914" max="6914" width="23.28515625" style="69" customWidth="1"/>
    <col min="6915" max="6927" width="19.85546875" style="69" customWidth="1"/>
    <col min="6928" max="6928" width="3.85546875" style="69" customWidth="1"/>
    <col min="6929" max="6929" width="13.85546875" style="69" bestFit="1" customWidth="1"/>
    <col min="6930" max="6930" width="11.140625" style="69" bestFit="1" customWidth="1"/>
    <col min="6931" max="7168" width="9.140625" style="69"/>
    <col min="7169" max="7169" width="60.85546875" style="69" customWidth="1"/>
    <col min="7170" max="7170" width="23.28515625" style="69" customWidth="1"/>
    <col min="7171" max="7183" width="19.85546875" style="69" customWidth="1"/>
    <col min="7184" max="7184" width="3.85546875" style="69" customWidth="1"/>
    <col min="7185" max="7185" width="13.85546875" style="69" bestFit="1" customWidth="1"/>
    <col min="7186" max="7186" width="11.140625" style="69" bestFit="1" customWidth="1"/>
    <col min="7187" max="7424" width="9.140625" style="69"/>
    <col min="7425" max="7425" width="60.85546875" style="69" customWidth="1"/>
    <col min="7426" max="7426" width="23.28515625" style="69" customWidth="1"/>
    <col min="7427" max="7439" width="19.85546875" style="69" customWidth="1"/>
    <col min="7440" max="7440" width="3.85546875" style="69" customWidth="1"/>
    <col min="7441" max="7441" width="13.85546875" style="69" bestFit="1" customWidth="1"/>
    <col min="7442" max="7442" width="11.140625" style="69" bestFit="1" customWidth="1"/>
    <col min="7443" max="7680" width="9.140625" style="69"/>
    <col min="7681" max="7681" width="60.85546875" style="69" customWidth="1"/>
    <col min="7682" max="7682" width="23.28515625" style="69" customWidth="1"/>
    <col min="7683" max="7695" width="19.85546875" style="69" customWidth="1"/>
    <col min="7696" max="7696" width="3.85546875" style="69" customWidth="1"/>
    <col min="7697" max="7697" width="13.85546875" style="69" bestFit="1" customWidth="1"/>
    <col min="7698" max="7698" width="11.140625" style="69" bestFit="1" customWidth="1"/>
    <col min="7699" max="7936" width="9.140625" style="69"/>
    <col min="7937" max="7937" width="60.85546875" style="69" customWidth="1"/>
    <col min="7938" max="7938" width="23.28515625" style="69" customWidth="1"/>
    <col min="7939" max="7951" width="19.85546875" style="69" customWidth="1"/>
    <col min="7952" max="7952" width="3.85546875" style="69" customWidth="1"/>
    <col min="7953" max="7953" width="13.85546875" style="69" bestFit="1" customWidth="1"/>
    <col min="7954" max="7954" width="11.140625" style="69" bestFit="1" customWidth="1"/>
    <col min="7955" max="8192" width="9.140625" style="69"/>
    <col min="8193" max="8193" width="60.85546875" style="69" customWidth="1"/>
    <col min="8194" max="8194" width="23.28515625" style="69" customWidth="1"/>
    <col min="8195" max="8207" width="19.85546875" style="69" customWidth="1"/>
    <col min="8208" max="8208" width="3.85546875" style="69" customWidth="1"/>
    <col min="8209" max="8209" width="13.85546875" style="69" bestFit="1" customWidth="1"/>
    <col min="8210" max="8210" width="11.140625" style="69" bestFit="1" customWidth="1"/>
    <col min="8211" max="8448" width="9.140625" style="69"/>
    <col min="8449" max="8449" width="60.85546875" style="69" customWidth="1"/>
    <col min="8450" max="8450" width="23.28515625" style="69" customWidth="1"/>
    <col min="8451" max="8463" width="19.85546875" style="69" customWidth="1"/>
    <col min="8464" max="8464" width="3.85546875" style="69" customWidth="1"/>
    <col min="8465" max="8465" width="13.85546875" style="69" bestFit="1" customWidth="1"/>
    <col min="8466" max="8466" width="11.140625" style="69" bestFit="1" customWidth="1"/>
    <col min="8467" max="8704" width="9.140625" style="69"/>
    <col min="8705" max="8705" width="60.85546875" style="69" customWidth="1"/>
    <col min="8706" max="8706" width="23.28515625" style="69" customWidth="1"/>
    <col min="8707" max="8719" width="19.85546875" style="69" customWidth="1"/>
    <col min="8720" max="8720" width="3.85546875" style="69" customWidth="1"/>
    <col min="8721" max="8721" width="13.85546875" style="69" bestFit="1" customWidth="1"/>
    <col min="8722" max="8722" width="11.140625" style="69" bestFit="1" customWidth="1"/>
    <col min="8723" max="8960" width="9.140625" style="69"/>
    <col min="8961" max="8961" width="60.85546875" style="69" customWidth="1"/>
    <col min="8962" max="8962" width="23.28515625" style="69" customWidth="1"/>
    <col min="8963" max="8975" width="19.85546875" style="69" customWidth="1"/>
    <col min="8976" max="8976" width="3.85546875" style="69" customWidth="1"/>
    <col min="8977" max="8977" width="13.85546875" style="69" bestFit="1" customWidth="1"/>
    <col min="8978" max="8978" width="11.140625" style="69" bestFit="1" customWidth="1"/>
    <col min="8979" max="9216" width="9.140625" style="69"/>
    <col min="9217" max="9217" width="60.85546875" style="69" customWidth="1"/>
    <col min="9218" max="9218" width="23.28515625" style="69" customWidth="1"/>
    <col min="9219" max="9231" width="19.85546875" style="69" customWidth="1"/>
    <col min="9232" max="9232" width="3.85546875" style="69" customWidth="1"/>
    <col min="9233" max="9233" width="13.85546875" style="69" bestFit="1" customWidth="1"/>
    <col min="9234" max="9234" width="11.140625" style="69" bestFit="1" customWidth="1"/>
    <col min="9235" max="9472" width="9.140625" style="69"/>
    <col min="9473" max="9473" width="60.85546875" style="69" customWidth="1"/>
    <col min="9474" max="9474" width="23.28515625" style="69" customWidth="1"/>
    <col min="9475" max="9487" width="19.85546875" style="69" customWidth="1"/>
    <col min="9488" max="9488" width="3.85546875" style="69" customWidth="1"/>
    <col min="9489" max="9489" width="13.85546875" style="69" bestFit="1" customWidth="1"/>
    <col min="9490" max="9490" width="11.140625" style="69" bestFit="1" customWidth="1"/>
    <col min="9491" max="9728" width="9.140625" style="69"/>
    <col min="9729" max="9729" width="60.85546875" style="69" customWidth="1"/>
    <col min="9730" max="9730" width="23.28515625" style="69" customWidth="1"/>
    <col min="9731" max="9743" width="19.85546875" style="69" customWidth="1"/>
    <col min="9744" max="9744" width="3.85546875" style="69" customWidth="1"/>
    <col min="9745" max="9745" width="13.85546875" style="69" bestFit="1" customWidth="1"/>
    <col min="9746" max="9746" width="11.140625" style="69" bestFit="1" customWidth="1"/>
    <col min="9747" max="9984" width="9.140625" style="69"/>
    <col min="9985" max="9985" width="60.85546875" style="69" customWidth="1"/>
    <col min="9986" max="9986" width="23.28515625" style="69" customWidth="1"/>
    <col min="9987" max="9999" width="19.85546875" style="69" customWidth="1"/>
    <col min="10000" max="10000" width="3.85546875" style="69" customWidth="1"/>
    <col min="10001" max="10001" width="13.85546875" style="69" bestFit="1" customWidth="1"/>
    <col min="10002" max="10002" width="11.140625" style="69" bestFit="1" customWidth="1"/>
    <col min="10003" max="10240" width="9.140625" style="69"/>
    <col min="10241" max="10241" width="60.85546875" style="69" customWidth="1"/>
    <col min="10242" max="10242" width="23.28515625" style="69" customWidth="1"/>
    <col min="10243" max="10255" width="19.85546875" style="69" customWidth="1"/>
    <col min="10256" max="10256" width="3.85546875" style="69" customWidth="1"/>
    <col min="10257" max="10257" width="13.85546875" style="69" bestFit="1" customWidth="1"/>
    <col min="10258" max="10258" width="11.140625" style="69" bestFit="1" customWidth="1"/>
    <col min="10259" max="10496" width="9.140625" style="69"/>
    <col min="10497" max="10497" width="60.85546875" style="69" customWidth="1"/>
    <col min="10498" max="10498" width="23.28515625" style="69" customWidth="1"/>
    <col min="10499" max="10511" width="19.85546875" style="69" customWidth="1"/>
    <col min="10512" max="10512" width="3.85546875" style="69" customWidth="1"/>
    <col min="10513" max="10513" width="13.85546875" style="69" bestFit="1" customWidth="1"/>
    <col min="10514" max="10514" width="11.140625" style="69" bestFit="1" customWidth="1"/>
    <col min="10515" max="10752" width="9.140625" style="69"/>
    <col min="10753" max="10753" width="60.85546875" style="69" customWidth="1"/>
    <col min="10754" max="10754" width="23.28515625" style="69" customWidth="1"/>
    <col min="10755" max="10767" width="19.85546875" style="69" customWidth="1"/>
    <col min="10768" max="10768" width="3.85546875" style="69" customWidth="1"/>
    <col min="10769" max="10769" width="13.85546875" style="69" bestFit="1" customWidth="1"/>
    <col min="10770" max="10770" width="11.140625" style="69" bestFit="1" customWidth="1"/>
    <col min="10771" max="11008" width="9.140625" style="69"/>
    <col min="11009" max="11009" width="60.85546875" style="69" customWidth="1"/>
    <col min="11010" max="11010" width="23.28515625" style="69" customWidth="1"/>
    <col min="11011" max="11023" width="19.85546875" style="69" customWidth="1"/>
    <col min="11024" max="11024" width="3.85546875" style="69" customWidth="1"/>
    <col min="11025" max="11025" width="13.85546875" style="69" bestFit="1" customWidth="1"/>
    <col min="11026" max="11026" width="11.140625" style="69" bestFit="1" customWidth="1"/>
    <col min="11027" max="11264" width="9.140625" style="69"/>
    <col min="11265" max="11265" width="60.85546875" style="69" customWidth="1"/>
    <col min="11266" max="11266" width="23.28515625" style="69" customWidth="1"/>
    <col min="11267" max="11279" width="19.85546875" style="69" customWidth="1"/>
    <col min="11280" max="11280" width="3.85546875" style="69" customWidth="1"/>
    <col min="11281" max="11281" width="13.85546875" style="69" bestFit="1" customWidth="1"/>
    <col min="11282" max="11282" width="11.140625" style="69" bestFit="1" customWidth="1"/>
    <col min="11283" max="11520" width="9.140625" style="69"/>
    <col min="11521" max="11521" width="60.85546875" style="69" customWidth="1"/>
    <col min="11522" max="11522" width="23.28515625" style="69" customWidth="1"/>
    <col min="11523" max="11535" width="19.85546875" style="69" customWidth="1"/>
    <col min="11536" max="11536" width="3.85546875" style="69" customWidth="1"/>
    <col min="11537" max="11537" width="13.85546875" style="69" bestFit="1" customWidth="1"/>
    <col min="11538" max="11538" width="11.140625" style="69" bestFit="1" customWidth="1"/>
    <col min="11539" max="11776" width="9.140625" style="69"/>
    <col min="11777" max="11777" width="60.85546875" style="69" customWidth="1"/>
    <col min="11778" max="11778" width="23.28515625" style="69" customWidth="1"/>
    <col min="11779" max="11791" width="19.85546875" style="69" customWidth="1"/>
    <col min="11792" max="11792" width="3.85546875" style="69" customWidth="1"/>
    <col min="11793" max="11793" width="13.85546875" style="69" bestFit="1" customWidth="1"/>
    <col min="11794" max="11794" width="11.140625" style="69" bestFit="1" customWidth="1"/>
    <col min="11795" max="12032" width="9.140625" style="69"/>
    <col min="12033" max="12033" width="60.85546875" style="69" customWidth="1"/>
    <col min="12034" max="12034" width="23.28515625" style="69" customWidth="1"/>
    <col min="12035" max="12047" width="19.85546875" style="69" customWidth="1"/>
    <col min="12048" max="12048" width="3.85546875" style="69" customWidth="1"/>
    <col min="12049" max="12049" width="13.85546875" style="69" bestFit="1" customWidth="1"/>
    <col min="12050" max="12050" width="11.140625" style="69" bestFit="1" customWidth="1"/>
    <col min="12051" max="12288" width="9.140625" style="69"/>
    <col min="12289" max="12289" width="60.85546875" style="69" customWidth="1"/>
    <col min="12290" max="12290" width="23.28515625" style="69" customWidth="1"/>
    <col min="12291" max="12303" width="19.85546875" style="69" customWidth="1"/>
    <col min="12304" max="12304" width="3.85546875" style="69" customWidth="1"/>
    <col min="12305" max="12305" width="13.85546875" style="69" bestFit="1" customWidth="1"/>
    <col min="12306" max="12306" width="11.140625" style="69" bestFit="1" customWidth="1"/>
    <col min="12307" max="12544" width="9.140625" style="69"/>
    <col min="12545" max="12545" width="60.85546875" style="69" customWidth="1"/>
    <col min="12546" max="12546" width="23.28515625" style="69" customWidth="1"/>
    <col min="12547" max="12559" width="19.85546875" style="69" customWidth="1"/>
    <col min="12560" max="12560" width="3.85546875" style="69" customWidth="1"/>
    <col min="12561" max="12561" width="13.85546875" style="69" bestFit="1" customWidth="1"/>
    <col min="12562" max="12562" width="11.140625" style="69" bestFit="1" customWidth="1"/>
    <col min="12563" max="12800" width="9.140625" style="69"/>
    <col min="12801" max="12801" width="60.85546875" style="69" customWidth="1"/>
    <col min="12802" max="12802" width="23.28515625" style="69" customWidth="1"/>
    <col min="12803" max="12815" width="19.85546875" style="69" customWidth="1"/>
    <col min="12816" max="12816" width="3.85546875" style="69" customWidth="1"/>
    <col min="12817" max="12817" width="13.85546875" style="69" bestFit="1" customWidth="1"/>
    <col min="12818" max="12818" width="11.140625" style="69" bestFit="1" customWidth="1"/>
    <col min="12819" max="13056" width="9.140625" style="69"/>
    <col min="13057" max="13057" width="60.85546875" style="69" customWidth="1"/>
    <col min="13058" max="13058" width="23.28515625" style="69" customWidth="1"/>
    <col min="13059" max="13071" width="19.85546875" style="69" customWidth="1"/>
    <col min="13072" max="13072" width="3.85546875" style="69" customWidth="1"/>
    <col min="13073" max="13073" width="13.85546875" style="69" bestFit="1" customWidth="1"/>
    <col min="13074" max="13074" width="11.140625" style="69" bestFit="1" customWidth="1"/>
    <col min="13075" max="13312" width="9.140625" style="69"/>
    <col min="13313" max="13313" width="60.85546875" style="69" customWidth="1"/>
    <col min="13314" max="13314" width="23.28515625" style="69" customWidth="1"/>
    <col min="13315" max="13327" width="19.85546875" style="69" customWidth="1"/>
    <col min="13328" max="13328" width="3.85546875" style="69" customWidth="1"/>
    <col min="13329" max="13329" width="13.85546875" style="69" bestFit="1" customWidth="1"/>
    <col min="13330" max="13330" width="11.140625" style="69" bestFit="1" customWidth="1"/>
    <col min="13331" max="13568" width="9.140625" style="69"/>
    <col min="13569" max="13569" width="60.85546875" style="69" customWidth="1"/>
    <col min="13570" max="13570" width="23.28515625" style="69" customWidth="1"/>
    <col min="13571" max="13583" width="19.85546875" style="69" customWidth="1"/>
    <col min="13584" max="13584" width="3.85546875" style="69" customWidth="1"/>
    <col min="13585" max="13585" width="13.85546875" style="69" bestFit="1" customWidth="1"/>
    <col min="13586" max="13586" width="11.140625" style="69" bestFit="1" customWidth="1"/>
    <col min="13587" max="13824" width="9.140625" style="69"/>
    <col min="13825" max="13825" width="60.85546875" style="69" customWidth="1"/>
    <col min="13826" max="13826" width="23.28515625" style="69" customWidth="1"/>
    <col min="13827" max="13839" width="19.85546875" style="69" customWidth="1"/>
    <col min="13840" max="13840" width="3.85546875" style="69" customWidth="1"/>
    <col min="13841" max="13841" width="13.85546875" style="69" bestFit="1" customWidth="1"/>
    <col min="13842" max="13842" width="11.140625" style="69" bestFit="1" customWidth="1"/>
    <col min="13843" max="14080" width="9.140625" style="69"/>
    <col min="14081" max="14081" width="60.85546875" style="69" customWidth="1"/>
    <col min="14082" max="14082" width="23.28515625" style="69" customWidth="1"/>
    <col min="14083" max="14095" width="19.85546875" style="69" customWidth="1"/>
    <col min="14096" max="14096" width="3.85546875" style="69" customWidth="1"/>
    <col min="14097" max="14097" width="13.85546875" style="69" bestFit="1" customWidth="1"/>
    <col min="14098" max="14098" width="11.140625" style="69" bestFit="1" customWidth="1"/>
    <col min="14099" max="14336" width="9.140625" style="69"/>
    <col min="14337" max="14337" width="60.85546875" style="69" customWidth="1"/>
    <col min="14338" max="14338" width="23.28515625" style="69" customWidth="1"/>
    <col min="14339" max="14351" width="19.85546875" style="69" customWidth="1"/>
    <col min="14352" max="14352" width="3.85546875" style="69" customWidth="1"/>
    <col min="14353" max="14353" width="13.85546875" style="69" bestFit="1" customWidth="1"/>
    <col min="14354" max="14354" width="11.140625" style="69" bestFit="1" customWidth="1"/>
    <col min="14355" max="14592" width="9.140625" style="69"/>
    <col min="14593" max="14593" width="60.85546875" style="69" customWidth="1"/>
    <col min="14594" max="14594" width="23.28515625" style="69" customWidth="1"/>
    <col min="14595" max="14607" width="19.85546875" style="69" customWidth="1"/>
    <col min="14608" max="14608" width="3.85546875" style="69" customWidth="1"/>
    <col min="14609" max="14609" width="13.85546875" style="69" bestFit="1" customWidth="1"/>
    <col min="14610" max="14610" width="11.140625" style="69" bestFit="1" customWidth="1"/>
    <col min="14611" max="14848" width="9.140625" style="69"/>
    <col min="14849" max="14849" width="60.85546875" style="69" customWidth="1"/>
    <col min="14850" max="14850" width="23.28515625" style="69" customWidth="1"/>
    <col min="14851" max="14863" width="19.85546875" style="69" customWidth="1"/>
    <col min="14864" max="14864" width="3.85546875" style="69" customWidth="1"/>
    <col min="14865" max="14865" width="13.85546875" style="69" bestFit="1" customWidth="1"/>
    <col min="14866" max="14866" width="11.140625" style="69" bestFit="1" customWidth="1"/>
    <col min="14867" max="15104" width="9.140625" style="69"/>
    <col min="15105" max="15105" width="60.85546875" style="69" customWidth="1"/>
    <col min="15106" max="15106" width="23.28515625" style="69" customWidth="1"/>
    <col min="15107" max="15119" width="19.85546875" style="69" customWidth="1"/>
    <col min="15120" max="15120" width="3.85546875" style="69" customWidth="1"/>
    <col min="15121" max="15121" width="13.85546875" style="69" bestFit="1" customWidth="1"/>
    <col min="15122" max="15122" width="11.140625" style="69" bestFit="1" customWidth="1"/>
    <col min="15123" max="15360" width="9.140625" style="69"/>
    <col min="15361" max="15361" width="60.85546875" style="69" customWidth="1"/>
    <col min="15362" max="15362" width="23.28515625" style="69" customWidth="1"/>
    <col min="15363" max="15375" width="19.85546875" style="69" customWidth="1"/>
    <col min="15376" max="15376" width="3.85546875" style="69" customWidth="1"/>
    <col min="15377" max="15377" width="13.85546875" style="69" bestFit="1" customWidth="1"/>
    <col min="15378" max="15378" width="11.140625" style="69" bestFit="1" customWidth="1"/>
    <col min="15379" max="15616" width="9.140625" style="69"/>
    <col min="15617" max="15617" width="60.85546875" style="69" customWidth="1"/>
    <col min="15618" max="15618" width="23.28515625" style="69" customWidth="1"/>
    <col min="15619" max="15631" width="19.85546875" style="69" customWidth="1"/>
    <col min="15632" max="15632" width="3.85546875" style="69" customWidth="1"/>
    <col min="15633" max="15633" width="13.85546875" style="69" bestFit="1" customWidth="1"/>
    <col min="15634" max="15634" width="11.140625" style="69" bestFit="1" customWidth="1"/>
    <col min="15635" max="15872" width="9.140625" style="69"/>
    <col min="15873" max="15873" width="60.85546875" style="69" customWidth="1"/>
    <col min="15874" max="15874" width="23.28515625" style="69" customWidth="1"/>
    <col min="15875" max="15887" width="19.85546875" style="69" customWidth="1"/>
    <col min="15888" max="15888" width="3.85546875" style="69" customWidth="1"/>
    <col min="15889" max="15889" width="13.85546875" style="69" bestFit="1" customWidth="1"/>
    <col min="15890" max="15890" width="11.140625" style="69" bestFit="1" customWidth="1"/>
    <col min="15891" max="16128" width="9.140625" style="69"/>
    <col min="16129" max="16129" width="60.85546875" style="69" customWidth="1"/>
    <col min="16130" max="16130" width="23.28515625" style="69" customWidth="1"/>
    <col min="16131" max="16143" width="19.85546875" style="69" customWidth="1"/>
    <col min="16144" max="16144" width="3.85546875" style="69" customWidth="1"/>
    <col min="16145" max="16145" width="13.85546875" style="69" bestFit="1" customWidth="1"/>
    <col min="16146" max="16146" width="11.140625" style="69" bestFit="1" customWidth="1"/>
    <col min="16147" max="16384" width="9.140625" style="69"/>
  </cols>
  <sheetData>
    <row r="1" spans="1:16" ht="20.25" hidden="1">
      <c r="A1" s="277"/>
      <c r="B1" s="278"/>
      <c r="C1" s="278"/>
      <c r="D1" s="278"/>
      <c r="E1" s="278"/>
      <c r="F1" s="278"/>
      <c r="G1" s="278"/>
      <c r="H1" s="278"/>
      <c r="I1" s="278"/>
      <c r="J1" s="278"/>
      <c r="P1" s="69"/>
    </row>
    <row r="2" spans="1:16" ht="60" customHeight="1">
      <c r="A2" s="280" t="s">
        <v>1100</v>
      </c>
      <c r="B2" s="280"/>
      <c r="C2" s="280"/>
      <c r="D2" s="280"/>
      <c r="E2" s="280"/>
      <c r="F2" s="280"/>
      <c r="G2" s="280"/>
      <c r="H2" s="280"/>
      <c r="I2" s="280"/>
      <c r="J2" s="280"/>
      <c r="K2" s="280"/>
      <c r="L2" s="280"/>
      <c r="M2" s="280"/>
      <c r="N2" s="280"/>
      <c r="O2" s="280"/>
      <c r="P2" s="69"/>
    </row>
    <row r="3" spans="1:16" ht="47.25" customHeight="1">
      <c r="A3" s="280" t="s">
        <v>859</v>
      </c>
      <c r="B3" s="280"/>
      <c r="C3" s="280"/>
      <c r="D3" s="280"/>
      <c r="E3" s="280"/>
      <c r="F3" s="280"/>
      <c r="G3" s="280"/>
      <c r="H3" s="280"/>
      <c r="I3" s="280"/>
      <c r="J3" s="280"/>
      <c r="K3" s="280"/>
      <c r="L3" s="280"/>
      <c r="M3" s="280"/>
      <c r="N3" s="280"/>
      <c r="O3" s="280"/>
      <c r="P3" s="69"/>
    </row>
    <row r="4" spans="1:16" ht="47.25" customHeight="1">
      <c r="A4" s="280" t="s">
        <v>2</v>
      </c>
      <c r="B4" s="280"/>
      <c r="C4" s="280"/>
      <c r="D4" s="280"/>
      <c r="E4" s="280"/>
      <c r="F4" s="280"/>
      <c r="G4" s="280"/>
      <c r="H4" s="280"/>
      <c r="I4" s="280"/>
      <c r="J4" s="280"/>
      <c r="K4" s="280"/>
      <c r="L4" s="280"/>
      <c r="M4" s="280"/>
      <c r="N4" s="280"/>
      <c r="O4" s="280"/>
      <c r="P4" s="69"/>
    </row>
    <row r="5" spans="1:16" s="190" customFormat="1" ht="41.25" customHeight="1">
      <c r="A5" s="282" t="s">
        <v>860</v>
      </c>
      <c r="B5" s="282"/>
      <c r="C5" s="282"/>
      <c r="D5" s="282"/>
      <c r="E5" s="282"/>
      <c r="F5" s="282"/>
      <c r="G5" s="282"/>
      <c r="H5" s="282"/>
      <c r="I5" s="282"/>
      <c r="J5" s="282"/>
      <c r="K5" s="282"/>
      <c r="L5" s="282"/>
      <c r="M5" s="282"/>
      <c r="N5" s="282"/>
      <c r="O5" s="282"/>
    </row>
    <row r="6" spans="1:16" ht="3" customHeight="1">
      <c r="A6" s="682"/>
      <c r="B6" s="683"/>
      <c r="C6" s="683"/>
      <c r="D6" s="683"/>
      <c r="E6" s="683"/>
      <c r="F6" s="683"/>
      <c r="G6" s="683"/>
      <c r="H6" s="683"/>
      <c r="I6" s="683"/>
      <c r="J6" s="683"/>
      <c r="K6" s="683"/>
      <c r="L6" s="683"/>
      <c r="M6" s="683"/>
      <c r="N6" s="683"/>
      <c r="O6" s="683"/>
      <c r="P6" s="69"/>
    </row>
    <row r="7" spans="1:16" ht="11.25" customHeight="1" thickBot="1">
      <c r="P7" s="69"/>
    </row>
    <row r="8" spans="1:16" s="208" customFormat="1" ht="51.75" customHeight="1" thickTop="1" thickBot="1">
      <c r="A8" s="287"/>
      <c r="B8" s="134" t="s">
        <v>204</v>
      </c>
      <c r="C8" s="134" t="s">
        <v>215</v>
      </c>
      <c r="D8" s="134" t="s">
        <v>201</v>
      </c>
      <c r="E8" s="134" t="s">
        <v>216</v>
      </c>
      <c r="F8" s="134" t="s">
        <v>207</v>
      </c>
      <c r="G8" s="134" t="s">
        <v>214</v>
      </c>
      <c r="H8" s="134" t="s">
        <v>212</v>
      </c>
      <c r="I8" s="134" t="s">
        <v>202</v>
      </c>
      <c r="J8" s="134" t="s">
        <v>213</v>
      </c>
      <c r="K8" s="134" t="s">
        <v>206</v>
      </c>
      <c r="L8" s="134" t="s">
        <v>209</v>
      </c>
      <c r="M8" s="134" t="s">
        <v>200</v>
      </c>
      <c r="N8" s="134" t="s">
        <v>199</v>
      </c>
      <c r="O8" s="134" t="s">
        <v>197</v>
      </c>
    </row>
    <row r="9" spans="1:16" s="686" customFormat="1" ht="36.75" customHeight="1" thickTop="1" thickBot="1">
      <c r="A9" s="684" t="s">
        <v>861</v>
      </c>
      <c r="B9" s="685">
        <v>0.192</v>
      </c>
      <c r="C9" s="685">
        <v>0.11749999999999999</v>
      </c>
      <c r="D9" s="685">
        <v>0.17899999999999999</v>
      </c>
      <c r="E9" s="685">
        <v>0.34810000000000002</v>
      </c>
      <c r="F9" s="685">
        <v>0.39639999999999997</v>
      </c>
      <c r="G9" s="685">
        <v>0.29380000000000001</v>
      </c>
      <c r="H9" s="685">
        <v>0.2329</v>
      </c>
      <c r="I9" s="685">
        <v>0.2969</v>
      </c>
      <c r="J9" s="685">
        <v>0.2034</v>
      </c>
      <c r="K9" s="685">
        <v>0.23169999999999999</v>
      </c>
      <c r="L9" s="685">
        <v>0.39129999999999998</v>
      </c>
      <c r="M9" s="685">
        <v>0.25090000000000001</v>
      </c>
      <c r="N9" s="685">
        <v>0.2382</v>
      </c>
      <c r="O9" s="685">
        <v>0.1588</v>
      </c>
    </row>
    <row r="10" spans="1:16" ht="39.75" customHeight="1" thickTop="1">
      <c r="A10" s="687" t="s">
        <v>862</v>
      </c>
      <c r="B10" s="688">
        <v>298219939.58999997</v>
      </c>
      <c r="C10" s="688">
        <v>166274717.52000001</v>
      </c>
      <c r="D10" s="688">
        <v>116550572.27</v>
      </c>
      <c r="E10" s="688">
        <v>30178491.879999999</v>
      </c>
      <c r="F10" s="688">
        <v>20544554.02</v>
      </c>
      <c r="G10" s="688">
        <v>40118181.549999997</v>
      </c>
      <c r="H10" s="688">
        <v>17504750.300000001</v>
      </c>
      <c r="I10" s="688">
        <v>23266237.52</v>
      </c>
      <c r="J10" s="688">
        <v>10608693.24</v>
      </c>
      <c r="K10" s="688">
        <v>8126554.5599999996</v>
      </c>
      <c r="L10" s="688">
        <v>10887046.09</v>
      </c>
      <c r="M10" s="688">
        <v>6012924.0099999998</v>
      </c>
      <c r="N10" s="688">
        <v>18843398.07</v>
      </c>
      <c r="O10" s="688">
        <v>18026712.050000001</v>
      </c>
      <c r="P10" s="69"/>
    </row>
    <row r="11" spans="1:16" ht="39.75" customHeight="1">
      <c r="A11" s="687" t="s">
        <v>863</v>
      </c>
      <c r="B11" s="688">
        <v>0</v>
      </c>
      <c r="C11" s="688">
        <v>0</v>
      </c>
      <c r="D11" s="688">
        <v>0</v>
      </c>
      <c r="E11" s="688">
        <v>0</v>
      </c>
      <c r="F11" s="688">
        <v>0</v>
      </c>
      <c r="G11" s="688">
        <v>0</v>
      </c>
      <c r="H11" s="688">
        <v>0</v>
      </c>
      <c r="I11" s="688">
        <v>0</v>
      </c>
      <c r="J11" s="688">
        <v>0</v>
      </c>
      <c r="K11" s="688">
        <v>0</v>
      </c>
      <c r="L11" s="688">
        <v>0</v>
      </c>
      <c r="M11" s="688">
        <v>0</v>
      </c>
      <c r="N11" s="688">
        <v>0</v>
      </c>
      <c r="O11" s="688">
        <v>0</v>
      </c>
      <c r="P11" s="69"/>
    </row>
    <row r="12" spans="1:16" s="481" customFormat="1" ht="39.75" customHeight="1">
      <c r="A12" s="687" t="s">
        <v>864</v>
      </c>
      <c r="B12" s="688">
        <v>87864778.489999995</v>
      </c>
      <c r="C12" s="688">
        <v>30273009.41</v>
      </c>
      <c r="D12" s="688">
        <v>35365420.509999998</v>
      </c>
      <c r="E12" s="688">
        <v>13681763.029999999</v>
      </c>
      <c r="F12" s="688">
        <v>11099442.73</v>
      </c>
      <c r="G12" s="688">
        <v>8057784.2199999997</v>
      </c>
      <c r="H12" s="688">
        <v>5516154.75</v>
      </c>
      <c r="I12" s="688">
        <v>10264663.369999999</v>
      </c>
      <c r="J12" s="688">
        <v>18273564.390000001</v>
      </c>
      <c r="K12" s="688">
        <v>7774032.0099999998</v>
      </c>
      <c r="L12" s="688">
        <v>3642012.17</v>
      </c>
      <c r="M12" s="688">
        <v>858666.69</v>
      </c>
      <c r="N12" s="688">
        <v>2016184.16</v>
      </c>
      <c r="O12" s="688">
        <v>1477697.79</v>
      </c>
    </row>
    <row r="13" spans="1:16" s="481" customFormat="1" ht="39.75" customHeight="1">
      <c r="A13" s="687" t="s">
        <v>865</v>
      </c>
      <c r="B13" s="688">
        <v>150408345.96000001</v>
      </c>
      <c r="C13" s="688">
        <v>58684205.240000002</v>
      </c>
      <c r="D13" s="688">
        <v>47454161.299999997</v>
      </c>
      <c r="E13" s="688">
        <v>37827137.789999999</v>
      </c>
      <c r="F13" s="688">
        <v>38804636.109999999</v>
      </c>
      <c r="G13" s="688">
        <v>43667289.509999998</v>
      </c>
      <c r="H13" s="688">
        <v>21843353.18</v>
      </c>
      <c r="I13" s="688">
        <v>43225577.520000003</v>
      </c>
      <c r="J13" s="688">
        <v>16376760.02</v>
      </c>
      <c r="K13" s="688">
        <v>573848.54</v>
      </c>
      <c r="L13" s="688">
        <v>11566825.51</v>
      </c>
      <c r="M13" s="688">
        <v>18409890.489999998</v>
      </c>
      <c r="N13" s="688">
        <v>50203237.630000003</v>
      </c>
      <c r="O13" s="688">
        <v>19513066.550000001</v>
      </c>
    </row>
    <row r="14" spans="1:16" s="481" customFormat="1" ht="39.75" customHeight="1">
      <c r="A14" s="687" t="s">
        <v>866</v>
      </c>
      <c r="B14" s="688">
        <v>82036226.430000007</v>
      </c>
      <c r="C14" s="688">
        <v>57898277.43</v>
      </c>
      <c r="D14" s="688">
        <v>0</v>
      </c>
      <c r="E14" s="688">
        <v>0</v>
      </c>
      <c r="F14" s="688">
        <v>0</v>
      </c>
      <c r="G14" s="688">
        <v>0</v>
      </c>
      <c r="H14" s="688">
        <v>0</v>
      </c>
      <c r="I14" s="688">
        <v>0</v>
      </c>
      <c r="J14" s="688">
        <v>6897979.6799999997</v>
      </c>
      <c r="K14" s="688">
        <v>0</v>
      </c>
      <c r="L14" s="688">
        <v>0</v>
      </c>
      <c r="M14" s="688">
        <v>0</v>
      </c>
      <c r="N14" s="688">
        <v>0</v>
      </c>
      <c r="O14" s="688">
        <v>0</v>
      </c>
    </row>
    <row r="15" spans="1:16" s="481" customFormat="1" ht="39.75" customHeight="1" thickBot="1">
      <c r="A15" s="687" t="s">
        <v>867</v>
      </c>
      <c r="B15" s="688">
        <v>804480768.59000003</v>
      </c>
      <c r="C15" s="688">
        <v>509882611.36000001</v>
      </c>
      <c r="D15" s="688">
        <v>307632895.31999999</v>
      </c>
      <c r="E15" s="688">
        <v>61684408.57</v>
      </c>
      <c r="F15" s="688">
        <v>71878784.180000007</v>
      </c>
      <c r="G15" s="688">
        <v>144834207.03999999</v>
      </c>
      <c r="H15" s="688">
        <v>100012961.89</v>
      </c>
      <c r="I15" s="688">
        <v>88462675.010000005</v>
      </c>
      <c r="J15" s="688">
        <v>116286655.78</v>
      </c>
      <c r="K15" s="688">
        <v>78467128.450000003</v>
      </c>
      <c r="L15" s="688">
        <v>58730828.340000004</v>
      </c>
      <c r="M15" s="688">
        <v>32904471.530000001</v>
      </c>
      <c r="N15" s="688">
        <v>79899278.629999995</v>
      </c>
      <c r="O15" s="688">
        <v>73728262.890000001</v>
      </c>
    </row>
    <row r="16" spans="1:16" s="294" customFormat="1" ht="36.75" customHeight="1" thickTop="1" thickBot="1">
      <c r="A16" s="295" t="s">
        <v>868</v>
      </c>
      <c r="B16" s="296">
        <v>1423010059.0599999</v>
      </c>
      <c r="C16" s="296">
        <v>823012820.96000004</v>
      </c>
      <c r="D16" s="296">
        <v>507003049.39999998</v>
      </c>
      <c r="E16" s="296">
        <v>143371801.27000001</v>
      </c>
      <c r="F16" s="296">
        <v>142327417.03999999</v>
      </c>
      <c r="G16" s="296">
        <v>236677462.31999999</v>
      </c>
      <c r="H16" s="296">
        <v>144877220.12</v>
      </c>
      <c r="I16" s="296">
        <v>165219153.41999999</v>
      </c>
      <c r="J16" s="296">
        <v>168443653.11000001</v>
      </c>
      <c r="K16" s="296">
        <v>94941563.560000002</v>
      </c>
      <c r="L16" s="296">
        <v>84826712.109999999</v>
      </c>
      <c r="M16" s="296">
        <v>58185952.719999999</v>
      </c>
      <c r="N16" s="296">
        <v>150962098.49000001</v>
      </c>
      <c r="O16" s="296">
        <v>112745739.28</v>
      </c>
    </row>
    <row r="17" spans="1:15" s="481" customFormat="1" ht="36.75" customHeight="1" thickTop="1">
      <c r="A17" s="687" t="s">
        <v>869</v>
      </c>
      <c r="B17" s="688">
        <v>958785067.0905</v>
      </c>
      <c r="C17" s="688">
        <v>588703023.93449998</v>
      </c>
      <c r="D17" s="688">
        <v>338433060.07200003</v>
      </c>
      <c r="E17" s="688">
        <v>83334330.070999995</v>
      </c>
      <c r="F17" s="688">
        <v>93500990.781000003</v>
      </c>
      <c r="G17" s="688">
        <v>168279408.639</v>
      </c>
      <c r="H17" s="688">
        <v>112037869.43000001</v>
      </c>
      <c r="I17" s="688">
        <v>112128396.44400001</v>
      </c>
      <c r="J17" s="688">
        <v>133303233.428</v>
      </c>
      <c r="K17" s="688">
        <v>80308859.121999994</v>
      </c>
      <c r="L17" s="688">
        <v>65242643.528999999</v>
      </c>
      <c r="M17" s="688">
        <v>42281150.112999998</v>
      </c>
      <c r="N17" s="688">
        <v>105404134.277</v>
      </c>
      <c r="O17" s="688">
        <v>83780335.723000005</v>
      </c>
    </row>
    <row r="18" spans="1:15" s="302" customFormat="1" ht="36.75" customHeight="1" thickBot="1">
      <c r="A18" s="300" t="s">
        <v>870</v>
      </c>
      <c r="B18" s="301">
        <v>0.67379999999999995</v>
      </c>
      <c r="C18" s="301">
        <v>0.71530000000000005</v>
      </c>
      <c r="D18" s="301">
        <v>0.66749999999999998</v>
      </c>
      <c r="E18" s="301">
        <v>0.58120000000000005</v>
      </c>
      <c r="F18" s="301">
        <v>0.65690000000000004</v>
      </c>
      <c r="G18" s="301">
        <v>0.71099999999999997</v>
      </c>
      <c r="H18" s="301">
        <v>0.77329999999999999</v>
      </c>
      <c r="I18" s="301">
        <v>0.67869999999999997</v>
      </c>
      <c r="J18" s="301">
        <v>0.79139999999999999</v>
      </c>
      <c r="K18" s="301">
        <v>0.84589999999999999</v>
      </c>
      <c r="L18" s="301">
        <v>0.76910000000000001</v>
      </c>
      <c r="M18" s="301">
        <v>0.72670000000000001</v>
      </c>
      <c r="N18" s="301">
        <v>0.69820000000000004</v>
      </c>
      <c r="O18" s="301">
        <v>0.74309999999999998</v>
      </c>
    </row>
    <row r="19" spans="1:15" s="481" customFormat="1" ht="36.75" customHeight="1" thickTop="1" thickBot="1">
      <c r="A19" s="616" t="s">
        <v>871</v>
      </c>
      <c r="B19" s="689">
        <v>95878506.709099993</v>
      </c>
      <c r="C19" s="689">
        <v>58870302.3935</v>
      </c>
      <c r="D19" s="689">
        <v>33843306.007200003</v>
      </c>
      <c r="E19" s="689">
        <v>8333433.0071</v>
      </c>
      <c r="F19" s="689">
        <v>9350099.0780999996</v>
      </c>
      <c r="G19" s="689">
        <v>16827940.863899998</v>
      </c>
      <c r="H19" s="689">
        <v>11203786.943</v>
      </c>
      <c r="I19" s="689">
        <v>11212839.644400001</v>
      </c>
      <c r="J19" s="689">
        <v>13330323.342800001</v>
      </c>
      <c r="K19" s="689">
        <v>8030885.9122000001</v>
      </c>
      <c r="L19" s="689">
        <v>6524264.3529000003</v>
      </c>
      <c r="M19" s="689">
        <v>4228115.0113000004</v>
      </c>
      <c r="N19" s="689">
        <v>10540413.4277</v>
      </c>
      <c r="O19" s="689">
        <v>8378033.5723000001</v>
      </c>
    </row>
    <row r="20" spans="1:15" s="481" customFormat="1" ht="36.75" customHeight="1" thickTop="1">
      <c r="A20" s="317" t="s">
        <v>872</v>
      </c>
      <c r="B20" s="688">
        <v>155218106</v>
      </c>
      <c r="C20" s="688">
        <v>66442680</v>
      </c>
      <c r="D20" s="688">
        <v>56819257</v>
      </c>
      <c r="E20" s="688">
        <v>29012707</v>
      </c>
      <c r="F20" s="688">
        <v>34231725</v>
      </c>
      <c r="G20" s="688">
        <v>49444473</v>
      </c>
      <c r="H20" s="688">
        <v>24534834</v>
      </c>
      <c r="I20" s="688">
        <v>33082319</v>
      </c>
      <c r="J20" s="688">
        <v>27117179</v>
      </c>
      <c r="K20" s="688">
        <v>18604488</v>
      </c>
      <c r="L20" s="688">
        <v>24234232</v>
      </c>
      <c r="M20" s="688">
        <v>10360385</v>
      </c>
      <c r="N20" s="688">
        <v>23552532</v>
      </c>
      <c r="O20" s="688">
        <v>13107170</v>
      </c>
    </row>
    <row r="21" spans="1:15" s="481" customFormat="1" ht="36.75" customHeight="1">
      <c r="A21" s="317" t="s">
        <v>873</v>
      </c>
      <c r="B21" s="688">
        <v>0</v>
      </c>
      <c r="C21" s="688">
        <v>0</v>
      </c>
      <c r="D21" s="688">
        <v>0</v>
      </c>
      <c r="E21" s="688">
        <v>0</v>
      </c>
      <c r="F21" s="688">
        <v>0</v>
      </c>
      <c r="G21" s="688">
        <v>0</v>
      </c>
      <c r="H21" s="688">
        <v>0</v>
      </c>
      <c r="I21" s="688">
        <v>0</v>
      </c>
      <c r="J21" s="688">
        <v>0</v>
      </c>
      <c r="K21" s="688">
        <v>0</v>
      </c>
      <c r="L21" s="688">
        <v>0</v>
      </c>
      <c r="M21" s="688">
        <v>0</v>
      </c>
      <c r="N21" s="688">
        <v>0</v>
      </c>
      <c r="O21" s="688">
        <v>154</v>
      </c>
    </row>
    <row r="22" spans="1:15" s="481" customFormat="1" ht="36.75" customHeight="1">
      <c r="A22" s="620" t="s">
        <v>874</v>
      </c>
      <c r="B22" s="688">
        <v>0</v>
      </c>
      <c r="C22" s="688">
        <v>0</v>
      </c>
      <c r="D22" s="688">
        <v>0</v>
      </c>
      <c r="E22" s="688">
        <v>0</v>
      </c>
      <c r="F22" s="688">
        <v>0</v>
      </c>
      <c r="G22" s="688">
        <v>0</v>
      </c>
      <c r="H22" s="688">
        <v>0</v>
      </c>
      <c r="I22" s="688">
        <v>0</v>
      </c>
      <c r="J22" s="688">
        <v>0</v>
      </c>
      <c r="K22" s="688">
        <v>0</v>
      </c>
      <c r="L22" s="688">
        <v>0</v>
      </c>
      <c r="M22" s="688">
        <v>0</v>
      </c>
      <c r="N22" s="688">
        <v>0</v>
      </c>
      <c r="O22" s="688">
        <v>0</v>
      </c>
    </row>
    <row r="23" spans="1:15" s="481" customFormat="1" ht="36.75" customHeight="1" thickBot="1">
      <c r="A23" s="317" t="s">
        <v>875</v>
      </c>
      <c r="B23" s="688">
        <v>0</v>
      </c>
      <c r="C23" s="688">
        <v>0</v>
      </c>
      <c r="D23" s="688">
        <v>2554008</v>
      </c>
      <c r="E23" s="688">
        <v>0</v>
      </c>
      <c r="F23" s="688">
        <v>0</v>
      </c>
      <c r="G23" s="688">
        <v>0</v>
      </c>
      <c r="H23" s="688">
        <v>0</v>
      </c>
      <c r="I23" s="688">
        <v>0</v>
      </c>
      <c r="J23" s="688">
        <v>37</v>
      </c>
      <c r="K23" s="688">
        <v>0</v>
      </c>
      <c r="L23" s="688">
        <v>0</v>
      </c>
      <c r="M23" s="688">
        <v>44009</v>
      </c>
      <c r="N23" s="688">
        <v>0</v>
      </c>
      <c r="O23" s="688">
        <v>0</v>
      </c>
    </row>
    <row r="24" spans="1:15" s="481" customFormat="1" ht="36.75" customHeight="1" thickTop="1" thickBot="1">
      <c r="A24" s="616" t="s">
        <v>876</v>
      </c>
      <c r="B24" s="689">
        <v>155218106</v>
      </c>
      <c r="C24" s="689">
        <v>66442680</v>
      </c>
      <c r="D24" s="689">
        <v>54265249</v>
      </c>
      <c r="E24" s="689">
        <v>29012707</v>
      </c>
      <c r="F24" s="689">
        <v>34231725</v>
      </c>
      <c r="G24" s="689">
        <v>49444473</v>
      </c>
      <c r="H24" s="689">
        <v>24534834</v>
      </c>
      <c r="I24" s="689">
        <v>33082319</v>
      </c>
      <c r="J24" s="689">
        <v>27117142</v>
      </c>
      <c r="K24" s="689">
        <v>18604488</v>
      </c>
      <c r="L24" s="689">
        <v>24234232</v>
      </c>
      <c r="M24" s="689">
        <v>10316376</v>
      </c>
      <c r="N24" s="689">
        <v>23552532</v>
      </c>
      <c r="O24" s="689">
        <v>13107016</v>
      </c>
    </row>
    <row r="25" spans="1:15" s="481" customFormat="1" ht="36.75" customHeight="1" thickTop="1">
      <c r="A25" s="317" t="s">
        <v>877</v>
      </c>
      <c r="B25" s="688">
        <v>0</v>
      </c>
      <c r="C25" s="688">
        <v>0</v>
      </c>
      <c r="D25" s="688">
        <v>0</v>
      </c>
      <c r="E25" s="688">
        <v>0</v>
      </c>
      <c r="F25" s="688">
        <v>0</v>
      </c>
      <c r="G25" s="688">
        <v>0</v>
      </c>
      <c r="H25" s="688">
        <v>0</v>
      </c>
      <c r="I25" s="688">
        <v>0</v>
      </c>
      <c r="J25" s="688">
        <v>0</v>
      </c>
      <c r="K25" s="688">
        <v>0</v>
      </c>
      <c r="L25" s="688">
        <v>0</v>
      </c>
      <c r="M25" s="688">
        <v>0</v>
      </c>
      <c r="N25" s="688">
        <v>0</v>
      </c>
      <c r="O25" s="688">
        <v>0</v>
      </c>
    </row>
    <row r="26" spans="1:15" s="481" customFormat="1" ht="36.75" customHeight="1">
      <c r="A26" s="317" t="s">
        <v>878</v>
      </c>
      <c r="B26" s="688">
        <v>0</v>
      </c>
      <c r="C26" s="688">
        <v>0</v>
      </c>
      <c r="D26" s="688">
        <v>0</v>
      </c>
      <c r="E26" s="688">
        <v>0</v>
      </c>
      <c r="F26" s="688">
        <v>0</v>
      </c>
      <c r="G26" s="688">
        <v>0</v>
      </c>
      <c r="H26" s="688">
        <v>0</v>
      </c>
      <c r="I26" s="688">
        <v>0</v>
      </c>
      <c r="J26" s="688">
        <v>0</v>
      </c>
      <c r="K26" s="688">
        <v>0</v>
      </c>
      <c r="L26" s="688">
        <v>0</v>
      </c>
      <c r="M26" s="688">
        <v>0</v>
      </c>
      <c r="N26" s="688">
        <v>0</v>
      </c>
      <c r="O26" s="688">
        <v>0</v>
      </c>
    </row>
    <row r="27" spans="1:15" s="623" customFormat="1" ht="36.75" customHeight="1">
      <c r="A27" s="317" t="s">
        <v>879</v>
      </c>
      <c r="B27" s="688">
        <v>0</v>
      </c>
      <c r="C27" s="688">
        <v>0</v>
      </c>
      <c r="D27" s="688">
        <v>0</v>
      </c>
      <c r="E27" s="688">
        <v>0</v>
      </c>
      <c r="F27" s="688">
        <v>0</v>
      </c>
      <c r="G27" s="688">
        <v>0</v>
      </c>
      <c r="H27" s="688">
        <v>0</v>
      </c>
      <c r="I27" s="688">
        <v>0</v>
      </c>
      <c r="J27" s="688">
        <v>0</v>
      </c>
      <c r="K27" s="688">
        <v>0</v>
      </c>
      <c r="L27" s="688">
        <v>0</v>
      </c>
      <c r="M27" s="688">
        <v>0</v>
      </c>
      <c r="N27" s="688">
        <v>0</v>
      </c>
      <c r="O27" s="688">
        <v>0</v>
      </c>
    </row>
    <row r="28" spans="1:15" s="481" customFormat="1" ht="36.75" customHeight="1">
      <c r="A28" s="317" t="s">
        <v>880</v>
      </c>
      <c r="B28" s="688">
        <v>0</v>
      </c>
      <c r="C28" s="688">
        <v>0</v>
      </c>
      <c r="D28" s="688">
        <v>0</v>
      </c>
      <c r="E28" s="688">
        <v>0</v>
      </c>
      <c r="F28" s="688">
        <v>0</v>
      </c>
      <c r="G28" s="688">
        <v>0</v>
      </c>
      <c r="H28" s="688">
        <v>0</v>
      </c>
      <c r="I28" s="688">
        <v>0</v>
      </c>
      <c r="J28" s="688">
        <v>0</v>
      </c>
      <c r="K28" s="688">
        <v>0</v>
      </c>
      <c r="L28" s="688">
        <v>0</v>
      </c>
      <c r="M28" s="688">
        <v>0</v>
      </c>
      <c r="N28" s="688">
        <v>0</v>
      </c>
      <c r="O28" s="688">
        <v>0</v>
      </c>
    </row>
    <row r="29" spans="1:15" s="462" customFormat="1" ht="36.75" customHeight="1">
      <c r="A29" s="624" t="s">
        <v>881</v>
      </c>
      <c r="B29" s="688">
        <v>28892162</v>
      </c>
      <c r="C29" s="688">
        <v>2702686</v>
      </c>
      <c r="D29" s="688">
        <v>6318982</v>
      </c>
      <c r="E29" s="688">
        <v>0</v>
      </c>
      <c r="F29" s="688">
        <v>2833360</v>
      </c>
      <c r="G29" s="688">
        <v>0</v>
      </c>
      <c r="H29" s="688">
        <v>1560777</v>
      </c>
      <c r="I29" s="688">
        <v>213410</v>
      </c>
      <c r="J29" s="688">
        <v>0</v>
      </c>
      <c r="K29" s="688">
        <v>0</v>
      </c>
      <c r="L29" s="688">
        <v>1292987</v>
      </c>
      <c r="M29" s="688">
        <v>290243</v>
      </c>
      <c r="N29" s="688">
        <v>1559413</v>
      </c>
      <c r="O29" s="688">
        <v>200000</v>
      </c>
    </row>
    <row r="30" spans="1:15" s="625" customFormat="1" ht="36.75" customHeight="1" thickBot="1">
      <c r="A30" s="624" t="s">
        <v>882</v>
      </c>
      <c r="B30" s="688">
        <v>0</v>
      </c>
      <c r="C30" s="688">
        <v>0</v>
      </c>
      <c r="D30" s="688">
        <v>0</v>
      </c>
      <c r="E30" s="688">
        <v>0</v>
      </c>
      <c r="F30" s="688">
        <v>0</v>
      </c>
      <c r="G30" s="688">
        <v>0</v>
      </c>
      <c r="H30" s="688">
        <v>0</v>
      </c>
      <c r="I30" s="688">
        <v>0</v>
      </c>
      <c r="J30" s="688">
        <v>0</v>
      </c>
      <c r="K30" s="688">
        <v>0</v>
      </c>
      <c r="L30" s="688">
        <v>0</v>
      </c>
      <c r="M30" s="688">
        <v>0</v>
      </c>
      <c r="N30" s="688">
        <v>0</v>
      </c>
      <c r="O30" s="688">
        <v>0</v>
      </c>
    </row>
    <row r="31" spans="1:15" s="691" customFormat="1" ht="36.75" customHeight="1" thickTop="1" thickBot="1">
      <c r="A31" s="690" t="s">
        <v>884</v>
      </c>
      <c r="B31" s="689">
        <v>0</v>
      </c>
      <c r="C31" s="689">
        <v>0</v>
      </c>
      <c r="D31" s="689">
        <v>0</v>
      </c>
      <c r="E31" s="689">
        <v>0</v>
      </c>
      <c r="F31" s="689">
        <v>0</v>
      </c>
      <c r="G31" s="689">
        <v>0</v>
      </c>
      <c r="H31" s="689">
        <v>0</v>
      </c>
      <c r="I31" s="689">
        <v>0</v>
      </c>
      <c r="J31" s="689">
        <v>0</v>
      </c>
      <c r="K31" s="689">
        <v>0</v>
      </c>
      <c r="L31" s="689">
        <v>0</v>
      </c>
      <c r="M31" s="689">
        <v>0</v>
      </c>
      <c r="N31" s="689">
        <v>0</v>
      </c>
      <c r="O31" s="689">
        <v>0</v>
      </c>
    </row>
    <row r="32" spans="1:15" s="458" customFormat="1" ht="36.75" customHeight="1" thickTop="1">
      <c r="A32" s="624" t="s">
        <v>883</v>
      </c>
      <c r="B32" s="688">
        <v>28892162</v>
      </c>
      <c r="C32" s="688">
        <v>2702686</v>
      </c>
      <c r="D32" s="688">
        <v>6318982</v>
      </c>
      <c r="E32" s="688">
        <v>0</v>
      </c>
      <c r="F32" s="688">
        <v>2833360</v>
      </c>
      <c r="G32" s="688">
        <v>0</v>
      </c>
      <c r="H32" s="688">
        <v>1560777</v>
      </c>
      <c r="I32" s="688">
        <v>213410</v>
      </c>
      <c r="J32" s="688">
        <v>0</v>
      </c>
      <c r="K32" s="688">
        <v>0</v>
      </c>
      <c r="L32" s="688">
        <v>1292987</v>
      </c>
      <c r="M32" s="688">
        <v>290243</v>
      </c>
      <c r="N32" s="688">
        <v>1559413</v>
      </c>
      <c r="O32" s="688">
        <v>200000</v>
      </c>
    </row>
    <row r="33" spans="1:16" s="481" customFormat="1" ht="36.75" customHeight="1" thickBot="1">
      <c r="A33" s="624" t="s">
        <v>885</v>
      </c>
      <c r="B33" s="688">
        <v>0</v>
      </c>
      <c r="C33" s="688">
        <v>0</v>
      </c>
      <c r="D33" s="688">
        <v>0</v>
      </c>
      <c r="E33" s="688">
        <v>0</v>
      </c>
      <c r="F33" s="688">
        <v>0</v>
      </c>
      <c r="G33" s="688">
        <v>0</v>
      </c>
      <c r="H33" s="688">
        <v>0</v>
      </c>
      <c r="I33" s="688">
        <v>0</v>
      </c>
      <c r="J33" s="688">
        <v>0</v>
      </c>
      <c r="K33" s="688">
        <v>0</v>
      </c>
      <c r="L33" s="688">
        <v>0</v>
      </c>
      <c r="M33" s="688">
        <v>0</v>
      </c>
      <c r="N33" s="688">
        <v>0</v>
      </c>
      <c r="O33" s="688">
        <v>0</v>
      </c>
    </row>
    <row r="34" spans="1:16" s="481" customFormat="1" ht="36.75" customHeight="1" thickTop="1" thickBot="1">
      <c r="A34" s="616" t="s">
        <v>886</v>
      </c>
      <c r="B34" s="689">
        <v>184110268</v>
      </c>
      <c r="C34" s="689">
        <v>69145366</v>
      </c>
      <c r="D34" s="689">
        <v>60584231</v>
      </c>
      <c r="E34" s="689">
        <v>29012707</v>
      </c>
      <c r="F34" s="689">
        <v>37065085</v>
      </c>
      <c r="G34" s="689">
        <v>49444473</v>
      </c>
      <c r="H34" s="689">
        <v>26095611</v>
      </c>
      <c r="I34" s="689">
        <v>33295729</v>
      </c>
      <c r="J34" s="689">
        <v>27117142</v>
      </c>
      <c r="K34" s="689">
        <v>18604488</v>
      </c>
      <c r="L34" s="689">
        <v>25527219</v>
      </c>
      <c r="M34" s="689">
        <v>10606619</v>
      </c>
      <c r="N34" s="689">
        <v>25111945</v>
      </c>
      <c r="O34" s="689">
        <v>13307016</v>
      </c>
    </row>
    <row r="35" spans="1:16" ht="41.25" customHeight="1" thickTop="1">
      <c r="A35" s="317" t="s">
        <v>887</v>
      </c>
      <c r="B35" s="688">
        <v>88231761.290999994</v>
      </c>
      <c r="C35" s="688">
        <v>10275063.6066</v>
      </c>
      <c r="D35" s="688">
        <v>26740924.992800001</v>
      </c>
      <c r="E35" s="688">
        <v>20679273.992899999</v>
      </c>
      <c r="F35" s="688">
        <v>27714985.9219</v>
      </c>
      <c r="G35" s="688">
        <v>32616532.136100002</v>
      </c>
      <c r="H35" s="688">
        <v>14891824.057</v>
      </c>
      <c r="I35" s="688">
        <v>22082889.355599999</v>
      </c>
      <c r="J35" s="688">
        <v>13786818.657199999</v>
      </c>
      <c r="K35" s="688">
        <v>10573602.0878</v>
      </c>
      <c r="L35" s="688">
        <v>19002954.647100002</v>
      </c>
      <c r="M35" s="688">
        <v>6378503.9886999996</v>
      </c>
      <c r="N35" s="688">
        <v>14571531.5723</v>
      </c>
      <c r="O35" s="688">
        <v>4928982.4276999999</v>
      </c>
      <c r="P35" s="69"/>
    </row>
    <row r="36" spans="1:16" s="694" customFormat="1" ht="41.25" customHeight="1">
      <c r="A36" s="692" t="s">
        <v>888</v>
      </c>
      <c r="B36" s="693">
        <v>0.35649999999999998</v>
      </c>
      <c r="C36" s="693">
        <v>0.3538</v>
      </c>
      <c r="D36" s="693">
        <v>0.33779999999999999</v>
      </c>
      <c r="E36" s="693">
        <v>0.24640000000000001</v>
      </c>
      <c r="F36" s="693">
        <v>0.1278</v>
      </c>
      <c r="G36" s="693">
        <v>0.1202</v>
      </c>
      <c r="H36" s="693">
        <v>8.5800000000000001E-2</v>
      </c>
      <c r="I36" s="693">
        <v>7.3099999999999998E-2</v>
      </c>
      <c r="J36" s="693">
        <v>0.1105</v>
      </c>
      <c r="K36" s="693">
        <v>7.3800000000000004E-2</v>
      </c>
      <c r="L36" s="693">
        <v>0.1002</v>
      </c>
      <c r="M36" s="693">
        <v>0.29430000000000001</v>
      </c>
      <c r="N36" s="693">
        <v>9.9900000000000003E-2</v>
      </c>
      <c r="O36" s="693">
        <v>0.15390000000000001</v>
      </c>
    </row>
    <row r="37" spans="1:16" ht="6" customHeight="1" thickBot="1">
      <c r="A37" s="315"/>
      <c r="B37" s="316"/>
      <c r="C37" s="316"/>
      <c r="D37" s="316"/>
      <c r="E37" s="316"/>
      <c r="F37" s="316"/>
      <c r="G37" s="316"/>
      <c r="H37" s="316"/>
      <c r="I37" s="316"/>
      <c r="J37" s="316"/>
      <c r="K37" s="316"/>
      <c r="L37" s="316"/>
      <c r="M37" s="316"/>
      <c r="N37" s="316"/>
      <c r="O37" s="316"/>
      <c r="P37" s="69"/>
    </row>
    <row r="38" spans="1:16" ht="28.5" customHeight="1" thickTop="1">
      <c r="A38" s="695" t="s">
        <v>889</v>
      </c>
      <c r="P38" s="69"/>
    </row>
    <row r="39" spans="1:16" ht="15">
      <c r="A39" s="695"/>
      <c r="P39" s="69"/>
    </row>
    <row r="40" spans="1:16">
      <c r="P40" s="69"/>
    </row>
    <row r="41" spans="1:16">
      <c r="P41" s="69"/>
    </row>
    <row r="42" spans="1:16">
      <c r="B42" s="113"/>
      <c r="C42" s="113"/>
      <c r="D42" s="113"/>
      <c r="E42" s="113"/>
      <c r="F42" s="113"/>
      <c r="G42" s="113"/>
      <c r="H42" s="113"/>
      <c r="I42" s="113"/>
      <c r="J42" s="113"/>
      <c r="K42" s="113"/>
      <c r="L42" s="113"/>
      <c r="M42" s="113"/>
      <c r="N42" s="113"/>
      <c r="O42" s="113"/>
      <c r="P42" s="69"/>
    </row>
    <row r="43" spans="1:16">
      <c r="B43" s="113"/>
      <c r="C43" s="113"/>
      <c r="D43" s="113"/>
      <c r="E43" s="113"/>
      <c r="F43" s="113"/>
      <c r="G43" s="113"/>
      <c r="H43" s="113"/>
      <c r="I43" s="113"/>
      <c r="J43" s="113"/>
      <c r="K43" s="113"/>
      <c r="L43" s="113"/>
      <c r="M43" s="113"/>
      <c r="N43" s="113"/>
      <c r="O43" s="113"/>
      <c r="P43" s="69"/>
    </row>
    <row r="44" spans="1:16">
      <c r="P44" s="69"/>
    </row>
    <row r="45" spans="1:16">
      <c r="P45" s="69"/>
    </row>
    <row r="46" spans="1:16">
      <c r="P46" s="69"/>
    </row>
    <row r="47" spans="1:16">
      <c r="P47" s="69"/>
    </row>
    <row r="48" spans="1:16">
      <c r="P48" s="69"/>
    </row>
    <row r="49" spans="16:16">
      <c r="P49" s="69"/>
    </row>
    <row r="50" spans="16:16">
      <c r="P50" s="69"/>
    </row>
    <row r="51" spans="16:16">
      <c r="P51" s="69"/>
    </row>
    <row r="52" spans="16:16">
      <c r="P52" s="69"/>
    </row>
    <row r="53" spans="16:16">
      <c r="P53" s="69"/>
    </row>
    <row r="54" spans="16:16">
      <c r="P54" s="69"/>
    </row>
    <row r="55" spans="16:16">
      <c r="P55" s="69"/>
    </row>
    <row r="56" spans="16:16">
      <c r="P56" s="69"/>
    </row>
    <row r="57" spans="16:16">
      <c r="P57" s="69"/>
    </row>
    <row r="58" spans="16:16">
      <c r="P58" s="69"/>
    </row>
    <row r="59" spans="16:16">
      <c r="P59" s="69"/>
    </row>
    <row r="60" spans="16:16">
      <c r="P60" s="69"/>
    </row>
    <row r="61" spans="16:16">
      <c r="P61" s="69"/>
    </row>
    <row r="62" spans="16:16">
      <c r="P62" s="69"/>
    </row>
    <row r="63" spans="16:16">
      <c r="P63" s="69"/>
    </row>
    <row r="64" spans="16:16">
      <c r="P64" s="69"/>
    </row>
    <row r="65" spans="16:16">
      <c r="P65" s="69"/>
    </row>
    <row r="66" spans="16:16">
      <c r="P66" s="69"/>
    </row>
    <row r="67" spans="16:16">
      <c r="P67" s="69"/>
    </row>
    <row r="68" spans="16:16">
      <c r="P68" s="69"/>
    </row>
    <row r="69" spans="16:16">
      <c r="P69" s="69"/>
    </row>
    <row r="70" spans="16:16">
      <c r="P70" s="69"/>
    </row>
    <row r="71" spans="16:16">
      <c r="P71" s="69"/>
    </row>
    <row r="72" spans="16:16">
      <c r="P72" s="69"/>
    </row>
    <row r="73" spans="16:16">
      <c r="P73" s="69"/>
    </row>
    <row r="74" spans="16:16">
      <c r="P74" s="69"/>
    </row>
    <row r="75" spans="16:16">
      <c r="P75" s="69"/>
    </row>
    <row r="76" spans="16:16">
      <c r="P76" s="69"/>
    </row>
    <row r="77" spans="16:16">
      <c r="P77" s="69"/>
    </row>
    <row r="78" spans="16:16">
      <c r="P78" s="69"/>
    </row>
    <row r="79" spans="16:16">
      <c r="P79" s="69"/>
    </row>
    <row r="80" spans="16:16">
      <c r="P80" s="69"/>
    </row>
    <row r="81" spans="16:16">
      <c r="P81" s="69"/>
    </row>
    <row r="82" spans="16:16">
      <c r="P82" s="69"/>
    </row>
    <row r="83" spans="16:16">
      <c r="P83" s="69"/>
    </row>
    <row r="84" spans="16:16">
      <c r="P84" s="69"/>
    </row>
    <row r="85" spans="16:16">
      <c r="P85" s="69"/>
    </row>
    <row r="86" spans="16:16">
      <c r="P86" s="69"/>
    </row>
    <row r="87" spans="16:16">
      <c r="P87" s="69"/>
    </row>
    <row r="88" spans="16:16">
      <c r="P88" s="69"/>
    </row>
    <row r="89" spans="16:16">
      <c r="P89" s="69"/>
    </row>
    <row r="90" spans="16:16">
      <c r="P90" s="69"/>
    </row>
    <row r="91" spans="16:16">
      <c r="P91" s="69"/>
    </row>
    <row r="92" spans="16:16">
      <c r="P92" s="69"/>
    </row>
    <row r="93" spans="16:16">
      <c r="P93" s="69"/>
    </row>
    <row r="94" spans="16:16">
      <c r="P94" s="69"/>
    </row>
    <row r="95" spans="16:16">
      <c r="P95" s="69"/>
    </row>
    <row r="96" spans="16:16">
      <c r="P96" s="69"/>
    </row>
    <row r="97" spans="16:16">
      <c r="P97" s="69"/>
    </row>
    <row r="98" spans="16:16">
      <c r="P98" s="69"/>
    </row>
    <row r="99" spans="16:16">
      <c r="P99" s="69"/>
    </row>
    <row r="100" spans="16:16">
      <c r="P100" s="69"/>
    </row>
    <row r="101" spans="16:16">
      <c r="P101" s="69"/>
    </row>
    <row r="102" spans="16:16">
      <c r="P102" s="69"/>
    </row>
    <row r="103" spans="16:16">
      <c r="P103" s="69"/>
    </row>
    <row r="104" spans="16:16">
      <c r="P104" s="69"/>
    </row>
    <row r="105" spans="16:16">
      <c r="P105" s="69"/>
    </row>
    <row r="106" spans="16:16">
      <c r="P106" s="69"/>
    </row>
    <row r="107" spans="16:16">
      <c r="P107" s="69"/>
    </row>
    <row r="108" spans="16:16">
      <c r="P108" s="69"/>
    </row>
    <row r="109" spans="16:16">
      <c r="P109" s="69"/>
    </row>
    <row r="110" spans="16:16">
      <c r="P110" s="69"/>
    </row>
    <row r="111" spans="16:16">
      <c r="P111" s="69"/>
    </row>
    <row r="112" spans="16:16">
      <c r="P112" s="69"/>
    </row>
    <row r="113" spans="16:16">
      <c r="P113" s="69"/>
    </row>
    <row r="114" spans="16:16">
      <c r="P114" s="69"/>
    </row>
    <row r="115" spans="16:16">
      <c r="P115" s="69"/>
    </row>
    <row r="116" spans="16:16">
      <c r="P116" s="69"/>
    </row>
    <row r="117" spans="16:16">
      <c r="P117" s="69"/>
    </row>
    <row r="118" spans="16:16">
      <c r="P118" s="69"/>
    </row>
    <row r="119" spans="16:16">
      <c r="P119" s="69"/>
    </row>
    <row r="120" spans="16:16">
      <c r="P120" s="69"/>
    </row>
    <row r="121" spans="16:16">
      <c r="P121" s="69"/>
    </row>
    <row r="122" spans="16:16">
      <c r="P122" s="69"/>
    </row>
    <row r="123" spans="16:16">
      <c r="P123" s="69"/>
    </row>
    <row r="124" spans="16:16">
      <c r="P124" s="69"/>
    </row>
    <row r="125" spans="16:16">
      <c r="P125" s="69"/>
    </row>
    <row r="126" spans="16:16">
      <c r="P126" s="69"/>
    </row>
    <row r="127" spans="16:16">
      <c r="P127" s="69"/>
    </row>
    <row r="128" spans="16:16">
      <c r="P128" s="69"/>
    </row>
    <row r="129" spans="16:16">
      <c r="P129" s="69"/>
    </row>
    <row r="130" spans="16:16">
      <c r="P130" s="69"/>
    </row>
    <row r="131" spans="16:16">
      <c r="P131" s="69"/>
    </row>
    <row r="132" spans="16:16">
      <c r="P132" s="69"/>
    </row>
    <row r="133" spans="16:16">
      <c r="P133" s="69"/>
    </row>
    <row r="134" spans="16:16">
      <c r="P134" s="69"/>
    </row>
    <row r="135" spans="16:16">
      <c r="P135" s="69"/>
    </row>
    <row r="136" spans="16:16">
      <c r="P136" s="69"/>
    </row>
    <row r="137" spans="16:16">
      <c r="P137" s="69"/>
    </row>
    <row r="138" spans="16:16">
      <c r="P138" s="69"/>
    </row>
    <row r="139" spans="16:16">
      <c r="P139" s="69"/>
    </row>
    <row r="140" spans="16:16">
      <c r="P140" s="69"/>
    </row>
    <row r="141" spans="16:16">
      <c r="P141" s="69"/>
    </row>
    <row r="142" spans="16:16">
      <c r="P142" s="69"/>
    </row>
    <row r="143" spans="16:16">
      <c r="P143" s="69"/>
    </row>
    <row r="144" spans="16:16">
      <c r="P144" s="69"/>
    </row>
    <row r="145" spans="16:16">
      <c r="P145" s="69"/>
    </row>
    <row r="146" spans="16:16">
      <c r="P146" s="69"/>
    </row>
    <row r="147" spans="16:16">
      <c r="P147" s="69"/>
    </row>
    <row r="148" spans="16:16">
      <c r="P148" s="69"/>
    </row>
    <row r="149" spans="16:16">
      <c r="P149" s="69"/>
    </row>
    <row r="150" spans="16:16">
      <c r="P150" s="69"/>
    </row>
    <row r="151" spans="16:16">
      <c r="P151" s="69"/>
    </row>
    <row r="152" spans="16:16">
      <c r="P152" s="69"/>
    </row>
    <row r="153" spans="16:16">
      <c r="P153" s="69"/>
    </row>
    <row r="154" spans="16:16">
      <c r="P154" s="69"/>
    </row>
    <row r="155" spans="16:16">
      <c r="P155" s="69"/>
    </row>
    <row r="156" spans="16:16">
      <c r="P156" s="69"/>
    </row>
    <row r="157" spans="16:16">
      <c r="P157" s="69"/>
    </row>
    <row r="158" spans="16:16">
      <c r="P158" s="69"/>
    </row>
    <row r="159" spans="16:16">
      <c r="P159" s="69"/>
    </row>
    <row r="160" spans="16:16">
      <c r="P160" s="69"/>
    </row>
    <row r="161" spans="16:16">
      <c r="P161" s="69"/>
    </row>
    <row r="162" spans="16:16">
      <c r="P162" s="69"/>
    </row>
    <row r="163" spans="16:16">
      <c r="P163" s="69"/>
    </row>
    <row r="164" spans="16:16">
      <c r="P164" s="69"/>
    </row>
    <row r="165" spans="16:16">
      <c r="P165" s="69"/>
    </row>
    <row r="166" spans="16:16">
      <c r="P166" s="69"/>
    </row>
    <row r="167" spans="16:16">
      <c r="P167" s="69"/>
    </row>
    <row r="168" spans="16:16">
      <c r="P168" s="69"/>
    </row>
    <row r="169" spans="16:16">
      <c r="P169" s="69"/>
    </row>
    <row r="170" spans="16:16">
      <c r="P170" s="69"/>
    </row>
    <row r="171" spans="16:16">
      <c r="P171" s="69"/>
    </row>
    <row r="172" spans="16:16">
      <c r="P172" s="69"/>
    </row>
    <row r="173" spans="16:16">
      <c r="P173" s="69"/>
    </row>
    <row r="174" spans="16:16">
      <c r="P174" s="69"/>
    </row>
    <row r="175" spans="16:16">
      <c r="P175" s="69"/>
    </row>
    <row r="176" spans="16:16">
      <c r="P176" s="69"/>
    </row>
    <row r="177" spans="16:16">
      <c r="P177" s="69"/>
    </row>
    <row r="178" spans="16:16">
      <c r="P178" s="69"/>
    </row>
    <row r="179" spans="16:16">
      <c r="P179" s="69"/>
    </row>
    <row r="180" spans="16:16">
      <c r="P180" s="69"/>
    </row>
    <row r="181" spans="16:16">
      <c r="P181" s="69"/>
    </row>
    <row r="182" spans="16:16">
      <c r="P182" s="69"/>
    </row>
    <row r="183" spans="16:16">
      <c r="P183" s="69"/>
    </row>
    <row r="184" spans="16:16">
      <c r="P184" s="69"/>
    </row>
    <row r="185" spans="16:16">
      <c r="P185" s="69"/>
    </row>
    <row r="186" spans="16:16">
      <c r="P186" s="69"/>
    </row>
    <row r="187" spans="16:16">
      <c r="P187" s="69"/>
    </row>
    <row r="188" spans="16:16">
      <c r="P188" s="69"/>
    </row>
    <row r="189" spans="16:16">
      <c r="P189" s="69"/>
    </row>
    <row r="190" spans="16:16">
      <c r="P190" s="69"/>
    </row>
    <row r="191" spans="16:16">
      <c r="P191" s="69"/>
    </row>
    <row r="192" spans="16:16">
      <c r="P192" s="69"/>
    </row>
    <row r="193" spans="16:16">
      <c r="P193" s="69"/>
    </row>
    <row r="194" spans="16:16">
      <c r="P194" s="69"/>
    </row>
    <row r="195" spans="16:16">
      <c r="P195" s="69"/>
    </row>
    <row r="196" spans="16:16">
      <c r="P196" s="69"/>
    </row>
    <row r="197" spans="16:16">
      <c r="P197" s="69"/>
    </row>
    <row r="198" spans="16:16">
      <c r="P198" s="69"/>
    </row>
    <row r="199" spans="16:16">
      <c r="P199" s="69"/>
    </row>
    <row r="200" spans="16:16">
      <c r="P200" s="69"/>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D21" sqref="D21"/>
    </sheetView>
  </sheetViews>
  <sheetFormatPr defaultColWidth="9.140625" defaultRowHeight="12.75"/>
  <cols>
    <col min="1" max="1" width="59.42578125" style="286" customWidth="1"/>
    <col min="2" max="10" width="21.5703125" style="69" customWidth="1"/>
    <col min="11" max="13" width="21.5703125" style="279" customWidth="1"/>
    <col min="14" max="14" width="23.7109375" style="279" customWidth="1"/>
    <col min="15" max="15" width="3.85546875" style="318" customWidth="1"/>
    <col min="16" max="16" width="13.85546875" style="69" bestFit="1" customWidth="1"/>
    <col min="17" max="17" width="11.140625" style="69" bestFit="1" customWidth="1"/>
    <col min="18" max="256" width="9.140625" style="69"/>
    <col min="257" max="257" width="59.42578125" style="69" customWidth="1"/>
    <col min="258" max="269" width="21.5703125" style="69" customWidth="1"/>
    <col min="270" max="270" width="23.7109375" style="69" customWidth="1"/>
    <col min="271" max="271" width="3.85546875" style="69" customWidth="1"/>
    <col min="272" max="272" width="13.85546875" style="69" bestFit="1" customWidth="1"/>
    <col min="273" max="273" width="11.140625" style="69" bestFit="1" customWidth="1"/>
    <col min="274" max="512" width="9.140625" style="69"/>
    <col min="513" max="513" width="59.42578125" style="69" customWidth="1"/>
    <col min="514" max="525" width="21.5703125" style="69" customWidth="1"/>
    <col min="526" max="526" width="23.7109375" style="69" customWidth="1"/>
    <col min="527" max="527" width="3.85546875" style="69" customWidth="1"/>
    <col min="528" max="528" width="13.85546875" style="69" bestFit="1" customWidth="1"/>
    <col min="529" max="529" width="11.140625" style="69" bestFit="1" customWidth="1"/>
    <col min="530" max="768" width="9.140625" style="69"/>
    <col min="769" max="769" width="59.42578125" style="69" customWidth="1"/>
    <col min="770" max="781" width="21.5703125" style="69" customWidth="1"/>
    <col min="782" max="782" width="23.7109375" style="69" customWidth="1"/>
    <col min="783" max="783" width="3.85546875" style="69" customWidth="1"/>
    <col min="784" max="784" width="13.85546875" style="69" bestFit="1" customWidth="1"/>
    <col min="785" max="785" width="11.140625" style="69" bestFit="1" customWidth="1"/>
    <col min="786" max="1024" width="9.140625" style="69"/>
    <col min="1025" max="1025" width="59.42578125" style="69" customWidth="1"/>
    <col min="1026" max="1037" width="21.5703125" style="69" customWidth="1"/>
    <col min="1038" max="1038" width="23.7109375" style="69" customWidth="1"/>
    <col min="1039" max="1039" width="3.85546875" style="69" customWidth="1"/>
    <col min="1040" max="1040" width="13.85546875" style="69" bestFit="1" customWidth="1"/>
    <col min="1041" max="1041" width="11.140625" style="69" bestFit="1" customWidth="1"/>
    <col min="1042" max="1280" width="9.140625" style="69"/>
    <col min="1281" max="1281" width="59.42578125" style="69" customWidth="1"/>
    <col min="1282" max="1293" width="21.5703125" style="69" customWidth="1"/>
    <col min="1294" max="1294" width="23.7109375" style="69" customWidth="1"/>
    <col min="1295" max="1295" width="3.85546875" style="69" customWidth="1"/>
    <col min="1296" max="1296" width="13.85546875" style="69" bestFit="1" customWidth="1"/>
    <col min="1297" max="1297" width="11.140625" style="69" bestFit="1" customWidth="1"/>
    <col min="1298" max="1536" width="9.140625" style="69"/>
    <col min="1537" max="1537" width="59.42578125" style="69" customWidth="1"/>
    <col min="1538" max="1549" width="21.5703125" style="69" customWidth="1"/>
    <col min="1550" max="1550" width="23.7109375" style="69" customWidth="1"/>
    <col min="1551" max="1551" width="3.85546875" style="69" customWidth="1"/>
    <col min="1552" max="1552" width="13.85546875" style="69" bestFit="1" customWidth="1"/>
    <col min="1553" max="1553" width="11.140625" style="69" bestFit="1" customWidth="1"/>
    <col min="1554" max="1792" width="9.140625" style="69"/>
    <col min="1793" max="1793" width="59.42578125" style="69" customWidth="1"/>
    <col min="1794" max="1805" width="21.5703125" style="69" customWidth="1"/>
    <col min="1806" max="1806" width="23.7109375" style="69" customWidth="1"/>
    <col min="1807" max="1807" width="3.85546875" style="69" customWidth="1"/>
    <col min="1808" max="1808" width="13.85546875" style="69" bestFit="1" customWidth="1"/>
    <col min="1809" max="1809" width="11.140625" style="69" bestFit="1" customWidth="1"/>
    <col min="1810" max="2048" width="9.140625" style="69"/>
    <col min="2049" max="2049" width="59.42578125" style="69" customWidth="1"/>
    <col min="2050" max="2061" width="21.5703125" style="69" customWidth="1"/>
    <col min="2062" max="2062" width="23.7109375" style="69" customWidth="1"/>
    <col min="2063" max="2063" width="3.85546875" style="69" customWidth="1"/>
    <col min="2064" max="2064" width="13.85546875" style="69" bestFit="1" customWidth="1"/>
    <col min="2065" max="2065" width="11.140625" style="69" bestFit="1" customWidth="1"/>
    <col min="2066" max="2304" width="9.140625" style="69"/>
    <col min="2305" max="2305" width="59.42578125" style="69" customWidth="1"/>
    <col min="2306" max="2317" width="21.5703125" style="69" customWidth="1"/>
    <col min="2318" max="2318" width="23.7109375" style="69" customWidth="1"/>
    <col min="2319" max="2319" width="3.85546875" style="69" customWidth="1"/>
    <col min="2320" max="2320" width="13.85546875" style="69" bestFit="1" customWidth="1"/>
    <col min="2321" max="2321" width="11.140625" style="69" bestFit="1" customWidth="1"/>
    <col min="2322" max="2560" width="9.140625" style="69"/>
    <col min="2561" max="2561" width="59.42578125" style="69" customWidth="1"/>
    <col min="2562" max="2573" width="21.5703125" style="69" customWidth="1"/>
    <col min="2574" max="2574" width="23.7109375" style="69" customWidth="1"/>
    <col min="2575" max="2575" width="3.85546875" style="69" customWidth="1"/>
    <col min="2576" max="2576" width="13.85546875" style="69" bestFit="1" customWidth="1"/>
    <col min="2577" max="2577" width="11.140625" style="69" bestFit="1" customWidth="1"/>
    <col min="2578" max="2816" width="9.140625" style="69"/>
    <col min="2817" max="2817" width="59.42578125" style="69" customWidth="1"/>
    <col min="2818" max="2829" width="21.5703125" style="69" customWidth="1"/>
    <col min="2830" max="2830" width="23.7109375" style="69" customWidth="1"/>
    <col min="2831" max="2831" width="3.85546875" style="69" customWidth="1"/>
    <col min="2832" max="2832" width="13.85546875" style="69" bestFit="1" customWidth="1"/>
    <col min="2833" max="2833" width="11.140625" style="69" bestFit="1" customWidth="1"/>
    <col min="2834" max="3072" width="9.140625" style="69"/>
    <col min="3073" max="3073" width="59.42578125" style="69" customWidth="1"/>
    <col min="3074" max="3085" width="21.5703125" style="69" customWidth="1"/>
    <col min="3086" max="3086" width="23.7109375" style="69" customWidth="1"/>
    <col min="3087" max="3087" width="3.85546875" style="69" customWidth="1"/>
    <col min="3088" max="3088" width="13.85546875" style="69" bestFit="1" customWidth="1"/>
    <col min="3089" max="3089" width="11.140625" style="69" bestFit="1" customWidth="1"/>
    <col min="3090" max="3328" width="9.140625" style="69"/>
    <col min="3329" max="3329" width="59.42578125" style="69" customWidth="1"/>
    <col min="3330" max="3341" width="21.5703125" style="69" customWidth="1"/>
    <col min="3342" max="3342" width="23.7109375" style="69" customWidth="1"/>
    <col min="3343" max="3343" width="3.85546875" style="69" customWidth="1"/>
    <col min="3344" max="3344" width="13.85546875" style="69" bestFit="1" customWidth="1"/>
    <col min="3345" max="3345" width="11.140625" style="69" bestFit="1" customWidth="1"/>
    <col min="3346" max="3584" width="9.140625" style="69"/>
    <col min="3585" max="3585" width="59.42578125" style="69" customWidth="1"/>
    <col min="3586" max="3597" width="21.5703125" style="69" customWidth="1"/>
    <col min="3598" max="3598" width="23.7109375" style="69" customWidth="1"/>
    <col min="3599" max="3599" width="3.85546875" style="69" customWidth="1"/>
    <col min="3600" max="3600" width="13.85546875" style="69" bestFit="1" customWidth="1"/>
    <col min="3601" max="3601" width="11.140625" style="69" bestFit="1" customWidth="1"/>
    <col min="3602" max="3840" width="9.140625" style="69"/>
    <col min="3841" max="3841" width="59.42578125" style="69" customWidth="1"/>
    <col min="3842" max="3853" width="21.5703125" style="69" customWidth="1"/>
    <col min="3854" max="3854" width="23.7109375" style="69" customWidth="1"/>
    <col min="3855" max="3855" width="3.85546875" style="69" customWidth="1"/>
    <col min="3856" max="3856" width="13.85546875" style="69" bestFit="1" customWidth="1"/>
    <col min="3857" max="3857" width="11.140625" style="69" bestFit="1" customWidth="1"/>
    <col min="3858" max="4096" width="9.140625" style="69"/>
    <col min="4097" max="4097" width="59.42578125" style="69" customWidth="1"/>
    <col min="4098" max="4109" width="21.5703125" style="69" customWidth="1"/>
    <col min="4110" max="4110" width="23.7109375" style="69" customWidth="1"/>
    <col min="4111" max="4111" width="3.85546875" style="69" customWidth="1"/>
    <col min="4112" max="4112" width="13.85546875" style="69" bestFit="1" customWidth="1"/>
    <col min="4113" max="4113" width="11.140625" style="69" bestFit="1" customWidth="1"/>
    <col min="4114" max="4352" width="9.140625" style="69"/>
    <col min="4353" max="4353" width="59.42578125" style="69" customWidth="1"/>
    <col min="4354" max="4365" width="21.5703125" style="69" customWidth="1"/>
    <col min="4366" max="4366" width="23.7109375" style="69" customWidth="1"/>
    <col min="4367" max="4367" width="3.85546875" style="69" customWidth="1"/>
    <col min="4368" max="4368" width="13.85546875" style="69" bestFit="1" customWidth="1"/>
    <col min="4369" max="4369" width="11.140625" style="69" bestFit="1" customWidth="1"/>
    <col min="4370" max="4608" width="9.140625" style="69"/>
    <col min="4609" max="4609" width="59.42578125" style="69" customWidth="1"/>
    <col min="4610" max="4621" width="21.5703125" style="69" customWidth="1"/>
    <col min="4622" max="4622" width="23.7109375" style="69" customWidth="1"/>
    <col min="4623" max="4623" width="3.85546875" style="69" customWidth="1"/>
    <col min="4624" max="4624" width="13.85546875" style="69" bestFit="1" customWidth="1"/>
    <col min="4625" max="4625" width="11.140625" style="69" bestFit="1" customWidth="1"/>
    <col min="4626" max="4864" width="9.140625" style="69"/>
    <col min="4865" max="4865" width="59.42578125" style="69" customWidth="1"/>
    <col min="4866" max="4877" width="21.5703125" style="69" customWidth="1"/>
    <col min="4878" max="4878" width="23.7109375" style="69" customWidth="1"/>
    <col min="4879" max="4879" width="3.85546875" style="69" customWidth="1"/>
    <col min="4880" max="4880" width="13.85546875" style="69" bestFit="1" customWidth="1"/>
    <col min="4881" max="4881" width="11.140625" style="69" bestFit="1" customWidth="1"/>
    <col min="4882" max="5120" width="9.140625" style="69"/>
    <col min="5121" max="5121" width="59.42578125" style="69" customWidth="1"/>
    <col min="5122" max="5133" width="21.5703125" style="69" customWidth="1"/>
    <col min="5134" max="5134" width="23.7109375" style="69" customWidth="1"/>
    <col min="5135" max="5135" width="3.85546875" style="69" customWidth="1"/>
    <col min="5136" max="5136" width="13.85546875" style="69" bestFit="1" customWidth="1"/>
    <col min="5137" max="5137" width="11.140625" style="69" bestFit="1" customWidth="1"/>
    <col min="5138" max="5376" width="9.140625" style="69"/>
    <col min="5377" max="5377" width="59.42578125" style="69" customWidth="1"/>
    <col min="5378" max="5389" width="21.5703125" style="69" customWidth="1"/>
    <col min="5390" max="5390" width="23.7109375" style="69" customWidth="1"/>
    <col min="5391" max="5391" width="3.85546875" style="69" customWidth="1"/>
    <col min="5392" max="5392" width="13.85546875" style="69" bestFit="1" customWidth="1"/>
    <col min="5393" max="5393" width="11.140625" style="69" bestFit="1" customWidth="1"/>
    <col min="5394" max="5632" width="9.140625" style="69"/>
    <col min="5633" max="5633" width="59.42578125" style="69" customWidth="1"/>
    <col min="5634" max="5645" width="21.5703125" style="69" customWidth="1"/>
    <col min="5646" max="5646" width="23.7109375" style="69" customWidth="1"/>
    <col min="5647" max="5647" width="3.85546875" style="69" customWidth="1"/>
    <col min="5648" max="5648" width="13.85546875" style="69" bestFit="1" customWidth="1"/>
    <col min="5649" max="5649" width="11.140625" style="69" bestFit="1" customWidth="1"/>
    <col min="5650" max="5888" width="9.140625" style="69"/>
    <col min="5889" max="5889" width="59.42578125" style="69" customWidth="1"/>
    <col min="5890" max="5901" width="21.5703125" style="69" customWidth="1"/>
    <col min="5902" max="5902" width="23.7109375" style="69" customWidth="1"/>
    <col min="5903" max="5903" width="3.85546875" style="69" customWidth="1"/>
    <col min="5904" max="5904" width="13.85546875" style="69" bestFit="1" customWidth="1"/>
    <col min="5905" max="5905" width="11.140625" style="69" bestFit="1" customWidth="1"/>
    <col min="5906" max="6144" width="9.140625" style="69"/>
    <col min="6145" max="6145" width="59.42578125" style="69" customWidth="1"/>
    <col min="6146" max="6157" width="21.5703125" style="69" customWidth="1"/>
    <col min="6158" max="6158" width="23.7109375" style="69" customWidth="1"/>
    <col min="6159" max="6159" width="3.85546875" style="69" customWidth="1"/>
    <col min="6160" max="6160" width="13.85546875" style="69" bestFit="1" customWidth="1"/>
    <col min="6161" max="6161" width="11.140625" style="69" bestFit="1" customWidth="1"/>
    <col min="6162" max="6400" width="9.140625" style="69"/>
    <col min="6401" max="6401" width="59.42578125" style="69" customWidth="1"/>
    <col min="6402" max="6413" width="21.5703125" style="69" customWidth="1"/>
    <col min="6414" max="6414" width="23.7109375" style="69" customWidth="1"/>
    <col min="6415" max="6415" width="3.85546875" style="69" customWidth="1"/>
    <col min="6416" max="6416" width="13.85546875" style="69" bestFit="1" customWidth="1"/>
    <col min="6417" max="6417" width="11.140625" style="69" bestFit="1" customWidth="1"/>
    <col min="6418" max="6656" width="9.140625" style="69"/>
    <col min="6657" max="6657" width="59.42578125" style="69" customWidth="1"/>
    <col min="6658" max="6669" width="21.5703125" style="69" customWidth="1"/>
    <col min="6670" max="6670" width="23.7109375" style="69" customWidth="1"/>
    <col min="6671" max="6671" width="3.85546875" style="69" customWidth="1"/>
    <col min="6672" max="6672" width="13.85546875" style="69" bestFit="1" customWidth="1"/>
    <col min="6673" max="6673" width="11.140625" style="69" bestFit="1" customWidth="1"/>
    <col min="6674" max="6912" width="9.140625" style="69"/>
    <col min="6913" max="6913" width="59.42578125" style="69" customWidth="1"/>
    <col min="6914" max="6925" width="21.5703125" style="69" customWidth="1"/>
    <col min="6926" max="6926" width="23.7109375" style="69" customWidth="1"/>
    <col min="6927" max="6927" width="3.85546875" style="69" customWidth="1"/>
    <col min="6928" max="6928" width="13.85546875" style="69" bestFit="1" customWidth="1"/>
    <col min="6929" max="6929" width="11.140625" style="69" bestFit="1" customWidth="1"/>
    <col min="6930" max="7168" width="9.140625" style="69"/>
    <col min="7169" max="7169" width="59.42578125" style="69" customWidth="1"/>
    <col min="7170" max="7181" width="21.5703125" style="69" customWidth="1"/>
    <col min="7182" max="7182" width="23.7109375" style="69" customWidth="1"/>
    <col min="7183" max="7183" width="3.85546875" style="69" customWidth="1"/>
    <col min="7184" max="7184" width="13.85546875" style="69" bestFit="1" customWidth="1"/>
    <col min="7185" max="7185" width="11.140625" style="69" bestFit="1" customWidth="1"/>
    <col min="7186" max="7424" width="9.140625" style="69"/>
    <col min="7425" max="7425" width="59.42578125" style="69" customWidth="1"/>
    <col min="7426" max="7437" width="21.5703125" style="69" customWidth="1"/>
    <col min="7438" max="7438" width="23.7109375" style="69" customWidth="1"/>
    <col min="7439" max="7439" width="3.85546875" style="69" customWidth="1"/>
    <col min="7440" max="7440" width="13.85546875" style="69" bestFit="1" customWidth="1"/>
    <col min="7441" max="7441" width="11.140625" style="69" bestFit="1" customWidth="1"/>
    <col min="7442" max="7680" width="9.140625" style="69"/>
    <col min="7681" max="7681" width="59.42578125" style="69" customWidth="1"/>
    <col min="7682" max="7693" width="21.5703125" style="69" customWidth="1"/>
    <col min="7694" max="7694" width="23.7109375" style="69" customWidth="1"/>
    <col min="7695" max="7695" width="3.85546875" style="69" customWidth="1"/>
    <col min="7696" max="7696" width="13.85546875" style="69" bestFit="1" customWidth="1"/>
    <col min="7697" max="7697" width="11.140625" style="69" bestFit="1" customWidth="1"/>
    <col min="7698" max="7936" width="9.140625" style="69"/>
    <col min="7937" max="7937" width="59.42578125" style="69" customWidth="1"/>
    <col min="7938" max="7949" width="21.5703125" style="69" customWidth="1"/>
    <col min="7950" max="7950" width="23.7109375" style="69" customWidth="1"/>
    <col min="7951" max="7951" width="3.85546875" style="69" customWidth="1"/>
    <col min="7952" max="7952" width="13.85546875" style="69" bestFit="1" customWidth="1"/>
    <col min="7953" max="7953" width="11.140625" style="69" bestFit="1" customWidth="1"/>
    <col min="7954" max="8192" width="9.140625" style="69"/>
    <col min="8193" max="8193" width="59.42578125" style="69" customWidth="1"/>
    <col min="8194" max="8205" width="21.5703125" style="69" customWidth="1"/>
    <col min="8206" max="8206" width="23.7109375" style="69" customWidth="1"/>
    <col min="8207" max="8207" width="3.85546875" style="69" customWidth="1"/>
    <col min="8208" max="8208" width="13.85546875" style="69" bestFit="1" customWidth="1"/>
    <col min="8209" max="8209" width="11.140625" style="69" bestFit="1" customWidth="1"/>
    <col min="8210" max="8448" width="9.140625" style="69"/>
    <col min="8449" max="8449" width="59.42578125" style="69" customWidth="1"/>
    <col min="8450" max="8461" width="21.5703125" style="69" customWidth="1"/>
    <col min="8462" max="8462" width="23.7109375" style="69" customWidth="1"/>
    <col min="8463" max="8463" width="3.85546875" style="69" customWidth="1"/>
    <col min="8464" max="8464" width="13.85546875" style="69" bestFit="1" customWidth="1"/>
    <col min="8465" max="8465" width="11.140625" style="69" bestFit="1" customWidth="1"/>
    <col min="8466" max="8704" width="9.140625" style="69"/>
    <col min="8705" max="8705" width="59.42578125" style="69" customWidth="1"/>
    <col min="8706" max="8717" width="21.5703125" style="69" customWidth="1"/>
    <col min="8718" max="8718" width="23.7109375" style="69" customWidth="1"/>
    <col min="8719" max="8719" width="3.85546875" style="69" customWidth="1"/>
    <col min="8720" max="8720" width="13.85546875" style="69" bestFit="1" customWidth="1"/>
    <col min="8721" max="8721" width="11.140625" style="69" bestFit="1" customWidth="1"/>
    <col min="8722" max="8960" width="9.140625" style="69"/>
    <col min="8961" max="8961" width="59.42578125" style="69" customWidth="1"/>
    <col min="8962" max="8973" width="21.5703125" style="69" customWidth="1"/>
    <col min="8974" max="8974" width="23.7109375" style="69" customWidth="1"/>
    <col min="8975" max="8975" width="3.85546875" style="69" customWidth="1"/>
    <col min="8976" max="8976" width="13.85546875" style="69" bestFit="1" customWidth="1"/>
    <col min="8977" max="8977" width="11.140625" style="69" bestFit="1" customWidth="1"/>
    <col min="8978" max="9216" width="9.140625" style="69"/>
    <col min="9217" max="9217" width="59.42578125" style="69" customWidth="1"/>
    <col min="9218" max="9229" width="21.5703125" style="69" customWidth="1"/>
    <col min="9230" max="9230" width="23.7109375" style="69" customWidth="1"/>
    <col min="9231" max="9231" width="3.85546875" style="69" customWidth="1"/>
    <col min="9232" max="9232" width="13.85546875" style="69" bestFit="1" customWidth="1"/>
    <col min="9233" max="9233" width="11.140625" style="69" bestFit="1" customWidth="1"/>
    <col min="9234" max="9472" width="9.140625" style="69"/>
    <col min="9473" max="9473" width="59.42578125" style="69" customWidth="1"/>
    <col min="9474" max="9485" width="21.5703125" style="69" customWidth="1"/>
    <col min="9486" max="9486" width="23.7109375" style="69" customWidth="1"/>
    <col min="9487" max="9487" width="3.85546875" style="69" customWidth="1"/>
    <col min="9488" max="9488" width="13.85546875" style="69" bestFit="1" customWidth="1"/>
    <col min="9489" max="9489" width="11.140625" style="69" bestFit="1" customWidth="1"/>
    <col min="9490" max="9728" width="9.140625" style="69"/>
    <col min="9729" max="9729" width="59.42578125" style="69" customWidth="1"/>
    <col min="9730" max="9741" width="21.5703125" style="69" customWidth="1"/>
    <col min="9742" max="9742" width="23.7109375" style="69" customWidth="1"/>
    <col min="9743" max="9743" width="3.85546875" style="69" customWidth="1"/>
    <col min="9744" max="9744" width="13.85546875" style="69" bestFit="1" customWidth="1"/>
    <col min="9745" max="9745" width="11.140625" style="69" bestFit="1" customWidth="1"/>
    <col min="9746" max="9984" width="9.140625" style="69"/>
    <col min="9985" max="9985" width="59.42578125" style="69" customWidth="1"/>
    <col min="9986" max="9997" width="21.5703125" style="69" customWidth="1"/>
    <col min="9998" max="9998" width="23.7109375" style="69" customWidth="1"/>
    <col min="9999" max="9999" width="3.85546875" style="69" customWidth="1"/>
    <col min="10000" max="10000" width="13.85546875" style="69" bestFit="1" customWidth="1"/>
    <col min="10001" max="10001" width="11.140625" style="69" bestFit="1" customWidth="1"/>
    <col min="10002" max="10240" width="9.140625" style="69"/>
    <col min="10241" max="10241" width="59.42578125" style="69" customWidth="1"/>
    <col min="10242" max="10253" width="21.5703125" style="69" customWidth="1"/>
    <col min="10254" max="10254" width="23.7109375" style="69" customWidth="1"/>
    <col min="10255" max="10255" width="3.85546875" style="69" customWidth="1"/>
    <col min="10256" max="10256" width="13.85546875" style="69" bestFit="1" customWidth="1"/>
    <col min="10257" max="10257" width="11.140625" style="69" bestFit="1" customWidth="1"/>
    <col min="10258" max="10496" width="9.140625" style="69"/>
    <col min="10497" max="10497" width="59.42578125" style="69" customWidth="1"/>
    <col min="10498" max="10509" width="21.5703125" style="69" customWidth="1"/>
    <col min="10510" max="10510" width="23.7109375" style="69" customWidth="1"/>
    <col min="10511" max="10511" width="3.85546875" style="69" customWidth="1"/>
    <col min="10512" max="10512" width="13.85546875" style="69" bestFit="1" customWidth="1"/>
    <col min="10513" max="10513" width="11.140625" style="69" bestFit="1" customWidth="1"/>
    <col min="10514" max="10752" width="9.140625" style="69"/>
    <col min="10753" max="10753" width="59.42578125" style="69" customWidth="1"/>
    <col min="10754" max="10765" width="21.5703125" style="69" customWidth="1"/>
    <col min="10766" max="10766" width="23.7109375" style="69" customWidth="1"/>
    <col min="10767" max="10767" width="3.85546875" style="69" customWidth="1"/>
    <col min="10768" max="10768" width="13.85546875" style="69" bestFit="1" customWidth="1"/>
    <col min="10769" max="10769" width="11.140625" style="69" bestFit="1" customWidth="1"/>
    <col min="10770" max="11008" width="9.140625" style="69"/>
    <col min="11009" max="11009" width="59.42578125" style="69" customWidth="1"/>
    <col min="11010" max="11021" width="21.5703125" style="69" customWidth="1"/>
    <col min="11022" max="11022" width="23.7109375" style="69" customWidth="1"/>
    <col min="11023" max="11023" width="3.85546875" style="69" customWidth="1"/>
    <col min="11024" max="11024" width="13.85546875" style="69" bestFit="1" customWidth="1"/>
    <col min="11025" max="11025" width="11.140625" style="69" bestFit="1" customWidth="1"/>
    <col min="11026" max="11264" width="9.140625" style="69"/>
    <col min="11265" max="11265" width="59.42578125" style="69" customWidth="1"/>
    <col min="11266" max="11277" width="21.5703125" style="69" customWidth="1"/>
    <col min="11278" max="11278" width="23.7109375" style="69" customWidth="1"/>
    <col min="11279" max="11279" width="3.85546875" style="69" customWidth="1"/>
    <col min="11280" max="11280" width="13.85546875" style="69" bestFit="1" customWidth="1"/>
    <col min="11281" max="11281" width="11.140625" style="69" bestFit="1" customWidth="1"/>
    <col min="11282" max="11520" width="9.140625" style="69"/>
    <col min="11521" max="11521" width="59.42578125" style="69" customWidth="1"/>
    <col min="11522" max="11533" width="21.5703125" style="69" customWidth="1"/>
    <col min="11534" max="11534" width="23.7109375" style="69" customWidth="1"/>
    <col min="11535" max="11535" width="3.85546875" style="69" customWidth="1"/>
    <col min="11536" max="11536" width="13.85546875" style="69" bestFit="1" customWidth="1"/>
    <col min="11537" max="11537" width="11.140625" style="69" bestFit="1" customWidth="1"/>
    <col min="11538" max="11776" width="9.140625" style="69"/>
    <col min="11777" max="11777" width="59.42578125" style="69" customWidth="1"/>
    <col min="11778" max="11789" width="21.5703125" style="69" customWidth="1"/>
    <col min="11790" max="11790" width="23.7109375" style="69" customWidth="1"/>
    <col min="11791" max="11791" width="3.85546875" style="69" customWidth="1"/>
    <col min="11792" max="11792" width="13.85546875" style="69" bestFit="1" customWidth="1"/>
    <col min="11793" max="11793" width="11.140625" style="69" bestFit="1" customWidth="1"/>
    <col min="11794" max="12032" width="9.140625" style="69"/>
    <col min="12033" max="12033" width="59.42578125" style="69" customWidth="1"/>
    <col min="12034" max="12045" width="21.5703125" style="69" customWidth="1"/>
    <col min="12046" max="12046" width="23.7109375" style="69" customWidth="1"/>
    <col min="12047" max="12047" width="3.85546875" style="69" customWidth="1"/>
    <col min="12048" max="12048" width="13.85546875" style="69" bestFit="1" customWidth="1"/>
    <col min="12049" max="12049" width="11.140625" style="69" bestFit="1" customWidth="1"/>
    <col min="12050" max="12288" width="9.140625" style="69"/>
    <col min="12289" max="12289" width="59.42578125" style="69" customWidth="1"/>
    <col min="12290" max="12301" width="21.5703125" style="69" customWidth="1"/>
    <col min="12302" max="12302" width="23.7109375" style="69" customWidth="1"/>
    <col min="12303" max="12303" width="3.85546875" style="69" customWidth="1"/>
    <col min="12304" max="12304" width="13.85546875" style="69" bestFit="1" customWidth="1"/>
    <col min="12305" max="12305" width="11.140625" style="69" bestFit="1" customWidth="1"/>
    <col min="12306" max="12544" width="9.140625" style="69"/>
    <col min="12545" max="12545" width="59.42578125" style="69" customWidth="1"/>
    <col min="12546" max="12557" width="21.5703125" style="69" customWidth="1"/>
    <col min="12558" max="12558" width="23.7109375" style="69" customWidth="1"/>
    <col min="12559" max="12559" width="3.85546875" style="69" customWidth="1"/>
    <col min="12560" max="12560" width="13.85546875" style="69" bestFit="1" customWidth="1"/>
    <col min="12561" max="12561" width="11.140625" style="69" bestFit="1" customWidth="1"/>
    <col min="12562" max="12800" width="9.140625" style="69"/>
    <col min="12801" max="12801" width="59.42578125" style="69" customWidth="1"/>
    <col min="12802" max="12813" width="21.5703125" style="69" customWidth="1"/>
    <col min="12814" max="12814" width="23.7109375" style="69" customWidth="1"/>
    <col min="12815" max="12815" width="3.85546875" style="69" customWidth="1"/>
    <col min="12816" max="12816" width="13.85546875" style="69" bestFit="1" customWidth="1"/>
    <col min="12817" max="12817" width="11.140625" style="69" bestFit="1" customWidth="1"/>
    <col min="12818" max="13056" width="9.140625" style="69"/>
    <col min="13057" max="13057" width="59.42578125" style="69" customWidth="1"/>
    <col min="13058" max="13069" width="21.5703125" style="69" customWidth="1"/>
    <col min="13070" max="13070" width="23.7109375" style="69" customWidth="1"/>
    <col min="13071" max="13071" width="3.85546875" style="69" customWidth="1"/>
    <col min="13072" max="13072" width="13.85546875" style="69" bestFit="1" customWidth="1"/>
    <col min="13073" max="13073" width="11.140625" style="69" bestFit="1" customWidth="1"/>
    <col min="13074" max="13312" width="9.140625" style="69"/>
    <col min="13313" max="13313" width="59.42578125" style="69" customWidth="1"/>
    <col min="13314" max="13325" width="21.5703125" style="69" customWidth="1"/>
    <col min="13326" max="13326" width="23.7109375" style="69" customWidth="1"/>
    <col min="13327" max="13327" width="3.85546875" style="69" customWidth="1"/>
    <col min="13328" max="13328" width="13.85546875" style="69" bestFit="1" customWidth="1"/>
    <col min="13329" max="13329" width="11.140625" style="69" bestFit="1" customWidth="1"/>
    <col min="13330" max="13568" width="9.140625" style="69"/>
    <col min="13569" max="13569" width="59.42578125" style="69" customWidth="1"/>
    <col min="13570" max="13581" width="21.5703125" style="69" customWidth="1"/>
    <col min="13582" max="13582" width="23.7109375" style="69" customWidth="1"/>
    <col min="13583" max="13583" width="3.85546875" style="69" customWidth="1"/>
    <col min="13584" max="13584" width="13.85546875" style="69" bestFit="1" customWidth="1"/>
    <col min="13585" max="13585" width="11.140625" style="69" bestFit="1" customWidth="1"/>
    <col min="13586" max="13824" width="9.140625" style="69"/>
    <col min="13825" max="13825" width="59.42578125" style="69" customWidth="1"/>
    <col min="13826" max="13837" width="21.5703125" style="69" customWidth="1"/>
    <col min="13838" max="13838" width="23.7109375" style="69" customWidth="1"/>
    <col min="13839" max="13839" width="3.85546875" style="69" customWidth="1"/>
    <col min="13840" max="13840" width="13.85546875" style="69" bestFit="1" customWidth="1"/>
    <col min="13841" max="13841" width="11.140625" style="69" bestFit="1" customWidth="1"/>
    <col min="13842" max="14080" width="9.140625" style="69"/>
    <col min="14081" max="14081" width="59.42578125" style="69" customWidth="1"/>
    <col min="14082" max="14093" width="21.5703125" style="69" customWidth="1"/>
    <col min="14094" max="14094" width="23.7109375" style="69" customWidth="1"/>
    <col min="14095" max="14095" width="3.85546875" style="69" customWidth="1"/>
    <col min="14096" max="14096" width="13.85546875" style="69" bestFit="1" customWidth="1"/>
    <col min="14097" max="14097" width="11.140625" style="69" bestFit="1" customWidth="1"/>
    <col min="14098" max="14336" width="9.140625" style="69"/>
    <col min="14337" max="14337" width="59.42578125" style="69" customWidth="1"/>
    <col min="14338" max="14349" width="21.5703125" style="69" customWidth="1"/>
    <col min="14350" max="14350" width="23.7109375" style="69" customWidth="1"/>
    <col min="14351" max="14351" width="3.85546875" style="69" customWidth="1"/>
    <col min="14352" max="14352" width="13.85546875" style="69" bestFit="1" customWidth="1"/>
    <col min="14353" max="14353" width="11.140625" style="69" bestFit="1" customWidth="1"/>
    <col min="14354" max="14592" width="9.140625" style="69"/>
    <col min="14593" max="14593" width="59.42578125" style="69" customWidth="1"/>
    <col min="14594" max="14605" width="21.5703125" style="69" customWidth="1"/>
    <col min="14606" max="14606" width="23.7109375" style="69" customWidth="1"/>
    <col min="14607" max="14607" width="3.85546875" style="69" customWidth="1"/>
    <col min="14608" max="14608" width="13.85546875" style="69" bestFit="1" customWidth="1"/>
    <col min="14609" max="14609" width="11.140625" style="69" bestFit="1" customWidth="1"/>
    <col min="14610" max="14848" width="9.140625" style="69"/>
    <col min="14849" max="14849" width="59.42578125" style="69" customWidth="1"/>
    <col min="14850" max="14861" width="21.5703125" style="69" customWidth="1"/>
    <col min="14862" max="14862" width="23.7109375" style="69" customWidth="1"/>
    <col min="14863" max="14863" width="3.85546875" style="69" customWidth="1"/>
    <col min="14864" max="14864" width="13.85546875" style="69" bestFit="1" customWidth="1"/>
    <col min="14865" max="14865" width="11.140625" style="69" bestFit="1" customWidth="1"/>
    <col min="14866" max="15104" width="9.140625" style="69"/>
    <col min="15105" max="15105" width="59.42578125" style="69" customWidth="1"/>
    <col min="15106" max="15117" width="21.5703125" style="69" customWidth="1"/>
    <col min="15118" max="15118" width="23.7109375" style="69" customWidth="1"/>
    <col min="15119" max="15119" width="3.85546875" style="69" customWidth="1"/>
    <col min="15120" max="15120" width="13.85546875" style="69" bestFit="1" customWidth="1"/>
    <col min="15121" max="15121" width="11.140625" style="69" bestFit="1" customWidth="1"/>
    <col min="15122" max="15360" width="9.140625" style="69"/>
    <col min="15361" max="15361" width="59.42578125" style="69" customWidth="1"/>
    <col min="15362" max="15373" width="21.5703125" style="69" customWidth="1"/>
    <col min="15374" max="15374" width="23.7109375" style="69" customWidth="1"/>
    <col min="15375" max="15375" width="3.85546875" style="69" customWidth="1"/>
    <col min="15376" max="15376" width="13.85546875" style="69" bestFit="1" customWidth="1"/>
    <col min="15377" max="15377" width="11.140625" style="69" bestFit="1" customWidth="1"/>
    <col min="15378" max="15616" width="9.140625" style="69"/>
    <col min="15617" max="15617" width="59.42578125" style="69" customWidth="1"/>
    <col min="15618" max="15629" width="21.5703125" style="69" customWidth="1"/>
    <col min="15630" max="15630" width="23.7109375" style="69" customWidth="1"/>
    <col min="15631" max="15631" width="3.85546875" style="69" customWidth="1"/>
    <col min="15632" max="15632" width="13.85546875" style="69" bestFit="1" customWidth="1"/>
    <col min="15633" max="15633" width="11.140625" style="69" bestFit="1" customWidth="1"/>
    <col min="15634" max="15872" width="9.140625" style="69"/>
    <col min="15873" max="15873" width="59.42578125" style="69" customWidth="1"/>
    <col min="15874" max="15885" width="21.5703125" style="69" customWidth="1"/>
    <col min="15886" max="15886" width="23.7109375" style="69" customWidth="1"/>
    <col min="15887" max="15887" width="3.85546875" style="69" customWidth="1"/>
    <col min="15888" max="15888" width="13.85546875" style="69" bestFit="1" customWidth="1"/>
    <col min="15889" max="15889" width="11.140625" style="69" bestFit="1" customWidth="1"/>
    <col min="15890" max="16128" width="9.140625" style="69"/>
    <col min="16129" max="16129" width="59.42578125" style="69" customWidth="1"/>
    <col min="16130" max="16141" width="21.5703125" style="69" customWidth="1"/>
    <col min="16142" max="16142" width="23.7109375" style="69" customWidth="1"/>
    <col min="16143" max="16143" width="3.85546875" style="69" customWidth="1"/>
    <col min="16144" max="16144" width="13.85546875" style="69" bestFit="1" customWidth="1"/>
    <col min="16145" max="16145" width="11.140625" style="69" bestFit="1" customWidth="1"/>
    <col min="16146" max="16384" width="9.140625" style="69"/>
  </cols>
  <sheetData>
    <row r="1" spans="1:15" ht="20.25" hidden="1" customHeight="1">
      <c r="A1" s="277"/>
      <c r="B1" s="278"/>
      <c r="C1" s="278"/>
      <c r="D1" s="278"/>
      <c r="E1" s="278"/>
      <c r="F1" s="278"/>
      <c r="G1" s="278"/>
      <c r="H1" s="278"/>
      <c r="I1" s="278"/>
      <c r="J1" s="278"/>
      <c r="O1" s="69"/>
    </row>
    <row r="2" spans="1:15" ht="64.5" customHeight="1">
      <c r="A2" s="280" t="s">
        <v>1100</v>
      </c>
      <c r="B2" s="280"/>
      <c r="C2" s="280"/>
      <c r="D2" s="280"/>
      <c r="E2" s="280"/>
      <c r="F2" s="280"/>
      <c r="G2" s="280"/>
      <c r="H2" s="280"/>
      <c r="I2" s="280"/>
      <c r="J2" s="280"/>
      <c r="K2" s="280"/>
      <c r="L2" s="280"/>
      <c r="M2" s="280"/>
      <c r="N2" s="280"/>
      <c r="O2" s="69"/>
    </row>
    <row r="3" spans="1:15" ht="45.75" customHeight="1">
      <c r="A3" s="280" t="s">
        <v>859</v>
      </c>
      <c r="B3" s="280"/>
      <c r="C3" s="280"/>
      <c r="D3" s="280"/>
      <c r="E3" s="280"/>
      <c r="F3" s="280"/>
      <c r="G3" s="280"/>
      <c r="H3" s="280"/>
      <c r="I3" s="280"/>
      <c r="J3" s="280"/>
      <c r="K3" s="280"/>
      <c r="L3" s="280"/>
      <c r="M3" s="280"/>
      <c r="N3" s="280"/>
      <c r="O3" s="69"/>
    </row>
    <row r="4" spans="1:15" ht="45.75" customHeight="1">
      <c r="A4" s="280" t="s">
        <v>2</v>
      </c>
      <c r="B4" s="280"/>
      <c r="C4" s="280"/>
      <c r="D4" s="280"/>
      <c r="E4" s="280"/>
      <c r="F4" s="280"/>
      <c r="G4" s="280"/>
      <c r="H4" s="280"/>
      <c r="I4" s="280"/>
      <c r="J4" s="280"/>
      <c r="K4" s="280"/>
      <c r="L4" s="280"/>
      <c r="M4" s="280"/>
      <c r="N4" s="280"/>
      <c r="O4" s="69"/>
    </row>
    <row r="5" spans="1:15" s="190" customFormat="1" ht="41.25" customHeight="1">
      <c r="A5" s="282" t="s">
        <v>860</v>
      </c>
      <c r="B5" s="282"/>
      <c r="C5" s="282"/>
      <c r="D5" s="282"/>
      <c r="E5" s="282"/>
      <c r="F5" s="282"/>
      <c r="G5" s="282"/>
      <c r="H5" s="282"/>
      <c r="I5" s="282"/>
      <c r="J5" s="282"/>
      <c r="K5" s="282"/>
      <c r="L5" s="282"/>
      <c r="M5" s="282"/>
      <c r="N5" s="282"/>
    </row>
    <row r="6" spans="1:15" ht="3" customHeight="1">
      <c r="A6" s="682"/>
      <c r="B6" s="683"/>
      <c r="C6" s="683"/>
      <c r="D6" s="683"/>
      <c r="E6" s="683"/>
      <c r="F6" s="683"/>
      <c r="G6" s="683"/>
      <c r="H6" s="683"/>
      <c r="I6" s="683"/>
      <c r="J6" s="683"/>
      <c r="K6" s="683"/>
      <c r="L6" s="683"/>
      <c r="M6" s="683"/>
      <c r="N6" s="683"/>
      <c r="O6" s="69"/>
    </row>
    <row r="7" spans="1:15" ht="11.25" customHeight="1" thickBot="1">
      <c r="O7" s="69"/>
    </row>
    <row r="8" spans="1:15" s="208" customFormat="1" ht="51.75" customHeight="1" thickTop="1" thickBot="1">
      <c r="A8" s="287"/>
      <c r="B8" s="134" t="s">
        <v>218</v>
      </c>
      <c r="C8" s="134" t="s">
        <v>219</v>
      </c>
      <c r="D8" s="134" t="s">
        <v>205</v>
      </c>
      <c r="E8" s="134" t="s">
        <v>211</v>
      </c>
      <c r="F8" s="134" t="s">
        <v>203</v>
      </c>
      <c r="G8" s="134" t="s">
        <v>198</v>
      </c>
      <c r="H8" s="134" t="s">
        <v>194</v>
      </c>
      <c r="I8" s="134" t="s">
        <v>195</v>
      </c>
      <c r="J8" s="134" t="s">
        <v>217</v>
      </c>
      <c r="K8" s="134" t="s">
        <v>210</v>
      </c>
      <c r="L8" s="134" t="s">
        <v>208</v>
      </c>
      <c r="M8" s="134" t="s">
        <v>196</v>
      </c>
      <c r="N8" s="288" t="s">
        <v>1106</v>
      </c>
    </row>
    <row r="9" spans="1:15" s="686" customFormat="1" ht="36.75" customHeight="1" thickTop="1" thickBot="1">
      <c r="A9" s="684" t="s">
        <v>861</v>
      </c>
      <c r="B9" s="685">
        <v>0.2029</v>
      </c>
      <c r="C9" s="685">
        <v>0.1956</v>
      </c>
      <c r="D9" s="685">
        <v>0.1764</v>
      </c>
      <c r="E9" s="685">
        <v>0.1694</v>
      </c>
      <c r="F9" s="685">
        <v>0.254</v>
      </c>
      <c r="G9" s="685">
        <v>0.17749999999999999</v>
      </c>
      <c r="H9" s="685">
        <v>0.17580000000000001</v>
      </c>
      <c r="I9" s="685">
        <v>0.21629999999999999</v>
      </c>
      <c r="J9" s="685">
        <v>0.17760000000000001</v>
      </c>
      <c r="K9" s="685">
        <v>0.16950000000000001</v>
      </c>
      <c r="L9" s="685">
        <v>0.1164</v>
      </c>
      <c r="M9" s="685">
        <v>0.18260000000000001</v>
      </c>
      <c r="N9" s="685">
        <v>0.19739999999999999</v>
      </c>
    </row>
    <row r="10" spans="1:15" ht="36.75" customHeight="1" thickTop="1">
      <c r="A10" s="687" t="s">
        <v>862</v>
      </c>
      <c r="B10" s="688">
        <v>13874198.439999999</v>
      </c>
      <c r="C10" s="688">
        <v>4451055.18</v>
      </c>
      <c r="D10" s="688">
        <v>10654890.83</v>
      </c>
      <c r="E10" s="688">
        <v>8962709.9299999997</v>
      </c>
      <c r="F10" s="688">
        <v>9690883.4600000009</v>
      </c>
      <c r="G10" s="688">
        <v>23150001.82</v>
      </c>
      <c r="H10" s="688">
        <v>31628959.390000001</v>
      </c>
      <c r="I10" s="688">
        <v>26751754.32</v>
      </c>
      <c r="J10" s="688">
        <v>22772692.920000002</v>
      </c>
      <c r="K10" s="688">
        <v>12905521.75</v>
      </c>
      <c r="L10" s="688">
        <v>46622799.799999997</v>
      </c>
      <c r="M10" s="688">
        <v>9097328.4299999997</v>
      </c>
      <c r="N10" s="688">
        <v>1005725568.9400001</v>
      </c>
      <c r="O10" s="69"/>
    </row>
    <row r="11" spans="1:15" ht="36.75" customHeight="1">
      <c r="A11" s="687" t="s">
        <v>863</v>
      </c>
      <c r="B11" s="688">
        <v>0</v>
      </c>
      <c r="C11" s="688">
        <v>0</v>
      </c>
      <c r="D11" s="688">
        <v>0</v>
      </c>
      <c r="E11" s="688">
        <v>0</v>
      </c>
      <c r="F11" s="688">
        <v>0</v>
      </c>
      <c r="G11" s="688">
        <v>0</v>
      </c>
      <c r="H11" s="688">
        <v>0</v>
      </c>
      <c r="I11" s="688">
        <v>0</v>
      </c>
      <c r="J11" s="688">
        <v>0</v>
      </c>
      <c r="K11" s="688">
        <v>0</v>
      </c>
      <c r="L11" s="688">
        <v>0</v>
      </c>
      <c r="M11" s="688">
        <v>0</v>
      </c>
      <c r="N11" s="688">
        <v>0</v>
      </c>
      <c r="O11" s="69"/>
    </row>
    <row r="12" spans="1:15" s="481" customFormat="1" ht="36.75" customHeight="1">
      <c r="A12" s="687" t="s">
        <v>864</v>
      </c>
      <c r="B12" s="688">
        <v>2738790.63</v>
      </c>
      <c r="C12" s="688">
        <v>0</v>
      </c>
      <c r="D12" s="688">
        <v>5381711.8899999997</v>
      </c>
      <c r="E12" s="688">
        <v>5417896.3200000003</v>
      </c>
      <c r="F12" s="688">
        <v>0</v>
      </c>
      <c r="G12" s="688">
        <v>15186023.140000001</v>
      </c>
      <c r="H12" s="688">
        <v>23345792.989999998</v>
      </c>
      <c r="I12" s="688">
        <v>6029941.6200000001</v>
      </c>
      <c r="J12" s="688">
        <v>7828679.0999999996</v>
      </c>
      <c r="K12" s="688">
        <v>8548697.9900000002</v>
      </c>
      <c r="L12" s="688">
        <v>8512720.1999999993</v>
      </c>
      <c r="M12" s="688">
        <v>8058833.2199999997</v>
      </c>
      <c r="N12" s="688">
        <v>327214260.81999999</v>
      </c>
    </row>
    <row r="13" spans="1:15" s="481" customFormat="1" ht="36.75" customHeight="1">
      <c r="A13" s="687" t="s">
        <v>865</v>
      </c>
      <c r="B13" s="688">
        <v>16359792.91</v>
      </c>
      <c r="C13" s="688">
        <v>9388237.2300000004</v>
      </c>
      <c r="D13" s="688">
        <v>17593844.559999999</v>
      </c>
      <c r="E13" s="688">
        <v>8043690.9000000004</v>
      </c>
      <c r="F13" s="688">
        <v>8525274.6600000001</v>
      </c>
      <c r="G13" s="688">
        <v>70113587.180000007</v>
      </c>
      <c r="H13" s="688">
        <v>37124317.57</v>
      </c>
      <c r="I13" s="688">
        <v>14589178.210000001</v>
      </c>
      <c r="J13" s="688">
        <v>17597805.739999998</v>
      </c>
      <c r="K13" s="688">
        <v>4881732.78</v>
      </c>
      <c r="L13" s="688">
        <v>46288493.770000003</v>
      </c>
      <c r="M13" s="688">
        <v>22779577.809999999</v>
      </c>
      <c r="N13" s="688">
        <v>831843868.66999996</v>
      </c>
    </row>
    <row r="14" spans="1:15" s="481" customFormat="1" ht="36.75" customHeight="1">
      <c r="A14" s="687" t="s">
        <v>866</v>
      </c>
      <c r="B14" s="688">
        <v>0</v>
      </c>
      <c r="C14" s="688">
        <v>0</v>
      </c>
      <c r="D14" s="688">
        <v>1013210.32</v>
      </c>
      <c r="E14" s="688">
        <v>0</v>
      </c>
      <c r="F14" s="688">
        <v>0</v>
      </c>
      <c r="G14" s="688">
        <v>13463.22</v>
      </c>
      <c r="H14" s="688">
        <v>0</v>
      </c>
      <c r="I14" s="688">
        <v>0</v>
      </c>
      <c r="J14" s="688">
        <v>0</v>
      </c>
      <c r="K14" s="688">
        <v>0</v>
      </c>
      <c r="L14" s="688">
        <v>15567657.800000001</v>
      </c>
      <c r="M14" s="688">
        <v>0</v>
      </c>
      <c r="N14" s="688">
        <v>163426814.88</v>
      </c>
    </row>
    <row r="15" spans="1:15" s="481" customFormat="1" ht="36.75" customHeight="1" thickBot="1">
      <c r="A15" s="687" t="s">
        <v>867</v>
      </c>
      <c r="B15" s="688">
        <v>47866075.340000004</v>
      </c>
      <c r="C15" s="688">
        <v>42463383.920000002</v>
      </c>
      <c r="D15" s="688">
        <v>42640354.119999997</v>
      </c>
      <c r="E15" s="688">
        <v>79667326.780000001</v>
      </c>
      <c r="F15" s="688">
        <v>50629009.810000002</v>
      </c>
      <c r="G15" s="688">
        <v>63810635.899999999</v>
      </c>
      <c r="H15" s="688">
        <v>89188072.439999998</v>
      </c>
      <c r="I15" s="688">
        <v>73157906.480000004</v>
      </c>
      <c r="J15" s="688">
        <v>87736451.099999994</v>
      </c>
      <c r="K15" s="688">
        <v>58504005.210000001</v>
      </c>
      <c r="L15" s="688">
        <v>161885724.03</v>
      </c>
      <c r="M15" s="688">
        <v>40511596.060000002</v>
      </c>
      <c r="N15" s="688">
        <v>3366946478.77</v>
      </c>
    </row>
    <row r="16" spans="1:15" s="294" customFormat="1" ht="36.75" customHeight="1" thickTop="1" thickBot="1">
      <c r="A16" s="295" t="s">
        <v>868</v>
      </c>
      <c r="B16" s="296">
        <v>80838857.319999993</v>
      </c>
      <c r="C16" s="296">
        <v>56302676.329999998</v>
      </c>
      <c r="D16" s="296">
        <v>77284011.719999999</v>
      </c>
      <c r="E16" s="296">
        <v>102091623.93000001</v>
      </c>
      <c r="F16" s="296">
        <v>68845167.930000007</v>
      </c>
      <c r="G16" s="296">
        <v>172273711.25999999</v>
      </c>
      <c r="H16" s="296">
        <v>181287142.38999999</v>
      </c>
      <c r="I16" s="296">
        <v>120528780.63</v>
      </c>
      <c r="J16" s="296">
        <v>135935628.86000001</v>
      </c>
      <c r="K16" s="296">
        <v>84839957.730000004</v>
      </c>
      <c r="L16" s="296">
        <v>278877395.60000002</v>
      </c>
      <c r="M16" s="296">
        <v>80447335.519999996</v>
      </c>
      <c r="N16" s="296">
        <v>5695156992.0799999</v>
      </c>
    </row>
    <row r="17" spans="1:14" s="481" customFormat="1" ht="36.75" customHeight="1" thickTop="1">
      <c r="A17" s="687" t="s">
        <v>869</v>
      </c>
      <c r="B17" s="688">
        <v>56593729.920999996</v>
      </c>
      <c r="C17" s="688">
        <v>47157502.534999996</v>
      </c>
      <c r="D17" s="688">
        <v>53273526.517999999</v>
      </c>
      <c r="E17" s="688">
        <v>84772751.494000003</v>
      </c>
      <c r="F17" s="688">
        <v>54891647.140000001</v>
      </c>
      <c r="G17" s="688">
        <v>101914731.53300001</v>
      </c>
      <c r="H17" s="688">
        <v>112419389.823</v>
      </c>
      <c r="I17" s="688">
        <v>81658483.908999994</v>
      </c>
      <c r="J17" s="688">
        <v>98101089.790000007</v>
      </c>
      <c r="K17" s="688">
        <v>62654611.197999999</v>
      </c>
      <c r="L17" s="688">
        <v>198408258.30500001</v>
      </c>
      <c r="M17" s="688">
        <v>53513151.608999997</v>
      </c>
      <c r="N17" s="688">
        <v>3970881376.4289999</v>
      </c>
    </row>
    <row r="18" spans="1:14" s="302" customFormat="1" ht="36.75" customHeight="1" thickBot="1">
      <c r="A18" s="300" t="s">
        <v>870</v>
      </c>
      <c r="B18" s="301">
        <v>0.70009999999999994</v>
      </c>
      <c r="C18" s="301">
        <v>0.83760000000000001</v>
      </c>
      <c r="D18" s="301">
        <v>0.68930000000000002</v>
      </c>
      <c r="E18" s="301">
        <v>0.83040000000000003</v>
      </c>
      <c r="F18" s="301">
        <v>0.79730000000000001</v>
      </c>
      <c r="G18" s="301">
        <v>0.59160000000000001</v>
      </c>
      <c r="H18" s="301">
        <v>0.62009999999999998</v>
      </c>
      <c r="I18" s="301">
        <v>0.67749999999999999</v>
      </c>
      <c r="J18" s="301">
        <v>0.72170000000000001</v>
      </c>
      <c r="K18" s="301">
        <v>0.73850000000000005</v>
      </c>
      <c r="L18" s="301">
        <v>0.71150000000000002</v>
      </c>
      <c r="M18" s="301">
        <v>0.66520000000000001</v>
      </c>
      <c r="N18" s="301">
        <v>0.69720000000000004</v>
      </c>
    </row>
    <row r="19" spans="1:14" s="481" customFormat="1" ht="36.75" customHeight="1" thickTop="1" thickBot="1">
      <c r="A19" s="616" t="s">
        <v>871</v>
      </c>
      <c r="B19" s="689">
        <v>5659372.9921000004</v>
      </c>
      <c r="C19" s="689">
        <v>4715750.2534999996</v>
      </c>
      <c r="D19" s="689">
        <v>5327352.6518000001</v>
      </c>
      <c r="E19" s="689">
        <v>8477275.1493999995</v>
      </c>
      <c r="F19" s="689">
        <v>5489164.7139999997</v>
      </c>
      <c r="G19" s="689">
        <v>10191473.1533</v>
      </c>
      <c r="H19" s="689">
        <v>11241938.9823</v>
      </c>
      <c r="I19" s="689">
        <v>8165848.3909</v>
      </c>
      <c r="J19" s="689">
        <v>9810108.9790000003</v>
      </c>
      <c r="K19" s="689">
        <v>6265461.1198000005</v>
      </c>
      <c r="L19" s="689">
        <v>19840825.830499999</v>
      </c>
      <c r="M19" s="689">
        <v>5351315.1608999996</v>
      </c>
      <c r="N19" s="689">
        <v>397088137.64289999</v>
      </c>
    </row>
    <row r="20" spans="1:14" s="481" customFormat="1" ht="36.75" customHeight="1" thickTop="1">
      <c r="A20" s="317" t="s">
        <v>872</v>
      </c>
      <c r="B20" s="688">
        <v>10972842</v>
      </c>
      <c r="C20" s="688">
        <v>9224102</v>
      </c>
      <c r="D20" s="688">
        <v>9245879</v>
      </c>
      <c r="E20" s="688">
        <v>13808769</v>
      </c>
      <c r="F20" s="688">
        <v>13283663</v>
      </c>
      <c r="G20" s="688">
        <v>18649445</v>
      </c>
      <c r="H20" s="688">
        <v>16220969</v>
      </c>
      <c r="I20" s="688">
        <v>17665071</v>
      </c>
      <c r="J20" s="688">
        <v>16569685</v>
      </c>
      <c r="K20" s="688">
        <v>9471504</v>
      </c>
      <c r="L20" s="688">
        <v>24709447</v>
      </c>
      <c r="M20" s="688">
        <v>8690331</v>
      </c>
      <c r="N20" s="688">
        <v>734273794</v>
      </c>
    </row>
    <row r="21" spans="1:14" s="481" customFormat="1" ht="36.75" customHeight="1">
      <c r="A21" s="317" t="s">
        <v>873</v>
      </c>
      <c r="B21" s="688">
        <v>0</v>
      </c>
      <c r="C21" s="688">
        <v>0</v>
      </c>
      <c r="D21" s="688">
        <v>0</v>
      </c>
      <c r="E21" s="688">
        <v>0</v>
      </c>
      <c r="F21" s="688">
        <v>0</v>
      </c>
      <c r="G21" s="688">
        <v>0</v>
      </c>
      <c r="H21" s="688">
        <v>0</v>
      </c>
      <c r="I21" s="688">
        <v>0</v>
      </c>
      <c r="J21" s="688">
        <v>865</v>
      </c>
      <c r="K21" s="688">
        <v>0</v>
      </c>
      <c r="L21" s="688">
        <v>0</v>
      </c>
      <c r="M21" s="688">
        <v>0</v>
      </c>
      <c r="N21" s="688">
        <v>1019</v>
      </c>
    </row>
    <row r="22" spans="1:14" s="481" customFormat="1" ht="36.75" customHeight="1">
      <c r="A22" s="620" t="s">
        <v>874</v>
      </c>
      <c r="B22" s="688">
        <v>0</v>
      </c>
      <c r="C22" s="688">
        <v>0</v>
      </c>
      <c r="D22" s="688">
        <v>0</v>
      </c>
      <c r="E22" s="688">
        <v>0</v>
      </c>
      <c r="F22" s="688">
        <v>0</v>
      </c>
      <c r="G22" s="688">
        <v>0</v>
      </c>
      <c r="H22" s="688">
        <v>0</v>
      </c>
      <c r="I22" s="688">
        <v>0</v>
      </c>
      <c r="J22" s="688">
        <v>0</v>
      </c>
      <c r="K22" s="688">
        <v>0</v>
      </c>
      <c r="L22" s="688">
        <v>0</v>
      </c>
      <c r="M22" s="688">
        <v>0</v>
      </c>
      <c r="N22" s="688">
        <v>0</v>
      </c>
    </row>
    <row r="23" spans="1:14" s="481" customFormat="1" ht="36.75" customHeight="1" thickBot="1">
      <c r="A23" s="317" t="s">
        <v>875</v>
      </c>
      <c r="B23" s="688">
        <v>326124</v>
      </c>
      <c r="C23" s="688">
        <v>0</v>
      </c>
      <c r="D23" s="688">
        <v>0</v>
      </c>
      <c r="E23" s="688">
        <v>0</v>
      </c>
      <c r="F23" s="688">
        <v>0</v>
      </c>
      <c r="G23" s="688">
        <v>561653</v>
      </c>
      <c r="H23" s="688">
        <v>2702</v>
      </c>
      <c r="I23" s="688">
        <v>0</v>
      </c>
      <c r="J23" s="688">
        <v>0</v>
      </c>
      <c r="K23" s="688">
        <v>0</v>
      </c>
      <c r="L23" s="688">
        <v>1621988</v>
      </c>
      <c r="M23" s="688">
        <v>0</v>
      </c>
      <c r="N23" s="688">
        <v>5110521</v>
      </c>
    </row>
    <row r="24" spans="1:14" s="481" customFormat="1" ht="36.75" customHeight="1" thickTop="1" thickBot="1">
      <c r="A24" s="616" t="s">
        <v>876</v>
      </c>
      <c r="B24" s="689">
        <v>10646718</v>
      </c>
      <c r="C24" s="689">
        <v>9224102</v>
      </c>
      <c r="D24" s="689">
        <v>9245879</v>
      </c>
      <c r="E24" s="689">
        <v>13808769</v>
      </c>
      <c r="F24" s="689">
        <v>13283663</v>
      </c>
      <c r="G24" s="689">
        <v>18087792</v>
      </c>
      <c r="H24" s="689">
        <v>16218267</v>
      </c>
      <c r="I24" s="689">
        <v>17665071</v>
      </c>
      <c r="J24" s="689">
        <v>16568820</v>
      </c>
      <c r="K24" s="689">
        <v>9471504</v>
      </c>
      <c r="L24" s="689">
        <v>23087459</v>
      </c>
      <c r="M24" s="689">
        <v>8690331</v>
      </c>
      <c r="N24" s="689">
        <v>729162254</v>
      </c>
    </row>
    <row r="25" spans="1:14" s="481" customFormat="1" ht="36.75" customHeight="1" thickTop="1">
      <c r="A25" s="317" t="s">
        <v>877</v>
      </c>
      <c r="B25" s="688">
        <v>0</v>
      </c>
      <c r="C25" s="688">
        <v>0</v>
      </c>
      <c r="D25" s="688">
        <v>0</v>
      </c>
      <c r="E25" s="688">
        <v>0</v>
      </c>
      <c r="F25" s="688">
        <v>0</v>
      </c>
      <c r="G25" s="688">
        <v>0</v>
      </c>
      <c r="H25" s="688">
        <v>0</v>
      </c>
      <c r="I25" s="688">
        <v>0</v>
      </c>
      <c r="J25" s="688">
        <v>0</v>
      </c>
      <c r="K25" s="688">
        <v>0</v>
      </c>
      <c r="L25" s="688">
        <v>0</v>
      </c>
      <c r="M25" s="688">
        <v>0</v>
      </c>
      <c r="N25" s="688">
        <v>0</v>
      </c>
    </row>
    <row r="26" spans="1:14" s="481" customFormat="1" ht="36.75" customHeight="1">
      <c r="A26" s="317" t="s">
        <v>878</v>
      </c>
      <c r="B26" s="688">
        <v>0</v>
      </c>
      <c r="C26" s="688">
        <v>0</v>
      </c>
      <c r="D26" s="688">
        <v>0</v>
      </c>
      <c r="E26" s="688">
        <v>0</v>
      </c>
      <c r="F26" s="688">
        <v>0</v>
      </c>
      <c r="G26" s="688">
        <v>0</v>
      </c>
      <c r="H26" s="688">
        <v>0</v>
      </c>
      <c r="I26" s="688">
        <v>0</v>
      </c>
      <c r="J26" s="688">
        <v>0</v>
      </c>
      <c r="K26" s="688">
        <v>0</v>
      </c>
      <c r="L26" s="688">
        <v>467042.52</v>
      </c>
      <c r="M26" s="688">
        <v>0</v>
      </c>
      <c r="N26" s="688">
        <v>467042.52</v>
      </c>
    </row>
    <row r="27" spans="1:14" s="623" customFormat="1" ht="36.75" customHeight="1">
      <c r="A27" s="317" t="s">
        <v>879</v>
      </c>
      <c r="B27" s="688">
        <v>0</v>
      </c>
      <c r="C27" s="688">
        <v>0</v>
      </c>
      <c r="D27" s="688">
        <v>0</v>
      </c>
      <c r="E27" s="688">
        <v>0</v>
      </c>
      <c r="F27" s="688">
        <v>0</v>
      </c>
      <c r="G27" s="688">
        <v>0</v>
      </c>
      <c r="H27" s="688">
        <v>0</v>
      </c>
      <c r="I27" s="688">
        <v>0</v>
      </c>
      <c r="J27" s="688">
        <v>0</v>
      </c>
      <c r="K27" s="688">
        <v>0</v>
      </c>
      <c r="L27" s="688">
        <v>0</v>
      </c>
      <c r="M27" s="688">
        <v>0</v>
      </c>
      <c r="N27" s="688">
        <v>0</v>
      </c>
    </row>
    <row r="28" spans="1:14" s="481" customFormat="1" ht="36.75" customHeight="1">
      <c r="A28" s="317" t="s">
        <v>880</v>
      </c>
      <c r="B28" s="688">
        <v>0</v>
      </c>
      <c r="C28" s="688">
        <v>0</v>
      </c>
      <c r="D28" s="688">
        <v>0</v>
      </c>
      <c r="E28" s="688">
        <v>0</v>
      </c>
      <c r="F28" s="688">
        <v>0</v>
      </c>
      <c r="G28" s="688">
        <v>0</v>
      </c>
      <c r="H28" s="688">
        <v>0</v>
      </c>
      <c r="I28" s="688">
        <v>0</v>
      </c>
      <c r="J28" s="688">
        <v>0</v>
      </c>
      <c r="K28" s="688">
        <v>0</v>
      </c>
      <c r="L28" s="688">
        <v>-467042.52</v>
      </c>
      <c r="M28" s="688">
        <v>0</v>
      </c>
      <c r="N28" s="688">
        <v>-467042.52</v>
      </c>
    </row>
    <row r="29" spans="1:14" s="462" customFormat="1" ht="36.75" customHeight="1">
      <c r="A29" s="624" t="s">
        <v>881</v>
      </c>
      <c r="B29" s="688">
        <v>838416</v>
      </c>
      <c r="C29" s="688">
        <v>0</v>
      </c>
      <c r="D29" s="688">
        <v>152699</v>
      </c>
      <c r="E29" s="688">
        <v>555901</v>
      </c>
      <c r="F29" s="688">
        <v>659944</v>
      </c>
      <c r="G29" s="688">
        <v>0</v>
      </c>
      <c r="H29" s="688">
        <v>3549065</v>
      </c>
      <c r="I29" s="688">
        <v>0</v>
      </c>
      <c r="J29" s="688">
        <v>853779</v>
      </c>
      <c r="K29" s="688">
        <v>1147271</v>
      </c>
      <c r="L29" s="688">
        <v>0</v>
      </c>
      <c r="M29" s="688">
        <v>1078649</v>
      </c>
      <c r="N29" s="688">
        <v>54699744</v>
      </c>
    </row>
    <row r="30" spans="1:14" s="625" customFormat="1" ht="36.75" customHeight="1" thickBot="1">
      <c r="A30" s="624" t="s">
        <v>882</v>
      </c>
      <c r="B30" s="688">
        <v>0</v>
      </c>
      <c r="C30" s="688">
        <v>0</v>
      </c>
      <c r="D30" s="688">
        <v>0</v>
      </c>
      <c r="E30" s="688">
        <v>0</v>
      </c>
      <c r="F30" s="688">
        <v>0</v>
      </c>
      <c r="G30" s="688">
        <v>0</v>
      </c>
      <c r="H30" s="688">
        <v>0</v>
      </c>
      <c r="I30" s="688">
        <v>0</v>
      </c>
      <c r="J30" s="688">
        <v>0</v>
      </c>
      <c r="K30" s="688">
        <v>0</v>
      </c>
      <c r="L30" s="688">
        <v>0</v>
      </c>
      <c r="M30" s="688">
        <v>0</v>
      </c>
      <c r="N30" s="688">
        <v>0</v>
      </c>
    </row>
    <row r="31" spans="1:14" s="481" customFormat="1" ht="36.75" customHeight="1" thickTop="1" thickBot="1">
      <c r="A31" s="690" t="s">
        <v>884</v>
      </c>
      <c r="B31" s="689">
        <v>0</v>
      </c>
      <c r="C31" s="689">
        <v>0</v>
      </c>
      <c r="D31" s="689">
        <v>0</v>
      </c>
      <c r="E31" s="689">
        <v>0</v>
      </c>
      <c r="F31" s="689">
        <v>0</v>
      </c>
      <c r="G31" s="689">
        <v>0</v>
      </c>
      <c r="H31" s="689">
        <v>0</v>
      </c>
      <c r="I31" s="689">
        <v>0</v>
      </c>
      <c r="J31" s="689">
        <v>0</v>
      </c>
      <c r="K31" s="689">
        <v>0</v>
      </c>
      <c r="L31" s="689">
        <v>0</v>
      </c>
      <c r="M31" s="689">
        <v>0</v>
      </c>
      <c r="N31" s="689">
        <v>0</v>
      </c>
    </row>
    <row r="32" spans="1:14" s="481" customFormat="1" ht="36.75" customHeight="1" thickTop="1">
      <c r="A32" s="624" t="s">
        <v>883</v>
      </c>
      <c r="B32" s="688">
        <v>838416</v>
      </c>
      <c r="C32" s="688">
        <v>0</v>
      </c>
      <c r="D32" s="688">
        <v>152699</v>
      </c>
      <c r="E32" s="688">
        <v>555901</v>
      </c>
      <c r="F32" s="688">
        <v>659944</v>
      </c>
      <c r="G32" s="688">
        <v>0</v>
      </c>
      <c r="H32" s="688">
        <v>3549065</v>
      </c>
      <c r="I32" s="688">
        <v>0</v>
      </c>
      <c r="J32" s="688">
        <v>853779</v>
      </c>
      <c r="K32" s="688">
        <v>1147271</v>
      </c>
      <c r="L32" s="688">
        <v>0</v>
      </c>
      <c r="M32" s="688">
        <v>1078649</v>
      </c>
      <c r="N32" s="688">
        <v>54699744</v>
      </c>
    </row>
    <row r="33" spans="1:15" s="481" customFormat="1" ht="36.75" customHeight="1" thickBot="1">
      <c r="A33" s="624" t="s">
        <v>885</v>
      </c>
      <c r="B33" s="688">
        <v>0</v>
      </c>
      <c r="C33" s="688">
        <v>0</v>
      </c>
      <c r="D33" s="688">
        <v>0</v>
      </c>
      <c r="E33" s="688">
        <v>0</v>
      </c>
      <c r="F33" s="688">
        <v>0</v>
      </c>
      <c r="G33" s="688">
        <v>0</v>
      </c>
      <c r="H33" s="688">
        <v>0</v>
      </c>
      <c r="I33" s="688">
        <v>0</v>
      </c>
      <c r="J33" s="688">
        <v>0</v>
      </c>
      <c r="K33" s="688">
        <v>0</v>
      </c>
      <c r="L33" s="688">
        <v>0</v>
      </c>
      <c r="M33" s="688">
        <v>0</v>
      </c>
      <c r="N33" s="688">
        <v>0</v>
      </c>
    </row>
    <row r="34" spans="1:15" s="481" customFormat="1" ht="36.75" customHeight="1" thickTop="1" thickBot="1">
      <c r="A34" s="616" t="s">
        <v>886</v>
      </c>
      <c r="B34" s="689">
        <v>11485134</v>
      </c>
      <c r="C34" s="689">
        <v>9224102</v>
      </c>
      <c r="D34" s="689">
        <v>9398578</v>
      </c>
      <c r="E34" s="689">
        <v>14364670</v>
      </c>
      <c r="F34" s="689">
        <v>13943607</v>
      </c>
      <c r="G34" s="689">
        <v>18087792</v>
      </c>
      <c r="H34" s="689">
        <v>19767332</v>
      </c>
      <c r="I34" s="689">
        <v>17665071</v>
      </c>
      <c r="J34" s="689">
        <v>17422599</v>
      </c>
      <c r="K34" s="689">
        <v>10618775</v>
      </c>
      <c r="L34" s="689">
        <v>23087459</v>
      </c>
      <c r="M34" s="689">
        <v>9768980</v>
      </c>
      <c r="N34" s="689">
        <v>783861998</v>
      </c>
    </row>
    <row r="35" spans="1:15" ht="36.75" customHeight="1" thickTop="1">
      <c r="A35" s="317" t="s">
        <v>887</v>
      </c>
      <c r="B35" s="688">
        <v>5825761.0078999996</v>
      </c>
      <c r="C35" s="688">
        <v>4508351.7465000004</v>
      </c>
      <c r="D35" s="688">
        <v>4071225.3481999999</v>
      </c>
      <c r="E35" s="688">
        <v>5887394.8505999995</v>
      </c>
      <c r="F35" s="688">
        <v>8454442.2860000003</v>
      </c>
      <c r="G35" s="688">
        <v>7896318.8466999996</v>
      </c>
      <c r="H35" s="688">
        <v>8525393.0176999997</v>
      </c>
      <c r="I35" s="688">
        <v>9499222.6090999991</v>
      </c>
      <c r="J35" s="688">
        <v>7612490.0209999997</v>
      </c>
      <c r="K35" s="688">
        <v>4353313.8801999995</v>
      </c>
      <c r="L35" s="688">
        <v>3246633.1694999998</v>
      </c>
      <c r="M35" s="688">
        <v>4417664.8391000004</v>
      </c>
      <c r="N35" s="688">
        <v>386773860.35710001</v>
      </c>
      <c r="O35" s="69"/>
    </row>
    <row r="36" spans="1:15" s="694" customFormat="1" ht="36.75" customHeight="1">
      <c r="A36" s="692" t="s">
        <v>888</v>
      </c>
      <c r="B36" s="693">
        <v>0.22869999999999999</v>
      </c>
      <c r="C36" s="693">
        <v>0.23880000000000001</v>
      </c>
      <c r="D36" s="693">
        <v>0.32969999999999999</v>
      </c>
      <c r="E36" s="693">
        <v>0.15079999999999999</v>
      </c>
      <c r="F36" s="693">
        <v>0.49840000000000001</v>
      </c>
      <c r="G36" s="693">
        <v>0.14760000000000001</v>
      </c>
      <c r="H36" s="693">
        <v>0.22739999999999999</v>
      </c>
      <c r="I36" s="693">
        <v>8.7099999999999997E-2</v>
      </c>
      <c r="J36" s="693">
        <v>0.2389</v>
      </c>
      <c r="K36" s="693">
        <v>0.13719999999999999</v>
      </c>
      <c r="L36" s="693">
        <v>0.64959999999999996</v>
      </c>
      <c r="M36" s="693">
        <v>0.1613</v>
      </c>
      <c r="N36" s="693">
        <v>0.2495</v>
      </c>
    </row>
    <row r="37" spans="1:15" ht="6" customHeight="1" thickBot="1">
      <c r="A37" s="315"/>
      <c r="B37" s="316"/>
      <c r="C37" s="316"/>
      <c r="D37" s="316"/>
      <c r="E37" s="316"/>
      <c r="F37" s="316"/>
      <c r="G37" s="316"/>
      <c r="H37" s="316"/>
      <c r="I37" s="316"/>
      <c r="J37" s="316"/>
      <c r="K37" s="316"/>
      <c r="L37" s="316"/>
      <c r="M37" s="316"/>
      <c r="N37" s="316"/>
      <c r="O37" s="69"/>
    </row>
    <row r="38" spans="1:15" ht="28.5" customHeight="1" thickTop="1">
      <c r="A38" s="695" t="s">
        <v>889</v>
      </c>
      <c r="O38" s="69"/>
    </row>
    <row r="39" spans="1:15" ht="15">
      <c r="A39" s="695"/>
      <c r="O39" s="69"/>
    </row>
    <row r="40" spans="1:15">
      <c r="O40" s="69"/>
    </row>
    <row r="41" spans="1:15">
      <c r="O41" s="69"/>
    </row>
    <row r="42" spans="1:15">
      <c r="B42" s="113"/>
      <c r="C42" s="113"/>
      <c r="D42" s="113"/>
      <c r="E42" s="113"/>
      <c r="F42" s="113"/>
      <c r="G42" s="113"/>
      <c r="H42" s="113"/>
      <c r="I42" s="113"/>
      <c r="J42" s="113"/>
      <c r="K42" s="113"/>
      <c r="L42" s="113"/>
      <c r="M42" s="113"/>
      <c r="N42" s="113"/>
      <c r="O42" s="69"/>
    </row>
    <row r="43" spans="1:15">
      <c r="B43" s="113"/>
      <c r="C43" s="113"/>
      <c r="D43" s="113"/>
      <c r="E43" s="113"/>
      <c r="F43" s="113"/>
      <c r="G43" s="113"/>
      <c r="H43" s="113"/>
      <c r="I43" s="113"/>
      <c r="J43" s="113"/>
      <c r="K43" s="113"/>
      <c r="L43" s="113"/>
      <c r="M43" s="113"/>
      <c r="N43" s="113"/>
      <c r="O43" s="69"/>
    </row>
    <row r="44" spans="1:15">
      <c r="O44" s="69"/>
    </row>
    <row r="45" spans="1:15">
      <c r="O45" s="69"/>
    </row>
    <row r="46" spans="1:15">
      <c r="O46" s="69"/>
    </row>
    <row r="47" spans="1:15">
      <c r="O47" s="69"/>
    </row>
    <row r="48" spans="1:15">
      <c r="O48" s="69"/>
    </row>
    <row r="49" spans="15:15">
      <c r="O49" s="69"/>
    </row>
    <row r="50" spans="15:15">
      <c r="O50" s="69"/>
    </row>
    <row r="51" spans="15:15">
      <c r="O51" s="69"/>
    </row>
    <row r="52" spans="15:15">
      <c r="O52" s="69"/>
    </row>
    <row r="53" spans="15:15">
      <c r="O53" s="69"/>
    </row>
    <row r="54" spans="15:15">
      <c r="O54" s="69"/>
    </row>
    <row r="55" spans="15:15">
      <c r="O55" s="69"/>
    </row>
    <row r="56" spans="15:15">
      <c r="O56" s="69"/>
    </row>
    <row r="57" spans="15:15">
      <c r="O57" s="69"/>
    </row>
    <row r="58" spans="15:15">
      <c r="O58" s="69"/>
    </row>
    <row r="59" spans="15:15">
      <c r="O59" s="69"/>
    </row>
    <row r="60" spans="15:15">
      <c r="O60" s="69"/>
    </row>
    <row r="61" spans="15:15">
      <c r="O61" s="69"/>
    </row>
    <row r="62" spans="15:15">
      <c r="O62" s="69"/>
    </row>
    <row r="63" spans="15:15">
      <c r="O63" s="69"/>
    </row>
    <row r="64" spans="15:15">
      <c r="O64" s="69"/>
    </row>
    <row r="65" spans="15:15">
      <c r="O65" s="69"/>
    </row>
    <row r="66" spans="15:15">
      <c r="O66" s="69"/>
    </row>
    <row r="67" spans="15:15">
      <c r="O67" s="69"/>
    </row>
    <row r="68" spans="15:15">
      <c r="O68" s="69"/>
    </row>
    <row r="69" spans="15:15">
      <c r="O69" s="69"/>
    </row>
    <row r="70" spans="15:15">
      <c r="O70" s="69"/>
    </row>
    <row r="71" spans="15:15">
      <c r="O71" s="69"/>
    </row>
    <row r="72" spans="15:15">
      <c r="O72" s="69"/>
    </row>
    <row r="73" spans="15:15">
      <c r="O73" s="69"/>
    </row>
    <row r="74" spans="15:15">
      <c r="O74" s="69"/>
    </row>
    <row r="75" spans="15:15">
      <c r="O75" s="69"/>
    </row>
    <row r="76" spans="15:15">
      <c r="O76" s="69"/>
    </row>
    <row r="77" spans="15:15">
      <c r="O77" s="69"/>
    </row>
    <row r="78" spans="15:15">
      <c r="O78" s="69"/>
    </row>
    <row r="79" spans="15:15">
      <c r="O79" s="69"/>
    </row>
    <row r="80" spans="15:15">
      <c r="O80" s="69"/>
    </row>
    <row r="81" spans="15:15">
      <c r="O81" s="69"/>
    </row>
    <row r="82" spans="15:15">
      <c r="O82" s="69"/>
    </row>
    <row r="83" spans="15:15">
      <c r="O83" s="69"/>
    </row>
    <row r="84" spans="15:15">
      <c r="O84" s="69"/>
    </row>
    <row r="85" spans="15:15">
      <c r="O85" s="69"/>
    </row>
    <row r="86" spans="15:15">
      <c r="O86" s="69"/>
    </row>
    <row r="87" spans="15:15">
      <c r="O87" s="69"/>
    </row>
    <row r="88" spans="15:15">
      <c r="O88" s="69"/>
    </row>
    <row r="89" spans="15:15">
      <c r="O89" s="69"/>
    </row>
    <row r="90" spans="15:15">
      <c r="O90" s="69"/>
    </row>
    <row r="91" spans="15:15">
      <c r="O91" s="69"/>
    </row>
    <row r="92" spans="15:15">
      <c r="O92" s="69"/>
    </row>
    <row r="93" spans="15:15">
      <c r="O93" s="69"/>
    </row>
    <row r="94" spans="15:15">
      <c r="O94" s="69"/>
    </row>
    <row r="95" spans="15:15">
      <c r="O95" s="69"/>
    </row>
    <row r="96" spans="15:15">
      <c r="O96" s="69"/>
    </row>
    <row r="97" spans="15:15">
      <c r="O97" s="69"/>
    </row>
    <row r="98" spans="15:15">
      <c r="O98" s="69"/>
    </row>
    <row r="99" spans="15:15">
      <c r="O99" s="69"/>
    </row>
    <row r="100" spans="15:15">
      <c r="O100" s="69"/>
    </row>
    <row r="101" spans="15:15">
      <c r="O101" s="69"/>
    </row>
    <row r="102" spans="15:15">
      <c r="O102" s="69"/>
    </row>
    <row r="103" spans="15:15">
      <c r="O103" s="69"/>
    </row>
    <row r="104" spans="15:15">
      <c r="O104" s="69"/>
    </row>
    <row r="105" spans="15:15">
      <c r="O105" s="69"/>
    </row>
    <row r="106" spans="15:15">
      <c r="O106" s="69"/>
    </row>
    <row r="107" spans="15:15">
      <c r="O107" s="69"/>
    </row>
    <row r="108" spans="15:15">
      <c r="O108" s="69"/>
    </row>
    <row r="109" spans="15:15">
      <c r="O109" s="69"/>
    </row>
    <row r="110" spans="15:15">
      <c r="O110" s="69"/>
    </row>
    <row r="111" spans="15:15">
      <c r="O111" s="69"/>
    </row>
    <row r="112" spans="15:15">
      <c r="O112" s="69"/>
    </row>
    <row r="113" spans="15:15">
      <c r="O113" s="69"/>
    </row>
    <row r="114" spans="15:15">
      <c r="O114" s="69"/>
    </row>
    <row r="115" spans="15:15">
      <c r="O115" s="69"/>
    </row>
    <row r="116" spans="15:15">
      <c r="O116" s="69"/>
    </row>
    <row r="117" spans="15:15">
      <c r="O117" s="69"/>
    </row>
    <row r="118" spans="15:15">
      <c r="O118" s="69"/>
    </row>
    <row r="119" spans="15:15">
      <c r="O119" s="69"/>
    </row>
    <row r="120" spans="15:15">
      <c r="O120" s="69"/>
    </row>
    <row r="121" spans="15:15">
      <c r="O121" s="69"/>
    </row>
    <row r="122" spans="15:15">
      <c r="O122" s="69"/>
    </row>
    <row r="123" spans="15:15">
      <c r="O123" s="69"/>
    </row>
    <row r="124" spans="15:15">
      <c r="O124" s="69"/>
    </row>
    <row r="125" spans="15:15">
      <c r="O125" s="69"/>
    </row>
    <row r="126" spans="15:15">
      <c r="O126" s="69"/>
    </row>
    <row r="127" spans="15:15">
      <c r="O127" s="69"/>
    </row>
    <row r="128" spans="15:15">
      <c r="O128" s="69"/>
    </row>
    <row r="129" spans="15:15">
      <c r="O129" s="69"/>
    </row>
    <row r="130" spans="15:15">
      <c r="O130" s="69"/>
    </row>
    <row r="131" spans="15:15">
      <c r="O131" s="69"/>
    </row>
    <row r="132" spans="15:15">
      <c r="O132" s="69"/>
    </row>
    <row r="133" spans="15:15">
      <c r="O133" s="69"/>
    </row>
    <row r="134" spans="15:15">
      <c r="O134" s="69"/>
    </row>
    <row r="135" spans="15:15">
      <c r="O135" s="69"/>
    </row>
    <row r="136" spans="15:15">
      <c r="O136" s="69"/>
    </row>
    <row r="137" spans="15:15">
      <c r="O137" s="69"/>
    </row>
    <row r="138" spans="15:15">
      <c r="O138" s="69"/>
    </row>
    <row r="139" spans="15:15">
      <c r="O139" s="69"/>
    </row>
    <row r="140" spans="15:15">
      <c r="O140" s="69"/>
    </row>
    <row r="141" spans="15:15">
      <c r="O141" s="69"/>
    </row>
    <row r="142" spans="15:15">
      <c r="O142" s="69"/>
    </row>
    <row r="143" spans="15:15">
      <c r="O143" s="69"/>
    </row>
    <row r="144" spans="15:15">
      <c r="O144" s="69"/>
    </row>
    <row r="145" spans="15:15">
      <c r="O145" s="69"/>
    </row>
    <row r="146" spans="15:15">
      <c r="O146" s="69"/>
    </row>
    <row r="147" spans="15:15">
      <c r="O147" s="69"/>
    </row>
    <row r="148" spans="15:15">
      <c r="O148" s="69"/>
    </row>
    <row r="149" spans="15:15">
      <c r="O149" s="69"/>
    </row>
    <row r="150" spans="15:15">
      <c r="O150" s="69"/>
    </row>
    <row r="151" spans="15:15">
      <c r="O151" s="69"/>
    </row>
    <row r="152" spans="15:15">
      <c r="O152" s="69"/>
    </row>
    <row r="153" spans="15:15">
      <c r="O153" s="69"/>
    </row>
    <row r="154" spans="15:15">
      <c r="O154" s="69"/>
    </row>
    <row r="155" spans="15:15">
      <c r="O155" s="69"/>
    </row>
    <row r="156" spans="15:15">
      <c r="O156" s="69"/>
    </row>
    <row r="157" spans="15:15">
      <c r="O157" s="69"/>
    </row>
    <row r="158" spans="15:15">
      <c r="O158" s="69"/>
    </row>
    <row r="159" spans="15:15">
      <c r="O159" s="69"/>
    </row>
    <row r="160" spans="15:15">
      <c r="O160" s="69"/>
    </row>
    <row r="161" spans="15:15">
      <c r="O161" s="69"/>
    </row>
    <row r="162" spans="15:15">
      <c r="O162" s="69"/>
    </row>
    <row r="163" spans="15:15">
      <c r="O163" s="69"/>
    </row>
    <row r="164" spans="15:15">
      <c r="O164" s="69"/>
    </row>
    <row r="165" spans="15:15">
      <c r="O165" s="69"/>
    </row>
    <row r="166" spans="15:15">
      <c r="O166" s="69"/>
    </row>
    <row r="167" spans="15:15">
      <c r="O167" s="69"/>
    </row>
    <row r="168" spans="15:15">
      <c r="O168" s="69"/>
    </row>
    <row r="169" spans="15:15">
      <c r="O169" s="69"/>
    </row>
    <row r="170" spans="15:15">
      <c r="O170" s="69"/>
    </row>
    <row r="171" spans="15:15">
      <c r="O171" s="69"/>
    </row>
    <row r="172" spans="15:15">
      <c r="O172" s="69"/>
    </row>
    <row r="173" spans="15:15">
      <c r="O173" s="69"/>
    </row>
    <row r="174" spans="15:15">
      <c r="O174" s="69"/>
    </row>
    <row r="175" spans="15:15">
      <c r="O175" s="69"/>
    </row>
    <row r="176" spans="15:15">
      <c r="O176" s="69"/>
    </row>
    <row r="177" spans="15:15">
      <c r="O177" s="69"/>
    </row>
    <row r="178" spans="15:15">
      <c r="O178" s="69"/>
    </row>
    <row r="179" spans="15:15">
      <c r="O179" s="69"/>
    </row>
    <row r="180" spans="15:15">
      <c r="O180" s="69"/>
    </row>
    <row r="181" spans="15:15">
      <c r="O181" s="69"/>
    </row>
    <row r="182" spans="15:15">
      <c r="O182" s="69"/>
    </row>
    <row r="183" spans="15:15">
      <c r="O183" s="69"/>
    </row>
    <row r="184" spans="15:15">
      <c r="O184" s="69"/>
    </row>
    <row r="185" spans="15:15">
      <c r="O185" s="69"/>
    </row>
    <row r="186" spans="15:15">
      <c r="O186" s="69"/>
    </row>
    <row r="187" spans="15:15">
      <c r="O187" s="69"/>
    </row>
    <row r="188" spans="15:15">
      <c r="O188" s="69"/>
    </row>
    <row r="189" spans="15:15">
      <c r="O189" s="69"/>
    </row>
    <row r="190" spans="15:15">
      <c r="O190" s="69"/>
    </row>
    <row r="191" spans="15:15">
      <c r="O191" s="69"/>
    </row>
    <row r="192" spans="15:15">
      <c r="O192" s="69"/>
    </row>
    <row r="193" spans="15:15">
      <c r="O193" s="69"/>
    </row>
    <row r="194" spans="15:15">
      <c r="O194" s="69"/>
    </row>
    <row r="195" spans="15:15">
      <c r="O195" s="69"/>
    </row>
    <row r="196" spans="15:15">
      <c r="O196" s="69"/>
    </row>
    <row r="197" spans="15:15">
      <c r="O197" s="69"/>
    </row>
    <row r="198" spans="15:15">
      <c r="O198" s="69"/>
    </row>
    <row r="199" spans="15:15">
      <c r="O199" s="69"/>
    </row>
    <row r="200" spans="15:15">
      <c r="O200" s="69"/>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CD184"/>
  <sheetViews>
    <sheetView zoomScale="75" workbookViewId="0">
      <selection activeCell="C5" sqref="C5"/>
    </sheetView>
  </sheetViews>
  <sheetFormatPr defaultColWidth="10.85546875" defaultRowHeight="12.75"/>
  <cols>
    <col min="1" max="1" width="37.140625" style="113" customWidth="1"/>
    <col min="2" max="256" width="10.85546875" style="113"/>
    <col min="257" max="257" width="37.140625" style="113" customWidth="1"/>
    <col min="258" max="512" width="10.85546875" style="113"/>
    <col min="513" max="513" width="37.140625" style="113" customWidth="1"/>
    <col min="514" max="768" width="10.85546875" style="113"/>
    <col min="769" max="769" width="37.140625" style="113" customWidth="1"/>
    <col min="770" max="1024" width="10.85546875" style="113"/>
    <col min="1025" max="1025" width="37.140625" style="113" customWidth="1"/>
    <col min="1026" max="1280" width="10.85546875" style="113"/>
    <col min="1281" max="1281" width="37.140625" style="113" customWidth="1"/>
    <col min="1282" max="1536" width="10.85546875" style="113"/>
    <col min="1537" max="1537" width="37.140625" style="113" customWidth="1"/>
    <col min="1538" max="1792" width="10.85546875" style="113"/>
    <col min="1793" max="1793" width="37.140625" style="113" customWidth="1"/>
    <col min="1794" max="2048" width="10.85546875" style="113"/>
    <col min="2049" max="2049" width="37.140625" style="113" customWidth="1"/>
    <col min="2050" max="2304" width="10.85546875" style="113"/>
    <col min="2305" max="2305" width="37.140625" style="113" customWidth="1"/>
    <col min="2306" max="2560" width="10.85546875" style="113"/>
    <col min="2561" max="2561" width="37.140625" style="113" customWidth="1"/>
    <col min="2562" max="2816" width="10.85546875" style="113"/>
    <col min="2817" max="2817" width="37.140625" style="113" customWidth="1"/>
    <col min="2818" max="3072" width="10.85546875" style="113"/>
    <col min="3073" max="3073" width="37.140625" style="113" customWidth="1"/>
    <col min="3074" max="3328" width="10.85546875" style="113"/>
    <col min="3329" max="3329" width="37.140625" style="113" customWidth="1"/>
    <col min="3330" max="3584" width="10.85546875" style="113"/>
    <col min="3585" max="3585" width="37.140625" style="113" customWidth="1"/>
    <col min="3586" max="3840" width="10.85546875" style="113"/>
    <col min="3841" max="3841" width="37.140625" style="113" customWidth="1"/>
    <col min="3842" max="4096" width="10.85546875" style="113"/>
    <col min="4097" max="4097" width="37.140625" style="113" customWidth="1"/>
    <col min="4098" max="4352" width="10.85546875" style="113"/>
    <col min="4353" max="4353" width="37.140625" style="113" customWidth="1"/>
    <col min="4354" max="4608" width="10.85546875" style="113"/>
    <col min="4609" max="4609" width="37.140625" style="113" customWidth="1"/>
    <col min="4610" max="4864" width="10.85546875" style="113"/>
    <col min="4865" max="4865" width="37.140625" style="113" customWidth="1"/>
    <col min="4866" max="5120" width="10.85546875" style="113"/>
    <col min="5121" max="5121" width="37.140625" style="113" customWidth="1"/>
    <col min="5122" max="5376" width="10.85546875" style="113"/>
    <col min="5377" max="5377" width="37.140625" style="113" customWidth="1"/>
    <col min="5378" max="5632" width="10.85546875" style="113"/>
    <col min="5633" max="5633" width="37.140625" style="113" customWidth="1"/>
    <col min="5634" max="5888" width="10.85546875" style="113"/>
    <col min="5889" max="5889" width="37.140625" style="113" customWidth="1"/>
    <col min="5890" max="6144" width="10.85546875" style="113"/>
    <col min="6145" max="6145" width="37.140625" style="113" customWidth="1"/>
    <col min="6146" max="6400" width="10.85546875" style="113"/>
    <col min="6401" max="6401" width="37.140625" style="113" customWidth="1"/>
    <col min="6402" max="6656" width="10.85546875" style="113"/>
    <col min="6657" max="6657" width="37.140625" style="113" customWidth="1"/>
    <col min="6658" max="6912" width="10.85546875" style="113"/>
    <col min="6913" max="6913" width="37.140625" style="113" customWidth="1"/>
    <col min="6914" max="7168" width="10.85546875" style="113"/>
    <col min="7169" max="7169" width="37.140625" style="113" customWidth="1"/>
    <col min="7170" max="7424" width="10.85546875" style="113"/>
    <col min="7425" max="7425" width="37.140625" style="113" customWidth="1"/>
    <col min="7426" max="7680" width="10.85546875" style="113"/>
    <col min="7681" max="7681" width="37.140625" style="113" customWidth="1"/>
    <col min="7682" max="7936" width="10.85546875" style="113"/>
    <col min="7937" max="7937" width="37.140625" style="113" customWidth="1"/>
    <col min="7938" max="8192" width="10.85546875" style="113"/>
    <col min="8193" max="8193" width="37.140625" style="113" customWidth="1"/>
    <col min="8194" max="8448" width="10.85546875" style="113"/>
    <col min="8449" max="8449" width="37.140625" style="113" customWidth="1"/>
    <col min="8450" max="8704" width="10.85546875" style="113"/>
    <col min="8705" max="8705" width="37.140625" style="113" customWidth="1"/>
    <col min="8706" max="8960" width="10.85546875" style="113"/>
    <col min="8961" max="8961" width="37.140625" style="113" customWidth="1"/>
    <col min="8962" max="9216" width="10.85546875" style="113"/>
    <col min="9217" max="9217" width="37.140625" style="113" customWidth="1"/>
    <col min="9218" max="9472" width="10.85546875" style="113"/>
    <col min="9473" max="9473" width="37.140625" style="113" customWidth="1"/>
    <col min="9474" max="9728" width="10.85546875" style="113"/>
    <col min="9729" max="9729" width="37.140625" style="113" customWidth="1"/>
    <col min="9730" max="9984" width="10.85546875" style="113"/>
    <col min="9985" max="9985" width="37.140625" style="113" customWidth="1"/>
    <col min="9986" max="10240" width="10.85546875" style="113"/>
    <col min="10241" max="10241" width="37.140625" style="113" customWidth="1"/>
    <col min="10242" max="10496" width="10.85546875" style="113"/>
    <col min="10497" max="10497" width="37.140625" style="113" customWidth="1"/>
    <col min="10498" max="10752" width="10.85546875" style="113"/>
    <col min="10753" max="10753" width="37.140625" style="113" customWidth="1"/>
    <col min="10754" max="11008" width="10.85546875" style="113"/>
    <col min="11009" max="11009" width="37.140625" style="113" customWidth="1"/>
    <col min="11010" max="11264" width="10.85546875" style="113"/>
    <col min="11265" max="11265" width="37.140625" style="113" customWidth="1"/>
    <col min="11266" max="11520" width="10.85546875" style="113"/>
    <col min="11521" max="11521" width="37.140625" style="113" customWidth="1"/>
    <col min="11522" max="11776" width="10.85546875" style="113"/>
    <col min="11777" max="11777" width="37.140625" style="113" customWidth="1"/>
    <col min="11778" max="12032" width="10.85546875" style="113"/>
    <col min="12033" max="12033" width="37.140625" style="113" customWidth="1"/>
    <col min="12034" max="12288" width="10.85546875" style="113"/>
    <col min="12289" max="12289" width="37.140625" style="113" customWidth="1"/>
    <col min="12290" max="12544" width="10.85546875" style="113"/>
    <col min="12545" max="12545" width="37.140625" style="113" customWidth="1"/>
    <col min="12546" max="12800" width="10.85546875" style="113"/>
    <col min="12801" max="12801" width="37.140625" style="113" customWidth="1"/>
    <col min="12802" max="13056" width="10.85546875" style="113"/>
    <col min="13057" max="13057" width="37.140625" style="113" customWidth="1"/>
    <col min="13058" max="13312" width="10.85546875" style="113"/>
    <col min="13313" max="13313" width="37.140625" style="113" customWidth="1"/>
    <col min="13314" max="13568" width="10.85546875" style="113"/>
    <col min="13569" max="13569" width="37.140625" style="113" customWidth="1"/>
    <col min="13570" max="13824" width="10.85546875" style="113"/>
    <col min="13825" max="13825" width="37.140625" style="113" customWidth="1"/>
    <col min="13826" max="14080" width="10.85546875" style="113"/>
    <col min="14081" max="14081" width="37.140625" style="113" customWidth="1"/>
    <col min="14082" max="14336" width="10.85546875" style="113"/>
    <col min="14337" max="14337" width="37.140625" style="113" customWidth="1"/>
    <col min="14338" max="14592" width="10.85546875" style="113"/>
    <col min="14593" max="14593" width="37.140625" style="113" customWidth="1"/>
    <col min="14594" max="14848" width="10.85546875" style="113"/>
    <col min="14849" max="14849" width="37.140625" style="113" customWidth="1"/>
    <col min="14850" max="15104" width="10.85546875" style="113"/>
    <col min="15105" max="15105" width="37.140625" style="113" customWidth="1"/>
    <col min="15106" max="15360" width="10.85546875" style="113"/>
    <col min="15361" max="15361" width="37.140625" style="113" customWidth="1"/>
    <col min="15362" max="15616" width="10.85546875" style="113"/>
    <col min="15617" max="15617" width="37.140625" style="113" customWidth="1"/>
    <col min="15618" max="15872" width="10.85546875" style="113"/>
    <col min="15873" max="15873" width="37.140625" style="113" customWidth="1"/>
    <col min="15874" max="16128" width="10.85546875" style="113"/>
    <col min="16129" max="16129" width="37.140625" style="113" customWidth="1"/>
    <col min="16130" max="16384" width="10.85546875" style="113"/>
  </cols>
  <sheetData>
    <row r="1" spans="1:82" ht="38.25" customHeight="1">
      <c r="A1" s="467" t="s">
        <v>1100</v>
      </c>
      <c r="B1" s="467"/>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row>
    <row r="2" spans="1:82" ht="23.25" customHeight="1">
      <c r="A2" s="467" t="s">
        <v>1098</v>
      </c>
      <c r="B2" s="467"/>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row>
    <row r="3" spans="1:82" ht="20.25">
      <c r="A3" s="467" t="s">
        <v>2</v>
      </c>
      <c r="B3" s="467"/>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row>
    <row r="4" spans="1:82" ht="21" thickBot="1">
      <c r="A4" s="467" t="s">
        <v>3</v>
      </c>
      <c r="B4" s="467"/>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row>
    <row r="5" spans="1:82" s="636" customFormat="1" ht="43.5" customHeight="1" thickTop="1" thickBot="1">
      <c r="A5" s="696" t="s">
        <v>1009</v>
      </c>
      <c r="B5" s="696" t="s">
        <v>204</v>
      </c>
      <c r="C5" s="696" t="s">
        <v>215</v>
      </c>
      <c r="D5" s="696" t="s">
        <v>201</v>
      </c>
      <c r="E5" s="696" t="s">
        <v>216</v>
      </c>
      <c r="F5" s="696" t="s">
        <v>207</v>
      </c>
      <c r="G5" s="696" t="s">
        <v>214</v>
      </c>
      <c r="H5" s="696" t="s">
        <v>212</v>
      </c>
      <c r="I5" s="696" t="s">
        <v>202</v>
      </c>
      <c r="J5" s="696" t="s">
        <v>213</v>
      </c>
      <c r="K5" s="696" t="s">
        <v>206</v>
      </c>
      <c r="L5" s="696" t="s">
        <v>209</v>
      </c>
      <c r="M5" s="696" t="s">
        <v>200</v>
      </c>
      <c r="N5" s="696" t="s">
        <v>199</v>
      </c>
      <c r="O5" s="696" t="s">
        <v>197</v>
      </c>
      <c r="P5" s="696" t="s">
        <v>218</v>
      </c>
      <c r="Q5" s="696" t="s">
        <v>219</v>
      </c>
      <c r="R5" s="696" t="s">
        <v>205</v>
      </c>
      <c r="S5" s="696" t="s">
        <v>211</v>
      </c>
      <c r="T5" s="696" t="s">
        <v>203</v>
      </c>
      <c r="U5" s="696" t="s">
        <v>198</v>
      </c>
      <c r="V5" s="696" t="s">
        <v>194</v>
      </c>
      <c r="W5" s="696" t="s">
        <v>195</v>
      </c>
      <c r="X5" s="696" t="s">
        <v>217</v>
      </c>
      <c r="Y5" s="696" t="s">
        <v>210</v>
      </c>
      <c r="Z5" s="696" t="s">
        <v>208</v>
      </c>
      <c r="AA5" s="696" t="s">
        <v>196</v>
      </c>
      <c r="AB5" s="696" t="s">
        <v>220</v>
      </c>
      <c r="AC5" s="696" t="s">
        <v>985</v>
      </c>
      <c r="AD5" s="635"/>
      <c r="AE5" s="635"/>
      <c r="AF5" s="635"/>
      <c r="AG5" s="635"/>
      <c r="AH5" s="635"/>
      <c r="AI5" s="635"/>
      <c r="AJ5" s="635"/>
      <c r="AK5" s="635"/>
      <c r="AL5" s="635"/>
      <c r="AM5" s="635"/>
      <c r="AN5" s="635"/>
      <c r="AO5" s="635"/>
      <c r="AP5" s="635"/>
      <c r="AQ5" s="635"/>
      <c r="AR5" s="635"/>
      <c r="AS5" s="635"/>
      <c r="AT5" s="635"/>
      <c r="AU5" s="635"/>
      <c r="AV5" s="635"/>
      <c r="AW5" s="635"/>
      <c r="AX5" s="635"/>
      <c r="AY5" s="635"/>
      <c r="AZ5" s="635"/>
      <c r="BA5" s="635"/>
      <c r="BB5" s="635"/>
      <c r="BC5" s="635"/>
      <c r="BD5" s="635"/>
      <c r="BE5" s="635"/>
      <c r="BF5" s="635"/>
      <c r="BG5" s="635"/>
      <c r="BH5" s="635"/>
      <c r="BI5" s="635"/>
      <c r="BJ5" s="635"/>
      <c r="BK5" s="635"/>
      <c r="BL5" s="635"/>
      <c r="BM5" s="635"/>
      <c r="BN5" s="635"/>
      <c r="BO5" s="635"/>
      <c r="BP5" s="635"/>
      <c r="BQ5" s="635"/>
      <c r="BR5" s="635"/>
      <c r="BS5" s="635"/>
      <c r="BT5" s="635"/>
      <c r="BU5" s="635"/>
      <c r="BV5" s="635"/>
      <c r="BW5" s="635"/>
      <c r="BX5" s="635"/>
      <c r="BY5" s="635"/>
      <c r="BZ5" s="635"/>
      <c r="CA5" s="635"/>
      <c r="CB5" s="635"/>
      <c r="CC5" s="635"/>
      <c r="CD5" s="635"/>
    </row>
    <row r="6" spans="1:82" ht="15.75" thickTop="1">
      <c r="A6" s="113" t="s">
        <v>1011</v>
      </c>
      <c r="B6" s="113">
        <v>39182.958060000004</v>
      </c>
      <c r="C6" s="113">
        <v>0</v>
      </c>
      <c r="D6" s="113">
        <v>0</v>
      </c>
      <c r="E6" s="113">
        <v>0</v>
      </c>
      <c r="F6" s="113">
        <v>0</v>
      </c>
      <c r="G6" s="113">
        <v>0</v>
      </c>
      <c r="H6" s="113">
        <v>0</v>
      </c>
      <c r="I6" s="113">
        <v>0</v>
      </c>
      <c r="J6" s="113">
        <v>0</v>
      </c>
      <c r="K6" s="113">
        <v>0</v>
      </c>
      <c r="L6" s="113">
        <v>0</v>
      </c>
      <c r="M6" s="113">
        <v>0</v>
      </c>
      <c r="N6" s="113">
        <v>0</v>
      </c>
      <c r="O6" s="113">
        <v>0</v>
      </c>
      <c r="P6" s="113">
        <v>0</v>
      </c>
      <c r="Q6" s="113">
        <v>0</v>
      </c>
      <c r="R6" s="113">
        <v>0</v>
      </c>
      <c r="S6" s="113">
        <v>0</v>
      </c>
      <c r="T6" s="113">
        <v>0</v>
      </c>
      <c r="U6" s="113">
        <v>0</v>
      </c>
      <c r="V6" s="113">
        <v>0</v>
      </c>
      <c r="W6" s="113">
        <v>0</v>
      </c>
      <c r="X6" s="113">
        <v>0</v>
      </c>
      <c r="Y6" s="113">
        <v>0</v>
      </c>
      <c r="Z6" s="113">
        <v>0</v>
      </c>
      <c r="AA6" s="113">
        <v>0</v>
      </c>
      <c r="AB6" s="113">
        <v>39182.958060000004</v>
      </c>
      <c r="AC6" s="637">
        <v>8.8059767189517489E-3</v>
      </c>
    </row>
    <row r="7" spans="1:82" ht="15">
      <c r="A7" s="113" t="s">
        <v>1012</v>
      </c>
      <c r="B7" s="113">
        <v>52207.394770000006</v>
      </c>
      <c r="C7" s="113">
        <v>31609.19587</v>
      </c>
      <c r="D7" s="113">
        <v>20500</v>
      </c>
      <c r="E7" s="113">
        <v>0</v>
      </c>
      <c r="F7" s="113">
        <v>0</v>
      </c>
      <c r="G7" s="113">
        <v>0</v>
      </c>
      <c r="H7" s="113">
        <v>0</v>
      </c>
      <c r="I7" s="113">
        <v>0</v>
      </c>
      <c r="J7" s="113">
        <v>0</v>
      </c>
      <c r="K7" s="113">
        <v>0</v>
      </c>
      <c r="L7" s="113">
        <v>0</v>
      </c>
      <c r="M7" s="113">
        <v>0</v>
      </c>
      <c r="N7" s="113">
        <v>0</v>
      </c>
      <c r="O7" s="113">
        <v>0</v>
      </c>
      <c r="P7" s="113">
        <v>0</v>
      </c>
      <c r="Q7" s="113">
        <v>0</v>
      </c>
      <c r="R7" s="113">
        <v>0</v>
      </c>
      <c r="S7" s="113">
        <v>0</v>
      </c>
      <c r="T7" s="113">
        <v>0</v>
      </c>
      <c r="U7" s="113">
        <v>0</v>
      </c>
      <c r="V7" s="113">
        <v>0</v>
      </c>
      <c r="W7" s="113">
        <v>0</v>
      </c>
      <c r="X7" s="113">
        <v>0</v>
      </c>
      <c r="Y7" s="113">
        <v>0</v>
      </c>
      <c r="Z7" s="113">
        <v>7000</v>
      </c>
      <c r="AA7" s="113">
        <v>0</v>
      </c>
      <c r="AB7" s="113">
        <v>111316.59063999999</v>
      </c>
      <c r="AC7" s="637">
        <v>2.5017286956944003E-2</v>
      </c>
    </row>
    <row r="8" spans="1:82" ht="15">
      <c r="A8" s="113" t="s">
        <v>1013</v>
      </c>
      <c r="B8" s="113">
        <v>32223.588239999997</v>
      </c>
      <c r="C8" s="113">
        <v>49590.737369999995</v>
      </c>
      <c r="D8" s="113">
        <v>24250.332559999999</v>
      </c>
      <c r="E8" s="113">
        <v>0</v>
      </c>
      <c r="F8" s="113">
        <v>0</v>
      </c>
      <c r="G8" s="113">
        <v>0</v>
      </c>
      <c r="H8" s="113">
        <v>0</v>
      </c>
      <c r="I8" s="113">
        <v>0</v>
      </c>
      <c r="J8" s="113">
        <v>0</v>
      </c>
      <c r="K8" s="113">
        <v>0</v>
      </c>
      <c r="L8" s="113">
        <v>0</v>
      </c>
      <c r="M8" s="113">
        <v>0</v>
      </c>
      <c r="N8" s="113">
        <v>0</v>
      </c>
      <c r="O8" s="113">
        <v>0</v>
      </c>
      <c r="P8" s="113">
        <v>0</v>
      </c>
      <c r="Q8" s="113">
        <v>0</v>
      </c>
      <c r="R8" s="113">
        <v>0</v>
      </c>
      <c r="S8" s="113">
        <v>0</v>
      </c>
      <c r="T8" s="113">
        <v>0</v>
      </c>
      <c r="U8" s="113">
        <v>0</v>
      </c>
      <c r="V8" s="113">
        <v>0</v>
      </c>
      <c r="W8" s="113">
        <v>0</v>
      </c>
      <c r="X8" s="113">
        <v>0</v>
      </c>
      <c r="Y8" s="113">
        <v>0</v>
      </c>
      <c r="Z8" s="113">
        <v>4472.2191800000001</v>
      </c>
      <c r="AA8" s="113">
        <v>0</v>
      </c>
      <c r="AB8" s="113">
        <v>110536.87735</v>
      </c>
      <c r="AC8" s="637">
        <v>2.4842054217530014E-2</v>
      </c>
    </row>
    <row r="9" spans="1:82" ht="15">
      <c r="A9" s="113" t="s">
        <v>1014</v>
      </c>
      <c r="B9" s="113">
        <v>123873.32403</v>
      </c>
      <c r="C9" s="113">
        <v>71505.256709999987</v>
      </c>
      <c r="D9" s="113">
        <v>26987.475100000003</v>
      </c>
      <c r="E9" s="113">
        <v>5748.5775199999998</v>
      </c>
      <c r="F9" s="113">
        <v>2744</v>
      </c>
      <c r="G9" s="113">
        <v>4566.6325700000007</v>
      </c>
      <c r="H9" s="113">
        <v>12757.87657</v>
      </c>
      <c r="I9" s="113">
        <v>5667</v>
      </c>
      <c r="J9" s="113">
        <v>10600</v>
      </c>
      <c r="K9" s="113">
        <v>0</v>
      </c>
      <c r="L9" s="113">
        <v>0</v>
      </c>
      <c r="M9" s="113">
        <v>0</v>
      </c>
      <c r="N9" s="113">
        <v>6447.73038</v>
      </c>
      <c r="O9" s="113">
        <v>4500</v>
      </c>
      <c r="P9" s="113">
        <v>0</v>
      </c>
      <c r="Q9" s="113">
        <v>1500</v>
      </c>
      <c r="R9" s="113">
        <v>0</v>
      </c>
      <c r="S9" s="113">
        <v>0</v>
      </c>
      <c r="T9" s="113">
        <v>0</v>
      </c>
      <c r="U9" s="113">
        <v>0</v>
      </c>
      <c r="V9" s="113">
        <v>0</v>
      </c>
      <c r="W9" s="113">
        <v>2355.6810599999999</v>
      </c>
      <c r="X9" s="113">
        <v>5744</v>
      </c>
      <c r="Y9" s="113">
        <v>0</v>
      </c>
      <c r="Z9" s="113">
        <v>18714.958139999999</v>
      </c>
      <c r="AA9" s="113">
        <v>2088</v>
      </c>
      <c r="AB9" s="113">
        <v>305800.51207999996</v>
      </c>
      <c r="AC9" s="637">
        <v>6.8725597130682839E-2</v>
      </c>
    </row>
    <row r="10" spans="1:82" ht="15">
      <c r="A10" s="113" t="s">
        <v>1015</v>
      </c>
      <c r="B10" s="113">
        <v>100963.20559</v>
      </c>
      <c r="C10" s="113">
        <v>54571.406069999997</v>
      </c>
      <c r="D10" s="113">
        <v>26114.700149999997</v>
      </c>
      <c r="E10" s="113">
        <v>2947.0753599999998</v>
      </c>
      <c r="F10" s="113">
        <v>6892.2926900000002</v>
      </c>
      <c r="G10" s="113">
        <v>3735.5848099999998</v>
      </c>
      <c r="H10" s="113">
        <v>14289.25</v>
      </c>
      <c r="I10" s="113">
        <v>4225.8587500000003</v>
      </c>
      <c r="J10" s="113">
        <v>9832.8186400000013</v>
      </c>
      <c r="K10" s="113">
        <v>0</v>
      </c>
      <c r="L10" s="113">
        <v>0</v>
      </c>
      <c r="M10" s="113">
        <v>0</v>
      </c>
      <c r="N10" s="113">
        <v>1452.1659399999999</v>
      </c>
      <c r="O10" s="113">
        <v>2963</v>
      </c>
      <c r="P10" s="113">
        <v>0</v>
      </c>
      <c r="Q10" s="113">
        <v>2800</v>
      </c>
      <c r="R10" s="113">
        <v>2096.8611299999998</v>
      </c>
      <c r="S10" s="113">
        <v>0</v>
      </c>
      <c r="T10" s="113">
        <v>0</v>
      </c>
      <c r="U10" s="113">
        <v>0</v>
      </c>
      <c r="V10" s="113">
        <v>1574.67788</v>
      </c>
      <c r="W10" s="113">
        <v>3895.2464300000001</v>
      </c>
      <c r="X10" s="113">
        <v>7684.3196799999996</v>
      </c>
      <c r="Y10" s="113">
        <v>0</v>
      </c>
      <c r="Z10" s="113">
        <v>26256.793140000002</v>
      </c>
      <c r="AA10" s="113">
        <v>8815.8658400000004</v>
      </c>
      <c r="AB10" s="113">
        <v>281111.12210000004</v>
      </c>
      <c r="AC10" s="637">
        <v>6.3176904430247149E-2</v>
      </c>
    </row>
    <row r="11" spans="1:82" ht="15">
      <c r="A11" s="113" t="s">
        <v>1016</v>
      </c>
      <c r="B11" s="113">
        <v>145664.23772</v>
      </c>
      <c r="C11" s="113">
        <v>104411.00448999999</v>
      </c>
      <c r="D11" s="113">
        <v>57581.200870000001</v>
      </c>
      <c r="E11" s="113">
        <v>10345.63393</v>
      </c>
      <c r="F11" s="113">
        <v>11894.80234</v>
      </c>
      <c r="G11" s="113">
        <v>12963.229960000001</v>
      </c>
      <c r="H11" s="113">
        <v>5764.0668399999995</v>
      </c>
      <c r="I11" s="113">
        <v>6877.8185199999998</v>
      </c>
      <c r="J11" s="113">
        <v>7600.7449999999999</v>
      </c>
      <c r="K11" s="113">
        <v>1253.61851</v>
      </c>
      <c r="L11" s="113">
        <v>911.6</v>
      </c>
      <c r="M11" s="113">
        <v>2736.8183899999999</v>
      </c>
      <c r="N11" s="113">
        <v>3020.0319100000002</v>
      </c>
      <c r="O11" s="113">
        <v>10601.788210000001</v>
      </c>
      <c r="P11" s="113">
        <v>2180.8388100000002</v>
      </c>
      <c r="Q11" s="113">
        <v>8073.9159400000008</v>
      </c>
      <c r="R11" s="113">
        <v>5556.4751900000001</v>
      </c>
      <c r="S11" s="113">
        <v>3531.4449799999998</v>
      </c>
      <c r="T11" s="113">
        <v>2348.9598999999998</v>
      </c>
      <c r="U11" s="113">
        <v>2775.0940599999999</v>
      </c>
      <c r="V11" s="113">
        <v>2072.80564</v>
      </c>
      <c r="W11" s="113">
        <v>8868.2497899999998</v>
      </c>
      <c r="X11" s="113">
        <v>16108.19275</v>
      </c>
      <c r="Y11" s="113">
        <v>3897.8345299999996</v>
      </c>
      <c r="Z11" s="113">
        <v>29554.151579999998</v>
      </c>
      <c r="AA11" s="113">
        <v>6788.0659299999998</v>
      </c>
      <c r="AB11" s="113">
        <v>473382.62579000002</v>
      </c>
      <c r="AC11" s="637">
        <v>0.10638799591086787</v>
      </c>
    </row>
    <row r="12" spans="1:82" ht="15">
      <c r="A12" s="113" t="s">
        <v>1017</v>
      </c>
      <c r="B12" s="113">
        <v>94024.499660000001</v>
      </c>
      <c r="C12" s="113">
        <v>79761.722010000012</v>
      </c>
      <c r="D12" s="113">
        <v>44551.931219999999</v>
      </c>
      <c r="E12" s="113">
        <v>5240.0507500000003</v>
      </c>
      <c r="F12" s="113">
        <v>9195.2877799999987</v>
      </c>
      <c r="G12" s="113">
        <v>10553.67618</v>
      </c>
      <c r="H12" s="113">
        <v>5313.0567599999995</v>
      </c>
      <c r="I12" s="113">
        <v>9918.2958099999996</v>
      </c>
      <c r="J12" s="113">
        <v>6064.2412100000001</v>
      </c>
      <c r="K12" s="113">
        <v>3538.2480499999997</v>
      </c>
      <c r="L12" s="113">
        <v>2997.6905899999997</v>
      </c>
      <c r="M12" s="113">
        <v>3787.2329500000001</v>
      </c>
      <c r="N12" s="113">
        <v>7188.1094999999996</v>
      </c>
      <c r="O12" s="113">
        <v>9321.8847899999982</v>
      </c>
      <c r="P12" s="113">
        <v>5420.3949400000001</v>
      </c>
      <c r="Q12" s="113">
        <v>4415.8993</v>
      </c>
      <c r="R12" s="113">
        <v>3596.58707</v>
      </c>
      <c r="S12" s="113">
        <v>7598.8217999999997</v>
      </c>
      <c r="T12" s="113">
        <v>2398.4672999999998</v>
      </c>
      <c r="U12" s="113">
        <v>7549.6242899999997</v>
      </c>
      <c r="V12" s="113">
        <v>8272.8809899999997</v>
      </c>
      <c r="W12" s="113">
        <v>6972.53226</v>
      </c>
      <c r="X12" s="113">
        <v>9051.1069100000004</v>
      </c>
      <c r="Y12" s="113">
        <v>4800.7324400000007</v>
      </c>
      <c r="Z12" s="113">
        <v>26946.01152</v>
      </c>
      <c r="AA12" s="113">
        <v>5797.0401700000002</v>
      </c>
      <c r="AB12" s="113">
        <v>384276.02625</v>
      </c>
      <c r="AC12" s="637">
        <v>8.6362181630775803E-2</v>
      </c>
    </row>
    <row r="13" spans="1:82" ht="15">
      <c r="A13" s="113" t="s">
        <v>1018</v>
      </c>
      <c r="B13" s="113">
        <v>70445.229309999995</v>
      </c>
      <c r="C13" s="113">
        <v>77458.346319999997</v>
      </c>
      <c r="D13" s="113">
        <v>38449.921259999996</v>
      </c>
      <c r="E13" s="113">
        <v>9742.7484399999994</v>
      </c>
      <c r="F13" s="113">
        <v>8197.0749400000004</v>
      </c>
      <c r="G13" s="113">
        <v>13556.785199999998</v>
      </c>
      <c r="H13" s="113">
        <v>10131.44702</v>
      </c>
      <c r="I13" s="113">
        <v>11127.41309</v>
      </c>
      <c r="J13" s="113">
        <v>7586.1824299999998</v>
      </c>
      <c r="K13" s="113">
        <v>6603.7846100000006</v>
      </c>
      <c r="L13" s="113">
        <v>3320.69895</v>
      </c>
      <c r="M13" s="113">
        <v>5219.4251199999999</v>
      </c>
      <c r="N13" s="113">
        <v>9081.6169200000004</v>
      </c>
      <c r="O13" s="113">
        <v>11259.11465</v>
      </c>
      <c r="P13" s="113">
        <v>7145.2733499999995</v>
      </c>
      <c r="Q13" s="113">
        <v>4038.1341499999999</v>
      </c>
      <c r="R13" s="113">
        <v>5362.8426399999998</v>
      </c>
      <c r="S13" s="113">
        <v>6777.8438299999998</v>
      </c>
      <c r="T13" s="113">
        <v>2225.3889300000001</v>
      </c>
      <c r="U13" s="113">
        <v>8954.4746599999999</v>
      </c>
      <c r="V13" s="113">
        <v>9344.7439600000016</v>
      </c>
      <c r="W13" s="113">
        <v>7503.4654500000006</v>
      </c>
      <c r="X13" s="113">
        <v>12711.3115</v>
      </c>
      <c r="Y13" s="113">
        <v>6836.6711399999995</v>
      </c>
      <c r="Z13" s="113">
        <v>25043.16243</v>
      </c>
      <c r="AA13" s="113">
        <v>4450.7583199999999</v>
      </c>
      <c r="AB13" s="113">
        <v>382573.85862000001</v>
      </c>
      <c r="AC13" s="637">
        <v>8.5979636533017212E-2</v>
      </c>
    </row>
    <row r="14" spans="1:82" ht="15">
      <c r="A14" s="113" t="s">
        <v>1019</v>
      </c>
      <c r="B14" s="113">
        <v>48600.424450000006</v>
      </c>
      <c r="C14" s="113">
        <v>34929.419700000006</v>
      </c>
      <c r="D14" s="113">
        <v>29051.898579999997</v>
      </c>
      <c r="E14" s="113">
        <v>6411.9588200000007</v>
      </c>
      <c r="F14" s="113">
        <v>5915.9218899999996</v>
      </c>
      <c r="G14" s="113">
        <v>10998.36543</v>
      </c>
      <c r="H14" s="113">
        <v>5991.9335799999999</v>
      </c>
      <c r="I14" s="113">
        <v>5768.7862500000001</v>
      </c>
      <c r="J14" s="113">
        <v>6072.5632699999996</v>
      </c>
      <c r="K14" s="113">
        <v>4124.1550800000005</v>
      </c>
      <c r="L14" s="113">
        <v>2854.6300099999999</v>
      </c>
      <c r="M14" s="113">
        <v>3323.7108499999999</v>
      </c>
      <c r="N14" s="113">
        <v>5732.0522199999996</v>
      </c>
      <c r="O14" s="113">
        <v>5935.26937</v>
      </c>
      <c r="P14" s="113">
        <v>5666.0250400000004</v>
      </c>
      <c r="Q14" s="113">
        <v>2776.6994100000002</v>
      </c>
      <c r="R14" s="113">
        <v>4909.5336900000002</v>
      </c>
      <c r="S14" s="113">
        <v>3648.4628600000001</v>
      </c>
      <c r="T14" s="113">
        <v>2257.2338599999998</v>
      </c>
      <c r="U14" s="113">
        <v>9887.3183200000003</v>
      </c>
      <c r="V14" s="113">
        <v>8517.395849999999</v>
      </c>
      <c r="W14" s="113">
        <v>6263.6020899999994</v>
      </c>
      <c r="X14" s="113">
        <v>6435.7287900000001</v>
      </c>
      <c r="Y14" s="113">
        <v>3087.5857599999999</v>
      </c>
      <c r="Z14" s="113">
        <v>17516.35197</v>
      </c>
      <c r="AA14" s="113">
        <v>3707.8056900000001</v>
      </c>
      <c r="AB14" s="113">
        <v>250384.83283</v>
      </c>
      <c r="AC14" s="637">
        <v>5.6271479179885203E-2</v>
      </c>
    </row>
    <row r="15" spans="1:82" ht="15">
      <c r="A15" s="113" t="s">
        <v>1020</v>
      </c>
      <c r="B15" s="113">
        <v>70012.306689999998</v>
      </c>
      <c r="C15" s="113">
        <v>52776.001619999995</v>
      </c>
      <c r="D15" s="113">
        <v>37415.823280000004</v>
      </c>
      <c r="E15" s="113">
        <v>10224.091900000001</v>
      </c>
      <c r="F15" s="113">
        <v>10781.01535</v>
      </c>
      <c r="G15" s="113">
        <v>17130.89158</v>
      </c>
      <c r="H15" s="113">
        <v>9430.3476799999989</v>
      </c>
      <c r="I15" s="113">
        <v>14826.503769999999</v>
      </c>
      <c r="J15" s="113">
        <v>14736.22235</v>
      </c>
      <c r="K15" s="113">
        <v>11275.07418</v>
      </c>
      <c r="L15" s="113">
        <v>7594.2848199999999</v>
      </c>
      <c r="M15" s="113">
        <v>6875.5717400000003</v>
      </c>
      <c r="N15" s="113">
        <v>16132.766720000001</v>
      </c>
      <c r="O15" s="113">
        <v>9949.8610700000008</v>
      </c>
      <c r="P15" s="113">
        <v>8669.3417300000001</v>
      </c>
      <c r="Q15" s="113">
        <v>2915.5240600000002</v>
      </c>
      <c r="R15" s="113">
        <v>8444.7904799999997</v>
      </c>
      <c r="S15" s="113">
        <v>11509.11312</v>
      </c>
      <c r="T15" s="113">
        <v>6470.9915700000001</v>
      </c>
      <c r="U15" s="113">
        <v>19267.953550000002</v>
      </c>
      <c r="V15" s="113">
        <v>18947.635569999999</v>
      </c>
      <c r="W15" s="113">
        <v>10357.752869999998</v>
      </c>
      <c r="X15" s="113">
        <v>13236.64179</v>
      </c>
      <c r="Y15" s="113">
        <v>8088.1055500000002</v>
      </c>
      <c r="Z15" s="113">
        <v>19843.288410000001</v>
      </c>
      <c r="AA15" s="113">
        <v>8517.9772899999989</v>
      </c>
      <c r="AB15" s="113">
        <v>425429.87874000001</v>
      </c>
      <c r="AC15" s="637">
        <v>9.5611097099770753E-2</v>
      </c>
    </row>
    <row r="16" spans="1:82" ht="15">
      <c r="A16" s="113" t="s">
        <v>1021</v>
      </c>
      <c r="B16" s="113">
        <v>104888.31036</v>
      </c>
      <c r="C16" s="113">
        <v>55510.422340000005</v>
      </c>
      <c r="D16" s="113">
        <v>49086.664149999997</v>
      </c>
      <c r="E16" s="113">
        <v>19071.775170000001</v>
      </c>
      <c r="F16" s="113">
        <v>15216.52116</v>
      </c>
      <c r="G16" s="113">
        <v>31978.618839999999</v>
      </c>
      <c r="H16" s="113">
        <v>15189.66959</v>
      </c>
      <c r="I16" s="113">
        <v>24726.569070000001</v>
      </c>
      <c r="J16" s="113">
        <v>23624.907309999999</v>
      </c>
      <c r="K16" s="113">
        <v>16929.802629999998</v>
      </c>
      <c r="L16" s="113">
        <v>10409.109920000001</v>
      </c>
      <c r="M16" s="113">
        <v>7674.5613800000001</v>
      </c>
      <c r="N16" s="113">
        <v>23846.253649999999</v>
      </c>
      <c r="O16" s="113">
        <v>14610.00596</v>
      </c>
      <c r="P16" s="113">
        <v>15585.81473</v>
      </c>
      <c r="Q16" s="113">
        <v>4366.8058899999996</v>
      </c>
      <c r="R16" s="113">
        <v>12748.83519</v>
      </c>
      <c r="S16" s="113">
        <v>17530.508739999997</v>
      </c>
      <c r="T16" s="113">
        <v>10703.478949999999</v>
      </c>
      <c r="U16" s="113">
        <v>31489.674340000001</v>
      </c>
      <c r="V16" s="113">
        <v>31276.2968</v>
      </c>
      <c r="W16" s="113">
        <v>15608.33438</v>
      </c>
      <c r="X16" s="113">
        <v>16081.228439999999</v>
      </c>
      <c r="Y16" s="113">
        <v>14637.952949999999</v>
      </c>
      <c r="Z16" s="113">
        <v>26387.879829999998</v>
      </c>
      <c r="AA16" s="113">
        <v>10973.423779999999</v>
      </c>
      <c r="AB16" s="113">
        <v>620153.42554999993</v>
      </c>
      <c r="AC16" s="637">
        <v>0.1393732606713633</v>
      </c>
    </row>
    <row r="17" spans="1:82" ht="15">
      <c r="A17" s="113" t="s">
        <v>1022</v>
      </c>
      <c r="B17" s="113">
        <v>113184.10746</v>
      </c>
      <c r="C17" s="113">
        <v>56149.72234</v>
      </c>
      <c r="D17" s="113">
        <v>57874.199740000004</v>
      </c>
      <c r="E17" s="113">
        <v>26820.17138</v>
      </c>
      <c r="F17" s="113">
        <v>17483.56596</v>
      </c>
      <c r="G17" s="113">
        <v>39716.28486</v>
      </c>
      <c r="H17" s="113">
        <v>17726.018260000001</v>
      </c>
      <c r="I17" s="113">
        <v>29799.801079999997</v>
      </c>
      <c r="J17" s="113">
        <v>31495.026670000003</v>
      </c>
      <c r="K17" s="113">
        <v>18854.395219999999</v>
      </c>
      <c r="L17" s="113">
        <v>15623.936730000001</v>
      </c>
      <c r="M17" s="113">
        <v>11638.585519999999</v>
      </c>
      <c r="N17" s="113">
        <v>32255.121769999998</v>
      </c>
      <c r="O17" s="113">
        <v>18142.669420000002</v>
      </c>
      <c r="P17" s="113">
        <v>15881.44708</v>
      </c>
      <c r="Q17" s="113">
        <v>7158.20244</v>
      </c>
      <c r="R17" s="113">
        <v>13650.245779999999</v>
      </c>
      <c r="S17" s="113">
        <v>23652.443489999998</v>
      </c>
      <c r="T17" s="113">
        <v>16727.170259999999</v>
      </c>
      <c r="U17" s="113">
        <v>49416.022520000006</v>
      </c>
      <c r="V17" s="113">
        <v>48479.278600000005</v>
      </c>
      <c r="W17" s="113">
        <v>22608.654739999998</v>
      </c>
      <c r="X17" s="113">
        <v>18989.599149999998</v>
      </c>
      <c r="Y17" s="113">
        <v>19130.669429999998</v>
      </c>
      <c r="Z17" s="113">
        <v>28299.295440000002</v>
      </c>
      <c r="AA17" s="113">
        <v>12656.49496</v>
      </c>
      <c r="AB17" s="113">
        <v>763413.13029999996</v>
      </c>
      <c r="AC17" s="637">
        <v>0.17156944205360172</v>
      </c>
    </row>
    <row r="18" spans="1:82" ht="15">
      <c r="A18" s="113" t="s">
        <v>1023</v>
      </c>
      <c r="B18" s="113">
        <v>23407.231640000002</v>
      </c>
      <c r="C18" s="113">
        <v>7776.3179299999993</v>
      </c>
      <c r="D18" s="113">
        <v>7365.6720500000001</v>
      </c>
      <c r="E18" s="113">
        <v>4937.6945300000007</v>
      </c>
      <c r="F18" s="113">
        <v>2544.6617900000001</v>
      </c>
      <c r="G18" s="113">
        <v>7563.6304099999998</v>
      </c>
      <c r="H18" s="113">
        <v>2756.3433399999999</v>
      </c>
      <c r="I18" s="113">
        <v>4045.3155899999997</v>
      </c>
      <c r="J18" s="113">
        <v>5366.7328499999994</v>
      </c>
      <c r="K18" s="113">
        <v>2245.1710899999998</v>
      </c>
      <c r="L18" s="113">
        <v>3272.27664</v>
      </c>
      <c r="M18" s="113">
        <v>1562.01928</v>
      </c>
      <c r="N18" s="113">
        <v>4818.9270700000006</v>
      </c>
      <c r="O18" s="113">
        <v>2324.1443799999997</v>
      </c>
      <c r="P18" s="113">
        <v>2429.2732299999998</v>
      </c>
      <c r="Q18" s="113">
        <v>1698.24316</v>
      </c>
      <c r="R18" s="113">
        <v>2612.0598799999998</v>
      </c>
      <c r="S18" s="113">
        <v>3293.2929300000001</v>
      </c>
      <c r="T18" s="113">
        <v>3199.2914300000002</v>
      </c>
      <c r="U18" s="113">
        <v>8391.2021300000015</v>
      </c>
      <c r="V18" s="113">
        <v>9114.2142199999998</v>
      </c>
      <c r="W18" s="113">
        <v>3699.7572799999998</v>
      </c>
      <c r="X18" s="113">
        <v>2314.4704999999999</v>
      </c>
      <c r="Y18" s="113">
        <v>2838.8860600000003</v>
      </c>
      <c r="Z18" s="113">
        <v>3855.0143800000001</v>
      </c>
      <c r="AA18" s="113">
        <v>1579.8440700000001</v>
      </c>
      <c r="AB18" s="113">
        <v>125011.68786000001</v>
      </c>
      <c r="AC18" s="637">
        <v>2.8095122660374835E-2</v>
      </c>
    </row>
    <row r="19" spans="1:82" ht="15">
      <c r="A19" s="113" t="s">
        <v>1024</v>
      </c>
      <c r="B19" s="113">
        <v>24237.267359999998</v>
      </c>
      <c r="C19" s="113">
        <v>10776.571039999999</v>
      </c>
      <c r="D19" s="113">
        <v>10164.6059</v>
      </c>
      <c r="E19" s="113">
        <v>7991.21054</v>
      </c>
      <c r="F19" s="113">
        <v>3499.8512400000004</v>
      </c>
      <c r="G19" s="113">
        <v>16299.85483</v>
      </c>
      <c r="H19" s="113">
        <v>4174.4272799999999</v>
      </c>
      <c r="I19" s="113">
        <v>4952.7097100000001</v>
      </c>
      <c r="J19" s="113">
        <v>7972.5354000000007</v>
      </c>
      <c r="K19" s="113">
        <v>2963.0177599999997</v>
      </c>
      <c r="L19" s="113">
        <v>5608.5742499999997</v>
      </c>
      <c r="M19" s="113">
        <v>2158.8362400000001</v>
      </c>
      <c r="N19" s="113">
        <v>7290.9178000000002</v>
      </c>
      <c r="O19" s="113">
        <v>3300.9424700000004</v>
      </c>
      <c r="P19" s="113">
        <v>2663.9783500000003</v>
      </c>
      <c r="Q19" s="113">
        <v>5149.9000400000004</v>
      </c>
      <c r="R19" s="113">
        <v>4592.6620700000003</v>
      </c>
      <c r="S19" s="113">
        <v>4055.6515800000002</v>
      </c>
      <c r="T19" s="113">
        <v>5254.4555199999995</v>
      </c>
      <c r="U19" s="113">
        <v>11039.67224</v>
      </c>
      <c r="V19" s="113">
        <v>12681.121449999999</v>
      </c>
      <c r="W19" s="113">
        <v>5676.8666700000003</v>
      </c>
      <c r="X19" s="113">
        <v>3261.59564</v>
      </c>
      <c r="Y19" s="113">
        <v>4110.7737200000001</v>
      </c>
      <c r="Z19" s="113">
        <v>4603.1334299999999</v>
      </c>
      <c r="AA19" s="113">
        <v>2532.1742599999998</v>
      </c>
      <c r="AB19" s="113">
        <v>177013.30679</v>
      </c>
      <c r="AC19" s="637">
        <v>3.9781964805987474E-2</v>
      </c>
    </row>
    <row r="20" spans="1:82" ht="15">
      <c r="A20" s="113" t="s">
        <v>220</v>
      </c>
      <c r="B20" s="113">
        <v>1042914.08534</v>
      </c>
      <c r="C20" s="113">
        <v>686826.12381000002</v>
      </c>
      <c r="D20" s="113">
        <v>429394.42485999997</v>
      </c>
      <c r="E20" s="113">
        <v>109480.98833999998</v>
      </c>
      <c r="F20" s="113">
        <v>94364.995140000014</v>
      </c>
      <c r="G20" s="113">
        <v>169063.55466999998</v>
      </c>
      <c r="H20" s="113">
        <v>103524.43692000001</v>
      </c>
      <c r="I20" s="113">
        <v>121936.07163999999</v>
      </c>
      <c r="J20" s="113">
        <v>130951.97513000001</v>
      </c>
      <c r="K20" s="113">
        <v>67787.267129999993</v>
      </c>
      <c r="L20" s="113">
        <v>52592.801910000002</v>
      </c>
      <c r="M20" s="113">
        <v>44976.761469999998</v>
      </c>
      <c r="N20" s="113">
        <v>117265.69388000001</v>
      </c>
      <c r="O20" s="113">
        <v>92908.680319999999</v>
      </c>
      <c r="P20" s="113">
        <v>65642.387260000003</v>
      </c>
      <c r="Q20" s="113">
        <v>44893.324390000002</v>
      </c>
      <c r="R20" s="113">
        <v>63570.893119999993</v>
      </c>
      <c r="S20" s="113">
        <v>81597.583329999994</v>
      </c>
      <c r="T20" s="113">
        <v>51585.437720000002</v>
      </c>
      <c r="U20" s="113">
        <v>148771.03610999999</v>
      </c>
      <c r="V20" s="113">
        <v>150281.05096000002</v>
      </c>
      <c r="W20" s="113">
        <v>93810.143020000003</v>
      </c>
      <c r="X20" s="113">
        <v>111618.19515</v>
      </c>
      <c r="Y20" s="113">
        <v>67429.211580000003</v>
      </c>
      <c r="Z20" s="113">
        <v>238492.25944999995</v>
      </c>
      <c r="AA20" s="113">
        <v>67907.450309999986</v>
      </c>
      <c r="AB20" s="113">
        <v>4449586.8329600003</v>
      </c>
      <c r="AC20" s="637">
        <v>1</v>
      </c>
    </row>
    <row r="21" spans="1:82" s="637" customFormat="1" ht="15.75" thickBot="1">
      <c r="A21" s="637" t="s">
        <v>1025</v>
      </c>
      <c r="B21" s="637">
        <v>0.23438447759119735</v>
      </c>
      <c r="C21" s="637">
        <v>0.15435728070803878</v>
      </c>
      <c r="D21" s="637">
        <v>9.6502089065728769E-2</v>
      </c>
      <c r="E21" s="637">
        <v>2.4604753755793074E-2</v>
      </c>
      <c r="F21" s="637">
        <v>2.1207585936068935E-2</v>
      </c>
      <c r="G21" s="637">
        <v>3.7995337773312717E-2</v>
      </c>
      <c r="H21" s="637">
        <v>2.3266078583555231E-2</v>
      </c>
      <c r="I21" s="637">
        <v>2.7403908771207061E-2</v>
      </c>
      <c r="J21" s="637">
        <v>2.9430142628071105E-2</v>
      </c>
      <c r="K21" s="637">
        <v>1.5234508208238707E-2</v>
      </c>
      <c r="L21" s="637">
        <v>1.1819704589294119E-2</v>
      </c>
      <c r="M21" s="637">
        <v>1.0108075908719842E-2</v>
      </c>
      <c r="N21" s="637">
        <v>2.6354288225451106E-2</v>
      </c>
      <c r="O21" s="637">
        <v>2.088029379082694E-2</v>
      </c>
      <c r="P21" s="637">
        <v>1.4752467976073342E-2</v>
      </c>
      <c r="Q21" s="637">
        <v>1.0089324262076621E-2</v>
      </c>
      <c r="R21" s="637">
        <v>1.4286920450479378E-2</v>
      </c>
      <c r="S21" s="637">
        <v>1.833823822148422E-2</v>
      </c>
      <c r="T21" s="637">
        <v>1.1593309594024442E-2</v>
      </c>
      <c r="U21" s="637">
        <v>3.3434797812684325E-2</v>
      </c>
      <c r="V21" s="637">
        <v>3.3774158500920526E-2</v>
      </c>
      <c r="W21" s="637">
        <v>2.1082888488681239E-2</v>
      </c>
      <c r="X21" s="637">
        <v>2.5085069544703815E-2</v>
      </c>
      <c r="Y21" s="637">
        <v>1.515403881558685E-2</v>
      </c>
      <c r="Z21" s="637">
        <v>5.3598742625581633E-2</v>
      </c>
      <c r="AA21" s="637">
        <v>1.5261518172199796E-2</v>
      </c>
      <c r="AB21" s="637">
        <v>1</v>
      </c>
    </row>
    <row r="22" spans="1:82" s="636" customFormat="1" ht="43.5" customHeight="1" thickTop="1" thickBot="1">
      <c r="A22" s="697" t="s">
        <v>1026</v>
      </c>
      <c r="B22" s="696" t="s">
        <v>204</v>
      </c>
      <c r="C22" s="696" t="s">
        <v>215</v>
      </c>
      <c r="D22" s="696" t="s">
        <v>201</v>
      </c>
      <c r="E22" s="696" t="s">
        <v>216</v>
      </c>
      <c r="F22" s="696" t="s">
        <v>207</v>
      </c>
      <c r="G22" s="696" t="s">
        <v>214</v>
      </c>
      <c r="H22" s="696" t="s">
        <v>212</v>
      </c>
      <c r="I22" s="696" t="s">
        <v>202</v>
      </c>
      <c r="J22" s="696" t="s">
        <v>213</v>
      </c>
      <c r="K22" s="696" t="s">
        <v>206</v>
      </c>
      <c r="L22" s="696" t="s">
        <v>209</v>
      </c>
      <c r="M22" s="696" t="s">
        <v>200</v>
      </c>
      <c r="N22" s="696" t="s">
        <v>199</v>
      </c>
      <c r="O22" s="696" t="s">
        <v>197</v>
      </c>
      <c r="P22" s="696" t="s">
        <v>218</v>
      </c>
      <c r="Q22" s="696" t="s">
        <v>219</v>
      </c>
      <c r="R22" s="696" t="s">
        <v>205</v>
      </c>
      <c r="S22" s="696" t="s">
        <v>211</v>
      </c>
      <c r="T22" s="696" t="s">
        <v>203</v>
      </c>
      <c r="U22" s="696" t="s">
        <v>198</v>
      </c>
      <c r="V22" s="696" t="s">
        <v>194</v>
      </c>
      <c r="W22" s="696" t="s">
        <v>195</v>
      </c>
      <c r="X22" s="696" t="s">
        <v>217</v>
      </c>
      <c r="Y22" s="696" t="s">
        <v>210</v>
      </c>
      <c r="Z22" s="696" t="s">
        <v>208</v>
      </c>
      <c r="AA22" s="696" t="s">
        <v>196</v>
      </c>
      <c r="AB22" s="696" t="s">
        <v>220</v>
      </c>
      <c r="AC22" s="696" t="s">
        <v>985</v>
      </c>
      <c r="AD22" s="635"/>
      <c r="AE22" s="635"/>
      <c r="AF22" s="635"/>
      <c r="AG22" s="635"/>
      <c r="AH22" s="635"/>
      <c r="AI22" s="635"/>
      <c r="AJ22" s="635"/>
      <c r="AK22" s="635"/>
      <c r="AL22" s="635"/>
      <c r="AM22" s="635"/>
      <c r="AN22" s="635"/>
      <c r="AO22" s="635"/>
      <c r="AP22" s="635"/>
      <c r="AQ22" s="635"/>
      <c r="AR22" s="635"/>
      <c r="AS22" s="635"/>
      <c r="AT22" s="635"/>
      <c r="AU22" s="635"/>
      <c r="AV22" s="635"/>
      <c r="AW22" s="635"/>
      <c r="AX22" s="635"/>
      <c r="AY22" s="635"/>
      <c r="AZ22" s="635"/>
      <c r="BA22" s="635"/>
      <c r="BB22" s="635"/>
      <c r="BC22" s="635"/>
      <c r="BD22" s="635"/>
      <c r="BE22" s="635"/>
      <c r="BF22" s="635"/>
      <c r="BG22" s="635"/>
      <c r="BH22" s="635"/>
      <c r="BI22" s="635"/>
      <c r="BJ22" s="635"/>
      <c r="BK22" s="635"/>
      <c r="BL22" s="635"/>
      <c r="BM22" s="635"/>
      <c r="BN22" s="635"/>
      <c r="BO22" s="635"/>
      <c r="BP22" s="635"/>
      <c r="BQ22" s="635"/>
      <c r="BR22" s="635"/>
      <c r="BS22" s="635"/>
      <c r="BT22" s="635"/>
      <c r="BU22" s="635"/>
      <c r="BV22" s="635"/>
      <c r="BW22" s="635"/>
      <c r="BX22" s="635"/>
      <c r="BY22" s="635"/>
      <c r="BZ22" s="635"/>
      <c r="CA22" s="635"/>
      <c r="CB22" s="635"/>
      <c r="CC22" s="635"/>
      <c r="CD22" s="635"/>
    </row>
    <row r="23" spans="1:82" ht="15.75" thickTop="1">
      <c r="A23" s="113" t="s">
        <v>1011</v>
      </c>
      <c r="B23" s="113">
        <v>2</v>
      </c>
      <c r="C23" s="113">
        <v>0</v>
      </c>
      <c r="D23" s="113">
        <v>0</v>
      </c>
      <c r="E23" s="113">
        <v>0</v>
      </c>
      <c r="F23" s="113">
        <v>0</v>
      </c>
      <c r="G23" s="113">
        <v>0</v>
      </c>
      <c r="H23" s="113">
        <v>0</v>
      </c>
      <c r="I23" s="113">
        <v>0</v>
      </c>
      <c r="J23" s="113">
        <v>0</v>
      </c>
      <c r="K23" s="113">
        <v>0</v>
      </c>
      <c r="L23" s="113">
        <v>0</v>
      </c>
      <c r="M23" s="113">
        <v>0</v>
      </c>
      <c r="N23" s="113">
        <v>0</v>
      </c>
      <c r="O23" s="113">
        <v>0</v>
      </c>
      <c r="P23" s="113">
        <v>0</v>
      </c>
      <c r="Q23" s="113">
        <v>0</v>
      </c>
      <c r="R23" s="113">
        <v>0</v>
      </c>
      <c r="S23" s="113">
        <v>0</v>
      </c>
      <c r="T23" s="113">
        <v>0</v>
      </c>
      <c r="U23" s="113">
        <v>0</v>
      </c>
      <c r="V23" s="113">
        <v>0</v>
      </c>
      <c r="W23" s="113">
        <v>0</v>
      </c>
      <c r="X23" s="113">
        <v>0</v>
      </c>
      <c r="Y23" s="113">
        <v>0</v>
      </c>
      <c r="Z23" s="113">
        <v>0</v>
      </c>
      <c r="AA23" s="113">
        <v>0</v>
      </c>
      <c r="AB23" s="113">
        <v>2</v>
      </c>
      <c r="AC23" s="637">
        <v>2.3026830863321943E-6</v>
      </c>
    </row>
    <row r="24" spans="1:82" ht="15">
      <c r="A24" s="113" t="s">
        <v>1012</v>
      </c>
      <c r="B24" s="113">
        <v>6</v>
      </c>
      <c r="C24" s="113">
        <v>4</v>
      </c>
      <c r="D24" s="113">
        <v>2</v>
      </c>
      <c r="E24" s="113">
        <v>0</v>
      </c>
      <c r="F24" s="113">
        <v>0</v>
      </c>
      <c r="G24" s="113">
        <v>0</v>
      </c>
      <c r="H24" s="113">
        <v>0</v>
      </c>
      <c r="I24" s="113">
        <v>0</v>
      </c>
      <c r="J24" s="113">
        <v>0</v>
      </c>
      <c r="K24" s="113">
        <v>0</v>
      </c>
      <c r="L24" s="113">
        <v>0</v>
      </c>
      <c r="M24" s="113">
        <v>0</v>
      </c>
      <c r="N24" s="113">
        <v>0</v>
      </c>
      <c r="O24" s="113">
        <v>0</v>
      </c>
      <c r="P24" s="113">
        <v>0</v>
      </c>
      <c r="Q24" s="113">
        <v>0</v>
      </c>
      <c r="R24" s="113">
        <v>0</v>
      </c>
      <c r="S24" s="113">
        <v>0</v>
      </c>
      <c r="T24" s="113">
        <v>0</v>
      </c>
      <c r="U24" s="113">
        <v>0</v>
      </c>
      <c r="V24" s="113">
        <v>0</v>
      </c>
      <c r="W24" s="113">
        <v>0</v>
      </c>
      <c r="X24" s="113">
        <v>0</v>
      </c>
      <c r="Y24" s="113">
        <v>0</v>
      </c>
      <c r="Z24" s="113">
        <v>1</v>
      </c>
      <c r="AA24" s="113">
        <v>0</v>
      </c>
      <c r="AB24" s="113">
        <v>13</v>
      </c>
      <c r="AC24" s="637">
        <v>1.4967440061159263E-5</v>
      </c>
    </row>
    <row r="25" spans="1:82" ht="15">
      <c r="A25" s="113" t="s">
        <v>1013</v>
      </c>
      <c r="B25" s="113">
        <v>7</v>
      </c>
      <c r="C25" s="113">
        <v>12</v>
      </c>
      <c r="D25" s="113">
        <v>4</v>
      </c>
      <c r="E25" s="113">
        <v>0</v>
      </c>
      <c r="F25" s="113">
        <v>0</v>
      </c>
      <c r="G25" s="113">
        <v>0</v>
      </c>
      <c r="H25" s="113">
        <v>0</v>
      </c>
      <c r="I25" s="113">
        <v>0</v>
      </c>
      <c r="J25" s="113">
        <v>0</v>
      </c>
      <c r="K25" s="113">
        <v>0</v>
      </c>
      <c r="L25" s="113">
        <v>0</v>
      </c>
      <c r="M25" s="113">
        <v>0</v>
      </c>
      <c r="N25" s="113">
        <v>0</v>
      </c>
      <c r="O25" s="113">
        <v>0</v>
      </c>
      <c r="P25" s="113">
        <v>0</v>
      </c>
      <c r="Q25" s="113">
        <v>0</v>
      </c>
      <c r="R25" s="113">
        <v>0</v>
      </c>
      <c r="S25" s="113">
        <v>0</v>
      </c>
      <c r="T25" s="113">
        <v>0</v>
      </c>
      <c r="U25" s="113">
        <v>0</v>
      </c>
      <c r="V25" s="113">
        <v>0</v>
      </c>
      <c r="W25" s="113">
        <v>0</v>
      </c>
      <c r="X25" s="113">
        <v>0</v>
      </c>
      <c r="Y25" s="113">
        <v>0</v>
      </c>
      <c r="Z25" s="113">
        <v>1</v>
      </c>
      <c r="AA25" s="113">
        <v>0</v>
      </c>
      <c r="AB25" s="113">
        <v>24</v>
      </c>
      <c r="AC25" s="637">
        <v>2.7632197035986332E-5</v>
      </c>
    </row>
    <row r="26" spans="1:82" ht="15">
      <c r="A26" s="113" t="s">
        <v>1014</v>
      </c>
      <c r="B26" s="113">
        <v>64</v>
      </c>
      <c r="C26" s="113">
        <v>34</v>
      </c>
      <c r="D26" s="113">
        <v>13</v>
      </c>
      <c r="E26" s="113">
        <v>3</v>
      </c>
      <c r="F26" s="113">
        <v>1</v>
      </c>
      <c r="G26" s="113">
        <v>2</v>
      </c>
      <c r="H26" s="113">
        <v>6</v>
      </c>
      <c r="I26" s="113">
        <v>3</v>
      </c>
      <c r="J26" s="113">
        <v>5</v>
      </c>
      <c r="K26" s="113">
        <v>0</v>
      </c>
      <c r="L26" s="113">
        <v>0</v>
      </c>
      <c r="M26" s="113">
        <v>0</v>
      </c>
      <c r="N26" s="113">
        <v>4</v>
      </c>
      <c r="O26" s="113">
        <v>3</v>
      </c>
      <c r="P26" s="113">
        <v>0</v>
      </c>
      <c r="Q26" s="113">
        <v>1</v>
      </c>
      <c r="R26" s="113">
        <v>0</v>
      </c>
      <c r="S26" s="113">
        <v>0</v>
      </c>
      <c r="T26" s="113">
        <v>0</v>
      </c>
      <c r="U26" s="113">
        <v>0</v>
      </c>
      <c r="V26" s="113">
        <v>0</v>
      </c>
      <c r="W26" s="113">
        <v>1</v>
      </c>
      <c r="X26" s="113">
        <v>3</v>
      </c>
      <c r="Y26" s="113">
        <v>0</v>
      </c>
      <c r="Z26" s="113">
        <v>10</v>
      </c>
      <c r="AA26" s="113">
        <v>1</v>
      </c>
      <c r="AB26" s="113">
        <v>154</v>
      </c>
      <c r="AC26" s="637">
        <v>1.7730659764757895E-4</v>
      </c>
    </row>
    <row r="27" spans="1:82" ht="15">
      <c r="A27" s="113" t="s">
        <v>1015</v>
      </c>
      <c r="B27" s="113">
        <v>105</v>
      </c>
      <c r="C27" s="113">
        <v>63</v>
      </c>
      <c r="D27" s="113">
        <v>29</v>
      </c>
      <c r="E27" s="113">
        <v>3</v>
      </c>
      <c r="F27" s="113">
        <v>8</v>
      </c>
      <c r="G27" s="113">
        <v>4</v>
      </c>
      <c r="H27" s="113">
        <v>13</v>
      </c>
      <c r="I27" s="113">
        <v>4</v>
      </c>
      <c r="J27" s="113">
        <v>10</v>
      </c>
      <c r="K27" s="113">
        <v>0</v>
      </c>
      <c r="L27" s="113">
        <v>0</v>
      </c>
      <c r="M27" s="113">
        <v>0</v>
      </c>
      <c r="N27" s="113">
        <v>2</v>
      </c>
      <c r="O27" s="113">
        <v>3</v>
      </c>
      <c r="P27" s="113">
        <v>0</v>
      </c>
      <c r="Q27" s="113">
        <v>3</v>
      </c>
      <c r="R27" s="113">
        <v>2</v>
      </c>
      <c r="S27" s="113">
        <v>0</v>
      </c>
      <c r="T27" s="113">
        <v>0</v>
      </c>
      <c r="U27" s="113">
        <v>0</v>
      </c>
      <c r="V27" s="113">
        <v>2</v>
      </c>
      <c r="W27" s="113">
        <v>3</v>
      </c>
      <c r="X27" s="113">
        <v>8</v>
      </c>
      <c r="Y27" s="113">
        <v>0</v>
      </c>
      <c r="Z27" s="113">
        <v>27</v>
      </c>
      <c r="AA27" s="113">
        <v>9</v>
      </c>
      <c r="AB27" s="113">
        <v>298</v>
      </c>
      <c r="AC27" s="637">
        <v>3.4309977986349694E-4</v>
      </c>
    </row>
    <row r="28" spans="1:82" ht="15">
      <c r="A28" s="113" t="s">
        <v>1016</v>
      </c>
      <c r="B28" s="113">
        <v>275</v>
      </c>
      <c r="C28" s="113">
        <v>216</v>
      </c>
      <c r="D28" s="113">
        <v>119</v>
      </c>
      <c r="E28" s="113">
        <v>19</v>
      </c>
      <c r="F28" s="113">
        <v>24</v>
      </c>
      <c r="G28" s="113">
        <v>28</v>
      </c>
      <c r="H28" s="113">
        <v>12</v>
      </c>
      <c r="I28" s="113">
        <v>13</v>
      </c>
      <c r="J28" s="113">
        <v>15</v>
      </c>
      <c r="K28" s="113">
        <v>3</v>
      </c>
      <c r="L28" s="113">
        <v>2</v>
      </c>
      <c r="M28" s="113">
        <v>6</v>
      </c>
      <c r="N28" s="113">
        <v>7</v>
      </c>
      <c r="O28" s="113">
        <v>21</v>
      </c>
      <c r="P28" s="113">
        <v>5</v>
      </c>
      <c r="Q28" s="113">
        <v>16</v>
      </c>
      <c r="R28" s="113">
        <v>12</v>
      </c>
      <c r="S28" s="113">
        <v>8</v>
      </c>
      <c r="T28" s="113">
        <v>5</v>
      </c>
      <c r="U28" s="113">
        <v>6</v>
      </c>
      <c r="V28" s="113">
        <v>5</v>
      </c>
      <c r="W28" s="113">
        <v>18</v>
      </c>
      <c r="X28" s="113">
        <v>30</v>
      </c>
      <c r="Y28" s="113">
        <v>10</v>
      </c>
      <c r="Z28" s="113">
        <v>59</v>
      </c>
      <c r="AA28" s="113">
        <v>15</v>
      </c>
      <c r="AB28" s="113">
        <v>949</v>
      </c>
      <c r="AC28" s="637">
        <v>1.0926231244646261E-3</v>
      </c>
    </row>
    <row r="29" spans="1:82" ht="15">
      <c r="A29" s="113" t="s">
        <v>1017</v>
      </c>
      <c r="B29" s="113">
        <v>346</v>
      </c>
      <c r="C29" s="113">
        <v>294</v>
      </c>
      <c r="D29" s="113">
        <v>162</v>
      </c>
      <c r="E29" s="113">
        <v>20</v>
      </c>
      <c r="F29" s="113">
        <v>35</v>
      </c>
      <c r="G29" s="113">
        <v>41</v>
      </c>
      <c r="H29" s="113">
        <v>21</v>
      </c>
      <c r="I29" s="113">
        <v>37</v>
      </c>
      <c r="J29" s="113">
        <v>23</v>
      </c>
      <c r="K29" s="113">
        <v>13</v>
      </c>
      <c r="L29" s="113">
        <v>12</v>
      </c>
      <c r="M29" s="113">
        <v>14</v>
      </c>
      <c r="N29" s="113">
        <v>26</v>
      </c>
      <c r="O29" s="113">
        <v>32</v>
      </c>
      <c r="P29" s="113">
        <v>21</v>
      </c>
      <c r="Q29" s="113">
        <v>18</v>
      </c>
      <c r="R29" s="113">
        <v>13</v>
      </c>
      <c r="S29" s="113">
        <v>28</v>
      </c>
      <c r="T29" s="113">
        <v>10</v>
      </c>
      <c r="U29" s="113">
        <v>32</v>
      </c>
      <c r="V29" s="113">
        <v>33</v>
      </c>
      <c r="W29" s="113">
        <v>26</v>
      </c>
      <c r="X29" s="113">
        <v>36</v>
      </c>
      <c r="Y29" s="113">
        <v>19</v>
      </c>
      <c r="Z29" s="113">
        <v>100</v>
      </c>
      <c r="AA29" s="113">
        <v>21</v>
      </c>
      <c r="AB29" s="113">
        <v>1433</v>
      </c>
      <c r="AC29" s="637">
        <v>1.6498724313570171E-3</v>
      </c>
    </row>
    <row r="30" spans="1:82" ht="15">
      <c r="A30" s="113" t="s">
        <v>1018</v>
      </c>
      <c r="B30" s="113">
        <v>413</v>
      </c>
      <c r="C30" s="113">
        <v>449</v>
      </c>
      <c r="D30" s="113">
        <v>227</v>
      </c>
      <c r="E30" s="113">
        <v>59</v>
      </c>
      <c r="F30" s="113">
        <v>49</v>
      </c>
      <c r="G30" s="113">
        <v>79</v>
      </c>
      <c r="H30" s="113">
        <v>59</v>
      </c>
      <c r="I30" s="113">
        <v>67</v>
      </c>
      <c r="J30" s="113">
        <v>46</v>
      </c>
      <c r="K30" s="113">
        <v>40</v>
      </c>
      <c r="L30" s="113">
        <v>19</v>
      </c>
      <c r="M30" s="113">
        <v>32</v>
      </c>
      <c r="N30" s="113">
        <v>54</v>
      </c>
      <c r="O30" s="113">
        <v>70</v>
      </c>
      <c r="P30" s="113">
        <v>42</v>
      </c>
      <c r="Q30" s="113">
        <v>26</v>
      </c>
      <c r="R30" s="113">
        <v>32</v>
      </c>
      <c r="S30" s="113">
        <v>40</v>
      </c>
      <c r="T30" s="113">
        <v>13</v>
      </c>
      <c r="U30" s="113">
        <v>54</v>
      </c>
      <c r="V30" s="113">
        <v>57</v>
      </c>
      <c r="W30" s="113">
        <v>46</v>
      </c>
      <c r="X30" s="113">
        <v>76</v>
      </c>
      <c r="Y30" s="113">
        <v>41</v>
      </c>
      <c r="Z30" s="113">
        <v>146</v>
      </c>
      <c r="AA30" s="113">
        <v>28</v>
      </c>
      <c r="AB30" s="113">
        <v>2264</v>
      </c>
      <c r="AC30" s="637">
        <v>2.606637253728044E-3</v>
      </c>
    </row>
    <row r="31" spans="1:82" ht="15">
      <c r="A31" s="113" t="s">
        <v>1019</v>
      </c>
      <c r="B31" s="113">
        <v>400</v>
      </c>
      <c r="C31" s="113">
        <v>288</v>
      </c>
      <c r="D31" s="113">
        <v>238</v>
      </c>
      <c r="E31" s="113">
        <v>53</v>
      </c>
      <c r="F31" s="113">
        <v>50</v>
      </c>
      <c r="G31" s="113">
        <v>92</v>
      </c>
      <c r="H31" s="113">
        <v>50</v>
      </c>
      <c r="I31" s="113">
        <v>48</v>
      </c>
      <c r="J31" s="113">
        <v>52</v>
      </c>
      <c r="K31" s="113">
        <v>36</v>
      </c>
      <c r="L31" s="113">
        <v>24</v>
      </c>
      <c r="M31" s="113">
        <v>29</v>
      </c>
      <c r="N31" s="113">
        <v>49</v>
      </c>
      <c r="O31" s="113">
        <v>50</v>
      </c>
      <c r="P31" s="113">
        <v>49</v>
      </c>
      <c r="Q31" s="113">
        <v>23</v>
      </c>
      <c r="R31" s="113">
        <v>41</v>
      </c>
      <c r="S31" s="113">
        <v>31</v>
      </c>
      <c r="T31" s="113">
        <v>19</v>
      </c>
      <c r="U31" s="113">
        <v>84</v>
      </c>
      <c r="V31" s="113">
        <v>73</v>
      </c>
      <c r="W31" s="113">
        <v>52</v>
      </c>
      <c r="X31" s="113">
        <v>54</v>
      </c>
      <c r="Y31" s="113">
        <v>26</v>
      </c>
      <c r="Z31" s="113">
        <v>143</v>
      </c>
      <c r="AA31" s="113">
        <v>32</v>
      </c>
      <c r="AB31" s="113">
        <v>2086</v>
      </c>
      <c r="AC31" s="637">
        <v>2.4016984590444785E-3</v>
      </c>
    </row>
    <row r="32" spans="1:82" ht="15">
      <c r="A32" s="113" t="s">
        <v>1020</v>
      </c>
      <c r="B32" s="113">
        <v>832</v>
      </c>
      <c r="C32" s="113">
        <v>620</v>
      </c>
      <c r="D32" s="113">
        <v>447</v>
      </c>
      <c r="E32" s="113">
        <v>124</v>
      </c>
      <c r="F32" s="113">
        <v>128</v>
      </c>
      <c r="G32" s="113">
        <v>206</v>
      </c>
      <c r="H32" s="113">
        <v>113</v>
      </c>
      <c r="I32" s="113">
        <v>179</v>
      </c>
      <c r="J32" s="113">
        <v>177</v>
      </c>
      <c r="K32" s="113">
        <v>138</v>
      </c>
      <c r="L32" s="113">
        <v>89</v>
      </c>
      <c r="M32" s="113">
        <v>78</v>
      </c>
      <c r="N32" s="113">
        <v>190</v>
      </c>
      <c r="O32" s="113">
        <v>120</v>
      </c>
      <c r="P32" s="113">
        <v>103</v>
      </c>
      <c r="Q32" s="113">
        <v>34</v>
      </c>
      <c r="R32" s="113">
        <v>101</v>
      </c>
      <c r="S32" s="113">
        <v>138</v>
      </c>
      <c r="T32" s="113">
        <v>74</v>
      </c>
      <c r="U32" s="113">
        <v>230</v>
      </c>
      <c r="V32" s="113">
        <v>224</v>
      </c>
      <c r="W32" s="113">
        <v>125</v>
      </c>
      <c r="X32" s="113">
        <v>155</v>
      </c>
      <c r="Y32" s="113">
        <v>97</v>
      </c>
      <c r="Z32" s="113">
        <v>242</v>
      </c>
      <c r="AA32" s="113">
        <v>103</v>
      </c>
      <c r="AB32" s="113">
        <v>5067</v>
      </c>
      <c r="AC32" s="637">
        <v>5.8338475992226139E-3</v>
      </c>
    </row>
    <row r="33" spans="1:82" ht="15">
      <c r="A33" s="113" t="s">
        <v>1021</v>
      </c>
      <c r="B33" s="113">
        <v>2132</v>
      </c>
      <c r="C33" s="113">
        <v>1116</v>
      </c>
      <c r="D33" s="113">
        <v>989</v>
      </c>
      <c r="E33" s="113">
        <v>395</v>
      </c>
      <c r="F33" s="113">
        <v>311</v>
      </c>
      <c r="G33" s="113">
        <v>664</v>
      </c>
      <c r="H33" s="113">
        <v>303</v>
      </c>
      <c r="I33" s="113">
        <v>498</v>
      </c>
      <c r="J33" s="113">
        <v>487</v>
      </c>
      <c r="K33" s="113">
        <v>357</v>
      </c>
      <c r="L33" s="113">
        <v>218</v>
      </c>
      <c r="M33" s="113">
        <v>165</v>
      </c>
      <c r="N33" s="113">
        <v>495</v>
      </c>
      <c r="O33" s="113">
        <v>299</v>
      </c>
      <c r="P33" s="113">
        <v>320</v>
      </c>
      <c r="Q33" s="113">
        <v>90</v>
      </c>
      <c r="R33" s="113">
        <v>261</v>
      </c>
      <c r="S33" s="113">
        <v>363</v>
      </c>
      <c r="T33" s="113">
        <v>218</v>
      </c>
      <c r="U33" s="113">
        <v>665</v>
      </c>
      <c r="V33" s="113">
        <v>660</v>
      </c>
      <c r="W33" s="113">
        <v>323</v>
      </c>
      <c r="X33" s="113">
        <v>331</v>
      </c>
      <c r="Y33" s="113">
        <v>300</v>
      </c>
      <c r="Z33" s="113">
        <v>530</v>
      </c>
      <c r="AA33" s="113">
        <v>230</v>
      </c>
      <c r="AB33" s="113">
        <v>12720</v>
      </c>
      <c r="AC33" s="637">
        <v>1.4645064429072756E-2</v>
      </c>
    </row>
    <row r="34" spans="1:82" ht="15">
      <c r="A34" s="113" t="s">
        <v>1022</v>
      </c>
      <c r="B34" s="113">
        <v>7064</v>
      </c>
      <c r="C34" s="113">
        <v>3376</v>
      </c>
      <c r="D34" s="113">
        <v>3448</v>
      </c>
      <c r="E34" s="113">
        <v>1709</v>
      </c>
      <c r="F34" s="113">
        <v>1098</v>
      </c>
      <c r="G34" s="113">
        <v>2563</v>
      </c>
      <c r="H34" s="113">
        <v>1138</v>
      </c>
      <c r="I34" s="113">
        <v>1796</v>
      </c>
      <c r="J34" s="113">
        <v>2030</v>
      </c>
      <c r="K34" s="113">
        <v>1140</v>
      </c>
      <c r="L34" s="113">
        <v>1001</v>
      </c>
      <c r="M34" s="113">
        <v>718</v>
      </c>
      <c r="N34" s="113">
        <v>2044</v>
      </c>
      <c r="O34" s="113">
        <v>1134</v>
      </c>
      <c r="P34" s="113">
        <v>1002</v>
      </c>
      <c r="Q34" s="113">
        <v>480</v>
      </c>
      <c r="R34" s="113">
        <v>842</v>
      </c>
      <c r="S34" s="113">
        <v>1453</v>
      </c>
      <c r="T34" s="113">
        <v>1091</v>
      </c>
      <c r="U34" s="113">
        <v>3151</v>
      </c>
      <c r="V34" s="113">
        <v>3171</v>
      </c>
      <c r="W34" s="113">
        <v>1428</v>
      </c>
      <c r="X34" s="113">
        <v>1163</v>
      </c>
      <c r="Y34" s="113">
        <v>1203</v>
      </c>
      <c r="Z34" s="113">
        <v>1700</v>
      </c>
      <c r="AA34" s="113">
        <v>790</v>
      </c>
      <c r="AB34" s="113">
        <v>47733</v>
      </c>
      <c r="AC34" s="637">
        <v>5.4956985879947316E-2</v>
      </c>
    </row>
    <row r="35" spans="1:82" ht="15">
      <c r="A35" s="113" t="s">
        <v>1023</v>
      </c>
      <c r="B35" s="113">
        <v>4846</v>
      </c>
      <c r="C35" s="113">
        <v>1589</v>
      </c>
      <c r="D35" s="113">
        <v>1533</v>
      </c>
      <c r="E35" s="113">
        <v>1034</v>
      </c>
      <c r="F35" s="113">
        <v>524</v>
      </c>
      <c r="G35" s="113">
        <v>1561</v>
      </c>
      <c r="H35" s="113">
        <v>559</v>
      </c>
      <c r="I35" s="113">
        <v>832</v>
      </c>
      <c r="J35" s="113">
        <v>1100</v>
      </c>
      <c r="K35" s="113">
        <v>460</v>
      </c>
      <c r="L35" s="113">
        <v>672</v>
      </c>
      <c r="M35" s="113">
        <v>319</v>
      </c>
      <c r="N35" s="113">
        <v>983</v>
      </c>
      <c r="O35" s="113">
        <v>469</v>
      </c>
      <c r="P35" s="113">
        <v>487</v>
      </c>
      <c r="Q35" s="113">
        <v>347</v>
      </c>
      <c r="R35" s="113">
        <v>548</v>
      </c>
      <c r="S35" s="113">
        <v>673</v>
      </c>
      <c r="T35" s="113">
        <v>644</v>
      </c>
      <c r="U35" s="113">
        <v>1707</v>
      </c>
      <c r="V35" s="113">
        <v>1846</v>
      </c>
      <c r="W35" s="113">
        <v>756</v>
      </c>
      <c r="X35" s="113">
        <v>469</v>
      </c>
      <c r="Y35" s="113">
        <v>573</v>
      </c>
      <c r="Z35" s="113">
        <v>787</v>
      </c>
      <c r="AA35" s="113">
        <v>325</v>
      </c>
      <c r="AB35" s="113">
        <v>25643</v>
      </c>
      <c r="AC35" s="637">
        <v>2.952385119140823E-2</v>
      </c>
    </row>
    <row r="36" spans="1:82" ht="15">
      <c r="A36" s="113" t="s">
        <v>1024</v>
      </c>
      <c r="B36" s="113">
        <v>125298</v>
      </c>
      <c r="C36" s="113">
        <v>93778</v>
      </c>
      <c r="D36" s="113">
        <v>37308</v>
      </c>
      <c r="E36" s="113">
        <v>58478</v>
      </c>
      <c r="F36" s="113">
        <v>12895</v>
      </c>
      <c r="G36" s="113">
        <v>34118</v>
      </c>
      <c r="H36" s="113">
        <v>18437</v>
      </c>
      <c r="I36" s="113">
        <v>21352</v>
      </c>
      <c r="J36" s="113">
        <v>33294</v>
      </c>
      <c r="K36" s="113">
        <v>13570</v>
      </c>
      <c r="L36" s="113">
        <v>17062</v>
      </c>
      <c r="M36" s="113">
        <v>11301</v>
      </c>
      <c r="N36" s="113">
        <v>31990</v>
      </c>
      <c r="O36" s="113">
        <v>14584</v>
      </c>
      <c r="P36" s="113">
        <v>10849</v>
      </c>
      <c r="Q36" s="113">
        <v>36243</v>
      </c>
      <c r="R36" s="113">
        <v>16292</v>
      </c>
      <c r="S36" s="113">
        <v>17776</v>
      </c>
      <c r="T36" s="113">
        <v>14332</v>
      </c>
      <c r="U36" s="113">
        <v>23665</v>
      </c>
      <c r="V36" s="113">
        <v>24152</v>
      </c>
      <c r="W36" s="113">
        <v>35979</v>
      </c>
      <c r="X36" s="113">
        <v>19786</v>
      </c>
      <c r="Y36" s="113">
        <v>18043</v>
      </c>
      <c r="Z36" s="113">
        <v>22333</v>
      </c>
      <c r="AA36" s="113">
        <v>7251</v>
      </c>
      <c r="AB36" s="113">
        <v>770166</v>
      </c>
      <c r="AC36" s="637">
        <v>0.88672411093406034</v>
      </c>
    </row>
    <row r="37" spans="1:82" ht="15">
      <c r="A37" s="113" t="s">
        <v>220</v>
      </c>
      <c r="B37" s="113">
        <v>141790</v>
      </c>
      <c r="C37" s="113">
        <v>101839</v>
      </c>
      <c r="D37" s="113">
        <v>44519</v>
      </c>
      <c r="E37" s="113">
        <v>61897</v>
      </c>
      <c r="F37" s="113">
        <v>15123</v>
      </c>
      <c r="G37" s="113">
        <v>39358</v>
      </c>
      <c r="H37" s="113">
        <v>20711</v>
      </c>
      <c r="I37" s="113">
        <v>24829</v>
      </c>
      <c r="J37" s="113">
        <v>37239</v>
      </c>
      <c r="K37" s="113">
        <v>15757</v>
      </c>
      <c r="L37" s="113">
        <v>19099</v>
      </c>
      <c r="M37" s="113">
        <v>12662</v>
      </c>
      <c r="N37" s="113">
        <v>35844</v>
      </c>
      <c r="O37" s="113">
        <v>16785</v>
      </c>
      <c r="P37" s="113">
        <v>12878</v>
      </c>
      <c r="Q37" s="113">
        <v>37281</v>
      </c>
      <c r="R37" s="113">
        <v>18144</v>
      </c>
      <c r="S37" s="113">
        <v>20510</v>
      </c>
      <c r="T37" s="113">
        <v>16406</v>
      </c>
      <c r="U37" s="113">
        <v>29594</v>
      </c>
      <c r="V37" s="113">
        <v>30223</v>
      </c>
      <c r="W37" s="113">
        <v>38757</v>
      </c>
      <c r="X37" s="113">
        <v>22111</v>
      </c>
      <c r="Y37" s="113">
        <v>20312</v>
      </c>
      <c r="Z37" s="113">
        <v>26079</v>
      </c>
      <c r="AA37" s="113">
        <v>8805</v>
      </c>
      <c r="AB37" s="113">
        <v>868552</v>
      </c>
      <c r="AC37" s="637">
        <v>1</v>
      </c>
    </row>
    <row r="38" spans="1:82" s="637" customFormat="1" ht="15">
      <c r="A38" s="637" t="s">
        <v>1025</v>
      </c>
      <c r="B38" s="637">
        <v>0.16324871740552091</v>
      </c>
      <c r="C38" s="637">
        <v>0.11725147141449217</v>
      </c>
      <c r="D38" s="637">
        <v>5.1256574160211475E-2</v>
      </c>
      <c r="E38" s="637">
        <v>7.1264587497351914E-2</v>
      </c>
      <c r="F38" s="637">
        <v>1.7411738157300887E-2</v>
      </c>
      <c r="G38" s="637">
        <v>4.5314500455931252E-2</v>
      </c>
      <c r="H38" s="637">
        <v>2.3845434700513039E-2</v>
      </c>
      <c r="I38" s="637">
        <v>2.8586659175271027E-2</v>
      </c>
      <c r="J38" s="637">
        <v>4.2874807725962291E-2</v>
      </c>
      <c r="K38" s="637">
        <v>1.8141688695668193E-2</v>
      </c>
      <c r="L38" s="637">
        <v>2.1989472132929289E-2</v>
      </c>
      <c r="M38" s="637">
        <v>1.4578286619569123E-2</v>
      </c>
      <c r="N38" s="637">
        <v>4.1268686273245585E-2</v>
      </c>
      <c r="O38" s="637">
        <v>1.9325267802042939E-2</v>
      </c>
      <c r="P38" s="637">
        <v>1.4826976392893E-2</v>
      </c>
      <c r="Q38" s="637">
        <v>4.2923164070775267E-2</v>
      </c>
      <c r="R38" s="637">
        <v>2.0889940959205665E-2</v>
      </c>
      <c r="S38" s="637">
        <v>2.3614015050336654E-2</v>
      </c>
      <c r="T38" s="637">
        <v>1.888890935718299E-2</v>
      </c>
      <c r="U38" s="637">
        <v>3.407280162845748E-2</v>
      </c>
      <c r="V38" s="637">
        <v>3.4796995459108956E-2</v>
      </c>
      <c r="W38" s="637">
        <v>4.4622544188488426E-2</v>
      </c>
      <c r="X38" s="637">
        <v>2.5457312860945575E-2</v>
      </c>
      <c r="Y38" s="637">
        <v>2.3386049424789765E-2</v>
      </c>
      <c r="Z38" s="637">
        <v>3.0025836104228647E-2</v>
      </c>
      <c r="AA38" s="637">
        <v>1.0137562287577485E-2</v>
      </c>
      <c r="AB38" s="637">
        <v>1</v>
      </c>
    </row>
    <row r="39" spans="1:82" ht="12.75" customHeight="1"/>
    <row r="40" spans="1:82">
      <c r="A40" s="113" t="s">
        <v>1027</v>
      </c>
    </row>
    <row r="41" spans="1:82" ht="12.75" customHeight="1"/>
    <row r="42" spans="1:82" ht="38.25" customHeight="1">
      <c r="A42" s="467" t="s">
        <v>1100</v>
      </c>
      <c r="B42" s="467"/>
      <c r="C42" s="467"/>
      <c r="D42" s="467"/>
      <c r="E42" s="467"/>
      <c r="F42" s="467"/>
      <c r="G42" s="467"/>
      <c r="H42" s="467"/>
      <c r="I42" s="467"/>
      <c r="J42" s="467"/>
      <c r="K42" s="467"/>
      <c r="L42" s="467"/>
      <c r="M42" s="467"/>
      <c r="N42" s="467"/>
      <c r="O42" s="467"/>
      <c r="P42" s="467"/>
      <c r="Q42" s="467"/>
      <c r="R42" s="467"/>
      <c r="S42" s="467"/>
      <c r="T42" s="467"/>
      <c r="U42" s="467"/>
      <c r="V42" s="467"/>
      <c r="W42" s="467"/>
      <c r="X42" s="467"/>
      <c r="Y42" s="467"/>
      <c r="Z42" s="467"/>
      <c r="AA42" s="467"/>
      <c r="AB42" s="467"/>
      <c r="AC42" s="467"/>
      <c r="AD42" s="112"/>
      <c r="AE42" s="112"/>
      <c r="AF42" s="112"/>
      <c r="AG42" s="112"/>
      <c r="AH42" s="112"/>
      <c r="AI42" s="112"/>
      <c r="AJ42" s="112"/>
      <c r="AK42" s="112"/>
      <c r="AL42" s="112"/>
      <c r="AM42" s="112"/>
      <c r="AN42" s="112"/>
      <c r="AO42" s="112"/>
      <c r="AP42" s="112"/>
      <c r="AQ42" s="112"/>
      <c r="AR42" s="112"/>
      <c r="AS42" s="112"/>
      <c r="AT42" s="112"/>
      <c r="AU42" s="112"/>
      <c r="AV42" s="112"/>
      <c r="AW42" s="112"/>
      <c r="AX42" s="112"/>
      <c r="AY42" s="112"/>
      <c r="AZ42" s="112"/>
      <c r="BA42" s="112"/>
      <c r="BB42" s="112"/>
      <c r="BC42" s="112"/>
      <c r="BD42" s="112"/>
      <c r="BE42" s="112"/>
      <c r="BF42" s="112"/>
      <c r="BG42" s="112"/>
      <c r="BH42" s="112"/>
      <c r="BI42" s="112"/>
      <c r="BJ42" s="112"/>
      <c r="BK42" s="112"/>
      <c r="BL42" s="112"/>
      <c r="BM42" s="112"/>
      <c r="BN42" s="112"/>
      <c r="BO42" s="112"/>
      <c r="BP42" s="112"/>
      <c r="BQ42" s="112"/>
      <c r="BR42" s="112"/>
      <c r="BS42" s="112"/>
      <c r="BT42" s="112"/>
      <c r="BU42" s="112"/>
      <c r="BV42" s="112"/>
      <c r="BW42" s="112"/>
      <c r="BX42" s="112"/>
      <c r="BY42" s="112"/>
      <c r="BZ42" s="112"/>
      <c r="CA42" s="112"/>
      <c r="CB42" s="112"/>
      <c r="CC42" s="112"/>
      <c r="CD42" s="112"/>
    </row>
    <row r="43" spans="1:82" ht="20.25">
      <c r="A43" s="467" t="s">
        <v>1107</v>
      </c>
      <c r="B43" s="467"/>
      <c r="C43" s="467"/>
      <c r="D43" s="467"/>
      <c r="E43" s="467"/>
      <c r="F43" s="467"/>
      <c r="G43" s="467"/>
      <c r="H43" s="467"/>
      <c r="I43" s="467"/>
      <c r="J43" s="467"/>
      <c r="K43" s="467"/>
      <c r="L43" s="467"/>
      <c r="M43" s="467"/>
      <c r="N43" s="467"/>
      <c r="O43" s="467"/>
      <c r="P43" s="467"/>
      <c r="Q43" s="467"/>
      <c r="R43" s="467"/>
      <c r="S43" s="467"/>
      <c r="T43" s="467"/>
      <c r="U43" s="467"/>
      <c r="V43" s="467"/>
      <c r="W43" s="467"/>
      <c r="X43" s="467"/>
      <c r="Y43" s="467"/>
      <c r="Z43" s="467"/>
      <c r="AA43" s="467"/>
      <c r="AB43" s="467"/>
      <c r="AC43" s="467"/>
      <c r="AD43" s="112"/>
      <c r="AE43" s="112"/>
      <c r="AF43" s="112"/>
      <c r="AG43" s="112"/>
      <c r="AH43" s="112"/>
      <c r="AI43" s="112"/>
      <c r="AJ43" s="112"/>
      <c r="AK43" s="112"/>
      <c r="AL43" s="112"/>
      <c r="AM43" s="112"/>
      <c r="AN43" s="112"/>
      <c r="AO43" s="112"/>
      <c r="AP43" s="112"/>
      <c r="AQ43" s="112"/>
      <c r="AR43" s="112"/>
      <c r="AS43" s="112"/>
      <c r="AT43" s="112"/>
      <c r="AU43" s="112"/>
      <c r="AV43" s="112"/>
      <c r="AW43" s="112"/>
      <c r="AX43" s="112"/>
      <c r="AY43" s="112"/>
      <c r="AZ43" s="112"/>
      <c r="BA43" s="112"/>
      <c r="BB43" s="112"/>
      <c r="BC43" s="112"/>
      <c r="BD43" s="112"/>
      <c r="BE43" s="112"/>
      <c r="BF43" s="112"/>
      <c r="BG43" s="112"/>
      <c r="BH43" s="112"/>
      <c r="BI43" s="112"/>
      <c r="BJ43" s="112"/>
      <c r="BK43" s="112"/>
      <c r="BL43" s="112"/>
      <c r="BM43" s="112"/>
      <c r="BN43" s="112"/>
      <c r="BO43" s="112"/>
      <c r="BP43" s="112"/>
      <c r="BQ43" s="112"/>
      <c r="BR43" s="112"/>
      <c r="BS43" s="112"/>
      <c r="BT43" s="112"/>
      <c r="BU43" s="112"/>
      <c r="BV43" s="112"/>
      <c r="BW43" s="112"/>
      <c r="BX43" s="112"/>
      <c r="BY43" s="112"/>
      <c r="BZ43" s="112"/>
      <c r="CA43" s="112"/>
      <c r="CB43" s="112"/>
      <c r="CC43" s="112"/>
      <c r="CD43" s="112"/>
    </row>
    <row r="44" spans="1:82" ht="20.25">
      <c r="A44" s="467" t="s">
        <v>2</v>
      </c>
      <c r="B44" s="467"/>
      <c r="C44" s="467"/>
      <c r="D44" s="467"/>
      <c r="E44" s="467"/>
      <c r="F44" s="467"/>
      <c r="G44" s="467"/>
      <c r="H44" s="467"/>
      <c r="I44" s="467"/>
      <c r="J44" s="467"/>
      <c r="K44" s="467"/>
      <c r="L44" s="467"/>
      <c r="M44" s="467"/>
      <c r="N44" s="467"/>
      <c r="O44" s="467"/>
      <c r="P44" s="467"/>
      <c r="Q44" s="467"/>
      <c r="R44" s="467"/>
      <c r="S44" s="467"/>
      <c r="T44" s="467"/>
      <c r="U44" s="467"/>
      <c r="V44" s="467"/>
      <c r="W44" s="467"/>
      <c r="X44" s="467"/>
      <c r="Y44" s="467"/>
      <c r="Z44" s="467"/>
      <c r="AA44" s="467"/>
      <c r="AB44" s="467"/>
      <c r="AC44" s="467"/>
      <c r="AD44" s="112"/>
      <c r="AE44" s="112"/>
      <c r="AF44" s="112"/>
      <c r="AG44" s="112"/>
      <c r="AH44" s="112"/>
      <c r="AI44" s="112"/>
      <c r="AJ44" s="112"/>
      <c r="AK44" s="112"/>
      <c r="AL44" s="112"/>
      <c r="AM44" s="112"/>
      <c r="AN44" s="112"/>
      <c r="AO44" s="112"/>
      <c r="AP44" s="112"/>
      <c r="AQ44" s="112"/>
      <c r="AR44" s="112"/>
      <c r="AS44" s="112"/>
      <c r="AT44" s="112"/>
      <c r="AU44" s="112"/>
      <c r="AV44" s="112"/>
      <c r="AW44" s="112"/>
      <c r="AX44" s="112"/>
      <c r="AY44" s="112"/>
      <c r="AZ44" s="112"/>
      <c r="BA44" s="112"/>
      <c r="BB44" s="112"/>
      <c r="BC44" s="112"/>
      <c r="BD44" s="112"/>
      <c r="BE44" s="112"/>
      <c r="BF44" s="112"/>
      <c r="BG44" s="112"/>
      <c r="BH44" s="112"/>
      <c r="BI44" s="112"/>
      <c r="BJ44" s="112"/>
      <c r="BK44" s="112"/>
      <c r="BL44" s="112"/>
      <c r="BM44" s="112"/>
      <c r="BN44" s="112"/>
      <c r="BO44" s="112"/>
      <c r="BP44" s="112"/>
      <c r="BQ44" s="112"/>
      <c r="BR44" s="112"/>
      <c r="BS44" s="112"/>
      <c r="BT44" s="112"/>
      <c r="BU44" s="112"/>
      <c r="BV44" s="112"/>
      <c r="BW44" s="112"/>
      <c r="BX44" s="112"/>
      <c r="BY44" s="112"/>
      <c r="BZ44" s="112"/>
      <c r="CA44" s="112"/>
      <c r="CB44" s="112"/>
      <c r="CC44" s="112"/>
      <c r="CD44" s="112"/>
    </row>
    <row r="45" spans="1:82" ht="21" thickBot="1">
      <c r="A45" s="467" t="s">
        <v>3</v>
      </c>
      <c r="B45" s="467"/>
      <c r="C45" s="467"/>
      <c r="D45" s="467"/>
      <c r="E45" s="467"/>
      <c r="F45" s="467"/>
      <c r="G45" s="467"/>
      <c r="H45" s="467"/>
      <c r="I45" s="467"/>
      <c r="J45" s="467"/>
      <c r="K45" s="467"/>
      <c r="L45" s="467"/>
      <c r="M45" s="467"/>
      <c r="N45" s="467"/>
      <c r="O45" s="467"/>
      <c r="P45" s="467"/>
      <c r="Q45" s="467"/>
      <c r="R45" s="467"/>
      <c r="S45" s="467"/>
      <c r="T45" s="467"/>
      <c r="U45" s="467"/>
      <c r="V45" s="467"/>
      <c r="W45" s="467"/>
      <c r="X45" s="467"/>
      <c r="Y45" s="467"/>
      <c r="Z45" s="467"/>
      <c r="AA45" s="467"/>
      <c r="AB45" s="467"/>
      <c r="AC45" s="467"/>
      <c r="AD45" s="112"/>
      <c r="AE45" s="112"/>
      <c r="AF45" s="112"/>
      <c r="AG45" s="112"/>
      <c r="AH45" s="112"/>
      <c r="AI45" s="112"/>
      <c r="AJ45" s="112"/>
      <c r="AK45" s="112"/>
      <c r="AL45" s="112"/>
      <c r="AM45" s="112"/>
      <c r="AN45" s="112"/>
      <c r="AO45" s="112"/>
      <c r="AP45" s="112"/>
      <c r="AQ45" s="112"/>
      <c r="AR45" s="112"/>
      <c r="AS45" s="112"/>
      <c r="AT45" s="112"/>
      <c r="AU45" s="112"/>
      <c r="AV45" s="112"/>
      <c r="AW45" s="112"/>
      <c r="AX45" s="112"/>
      <c r="AY45" s="112"/>
      <c r="AZ45" s="112"/>
      <c r="BA45" s="112"/>
      <c r="BB45" s="112"/>
      <c r="BC45" s="112"/>
      <c r="BD45" s="112"/>
      <c r="BE45" s="112"/>
      <c r="BF45" s="112"/>
      <c r="BG45" s="112"/>
      <c r="BH45" s="112"/>
      <c r="BI45" s="112"/>
      <c r="BJ45" s="112"/>
      <c r="BK45" s="112"/>
      <c r="BL45" s="112"/>
      <c r="BM45" s="112"/>
      <c r="BN45" s="112"/>
      <c r="BO45" s="112"/>
      <c r="BP45" s="112"/>
      <c r="BQ45" s="112"/>
      <c r="BR45" s="112"/>
      <c r="BS45" s="112"/>
      <c r="BT45" s="112"/>
      <c r="BU45" s="112"/>
      <c r="BV45" s="112"/>
      <c r="BW45" s="112"/>
      <c r="BX45" s="112"/>
      <c r="BY45" s="112"/>
      <c r="BZ45" s="112"/>
      <c r="CA45" s="112"/>
      <c r="CB45" s="112"/>
      <c r="CC45" s="112"/>
      <c r="CD45" s="112"/>
    </row>
    <row r="46" spans="1:82" s="636" customFormat="1" ht="43.5" customHeight="1" thickTop="1" thickBot="1">
      <c r="A46" s="696" t="s">
        <v>1009</v>
      </c>
      <c r="B46" s="696" t="s">
        <v>204</v>
      </c>
      <c r="C46" s="696" t="s">
        <v>215</v>
      </c>
      <c r="D46" s="696" t="s">
        <v>201</v>
      </c>
      <c r="E46" s="696" t="s">
        <v>216</v>
      </c>
      <c r="F46" s="696" t="s">
        <v>207</v>
      </c>
      <c r="G46" s="696" t="s">
        <v>214</v>
      </c>
      <c r="H46" s="696" t="s">
        <v>212</v>
      </c>
      <c r="I46" s="696" t="s">
        <v>202</v>
      </c>
      <c r="J46" s="696" t="s">
        <v>213</v>
      </c>
      <c r="K46" s="696" t="s">
        <v>206</v>
      </c>
      <c r="L46" s="696" t="s">
        <v>209</v>
      </c>
      <c r="M46" s="696" t="s">
        <v>200</v>
      </c>
      <c r="N46" s="696" t="s">
        <v>199</v>
      </c>
      <c r="O46" s="696" t="s">
        <v>197</v>
      </c>
      <c r="P46" s="696" t="s">
        <v>218</v>
      </c>
      <c r="Q46" s="696" t="s">
        <v>219</v>
      </c>
      <c r="R46" s="696" t="s">
        <v>205</v>
      </c>
      <c r="S46" s="696" t="s">
        <v>211</v>
      </c>
      <c r="T46" s="696" t="s">
        <v>203</v>
      </c>
      <c r="U46" s="696" t="s">
        <v>198</v>
      </c>
      <c r="V46" s="696" t="s">
        <v>194</v>
      </c>
      <c r="W46" s="696" t="s">
        <v>195</v>
      </c>
      <c r="X46" s="696" t="s">
        <v>217</v>
      </c>
      <c r="Y46" s="696" t="s">
        <v>210</v>
      </c>
      <c r="Z46" s="696" t="s">
        <v>208</v>
      </c>
      <c r="AA46" s="696" t="s">
        <v>196</v>
      </c>
      <c r="AB46" s="696" t="s">
        <v>220</v>
      </c>
      <c r="AC46" s="696" t="s">
        <v>985</v>
      </c>
      <c r="AD46" s="635"/>
      <c r="AE46" s="635"/>
      <c r="AF46" s="635"/>
      <c r="AG46" s="635"/>
      <c r="AH46" s="635"/>
      <c r="AI46" s="635"/>
      <c r="AJ46" s="635"/>
      <c r="AK46" s="635"/>
      <c r="AL46" s="635"/>
      <c r="AM46" s="635"/>
      <c r="AN46" s="635"/>
      <c r="AO46" s="635"/>
      <c r="AP46" s="635"/>
      <c r="AQ46" s="635"/>
      <c r="AR46" s="635"/>
      <c r="AS46" s="635"/>
      <c r="AT46" s="635"/>
      <c r="AU46" s="635"/>
      <c r="AV46" s="635"/>
      <c r="AW46" s="635"/>
      <c r="AX46" s="635"/>
      <c r="AY46" s="635"/>
      <c r="AZ46" s="635"/>
      <c r="BA46" s="635"/>
      <c r="BB46" s="635"/>
      <c r="BC46" s="635"/>
      <c r="BD46" s="635"/>
      <c r="BE46" s="635"/>
      <c r="BF46" s="635"/>
      <c r="BG46" s="635"/>
      <c r="BH46" s="635"/>
      <c r="BI46" s="635"/>
      <c r="BJ46" s="635"/>
      <c r="BK46" s="635"/>
      <c r="BL46" s="635"/>
      <c r="BM46" s="635"/>
      <c r="BN46" s="635"/>
      <c r="BO46" s="635"/>
      <c r="BP46" s="635"/>
      <c r="BQ46" s="635"/>
      <c r="BR46" s="635"/>
      <c r="BS46" s="635"/>
      <c r="BT46" s="635"/>
      <c r="BU46" s="635"/>
      <c r="BV46" s="635"/>
      <c r="BW46" s="635"/>
      <c r="BX46" s="635"/>
      <c r="BY46" s="635"/>
      <c r="BZ46" s="635"/>
      <c r="CA46" s="635"/>
      <c r="CB46" s="635"/>
      <c r="CC46" s="635"/>
      <c r="CD46" s="635"/>
    </row>
    <row r="47" spans="1:82" ht="15.75" thickTop="1">
      <c r="A47" s="113" t="s">
        <v>1011</v>
      </c>
      <c r="B47" s="113">
        <v>25182.958059999997</v>
      </c>
      <c r="C47" s="113">
        <v>0</v>
      </c>
      <c r="D47" s="113">
        <v>0</v>
      </c>
      <c r="E47" s="113">
        <v>0</v>
      </c>
      <c r="F47" s="113">
        <v>0</v>
      </c>
      <c r="G47" s="113">
        <v>0</v>
      </c>
      <c r="H47" s="113">
        <v>0</v>
      </c>
      <c r="I47" s="113">
        <v>0</v>
      </c>
      <c r="J47" s="113">
        <v>0</v>
      </c>
      <c r="K47" s="113">
        <v>0</v>
      </c>
      <c r="L47" s="113">
        <v>0</v>
      </c>
      <c r="M47" s="113">
        <v>0</v>
      </c>
      <c r="N47" s="113">
        <v>0</v>
      </c>
      <c r="O47" s="113">
        <v>0</v>
      </c>
      <c r="P47" s="113">
        <v>0</v>
      </c>
      <c r="Q47" s="113">
        <v>0</v>
      </c>
      <c r="R47" s="113">
        <v>0</v>
      </c>
      <c r="S47" s="113">
        <v>0</v>
      </c>
      <c r="T47" s="113">
        <v>0</v>
      </c>
      <c r="U47" s="113">
        <v>0</v>
      </c>
      <c r="V47" s="113">
        <v>0</v>
      </c>
      <c r="W47" s="113">
        <v>0</v>
      </c>
      <c r="X47" s="113">
        <v>0</v>
      </c>
      <c r="Y47" s="113">
        <v>0</v>
      </c>
      <c r="Z47" s="113">
        <v>0</v>
      </c>
      <c r="AA47" s="113">
        <v>0</v>
      </c>
      <c r="AB47" s="113">
        <v>25182.958059999997</v>
      </c>
      <c r="AC47" s="637">
        <v>1.4867332417473936E-2</v>
      </c>
    </row>
    <row r="48" spans="1:82" ht="15">
      <c r="A48" s="113" t="s">
        <v>1012</v>
      </c>
      <c r="B48" s="113">
        <v>0</v>
      </c>
      <c r="C48" s="113">
        <v>14511.58316</v>
      </c>
      <c r="D48" s="113">
        <v>0</v>
      </c>
      <c r="E48" s="113">
        <v>0</v>
      </c>
      <c r="F48" s="113">
        <v>0</v>
      </c>
      <c r="G48" s="113">
        <v>0</v>
      </c>
      <c r="H48" s="113">
        <v>0</v>
      </c>
      <c r="I48" s="113">
        <v>0</v>
      </c>
      <c r="J48" s="113">
        <v>0</v>
      </c>
      <c r="K48" s="113">
        <v>0</v>
      </c>
      <c r="L48" s="113">
        <v>0</v>
      </c>
      <c r="M48" s="113">
        <v>0</v>
      </c>
      <c r="N48" s="113">
        <v>0</v>
      </c>
      <c r="O48" s="113">
        <v>0</v>
      </c>
      <c r="P48" s="113">
        <v>0</v>
      </c>
      <c r="Q48" s="113">
        <v>0</v>
      </c>
      <c r="R48" s="113">
        <v>0</v>
      </c>
      <c r="S48" s="113">
        <v>0</v>
      </c>
      <c r="T48" s="113">
        <v>0</v>
      </c>
      <c r="U48" s="113">
        <v>0</v>
      </c>
      <c r="V48" s="113">
        <v>0</v>
      </c>
      <c r="W48" s="113">
        <v>0</v>
      </c>
      <c r="X48" s="113">
        <v>0</v>
      </c>
      <c r="Y48" s="113">
        <v>0</v>
      </c>
      <c r="Z48" s="113">
        <v>0</v>
      </c>
      <c r="AA48" s="113">
        <v>0</v>
      </c>
      <c r="AB48" s="113">
        <v>14511.58316</v>
      </c>
      <c r="AC48" s="637">
        <v>8.5672433806029576E-3</v>
      </c>
    </row>
    <row r="49" spans="1:82" ht="15">
      <c r="A49" s="113" t="s">
        <v>1013</v>
      </c>
      <c r="B49" s="113">
        <v>5291.4709499999999</v>
      </c>
      <c r="C49" s="113">
        <v>3550.0587799999998</v>
      </c>
      <c r="D49" s="113">
        <v>0</v>
      </c>
      <c r="E49" s="113">
        <v>0</v>
      </c>
      <c r="F49" s="113">
        <v>0</v>
      </c>
      <c r="G49" s="113">
        <v>0</v>
      </c>
      <c r="H49" s="113">
        <v>0</v>
      </c>
      <c r="I49" s="113">
        <v>0</v>
      </c>
      <c r="J49" s="113">
        <v>0</v>
      </c>
      <c r="K49" s="113">
        <v>0</v>
      </c>
      <c r="L49" s="113">
        <v>0</v>
      </c>
      <c r="M49" s="113">
        <v>0</v>
      </c>
      <c r="N49" s="113">
        <v>0</v>
      </c>
      <c r="O49" s="113">
        <v>0</v>
      </c>
      <c r="P49" s="113">
        <v>0</v>
      </c>
      <c r="Q49" s="113">
        <v>0</v>
      </c>
      <c r="R49" s="113">
        <v>0</v>
      </c>
      <c r="S49" s="113">
        <v>0</v>
      </c>
      <c r="T49" s="113">
        <v>0</v>
      </c>
      <c r="U49" s="113">
        <v>0</v>
      </c>
      <c r="V49" s="113">
        <v>0</v>
      </c>
      <c r="W49" s="113">
        <v>0</v>
      </c>
      <c r="X49" s="113">
        <v>0</v>
      </c>
      <c r="Y49" s="113">
        <v>0</v>
      </c>
      <c r="Z49" s="113">
        <v>0</v>
      </c>
      <c r="AA49" s="113">
        <v>0</v>
      </c>
      <c r="AB49" s="113">
        <v>8841.5297300000002</v>
      </c>
      <c r="AC49" s="637">
        <v>5.2197982962009747E-3</v>
      </c>
    </row>
    <row r="50" spans="1:82" ht="15">
      <c r="A50" s="113" t="s">
        <v>1014</v>
      </c>
      <c r="B50" s="113">
        <v>8602.4261200000001</v>
      </c>
      <c r="C50" s="113">
        <v>8457.5440500000004</v>
      </c>
      <c r="D50" s="113">
        <v>0</v>
      </c>
      <c r="E50" s="113">
        <v>4314.5767699999997</v>
      </c>
      <c r="F50" s="113">
        <v>0</v>
      </c>
      <c r="G50" s="113">
        <v>0</v>
      </c>
      <c r="H50" s="113">
        <v>0</v>
      </c>
      <c r="I50" s="113">
        <v>0</v>
      </c>
      <c r="J50" s="113">
        <v>0</v>
      </c>
      <c r="K50" s="113">
        <v>0</v>
      </c>
      <c r="L50" s="113">
        <v>0</v>
      </c>
      <c r="M50" s="113">
        <v>0</v>
      </c>
      <c r="N50" s="113">
        <v>0</v>
      </c>
      <c r="O50" s="113">
        <v>0</v>
      </c>
      <c r="P50" s="113">
        <v>0</v>
      </c>
      <c r="Q50" s="113">
        <v>0</v>
      </c>
      <c r="R50" s="113">
        <v>0</v>
      </c>
      <c r="S50" s="113">
        <v>0</v>
      </c>
      <c r="T50" s="113">
        <v>0</v>
      </c>
      <c r="U50" s="113">
        <v>0</v>
      </c>
      <c r="V50" s="113">
        <v>0</v>
      </c>
      <c r="W50" s="113">
        <v>0</v>
      </c>
      <c r="X50" s="113">
        <v>0</v>
      </c>
      <c r="Y50" s="113">
        <v>0</v>
      </c>
      <c r="Z50" s="113">
        <v>0</v>
      </c>
      <c r="AA50" s="113">
        <v>0</v>
      </c>
      <c r="AB50" s="113">
        <v>21374.54694</v>
      </c>
      <c r="AC50" s="637">
        <v>1.261895023899668E-2</v>
      </c>
    </row>
    <row r="51" spans="1:82" ht="15">
      <c r="A51" s="113" t="s">
        <v>1015</v>
      </c>
      <c r="B51" s="113">
        <v>7482.8180499999999</v>
      </c>
      <c r="C51" s="113">
        <v>2780.02106</v>
      </c>
      <c r="D51" s="113">
        <v>2093.47093</v>
      </c>
      <c r="E51" s="113">
        <v>1032.33782</v>
      </c>
      <c r="F51" s="113">
        <v>710.65093999999999</v>
      </c>
      <c r="G51" s="113">
        <v>686.61171000000002</v>
      </c>
      <c r="H51" s="113">
        <v>0</v>
      </c>
      <c r="I51" s="113">
        <v>0</v>
      </c>
      <c r="J51" s="113">
        <v>0</v>
      </c>
      <c r="K51" s="113">
        <v>0</v>
      </c>
      <c r="L51" s="113">
        <v>0</v>
      </c>
      <c r="M51" s="113">
        <v>0</v>
      </c>
      <c r="N51" s="113">
        <v>0</v>
      </c>
      <c r="O51" s="113">
        <v>0</v>
      </c>
      <c r="P51" s="113">
        <v>0</v>
      </c>
      <c r="Q51" s="113">
        <v>0</v>
      </c>
      <c r="R51" s="113">
        <v>0</v>
      </c>
      <c r="S51" s="113">
        <v>0</v>
      </c>
      <c r="T51" s="113">
        <v>0</v>
      </c>
      <c r="U51" s="113">
        <v>0</v>
      </c>
      <c r="V51" s="113">
        <v>1574.67788</v>
      </c>
      <c r="W51" s="113">
        <v>0</v>
      </c>
      <c r="X51" s="113">
        <v>768.16534999999999</v>
      </c>
      <c r="Y51" s="113">
        <v>0</v>
      </c>
      <c r="Z51" s="113">
        <v>3756.33673</v>
      </c>
      <c r="AA51" s="113">
        <v>0</v>
      </c>
      <c r="AB51" s="113">
        <v>20885.090469999999</v>
      </c>
      <c r="AC51" s="637">
        <v>1.2329988472629295E-2</v>
      </c>
    </row>
    <row r="52" spans="1:82" ht="15">
      <c r="A52" s="113" t="s">
        <v>1016</v>
      </c>
      <c r="B52" s="113">
        <v>20675.012149999999</v>
      </c>
      <c r="C52" s="113">
        <v>8391.954099999999</v>
      </c>
      <c r="D52" s="113">
        <v>6659.3209900000002</v>
      </c>
      <c r="E52" s="113">
        <v>1740.73874</v>
      </c>
      <c r="F52" s="113">
        <v>2365.3408599999998</v>
      </c>
      <c r="G52" s="113">
        <v>4084.5223300000002</v>
      </c>
      <c r="H52" s="113">
        <v>1213.04854</v>
      </c>
      <c r="I52" s="113">
        <v>416.56465000000003</v>
      </c>
      <c r="J52" s="113">
        <v>369.87108000000001</v>
      </c>
      <c r="K52" s="113">
        <v>392.61851000000001</v>
      </c>
      <c r="L52" s="113">
        <v>0</v>
      </c>
      <c r="M52" s="113">
        <v>0</v>
      </c>
      <c r="N52" s="113">
        <v>872.14350999999999</v>
      </c>
      <c r="O52" s="113">
        <v>2916.2468799999997</v>
      </c>
      <c r="P52" s="113">
        <v>0</v>
      </c>
      <c r="Q52" s="113">
        <v>1177.01594</v>
      </c>
      <c r="R52" s="113">
        <v>411.89128000000005</v>
      </c>
      <c r="S52" s="113">
        <v>0</v>
      </c>
      <c r="T52" s="113">
        <v>0</v>
      </c>
      <c r="U52" s="113">
        <v>1046.7063700000001</v>
      </c>
      <c r="V52" s="113">
        <v>1259.1656399999999</v>
      </c>
      <c r="W52" s="113">
        <v>1957.7158899999999</v>
      </c>
      <c r="X52" s="113">
        <v>1103.20595</v>
      </c>
      <c r="Y52" s="113">
        <v>1503.37853</v>
      </c>
      <c r="Z52" s="113">
        <v>4395.5834299999997</v>
      </c>
      <c r="AA52" s="113">
        <v>1700.07855</v>
      </c>
      <c r="AB52" s="113">
        <v>64652.123919999998</v>
      </c>
      <c r="AC52" s="637">
        <v>3.8168852742566109E-2</v>
      </c>
    </row>
    <row r="53" spans="1:82" ht="15">
      <c r="A53" s="113" t="s">
        <v>1017</v>
      </c>
      <c r="B53" s="113">
        <v>31631.5481</v>
      </c>
      <c r="C53" s="113">
        <v>9929.9427300000007</v>
      </c>
      <c r="D53" s="113">
        <v>7957.0592200000001</v>
      </c>
      <c r="E53" s="113">
        <v>2837.66345</v>
      </c>
      <c r="F53" s="113">
        <v>3566.8264700000004</v>
      </c>
      <c r="G53" s="113">
        <v>2957.42283</v>
      </c>
      <c r="H53" s="113">
        <v>782.72456000000011</v>
      </c>
      <c r="I53" s="113">
        <v>1424.4808</v>
      </c>
      <c r="J53" s="113">
        <v>458.45179999999999</v>
      </c>
      <c r="K53" s="113">
        <v>0</v>
      </c>
      <c r="L53" s="113">
        <v>695.69110000000001</v>
      </c>
      <c r="M53" s="113">
        <v>265.98696000000001</v>
      </c>
      <c r="N53" s="113">
        <v>1307.7272800000001</v>
      </c>
      <c r="O53" s="113">
        <v>2372.64212</v>
      </c>
      <c r="P53" s="113">
        <v>2141.2144800000001</v>
      </c>
      <c r="Q53" s="113">
        <v>1251.0013300000001</v>
      </c>
      <c r="R53" s="113">
        <v>1063.2100399999999</v>
      </c>
      <c r="S53" s="113">
        <v>2191.6336000000001</v>
      </c>
      <c r="T53" s="113">
        <v>210.05553</v>
      </c>
      <c r="U53" s="113">
        <v>3493.2055499999997</v>
      </c>
      <c r="V53" s="113">
        <v>3635.60232</v>
      </c>
      <c r="W53" s="113">
        <v>1828.8973000000001</v>
      </c>
      <c r="X53" s="113">
        <v>1512.96947</v>
      </c>
      <c r="Y53" s="113">
        <v>1395.37292</v>
      </c>
      <c r="Z53" s="113">
        <v>5259.1254200000003</v>
      </c>
      <c r="AA53" s="113">
        <v>555.27981000000011</v>
      </c>
      <c r="AB53" s="113">
        <v>90725.735189999992</v>
      </c>
      <c r="AC53" s="637">
        <v>5.3562002552508835E-2</v>
      </c>
    </row>
    <row r="54" spans="1:82" ht="15">
      <c r="A54" s="113" t="s">
        <v>1018</v>
      </c>
      <c r="B54" s="113">
        <v>24776.742839999999</v>
      </c>
      <c r="C54" s="113">
        <v>14777.89005</v>
      </c>
      <c r="D54" s="113">
        <v>8586.5912499999995</v>
      </c>
      <c r="E54" s="113">
        <v>5389.85275</v>
      </c>
      <c r="F54" s="113">
        <v>2813.5096600000002</v>
      </c>
      <c r="G54" s="113">
        <v>5895.2713300000005</v>
      </c>
      <c r="H54" s="113">
        <v>1465.02729</v>
      </c>
      <c r="I54" s="113">
        <v>1583.4840800000002</v>
      </c>
      <c r="J54" s="113">
        <v>1263.63014</v>
      </c>
      <c r="K54" s="113">
        <v>1744.9349099999999</v>
      </c>
      <c r="L54" s="113">
        <v>331.98318</v>
      </c>
      <c r="M54" s="113">
        <v>1927.9299099999998</v>
      </c>
      <c r="N54" s="113">
        <v>2279.5334400000002</v>
      </c>
      <c r="O54" s="113">
        <v>3236.2049099999999</v>
      </c>
      <c r="P54" s="113">
        <v>2685.6983100000002</v>
      </c>
      <c r="Q54" s="113">
        <v>594.34388000000001</v>
      </c>
      <c r="R54" s="113">
        <v>1536.4526499999999</v>
      </c>
      <c r="S54" s="113">
        <v>1589.9080300000001</v>
      </c>
      <c r="T54" s="113">
        <v>0</v>
      </c>
      <c r="U54" s="113">
        <v>6270.1727599999995</v>
      </c>
      <c r="V54" s="113">
        <v>5673.2488800000001</v>
      </c>
      <c r="W54" s="113">
        <v>3228.5782999999997</v>
      </c>
      <c r="X54" s="113">
        <v>940.28631000000007</v>
      </c>
      <c r="Y54" s="113">
        <v>1729.4837299999999</v>
      </c>
      <c r="Z54" s="113">
        <v>4386.6795899999997</v>
      </c>
      <c r="AA54" s="113">
        <v>1596.61733</v>
      </c>
      <c r="AB54" s="113">
        <v>106304.05551000001</v>
      </c>
      <c r="AC54" s="637">
        <v>6.2759018492872479E-2</v>
      </c>
    </row>
    <row r="55" spans="1:82" ht="15">
      <c r="A55" s="113" t="s">
        <v>1019</v>
      </c>
      <c r="B55" s="113">
        <v>20701.02406</v>
      </c>
      <c r="C55" s="113">
        <v>8697.1870899999994</v>
      </c>
      <c r="D55" s="113">
        <v>7257.6685199999993</v>
      </c>
      <c r="E55" s="113">
        <v>3430.7317200000002</v>
      </c>
      <c r="F55" s="113">
        <v>2801.0576499999997</v>
      </c>
      <c r="G55" s="113">
        <v>4524.54817</v>
      </c>
      <c r="H55" s="113">
        <v>1442.53611</v>
      </c>
      <c r="I55" s="113">
        <v>1437.30016</v>
      </c>
      <c r="J55" s="113">
        <v>1525.1462799999999</v>
      </c>
      <c r="K55" s="113">
        <v>687.92451000000005</v>
      </c>
      <c r="L55" s="113">
        <v>715.17582999999991</v>
      </c>
      <c r="M55" s="113">
        <v>1478.66877</v>
      </c>
      <c r="N55" s="113">
        <v>2158.7070099999996</v>
      </c>
      <c r="O55" s="113">
        <v>2193.7621400000003</v>
      </c>
      <c r="P55" s="113">
        <v>3334.01764</v>
      </c>
      <c r="Q55" s="113">
        <v>902.69353999999998</v>
      </c>
      <c r="R55" s="113">
        <v>1626.7804599999999</v>
      </c>
      <c r="S55" s="113">
        <v>1263.4799399999999</v>
      </c>
      <c r="T55" s="113">
        <v>458.38312000000002</v>
      </c>
      <c r="U55" s="113">
        <v>7357.8864299999996</v>
      </c>
      <c r="V55" s="113">
        <v>6446.2367100000001</v>
      </c>
      <c r="W55" s="113">
        <v>2139.18507</v>
      </c>
      <c r="X55" s="113">
        <v>1149.11574</v>
      </c>
      <c r="Y55" s="113">
        <v>818.74943000000007</v>
      </c>
      <c r="Z55" s="113">
        <v>4512.1960599999993</v>
      </c>
      <c r="AA55" s="113">
        <v>893.87447999999995</v>
      </c>
      <c r="AB55" s="113">
        <v>89954.036640000006</v>
      </c>
      <c r="AC55" s="637">
        <v>5.3106412750802579E-2</v>
      </c>
    </row>
    <row r="56" spans="1:82" ht="15">
      <c r="A56" s="113" t="s">
        <v>1020</v>
      </c>
      <c r="B56" s="113">
        <v>36992.002439999997</v>
      </c>
      <c r="C56" s="113">
        <v>11952.6487</v>
      </c>
      <c r="D56" s="113">
        <v>14363.251060000001</v>
      </c>
      <c r="E56" s="113">
        <v>6959.8904899999998</v>
      </c>
      <c r="F56" s="113">
        <v>5208.8919800000003</v>
      </c>
      <c r="G56" s="113">
        <v>7765.7907400000004</v>
      </c>
      <c r="H56" s="113">
        <v>2362.66923</v>
      </c>
      <c r="I56" s="113">
        <v>4200.44938</v>
      </c>
      <c r="J56" s="113">
        <v>4182.4257900000002</v>
      </c>
      <c r="K56" s="113">
        <v>1630.4872800000001</v>
      </c>
      <c r="L56" s="113">
        <v>2047.77018</v>
      </c>
      <c r="M56" s="113">
        <v>2750.8968599999998</v>
      </c>
      <c r="N56" s="113">
        <v>5397.2563799999998</v>
      </c>
      <c r="O56" s="113">
        <v>3844.5437999999999</v>
      </c>
      <c r="P56" s="113">
        <v>3837.2900399999999</v>
      </c>
      <c r="Q56" s="113">
        <v>1494.73317</v>
      </c>
      <c r="R56" s="113">
        <v>1737.1999099999998</v>
      </c>
      <c r="S56" s="113">
        <v>4186.0781999999999</v>
      </c>
      <c r="T56" s="113">
        <v>2319.00405</v>
      </c>
      <c r="U56" s="113">
        <v>12486.39178</v>
      </c>
      <c r="V56" s="113">
        <v>10615.568949999999</v>
      </c>
      <c r="W56" s="113">
        <v>4955.0179500000004</v>
      </c>
      <c r="X56" s="113">
        <v>2187.2375099999999</v>
      </c>
      <c r="Y56" s="113">
        <v>3051.1875199999999</v>
      </c>
      <c r="Z56" s="113">
        <v>6222.02628</v>
      </c>
      <c r="AA56" s="113">
        <v>2959.7197000000001</v>
      </c>
      <c r="AB56" s="113">
        <v>165710.42937</v>
      </c>
      <c r="AC56" s="637">
        <v>9.7830923302031123E-2</v>
      </c>
    </row>
    <row r="57" spans="1:82" ht="15">
      <c r="A57" s="113" t="s">
        <v>1021</v>
      </c>
      <c r="B57" s="113">
        <v>56493.013610000002</v>
      </c>
      <c r="C57" s="113">
        <v>18170.656159999999</v>
      </c>
      <c r="D57" s="113">
        <v>22797.992719999998</v>
      </c>
      <c r="E57" s="113">
        <v>14344.03702</v>
      </c>
      <c r="F57" s="113">
        <v>7771.9466400000001</v>
      </c>
      <c r="G57" s="113">
        <v>16131.40907</v>
      </c>
      <c r="H57" s="113">
        <v>6240.6226999999999</v>
      </c>
      <c r="I57" s="113">
        <v>6874.6468600000007</v>
      </c>
      <c r="J57" s="113">
        <v>8438.660609999999</v>
      </c>
      <c r="K57" s="113">
        <v>4826.3125899999995</v>
      </c>
      <c r="L57" s="113">
        <v>2936.8719300000002</v>
      </c>
      <c r="M57" s="113">
        <v>3772.19733</v>
      </c>
      <c r="N57" s="113">
        <v>10421.99432</v>
      </c>
      <c r="O57" s="113">
        <v>6437.5764300000001</v>
      </c>
      <c r="P57" s="113">
        <v>7679.5178399999995</v>
      </c>
      <c r="Q57" s="113">
        <v>2074.1822400000001</v>
      </c>
      <c r="R57" s="113">
        <v>4538.7339199999997</v>
      </c>
      <c r="S57" s="113">
        <v>9461.9573599999985</v>
      </c>
      <c r="T57" s="113">
        <v>4896.0438800000002</v>
      </c>
      <c r="U57" s="113">
        <v>22404.84275</v>
      </c>
      <c r="V57" s="113">
        <v>22814.031589999999</v>
      </c>
      <c r="W57" s="113">
        <v>8619.7780600000006</v>
      </c>
      <c r="X57" s="113">
        <v>4024.37718</v>
      </c>
      <c r="Y57" s="113">
        <v>6420.82564</v>
      </c>
      <c r="Z57" s="113">
        <v>9984.6356500000002</v>
      </c>
      <c r="AA57" s="113">
        <v>5885.6068399999995</v>
      </c>
      <c r="AB57" s="113">
        <v>294462.47093999997</v>
      </c>
      <c r="AC57" s="637">
        <v>0.1738426212482736</v>
      </c>
    </row>
    <row r="58" spans="1:82" ht="15">
      <c r="A58" s="113" t="s">
        <v>1022</v>
      </c>
      <c r="B58" s="113">
        <v>86364.601290000006</v>
      </c>
      <c r="C58" s="113">
        <v>30578.21171</v>
      </c>
      <c r="D58" s="113">
        <v>35363.234060000003</v>
      </c>
      <c r="E58" s="113">
        <v>23440.892820000001</v>
      </c>
      <c r="F58" s="113">
        <v>12120.73639</v>
      </c>
      <c r="G58" s="113">
        <v>28640.176019999999</v>
      </c>
      <c r="H58" s="113">
        <v>10443.526460000001</v>
      </c>
      <c r="I58" s="113">
        <v>14963.356589999999</v>
      </c>
      <c r="J58" s="113">
        <v>18035.492440000002</v>
      </c>
      <c r="K58" s="113">
        <v>9379.5061400000013</v>
      </c>
      <c r="L58" s="113">
        <v>8082.3280800000002</v>
      </c>
      <c r="M58" s="113">
        <v>7450.3583799999997</v>
      </c>
      <c r="N58" s="113">
        <v>19215.399809999999</v>
      </c>
      <c r="O58" s="113">
        <v>10272.925529999999</v>
      </c>
      <c r="P58" s="113">
        <v>10289.81682</v>
      </c>
      <c r="Q58" s="113">
        <v>5659.1026199999997</v>
      </c>
      <c r="R58" s="113">
        <v>7585.6050700000005</v>
      </c>
      <c r="S58" s="113">
        <v>14878.799000000001</v>
      </c>
      <c r="T58" s="113">
        <v>10911.190119999999</v>
      </c>
      <c r="U58" s="113">
        <v>39510.796029999998</v>
      </c>
      <c r="V58" s="113">
        <v>40451.945189999999</v>
      </c>
      <c r="W58" s="113">
        <v>16167.715900000001</v>
      </c>
      <c r="X58" s="113">
        <v>8152.3624199999995</v>
      </c>
      <c r="Y58" s="113">
        <v>11716.180869999998</v>
      </c>
      <c r="Z58" s="113">
        <v>18188.336789999998</v>
      </c>
      <c r="AA58" s="113">
        <v>7461.9774900000002</v>
      </c>
      <c r="AB58" s="113">
        <v>505324.57404000004</v>
      </c>
      <c r="AC58" s="637">
        <v>0.29832986272189749</v>
      </c>
    </row>
    <row r="59" spans="1:82" ht="15">
      <c r="A59" s="113" t="s">
        <v>1023</v>
      </c>
      <c r="B59" s="113">
        <v>22283.958750000002</v>
      </c>
      <c r="C59" s="113">
        <v>6626.89797</v>
      </c>
      <c r="D59" s="113">
        <v>6622.0407100000002</v>
      </c>
      <c r="E59" s="113">
        <v>4822.9591100000007</v>
      </c>
      <c r="F59" s="113">
        <v>2277.8971000000001</v>
      </c>
      <c r="G59" s="113">
        <v>6900.3469599999999</v>
      </c>
      <c r="H59" s="113">
        <v>2379.88087</v>
      </c>
      <c r="I59" s="113">
        <v>3371.5416099999998</v>
      </c>
      <c r="J59" s="113">
        <v>4632.9675599999991</v>
      </c>
      <c r="K59" s="113">
        <v>1902.0812700000001</v>
      </c>
      <c r="L59" s="113">
        <v>2661.4523599999998</v>
      </c>
      <c r="M59" s="113">
        <v>1391.28044</v>
      </c>
      <c r="N59" s="113">
        <v>3881.3813999999998</v>
      </c>
      <c r="O59" s="113">
        <v>1830.3728600000002</v>
      </c>
      <c r="P59" s="113">
        <v>2070.7274299999999</v>
      </c>
      <c r="Q59" s="113">
        <v>1634.5061599999999</v>
      </c>
      <c r="R59" s="113">
        <v>2239.13879</v>
      </c>
      <c r="S59" s="113">
        <v>2845.1122999999998</v>
      </c>
      <c r="T59" s="113">
        <v>2812.84431</v>
      </c>
      <c r="U59" s="113">
        <v>7667.4356799999996</v>
      </c>
      <c r="V59" s="113">
        <v>8748.4198500000002</v>
      </c>
      <c r="W59" s="113">
        <v>3344.3880399999998</v>
      </c>
      <c r="X59" s="113">
        <v>1727.56385</v>
      </c>
      <c r="Y59" s="113">
        <v>2496.4709199999998</v>
      </c>
      <c r="Z59" s="113">
        <v>3386.8194199999998</v>
      </c>
      <c r="AA59" s="113">
        <v>1343.42347</v>
      </c>
      <c r="AB59" s="113">
        <v>111901.90918999999</v>
      </c>
      <c r="AC59" s="637">
        <v>6.6063838811702788E-2</v>
      </c>
    </row>
    <row r="60" spans="1:82" ht="15">
      <c r="A60" s="113" t="s">
        <v>1024</v>
      </c>
      <c r="B60" s="113">
        <v>23972.669539999999</v>
      </c>
      <c r="C60" s="113">
        <v>10565.033300000001</v>
      </c>
      <c r="D60" s="113">
        <v>10013.29682</v>
      </c>
      <c r="E60" s="113">
        <v>7991.21054</v>
      </c>
      <c r="F60" s="113">
        <v>3462.8133199999997</v>
      </c>
      <c r="G60" s="113">
        <v>16144.64752</v>
      </c>
      <c r="H60" s="113">
        <v>4108.1396299999997</v>
      </c>
      <c r="I60" s="113">
        <v>4727.96479</v>
      </c>
      <c r="J60" s="113">
        <v>7772.7604199999996</v>
      </c>
      <c r="K60" s="113">
        <v>2886.6754300000002</v>
      </c>
      <c r="L60" s="113">
        <v>5425.3541299999997</v>
      </c>
      <c r="M60" s="113">
        <v>2148.8157999999999</v>
      </c>
      <c r="N60" s="113">
        <v>6986.0441900000005</v>
      </c>
      <c r="O60" s="113">
        <v>3145.5608099999999</v>
      </c>
      <c r="P60" s="113">
        <v>2570.9996499999997</v>
      </c>
      <c r="Q60" s="113">
        <v>5117.9734900000003</v>
      </c>
      <c r="R60" s="113">
        <v>4518.0238399999998</v>
      </c>
      <c r="S60" s="113">
        <v>3956.6634800000002</v>
      </c>
      <c r="T60" s="113">
        <v>5134.6277699999991</v>
      </c>
      <c r="U60" s="113">
        <v>10813.787970000001</v>
      </c>
      <c r="V60" s="113">
        <v>12679.121449999999</v>
      </c>
      <c r="W60" s="113">
        <v>5676.8666700000003</v>
      </c>
      <c r="X60" s="113">
        <v>3099.8944999999999</v>
      </c>
      <c r="Y60" s="113">
        <v>4084.1865699999998</v>
      </c>
      <c r="Z60" s="113">
        <v>4522.5614599999999</v>
      </c>
      <c r="AA60" s="113">
        <v>2488.3566600000004</v>
      </c>
      <c r="AB60" s="113">
        <v>174014.04975000001</v>
      </c>
      <c r="AC60" s="637">
        <v>0.10273315457144107</v>
      </c>
    </row>
    <row r="61" spans="1:82" ht="15">
      <c r="A61" s="113" t="s">
        <v>220</v>
      </c>
      <c r="B61" s="113">
        <v>370450.24595999991</v>
      </c>
      <c r="C61" s="113">
        <v>148989.62886</v>
      </c>
      <c r="D61" s="113">
        <v>121713.92628</v>
      </c>
      <c r="E61" s="113">
        <v>76304.891230000008</v>
      </c>
      <c r="F61" s="113">
        <v>43099.671009999998</v>
      </c>
      <c r="G61" s="113">
        <v>93730.746679999982</v>
      </c>
      <c r="H61" s="113">
        <v>30438.175390000004</v>
      </c>
      <c r="I61" s="113">
        <v>38999.788919999999</v>
      </c>
      <c r="J61" s="113">
        <v>46679.40612</v>
      </c>
      <c r="K61" s="113">
        <v>23450.540639999999</v>
      </c>
      <c r="L61" s="113">
        <v>22896.626789999998</v>
      </c>
      <c r="M61" s="113">
        <v>21186.134449999998</v>
      </c>
      <c r="N61" s="113">
        <v>52520.187340000004</v>
      </c>
      <c r="O61" s="113">
        <v>36249.835480000002</v>
      </c>
      <c r="P61" s="113">
        <v>34609.282209999998</v>
      </c>
      <c r="Q61" s="113">
        <v>19905.552370000001</v>
      </c>
      <c r="R61" s="113">
        <v>25257.035960000001</v>
      </c>
      <c r="S61" s="113">
        <v>40373.631910000004</v>
      </c>
      <c r="T61" s="113">
        <v>26742.14878</v>
      </c>
      <c r="U61" s="113">
        <v>111051.22532</v>
      </c>
      <c r="V61" s="113">
        <v>113898.01845999999</v>
      </c>
      <c r="W61" s="113">
        <v>47918.143179999999</v>
      </c>
      <c r="X61" s="113">
        <v>24665.178279999996</v>
      </c>
      <c r="Y61" s="113">
        <v>33215.836129999996</v>
      </c>
      <c r="Z61" s="113">
        <v>64614.300829999993</v>
      </c>
      <c r="AA61" s="113">
        <v>24884.934330000004</v>
      </c>
      <c r="AB61" s="113">
        <v>1693845.0929100001</v>
      </c>
      <c r="AC61" s="637">
        <v>1</v>
      </c>
    </row>
    <row r="62" spans="1:82" s="637" customFormat="1" ht="15.75" thickBot="1">
      <c r="A62" s="637" t="s">
        <v>1025</v>
      </c>
      <c r="B62" s="637">
        <v>0.21870373360032117</v>
      </c>
      <c r="C62" s="637">
        <v>8.7959418180347346E-2</v>
      </c>
      <c r="D62" s="637">
        <v>7.1856586407731848E-2</v>
      </c>
      <c r="E62" s="637">
        <v>4.5048329123715418E-2</v>
      </c>
      <c r="F62" s="637">
        <v>2.5444871665304066E-2</v>
      </c>
      <c r="G62" s="637">
        <v>5.5336079475232287E-2</v>
      </c>
      <c r="H62" s="637">
        <v>1.7969869569186919E-2</v>
      </c>
      <c r="I62" s="637">
        <v>2.3024412966240589E-2</v>
      </c>
      <c r="J62" s="637">
        <v>2.7558249756951203E-2</v>
      </c>
      <c r="K62" s="637">
        <v>1.3844560366327434E-2</v>
      </c>
      <c r="L62" s="637">
        <v>1.3517544718722739E-2</v>
      </c>
      <c r="M62" s="637">
        <v>1.2507716637536519E-2</v>
      </c>
      <c r="N62" s="637">
        <v>3.1006487877690822E-2</v>
      </c>
      <c r="O62" s="637">
        <v>2.1400915368077335E-2</v>
      </c>
      <c r="P62" s="637">
        <v>2.0432377408575054E-2</v>
      </c>
      <c r="Q62" s="637">
        <v>1.1751695862460814E-2</v>
      </c>
      <c r="R62" s="637">
        <v>1.4911065991642009E-2</v>
      </c>
      <c r="S62" s="637">
        <v>2.3835492442014706E-2</v>
      </c>
      <c r="T62" s="637">
        <v>1.5787836143892824E-2</v>
      </c>
      <c r="U62" s="637">
        <v>6.5561618228745872E-2</v>
      </c>
      <c r="V62" s="637">
        <v>6.724228734773198E-2</v>
      </c>
      <c r="W62" s="637">
        <v>2.8289566372139353E-2</v>
      </c>
      <c r="X62" s="637">
        <v>1.456164934045155E-2</v>
      </c>
      <c r="Y62" s="637">
        <v>1.9609724802482201E-2</v>
      </c>
      <c r="Z62" s="637">
        <v>3.8146523020587207E-2</v>
      </c>
      <c r="AA62" s="637">
        <v>1.4691387325890625E-2</v>
      </c>
      <c r="AB62" s="637">
        <v>1</v>
      </c>
    </row>
    <row r="63" spans="1:82" s="636" customFormat="1" ht="43.5" customHeight="1" thickTop="1" thickBot="1">
      <c r="A63" s="698" t="s">
        <v>1029</v>
      </c>
      <c r="B63" s="696" t="s">
        <v>204</v>
      </c>
      <c r="C63" s="696" t="s">
        <v>215</v>
      </c>
      <c r="D63" s="696" t="s">
        <v>201</v>
      </c>
      <c r="E63" s="696" t="s">
        <v>216</v>
      </c>
      <c r="F63" s="696" t="s">
        <v>207</v>
      </c>
      <c r="G63" s="696" t="s">
        <v>214</v>
      </c>
      <c r="H63" s="696" t="s">
        <v>212</v>
      </c>
      <c r="I63" s="696" t="s">
        <v>202</v>
      </c>
      <c r="J63" s="696" t="s">
        <v>213</v>
      </c>
      <c r="K63" s="696" t="s">
        <v>206</v>
      </c>
      <c r="L63" s="696" t="s">
        <v>209</v>
      </c>
      <c r="M63" s="696" t="s">
        <v>200</v>
      </c>
      <c r="N63" s="696" t="s">
        <v>199</v>
      </c>
      <c r="O63" s="696" t="s">
        <v>197</v>
      </c>
      <c r="P63" s="696" t="s">
        <v>218</v>
      </c>
      <c r="Q63" s="696" t="s">
        <v>219</v>
      </c>
      <c r="R63" s="696" t="s">
        <v>205</v>
      </c>
      <c r="S63" s="696" t="s">
        <v>211</v>
      </c>
      <c r="T63" s="696" t="s">
        <v>203</v>
      </c>
      <c r="U63" s="696" t="s">
        <v>198</v>
      </c>
      <c r="V63" s="696" t="s">
        <v>194</v>
      </c>
      <c r="W63" s="696" t="s">
        <v>195</v>
      </c>
      <c r="X63" s="696" t="s">
        <v>217</v>
      </c>
      <c r="Y63" s="696" t="s">
        <v>210</v>
      </c>
      <c r="Z63" s="696" t="s">
        <v>208</v>
      </c>
      <c r="AA63" s="696" t="s">
        <v>196</v>
      </c>
      <c r="AB63" s="696" t="s">
        <v>220</v>
      </c>
      <c r="AC63" s="696" t="s">
        <v>985</v>
      </c>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c r="CA63" s="635"/>
      <c r="CB63" s="635"/>
      <c r="CC63" s="635"/>
      <c r="CD63" s="635"/>
    </row>
    <row r="64" spans="1:82" ht="15.75" thickTop="1">
      <c r="A64" s="113" t="s">
        <v>1011</v>
      </c>
      <c r="B64" s="113">
        <v>1</v>
      </c>
      <c r="C64" s="113">
        <v>0</v>
      </c>
      <c r="D64" s="113">
        <v>0</v>
      </c>
      <c r="E64" s="113">
        <v>0</v>
      </c>
      <c r="F64" s="113">
        <v>0</v>
      </c>
      <c r="G64" s="113">
        <v>0</v>
      </c>
      <c r="H64" s="113">
        <v>0</v>
      </c>
      <c r="I64" s="113">
        <v>0</v>
      </c>
      <c r="J64" s="113">
        <v>0</v>
      </c>
      <c r="K64" s="113">
        <v>0</v>
      </c>
      <c r="L64" s="113">
        <v>0</v>
      </c>
      <c r="M64" s="113">
        <v>0</v>
      </c>
      <c r="N64" s="113">
        <v>0</v>
      </c>
      <c r="O64" s="113">
        <v>0</v>
      </c>
      <c r="P64" s="113">
        <v>0</v>
      </c>
      <c r="Q64" s="113">
        <v>0</v>
      </c>
      <c r="R64" s="113">
        <v>0</v>
      </c>
      <c r="S64" s="113">
        <v>0</v>
      </c>
      <c r="T64" s="113">
        <v>0</v>
      </c>
      <c r="U64" s="113">
        <v>0</v>
      </c>
      <c r="V64" s="113">
        <v>0</v>
      </c>
      <c r="W64" s="113">
        <v>0</v>
      </c>
      <c r="X64" s="113">
        <v>0</v>
      </c>
      <c r="Y64" s="113">
        <v>0</v>
      </c>
      <c r="Z64" s="113">
        <v>0</v>
      </c>
      <c r="AA64" s="113">
        <v>0</v>
      </c>
      <c r="AB64" s="113">
        <v>1</v>
      </c>
      <c r="AC64" s="637">
        <v>1.1964642089696529E-6</v>
      </c>
    </row>
    <row r="65" spans="1:29" ht="15">
      <c r="A65" s="113" t="s">
        <v>1012</v>
      </c>
      <c r="B65" s="113">
        <v>0</v>
      </c>
      <c r="C65" s="113">
        <v>2</v>
      </c>
      <c r="D65" s="113">
        <v>0</v>
      </c>
      <c r="E65" s="113">
        <v>0</v>
      </c>
      <c r="F65" s="113">
        <v>0</v>
      </c>
      <c r="G65" s="113">
        <v>0</v>
      </c>
      <c r="H65" s="113">
        <v>0</v>
      </c>
      <c r="I65" s="113">
        <v>0</v>
      </c>
      <c r="J65" s="113">
        <v>0</v>
      </c>
      <c r="K65" s="113">
        <v>0</v>
      </c>
      <c r="L65" s="113">
        <v>0</v>
      </c>
      <c r="M65" s="113">
        <v>0</v>
      </c>
      <c r="N65" s="113">
        <v>0</v>
      </c>
      <c r="O65" s="113">
        <v>0</v>
      </c>
      <c r="P65" s="113">
        <v>0</v>
      </c>
      <c r="Q65" s="113">
        <v>0</v>
      </c>
      <c r="R65" s="113">
        <v>0</v>
      </c>
      <c r="S65" s="113">
        <v>0</v>
      </c>
      <c r="T65" s="113">
        <v>0</v>
      </c>
      <c r="U65" s="113">
        <v>0</v>
      </c>
      <c r="V65" s="113">
        <v>0</v>
      </c>
      <c r="W65" s="113">
        <v>0</v>
      </c>
      <c r="X65" s="113">
        <v>0</v>
      </c>
      <c r="Y65" s="113">
        <v>0</v>
      </c>
      <c r="Z65" s="113">
        <v>0</v>
      </c>
      <c r="AA65" s="113">
        <v>0</v>
      </c>
      <c r="AB65" s="113">
        <v>2</v>
      </c>
      <c r="AC65" s="637">
        <v>2.3929284179393058E-6</v>
      </c>
    </row>
    <row r="66" spans="1:29" ht="15">
      <c r="A66" s="113" t="s">
        <v>1013</v>
      </c>
      <c r="B66" s="113">
        <v>1</v>
      </c>
      <c r="C66" s="113">
        <v>1</v>
      </c>
      <c r="D66" s="113">
        <v>0</v>
      </c>
      <c r="E66" s="113">
        <v>0</v>
      </c>
      <c r="F66" s="113">
        <v>0</v>
      </c>
      <c r="G66" s="113">
        <v>0</v>
      </c>
      <c r="H66" s="113">
        <v>0</v>
      </c>
      <c r="I66" s="113">
        <v>0</v>
      </c>
      <c r="J66" s="113">
        <v>0</v>
      </c>
      <c r="K66" s="113">
        <v>0</v>
      </c>
      <c r="L66" s="113">
        <v>0</v>
      </c>
      <c r="M66" s="113">
        <v>0</v>
      </c>
      <c r="N66" s="113">
        <v>0</v>
      </c>
      <c r="O66" s="113">
        <v>0</v>
      </c>
      <c r="P66" s="113">
        <v>0</v>
      </c>
      <c r="Q66" s="113">
        <v>0</v>
      </c>
      <c r="R66" s="113">
        <v>0</v>
      </c>
      <c r="S66" s="113">
        <v>0</v>
      </c>
      <c r="T66" s="113">
        <v>0</v>
      </c>
      <c r="U66" s="113">
        <v>0</v>
      </c>
      <c r="V66" s="113">
        <v>0</v>
      </c>
      <c r="W66" s="113">
        <v>0</v>
      </c>
      <c r="X66" s="113">
        <v>0</v>
      </c>
      <c r="Y66" s="113">
        <v>0</v>
      </c>
      <c r="Z66" s="113">
        <v>0</v>
      </c>
      <c r="AA66" s="113">
        <v>0</v>
      </c>
      <c r="AB66" s="113">
        <v>2</v>
      </c>
      <c r="AC66" s="637">
        <v>2.3929284179393058E-6</v>
      </c>
    </row>
    <row r="67" spans="1:29" ht="15">
      <c r="A67" s="113" t="s">
        <v>1014</v>
      </c>
      <c r="B67" s="113">
        <v>4</v>
      </c>
      <c r="C67" s="113">
        <v>4</v>
      </c>
      <c r="D67" s="113">
        <v>0</v>
      </c>
      <c r="E67" s="113">
        <v>2</v>
      </c>
      <c r="F67" s="113">
        <v>0</v>
      </c>
      <c r="G67" s="113">
        <v>0</v>
      </c>
      <c r="H67" s="113">
        <v>0</v>
      </c>
      <c r="I67" s="113">
        <v>0</v>
      </c>
      <c r="J67" s="113">
        <v>0</v>
      </c>
      <c r="K67" s="113">
        <v>0</v>
      </c>
      <c r="L67" s="113">
        <v>0</v>
      </c>
      <c r="M67" s="113">
        <v>0</v>
      </c>
      <c r="N67" s="113">
        <v>0</v>
      </c>
      <c r="O67" s="113">
        <v>0</v>
      </c>
      <c r="P67" s="113">
        <v>0</v>
      </c>
      <c r="Q67" s="113">
        <v>0</v>
      </c>
      <c r="R67" s="113">
        <v>0</v>
      </c>
      <c r="S67" s="113">
        <v>0</v>
      </c>
      <c r="T67" s="113">
        <v>0</v>
      </c>
      <c r="U67" s="113">
        <v>0</v>
      </c>
      <c r="V67" s="113">
        <v>0</v>
      </c>
      <c r="W67" s="113">
        <v>0</v>
      </c>
      <c r="X67" s="113">
        <v>0</v>
      </c>
      <c r="Y67" s="113">
        <v>0</v>
      </c>
      <c r="Z67" s="113">
        <v>0</v>
      </c>
      <c r="AA67" s="113">
        <v>0</v>
      </c>
      <c r="AB67" s="113">
        <v>10</v>
      </c>
      <c r="AC67" s="637">
        <v>1.1964642089696529E-5</v>
      </c>
    </row>
    <row r="68" spans="1:29" ht="15">
      <c r="A68" s="113" t="s">
        <v>1015</v>
      </c>
      <c r="B68" s="113">
        <v>9</v>
      </c>
      <c r="C68" s="113">
        <v>3</v>
      </c>
      <c r="D68" s="113">
        <v>3</v>
      </c>
      <c r="E68" s="113">
        <v>1</v>
      </c>
      <c r="F68" s="113">
        <v>1</v>
      </c>
      <c r="G68" s="113">
        <v>1</v>
      </c>
      <c r="H68" s="113">
        <v>0</v>
      </c>
      <c r="I68" s="113">
        <v>0</v>
      </c>
      <c r="J68" s="113">
        <v>0</v>
      </c>
      <c r="K68" s="113">
        <v>0</v>
      </c>
      <c r="L68" s="113">
        <v>0</v>
      </c>
      <c r="M68" s="113">
        <v>0</v>
      </c>
      <c r="N68" s="113">
        <v>0</v>
      </c>
      <c r="O68" s="113">
        <v>0</v>
      </c>
      <c r="P68" s="113">
        <v>0</v>
      </c>
      <c r="Q68" s="113">
        <v>0</v>
      </c>
      <c r="R68" s="113">
        <v>0</v>
      </c>
      <c r="S68" s="113">
        <v>0</v>
      </c>
      <c r="T68" s="113">
        <v>0</v>
      </c>
      <c r="U68" s="113">
        <v>0</v>
      </c>
      <c r="V68" s="113">
        <v>2</v>
      </c>
      <c r="W68" s="113">
        <v>0</v>
      </c>
      <c r="X68" s="113">
        <v>1</v>
      </c>
      <c r="Y68" s="113">
        <v>0</v>
      </c>
      <c r="Z68" s="113">
        <v>4</v>
      </c>
      <c r="AA68" s="113">
        <v>0</v>
      </c>
      <c r="AB68" s="113">
        <v>25</v>
      </c>
      <c r="AC68" s="637">
        <v>2.9911605224241321E-5</v>
      </c>
    </row>
    <row r="69" spans="1:29" ht="15">
      <c r="A69" s="113" t="s">
        <v>1016</v>
      </c>
      <c r="B69" s="113">
        <v>43</v>
      </c>
      <c r="C69" s="113">
        <v>18</v>
      </c>
      <c r="D69" s="113">
        <v>14</v>
      </c>
      <c r="E69" s="113">
        <v>4</v>
      </c>
      <c r="F69" s="113">
        <v>5</v>
      </c>
      <c r="G69" s="113">
        <v>10</v>
      </c>
      <c r="H69" s="113">
        <v>3</v>
      </c>
      <c r="I69" s="113">
        <v>1</v>
      </c>
      <c r="J69" s="113">
        <v>1</v>
      </c>
      <c r="K69" s="113">
        <v>1</v>
      </c>
      <c r="L69" s="113">
        <v>0</v>
      </c>
      <c r="M69" s="113">
        <v>0</v>
      </c>
      <c r="N69" s="113">
        <v>2</v>
      </c>
      <c r="O69" s="113">
        <v>6</v>
      </c>
      <c r="P69" s="113">
        <v>0</v>
      </c>
      <c r="Q69" s="113">
        <v>2</v>
      </c>
      <c r="R69" s="113">
        <v>1</v>
      </c>
      <c r="S69" s="113">
        <v>0</v>
      </c>
      <c r="T69" s="113">
        <v>0</v>
      </c>
      <c r="U69" s="113">
        <v>2</v>
      </c>
      <c r="V69" s="113">
        <v>3</v>
      </c>
      <c r="W69" s="113">
        <v>4</v>
      </c>
      <c r="X69" s="113">
        <v>2</v>
      </c>
      <c r="Y69" s="113">
        <v>4</v>
      </c>
      <c r="Z69" s="113">
        <v>9</v>
      </c>
      <c r="AA69" s="113">
        <v>3</v>
      </c>
      <c r="AB69" s="113">
        <v>138</v>
      </c>
      <c r="AC69" s="637">
        <v>1.6511206083781211E-4</v>
      </c>
    </row>
    <row r="70" spans="1:29" ht="15">
      <c r="A70" s="113" t="s">
        <v>1017</v>
      </c>
      <c r="B70" s="113">
        <v>121</v>
      </c>
      <c r="C70" s="113">
        <v>38</v>
      </c>
      <c r="D70" s="113">
        <v>31</v>
      </c>
      <c r="E70" s="113">
        <v>11</v>
      </c>
      <c r="F70" s="113">
        <v>14</v>
      </c>
      <c r="G70" s="113">
        <v>12</v>
      </c>
      <c r="H70" s="113">
        <v>3</v>
      </c>
      <c r="I70" s="113">
        <v>6</v>
      </c>
      <c r="J70" s="113">
        <v>2</v>
      </c>
      <c r="K70" s="113">
        <v>0</v>
      </c>
      <c r="L70" s="113">
        <v>3</v>
      </c>
      <c r="M70" s="113">
        <v>1</v>
      </c>
      <c r="N70" s="113">
        <v>5</v>
      </c>
      <c r="O70" s="113">
        <v>8</v>
      </c>
      <c r="P70" s="113">
        <v>8</v>
      </c>
      <c r="Q70" s="113">
        <v>5</v>
      </c>
      <c r="R70" s="113">
        <v>4</v>
      </c>
      <c r="S70" s="113">
        <v>8</v>
      </c>
      <c r="T70" s="113">
        <v>1</v>
      </c>
      <c r="U70" s="113">
        <v>15</v>
      </c>
      <c r="V70" s="113">
        <v>15</v>
      </c>
      <c r="W70" s="113">
        <v>7</v>
      </c>
      <c r="X70" s="113">
        <v>6</v>
      </c>
      <c r="Y70" s="113">
        <v>6</v>
      </c>
      <c r="Z70" s="113">
        <v>20</v>
      </c>
      <c r="AA70" s="113">
        <v>2</v>
      </c>
      <c r="AB70" s="113">
        <v>352</v>
      </c>
      <c r="AC70" s="637">
        <v>4.2115540155731782E-4</v>
      </c>
    </row>
    <row r="71" spans="1:29" ht="15">
      <c r="A71" s="113" t="s">
        <v>1018</v>
      </c>
      <c r="B71" s="113">
        <v>150</v>
      </c>
      <c r="C71" s="113">
        <v>89</v>
      </c>
      <c r="D71" s="113">
        <v>52</v>
      </c>
      <c r="E71" s="113">
        <v>33</v>
      </c>
      <c r="F71" s="113">
        <v>17</v>
      </c>
      <c r="G71" s="113">
        <v>35</v>
      </c>
      <c r="H71" s="113">
        <v>8</v>
      </c>
      <c r="I71" s="113">
        <v>10</v>
      </c>
      <c r="J71" s="113">
        <v>8</v>
      </c>
      <c r="K71" s="113">
        <v>11</v>
      </c>
      <c r="L71" s="113">
        <v>2</v>
      </c>
      <c r="M71" s="113">
        <v>12</v>
      </c>
      <c r="N71" s="113">
        <v>14</v>
      </c>
      <c r="O71" s="113">
        <v>20</v>
      </c>
      <c r="P71" s="113">
        <v>16</v>
      </c>
      <c r="Q71" s="113">
        <v>4</v>
      </c>
      <c r="R71" s="113">
        <v>10</v>
      </c>
      <c r="S71" s="113">
        <v>10</v>
      </c>
      <c r="T71" s="113">
        <v>0</v>
      </c>
      <c r="U71" s="113">
        <v>38</v>
      </c>
      <c r="V71" s="113">
        <v>35</v>
      </c>
      <c r="W71" s="113">
        <v>20</v>
      </c>
      <c r="X71" s="113">
        <v>5</v>
      </c>
      <c r="Y71" s="113">
        <v>11</v>
      </c>
      <c r="Z71" s="113">
        <v>26</v>
      </c>
      <c r="AA71" s="113">
        <v>10</v>
      </c>
      <c r="AB71" s="113">
        <v>646</v>
      </c>
      <c r="AC71" s="637">
        <v>7.7291587899439571E-4</v>
      </c>
    </row>
    <row r="72" spans="1:29" ht="15">
      <c r="A72" s="113" t="s">
        <v>1019</v>
      </c>
      <c r="B72" s="113">
        <v>175</v>
      </c>
      <c r="C72" s="113">
        <v>73</v>
      </c>
      <c r="D72" s="113">
        <v>62</v>
      </c>
      <c r="E72" s="113">
        <v>29</v>
      </c>
      <c r="F72" s="113">
        <v>24</v>
      </c>
      <c r="G72" s="113">
        <v>39</v>
      </c>
      <c r="H72" s="113">
        <v>12</v>
      </c>
      <c r="I72" s="113">
        <v>12</v>
      </c>
      <c r="J72" s="113">
        <v>13</v>
      </c>
      <c r="K72" s="113">
        <v>6</v>
      </c>
      <c r="L72" s="113">
        <v>6</v>
      </c>
      <c r="M72" s="113">
        <v>13</v>
      </c>
      <c r="N72" s="113">
        <v>19</v>
      </c>
      <c r="O72" s="113">
        <v>19</v>
      </c>
      <c r="P72" s="113">
        <v>29</v>
      </c>
      <c r="Q72" s="113">
        <v>8</v>
      </c>
      <c r="R72" s="113">
        <v>14</v>
      </c>
      <c r="S72" s="113">
        <v>11</v>
      </c>
      <c r="T72" s="113">
        <v>4</v>
      </c>
      <c r="U72" s="113">
        <v>63</v>
      </c>
      <c r="V72" s="113">
        <v>56</v>
      </c>
      <c r="W72" s="113">
        <v>18</v>
      </c>
      <c r="X72" s="113">
        <v>10</v>
      </c>
      <c r="Y72" s="113">
        <v>7</v>
      </c>
      <c r="Z72" s="113">
        <v>38</v>
      </c>
      <c r="AA72" s="113">
        <v>8</v>
      </c>
      <c r="AB72" s="113">
        <v>768</v>
      </c>
      <c r="AC72" s="637">
        <v>9.1888451248869343E-4</v>
      </c>
    </row>
    <row r="73" spans="1:29" ht="15">
      <c r="A73" s="113" t="s">
        <v>1020</v>
      </c>
      <c r="B73" s="113">
        <v>443</v>
      </c>
      <c r="C73" s="113">
        <v>145</v>
      </c>
      <c r="D73" s="113">
        <v>174</v>
      </c>
      <c r="E73" s="113">
        <v>85</v>
      </c>
      <c r="F73" s="113">
        <v>61</v>
      </c>
      <c r="G73" s="113">
        <v>96</v>
      </c>
      <c r="H73" s="113">
        <v>29</v>
      </c>
      <c r="I73" s="113">
        <v>53</v>
      </c>
      <c r="J73" s="113">
        <v>50</v>
      </c>
      <c r="K73" s="113">
        <v>20</v>
      </c>
      <c r="L73" s="113">
        <v>25</v>
      </c>
      <c r="M73" s="113">
        <v>32</v>
      </c>
      <c r="N73" s="113">
        <v>65</v>
      </c>
      <c r="O73" s="113">
        <v>47</v>
      </c>
      <c r="P73" s="113">
        <v>46</v>
      </c>
      <c r="Q73" s="113">
        <v>18</v>
      </c>
      <c r="R73" s="113">
        <v>21</v>
      </c>
      <c r="S73" s="113">
        <v>51</v>
      </c>
      <c r="T73" s="113">
        <v>27</v>
      </c>
      <c r="U73" s="113">
        <v>150</v>
      </c>
      <c r="V73" s="113">
        <v>127</v>
      </c>
      <c r="W73" s="113">
        <v>60</v>
      </c>
      <c r="X73" s="113">
        <v>27</v>
      </c>
      <c r="Y73" s="113">
        <v>38</v>
      </c>
      <c r="Z73" s="113">
        <v>78</v>
      </c>
      <c r="AA73" s="113">
        <v>37</v>
      </c>
      <c r="AB73" s="113">
        <v>2005</v>
      </c>
      <c r="AC73" s="637">
        <v>2.398910738984154E-3</v>
      </c>
    </row>
    <row r="74" spans="1:29" ht="15">
      <c r="A74" s="113" t="s">
        <v>1021</v>
      </c>
      <c r="B74" s="113">
        <v>1183</v>
      </c>
      <c r="C74" s="113">
        <v>386</v>
      </c>
      <c r="D74" s="113">
        <v>477</v>
      </c>
      <c r="E74" s="113">
        <v>303</v>
      </c>
      <c r="F74" s="113">
        <v>164</v>
      </c>
      <c r="G74" s="113">
        <v>344</v>
      </c>
      <c r="H74" s="113">
        <v>131</v>
      </c>
      <c r="I74" s="113">
        <v>143</v>
      </c>
      <c r="J74" s="113">
        <v>179</v>
      </c>
      <c r="K74" s="113">
        <v>105</v>
      </c>
      <c r="L74" s="113">
        <v>65</v>
      </c>
      <c r="M74" s="113">
        <v>78</v>
      </c>
      <c r="N74" s="113">
        <v>221</v>
      </c>
      <c r="O74" s="113">
        <v>132</v>
      </c>
      <c r="P74" s="113">
        <v>160</v>
      </c>
      <c r="Q74" s="113">
        <v>46</v>
      </c>
      <c r="R74" s="113">
        <v>96</v>
      </c>
      <c r="S74" s="113">
        <v>199</v>
      </c>
      <c r="T74" s="113">
        <v>105</v>
      </c>
      <c r="U74" s="113">
        <v>477</v>
      </c>
      <c r="V74" s="113">
        <v>482</v>
      </c>
      <c r="W74" s="113">
        <v>183</v>
      </c>
      <c r="X74" s="113">
        <v>87</v>
      </c>
      <c r="Y74" s="113">
        <v>139</v>
      </c>
      <c r="Z74" s="113">
        <v>210</v>
      </c>
      <c r="AA74" s="113">
        <v>123</v>
      </c>
      <c r="AB74" s="113">
        <v>6218</v>
      </c>
      <c r="AC74" s="637">
        <v>7.4396144513733014E-3</v>
      </c>
    </row>
    <row r="75" spans="1:29" ht="15">
      <c r="A75" s="113" t="s">
        <v>1022</v>
      </c>
      <c r="B75" s="113">
        <v>5706</v>
      </c>
      <c r="C75" s="113">
        <v>2061</v>
      </c>
      <c r="D75" s="113">
        <v>2374</v>
      </c>
      <c r="E75" s="113">
        <v>1525</v>
      </c>
      <c r="F75" s="113">
        <v>819</v>
      </c>
      <c r="G75" s="113">
        <v>1926</v>
      </c>
      <c r="H75" s="113">
        <v>724</v>
      </c>
      <c r="I75" s="113">
        <v>997</v>
      </c>
      <c r="J75" s="113">
        <v>1256</v>
      </c>
      <c r="K75" s="113">
        <v>623</v>
      </c>
      <c r="L75" s="113">
        <v>571</v>
      </c>
      <c r="M75" s="113">
        <v>483</v>
      </c>
      <c r="N75" s="113">
        <v>1278</v>
      </c>
      <c r="O75" s="113">
        <v>660</v>
      </c>
      <c r="P75" s="113">
        <v>682</v>
      </c>
      <c r="Q75" s="113">
        <v>407</v>
      </c>
      <c r="R75" s="113">
        <v>508</v>
      </c>
      <c r="S75" s="113">
        <v>975</v>
      </c>
      <c r="T75" s="113">
        <v>763</v>
      </c>
      <c r="U75" s="113">
        <v>2578</v>
      </c>
      <c r="V75" s="113">
        <v>2718</v>
      </c>
      <c r="W75" s="113">
        <v>1087</v>
      </c>
      <c r="X75" s="113">
        <v>556</v>
      </c>
      <c r="Y75" s="113">
        <v>793</v>
      </c>
      <c r="Z75" s="113">
        <v>1177</v>
      </c>
      <c r="AA75" s="113">
        <v>490</v>
      </c>
      <c r="AB75" s="113">
        <v>33737</v>
      </c>
      <c r="AC75" s="637">
        <v>4.0365113018009179E-2</v>
      </c>
    </row>
    <row r="76" spans="1:29" ht="15">
      <c r="A76" s="113" t="s">
        <v>1023</v>
      </c>
      <c r="B76" s="113">
        <v>4620</v>
      </c>
      <c r="C76" s="113">
        <v>1363</v>
      </c>
      <c r="D76" s="113">
        <v>1395</v>
      </c>
      <c r="E76" s="113">
        <v>1009</v>
      </c>
      <c r="F76" s="113">
        <v>473</v>
      </c>
      <c r="G76" s="113">
        <v>1434</v>
      </c>
      <c r="H76" s="113">
        <v>487</v>
      </c>
      <c r="I76" s="113">
        <v>703</v>
      </c>
      <c r="J76" s="113">
        <v>956</v>
      </c>
      <c r="K76" s="113">
        <v>392</v>
      </c>
      <c r="L76" s="113">
        <v>552</v>
      </c>
      <c r="M76" s="113">
        <v>289</v>
      </c>
      <c r="N76" s="113">
        <v>797</v>
      </c>
      <c r="O76" s="113">
        <v>372</v>
      </c>
      <c r="P76" s="113">
        <v>418</v>
      </c>
      <c r="Q76" s="113">
        <v>337</v>
      </c>
      <c r="R76" s="113">
        <v>476</v>
      </c>
      <c r="S76" s="113">
        <v>589</v>
      </c>
      <c r="T76" s="113">
        <v>570</v>
      </c>
      <c r="U76" s="113">
        <v>1562</v>
      </c>
      <c r="V76" s="113">
        <v>1778</v>
      </c>
      <c r="W76" s="113">
        <v>686</v>
      </c>
      <c r="X76" s="113">
        <v>354</v>
      </c>
      <c r="Y76" s="113">
        <v>508</v>
      </c>
      <c r="Z76" s="113">
        <v>699</v>
      </c>
      <c r="AA76" s="113">
        <v>277</v>
      </c>
      <c r="AB76" s="113">
        <v>23096</v>
      </c>
      <c r="AC76" s="637">
        <v>2.7633537370363104E-2</v>
      </c>
    </row>
    <row r="77" spans="1:29" ht="15">
      <c r="A77" s="113" t="s">
        <v>1024</v>
      </c>
      <c r="B77" s="113">
        <v>125189</v>
      </c>
      <c r="C77" s="113">
        <v>93695</v>
      </c>
      <c r="D77" s="113">
        <v>37250</v>
      </c>
      <c r="E77" s="113">
        <v>58478</v>
      </c>
      <c r="F77" s="113">
        <v>12875</v>
      </c>
      <c r="G77" s="113">
        <v>34047</v>
      </c>
      <c r="H77" s="113">
        <v>18409</v>
      </c>
      <c r="I77" s="113">
        <v>21243</v>
      </c>
      <c r="J77" s="113">
        <v>33217</v>
      </c>
      <c r="K77" s="113">
        <v>13536</v>
      </c>
      <c r="L77" s="113">
        <v>16955</v>
      </c>
      <c r="M77" s="113">
        <v>11297</v>
      </c>
      <c r="N77" s="113">
        <v>31833</v>
      </c>
      <c r="O77" s="113">
        <v>14512</v>
      </c>
      <c r="P77" s="113">
        <v>10804</v>
      </c>
      <c r="Q77" s="113">
        <v>36226</v>
      </c>
      <c r="R77" s="113">
        <v>16261</v>
      </c>
      <c r="S77" s="113">
        <v>17730</v>
      </c>
      <c r="T77" s="113">
        <v>14275</v>
      </c>
      <c r="U77" s="113">
        <v>23539</v>
      </c>
      <c r="V77" s="113">
        <v>24151</v>
      </c>
      <c r="W77" s="113">
        <v>35979</v>
      </c>
      <c r="X77" s="113">
        <v>19724</v>
      </c>
      <c r="Y77" s="113">
        <v>18033</v>
      </c>
      <c r="Z77" s="113">
        <v>22303</v>
      </c>
      <c r="AA77" s="113">
        <v>7235</v>
      </c>
      <c r="AB77" s="113">
        <v>768796</v>
      </c>
      <c r="AC77" s="637">
        <v>0.91983689799903323</v>
      </c>
    </row>
    <row r="78" spans="1:29" ht="15">
      <c r="A78" s="113" t="s">
        <v>220</v>
      </c>
      <c r="B78" s="113">
        <v>137645</v>
      </c>
      <c r="C78" s="113">
        <v>97878</v>
      </c>
      <c r="D78" s="113">
        <v>41832</v>
      </c>
      <c r="E78" s="113">
        <v>61480</v>
      </c>
      <c r="F78" s="113">
        <v>14453</v>
      </c>
      <c r="G78" s="113">
        <v>37944</v>
      </c>
      <c r="H78" s="113">
        <v>19806</v>
      </c>
      <c r="I78" s="113">
        <v>23168</v>
      </c>
      <c r="J78" s="113">
        <v>35682</v>
      </c>
      <c r="K78" s="113">
        <v>14694</v>
      </c>
      <c r="L78" s="113">
        <v>18179</v>
      </c>
      <c r="M78" s="113">
        <v>12205</v>
      </c>
      <c r="N78" s="113">
        <v>34234</v>
      </c>
      <c r="O78" s="113">
        <v>15776</v>
      </c>
      <c r="P78" s="113">
        <v>12163</v>
      </c>
      <c r="Q78" s="113">
        <v>37053</v>
      </c>
      <c r="R78" s="113">
        <v>17391</v>
      </c>
      <c r="S78" s="113">
        <v>19573</v>
      </c>
      <c r="T78" s="113">
        <v>15745</v>
      </c>
      <c r="U78" s="113">
        <v>28424</v>
      </c>
      <c r="V78" s="113">
        <v>29367</v>
      </c>
      <c r="W78" s="113">
        <v>38044</v>
      </c>
      <c r="X78" s="113">
        <v>20772</v>
      </c>
      <c r="Y78" s="113">
        <v>19539</v>
      </c>
      <c r="Z78" s="113">
        <v>24564</v>
      </c>
      <c r="AA78" s="113">
        <v>8185</v>
      </c>
      <c r="AB78" s="113">
        <v>835796</v>
      </c>
      <c r="AC78" s="637">
        <v>1</v>
      </c>
    </row>
    <row r="79" spans="1:29" s="637" customFormat="1" ht="15">
      <c r="A79" s="637" t="s">
        <v>1025</v>
      </c>
      <c r="B79" s="637">
        <v>0.16468731604362788</v>
      </c>
      <c r="C79" s="637">
        <v>0.11710752384553169</v>
      </c>
      <c r="D79" s="637">
        <v>5.0050490789618519E-2</v>
      </c>
      <c r="E79" s="637">
        <v>7.3558619567454256E-2</v>
      </c>
      <c r="F79" s="637">
        <v>1.7292497212238394E-2</v>
      </c>
      <c r="G79" s="637">
        <v>4.539863794514451E-2</v>
      </c>
      <c r="H79" s="637">
        <v>2.3697170122852947E-2</v>
      </c>
      <c r="I79" s="637">
        <v>2.7719682793408917E-2</v>
      </c>
      <c r="J79" s="637">
        <v>4.2692235904455152E-2</v>
      </c>
      <c r="K79" s="637">
        <v>1.7580845086600079E-2</v>
      </c>
      <c r="L79" s="637">
        <v>2.175052285485932E-2</v>
      </c>
      <c r="M79" s="637">
        <v>1.4602845670474613E-2</v>
      </c>
      <c r="N79" s="637">
        <v>4.0959755729867098E-2</v>
      </c>
      <c r="O79" s="637">
        <v>1.8875419360705244E-2</v>
      </c>
      <c r="P79" s="637">
        <v>1.4552594173697888E-2</v>
      </c>
      <c r="Q79" s="637">
        <v>4.4332588334952551E-2</v>
      </c>
      <c r="R79" s="637">
        <v>2.0807709058191234E-2</v>
      </c>
      <c r="S79" s="637">
        <v>2.3418393962163015E-2</v>
      </c>
      <c r="T79" s="637">
        <v>1.8838328970227185E-2</v>
      </c>
      <c r="U79" s="637">
        <v>3.4008298675753411E-2</v>
      </c>
      <c r="V79" s="637">
        <v>3.5136564424811799E-2</v>
      </c>
      <c r="W79" s="637">
        <v>4.5518284366041474E-2</v>
      </c>
      <c r="X79" s="637">
        <v>2.485295454871763E-2</v>
      </c>
      <c r="Y79" s="637">
        <v>2.3377714179058047E-2</v>
      </c>
      <c r="Z79" s="637">
        <v>2.9389946829130553E-2</v>
      </c>
      <c r="AA79" s="637">
        <v>9.7930595504166097E-3</v>
      </c>
      <c r="AB79" s="637">
        <v>1</v>
      </c>
    </row>
    <row r="80" spans="1:29" ht="12.75" customHeight="1"/>
    <row r="81" spans="1:82">
      <c r="A81" s="113" t="s">
        <v>1032</v>
      </c>
    </row>
    <row r="82" spans="1:82" ht="12.75" customHeight="1"/>
    <row r="83" spans="1:82" ht="36" customHeight="1">
      <c r="A83" s="467" t="s">
        <v>1100</v>
      </c>
      <c r="B83" s="467"/>
      <c r="C83" s="467"/>
      <c r="D83" s="467"/>
      <c r="E83" s="467"/>
      <c r="F83" s="467"/>
      <c r="G83" s="467"/>
      <c r="H83" s="467"/>
      <c r="I83" s="467"/>
      <c r="J83" s="467"/>
      <c r="K83" s="467"/>
      <c r="L83" s="467"/>
      <c r="M83" s="467"/>
      <c r="N83" s="467"/>
      <c r="O83" s="467"/>
      <c r="P83" s="467"/>
      <c r="Q83" s="467"/>
      <c r="R83" s="467"/>
      <c r="S83" s="467"/>
      <c r="T83" s="467"/>
      <c r="U83" s="467"/>
      <c r="V83" s="467"/>
      <c r="W83" s="467"/>
      <c r="X83" s="467"/>
      <c r="Y83" s="467"/>
      <c r="Z83" s="467"/>
      <c r="AA83" s="467"/>
      <c r="AB83" s="467"/>
      <c r="AC83" s="467"/>
      <c r="AD83" s="112"/>
      <c r="AE83" s="112"/>
      <c r="AF83" s="112"/>
      <c r="AG83" s="112"/>
      <c r="AH83" s="112"/>
      <c r="AI83" s="112"/>
      <c r="AJ83" s="112"/>
      <c r="AK83" s="112"/>
      <c r="AL83" s="112"/>
      <c r="AM83" s="112"/>
      <c r="AN83" s="112"/>
      <c r="AO83" s="112"/>
      <c r="AP83" s="112"/>
      <c r="AQ83" s="112"/>
      <c r="AR83" s="112"/>
      <c r="AS83" s="112"/>
      <c r="AT83" s="112"/>
      <c r="AU83" s="112"/>
      <c r="AV83" s="112"/>
      <c r="AW83" s="112"/>
      <c r="AX83" s="112"/>
      <c r="AY83" s="112"/>
      <c r="AZ83" s="112"/>
      <c r="BA83" s="112"/>
      <c r="BB83" s="112"/>
      <c r="BC83" s="112"/>
      <c r="BD83" s="112"/>
      <c r="BE83" s="112"/>
      <c r="BF83" s="112"/>
      <c r="BG83" s="112"/>
      <c r="BH83" s="112"/>
      <c r="BI83" s="112"/>
      <c r="BJ83" s="112"/>
      <c r="BK83" s="112"/>
      <c r="BL83" s="112"/>
      <c r="BM83" s="112"/>
      <c r="BN83" s="112"/>
      <c r="BO83" s="112"/>
      <c r="BP83" s="112"/>
      <c r="BQ83" s="112"/>
      <c r="BR83" s="112"/>
      <c r="BS83" s="112"/>
      <c r="BT83" s="112"/>
      <c r="BU83" s="112"/>
      <c r="BV83" s="112"/>
      <c r="BW83" s="112"/>
      <c r="BX83" s="112"/>
      <c r="BY83" s="112"/>
      <c r="BZ83" s="112"/>
      <c r="CA83" s="112"/>
      <c r="CB83" s="112"/>
      <c r="CC83" s="112"/>
      <c r="CD83" s="112"/>
    </row>
    <row r="84" spans="1:82" ht="20.25">
      <c r="A84" s="467" t="s">
        <v>1108</v>
      </c>
      <c r="B84" s="467"/>
      <c r="C84" s="467"/>
      <c r="D84" s="467"/>
      <c r="E84" s="467"/>
      <c r="F84" s="467"/>
      <c r="G84" s="467"/>
      <c r="H84" s="467"/>
      <c r="I84" s="467"/>
      <c r="J84" s="467"/>
      <c r="K84" s="467"/>
      <c r="L84" s="467"/>
      <c r="M84" s="467"/>
      <c r="N84" s="467"/>
      <c r="O84" s="467"/>
      <c r="P84" s="467"/>
      <c r="Q84" s="467"/>
      <c r="R84" s="467"/>
      <c r="S84" s="467"/>
      <c r="T84" s="467"/>
      <c r="U84" s="467"/>
      <c r="V84" s="467"/>
      <c r="W84" s="467"/>
      <c r="X84" s="467"/>
      <c r="Y84" s="467"/>
      <c r="Z84" s="467"/>
      <c r="AA84" s="467"/>
      <c r="AB84" s="467"/>
      <c r="AC84" s="467"/>
      <c r="AD84" s="112"/>
      <c r="AE84" s="112"/>
      <c r="AF84" s="112"/>
      <c r="AG84" s="112"/>
      <c r="AH84" s="112"/>
      <c r="AI84" s="112"/>
      <c r="AJ84" s="112"/>
      <c r="AK84" s="112"/>
      <c r="AL84" s="112"/>
      <c r="AM84" s="112"/>
      <c r="AN84" s="112"/>
      <c r="AO84" s="112"/>
      <c r="AP84" s="112"/>
      <c r="AQ84" s="112"/>
      <c r="AR84" s="112"/>
      <c r="AS84" s="112"/>
      <c r="AT84" s="112"/>
      <c r="AU84" s="112"/>
      <c r="AV84" s="112"/>
      <c r="AW84" s="112"/>
      <c r="AX84" s="112"/>
      <c r="AY84" s="112"/>
      <c r="AZ84" s="112"/>
      <c r="BA84" s="112"/>
      <c r="BB84" s="112"/>
      <c r="BC84" s="112"/>
      <c r="BD84" s="112"/>
      <c r="BE84" s="112"/>
      <c r="BF84" s="112"/>
      <c r="BG84" s="112"/>
      <c r="BH84" s="112"/>
      <c r="BI84" s="112"/>
      <c r="BJ84" s="112"/>
      <c r="BK84" s="112"/>
      <c r="BL84" s="112"/>
      <c r="BM84" s="112"/>
      <c r="BN84" s="112"/>
      <c r="BO84" s="112"/>
      <c r="BP84" s="112"/>
      <c r="BQ84" s="112"/>
      <c r="BR84" s="112"/>
      <c r="BS84" s="112"/>
      <c r="BT84" s="112"/>
      <c r="BU84" s="112"/>
      <c r="BV84" s="112"/>
      <c r="BW84" s="112"/>
      <c r="BX84" s="112"/>
      <c r="BY84" s="112"/>
      <c r="BZ84" s="112"/>
      <c r="CA84" s="112"/>
      <c r="CB84" s="112"/>
      <c r="CC84" s="112"/>
      <c r="CD84" s="112"/>
    </row>
    <row r="85" spans="1:82" ht="20.25">
      <c r="A85" s="467" t="s">
        <v>2</v>
      </c>
      <c r="B85" s="467"/>
      <c r="C85" s="467"/>
      <c r="D85" s="467"/>
      <c r="E85" s="467"/>
      <c r="F85" s="467"/>
      <c r="G85" s="467"/>
      <c r="H85" s="467"/>
      <c r="I85" s="467"/>
      <c r="J85" s="467"/>
      <c r="K85" s="467"/>
      <c r="L85" s="467"/>
      <c r="M85" s="467"/>
      <c r="N85" s="467"/>
      <c r="O85" s="467"/>
      <c r="P85" s="467"/>
      <c r="Q85" s="467"/>
      <c r="R85" s="467"/>
      <c r="S85" s="467"/>
      <c r="T85" s="467"/>
      <c r="U85" s="467"/>
      <c r="V85" s="467"/>
      <c r="W85" s="467"/>
      <c r="X85" s="467"/>
      <c r="Y85" s="467"/>
      <c r="Z85" s="467"/>
      <c r="AA85" s="467"/>
      <c r="AB85" s="467"/>
      <c r="AC85" s="467"/>
      <c r="AD85" s="112"/>
      <c r="AE85" s="112"/>
      <c r="AF85" s="112"/>
      <c r="AG85" s="112"/>
      <c r="AH85" s="112"/>
      <c r="AI85" s="112"/>
      <c r="AJ85" s="112"/>
      <c r="AK85" s="112"/>
      <c r="AL85" s="112"/>
      <c r="AM85" s="112"/>
      <c r="AN85" s="112"/>
      <c r="AO85" s="112"/>
      <c r="AP85" s="112"/>
      <c r="AQ85" s="112"/>
      <c r="AR85" s="112"/>
      <c r="AS85" s="112"/>
      <c r="AT85" s="112"/>
      <c r="AU85" s="112"/>
      <c r="AV85" s="112"/>
      <c r="AW85" s="112"/>
      <c r="AX85" s="112"/>
      <c r="AY85" s="112"/>
      <c r="AZ85" s="112"/>
      <c r="BA85" s="112"/>
      <c r="BB85" s="112"/>
      <c r="BC85" s="112"/>
      <c r="BD85" s="112"/>
      <c r="BE85" s="112"/>
      <c r="BF85" s="112"/>
      <c r="BG85" s="112"/>
      <c r="BH85" s="112"/>
      <c r="BI85" s="112"/>
      <c r="BJ85" s="112"/>
      <c r="BK85" s="112"/>
      <c r="BL85" s="112"/>
      <c r="BM85" s="112"/>
      <c r="BN85" s="112"/>
      <c r="BO85" s="112"/>
      <c r="BP85" s="112"/>
      <c r="BQ85" s="112"/>
      <c r="BR85" s="112"/>
      <c r="BS85" s="112"/>
      <c r="BT85" s="112"/>
      <c r="BU85" s="112"/>
      <c r="BV85" s="112"/>
      <c r="BW85" s="112"/>
      <c r="BX85" s="112"/>
      <c r="BY85" s="112"/>
      <c r="BZ85" s="112"/>
      <c r="CA85" s="112"/>
      <c r="CB85" s="112"/>
      <c r="CC85" s="112"/>
      <c r="CD85" s="112"/>
    </row>
    <row r="86" spans="1:82" ht="21" thickBot="1">
      <c r="A86" s="467" t="s">
        <v>3</v>
      </c>
      <c r="B86" s="467"/>
      <c r="C86" s="467"/>
      <c r="D86" s="467"/>
      <c r="E86" s="467"/>
      <c r="F86" s="467"/>
      <c r="G86" s="467"/>
      <c r="H86" s="467"/>
      <c r="I86" s="467"/>
      <c r="J86" s="467"/>
      <c r="K86" s="467"/>
      <c r="L86" s="467"/>
      <c r="M86" s="467"/>
      <c r="N86" s="467"/>
      <c r="O86" s="467"/>
      <c r="P86" s="467"/>
      <c r="Q86" s="467"/>
      <c r="R86" s="467"/>
      <c r="S86" s="467"/>
      <c r="T86" s="467"/>
      <c r="U86" s="467"/>
      <c r="V86" s="467"/>
      <c r="W86" s="467"/>
      <c r="X86" s="467"/>
      <c r="Y86" s="467"/>
      <c r="Z86" s="467"/>
      <c r="AA86" s="467"/>
      <c r="AB86" s="467"/>
      <c r="AC86" s="467"/>
      <c r="AD86" s="112"/>
      <c r="AE86" s="112"/>
      <c r="AF86" s="112"/>
      <c r="AG86" s="112"/>
      <c r="AH86" s="112"/>
      <c r="AI86" s="112"/>
      <c r="AJ86" s="112"/>
      <c r="AK86" s="112"/>
      <c r="AL86" s="112"/>
      <c r="AM86" s="112"/>
      <c r="AN86" s="112"/>
      <c r="AO86" s="112"/>
      <c r="AP86" s="112"/>
      <c r="AQ86" s="112"/>
      <c r="AR86" s="112"/>
      <c r="AS86" s="112"/>
      <c r="AT86" s="112"/>
      <c r="AU86" s="112"/>
      <c r="AV86" s="112"/>
      <c r="AW86" s="112"/>
      <c r="AX86" s="112"/>
      <c r="AY86" s="112"/>
      <c r="AZ86" s="112"/>
      <c r="BA86" s="112"/>
      <c r="BB86" s="112"/>
      <c r="BC86" s="112"/>
      <c r="BD86" s="112"/>
      <c r="BE86" s="112"/>
      <c r="BF86" s="112"/>
      <c r="BG86" s="112"/>
      <c r="BH86" s="112"/>
      <c r="BI86" s="112"/>
      <c r="BJ86" s="112"/>
      <c r="BK86" s="112"/>
      <c r="BL86" s="112"/>
      <c r="BM86" s="112"/>
      <c r="BN86" s="112"/>
      <c r="BO86" s="112"/>
      <c r="BP86" s="112"/>
      <c r="BQ86" s="112"/>
      <c r="BR86" s="112"/>
      <c r="BS86" s="112"/>
      <c r="BT86" s="112"/>
      <c r="BU86" s="112"/>
      <c r="BV86" s="112"/>
      <c r="BW86" s="112"/>
      <c r="BX86" s="112"/>
      <c r="BY86" s="112"/>
      <c r="BZ86" s="112"/>
      <c r="CA86" s="112"/>
      <c r="CB86" s="112"/>
      <c r="CC86" s="112"/>
      <c r="CD86" s="112"/>
    </row>
    <row r="87" spans="1:82" s="636" customFormat="1" ht="43.5" customHeight="1" thickTop="1" thickBot="1">
      <c r="A87" s="696" t="s">
        <v>1009</v>
      </c>
      <c r="B87" s="696" t="s">
        <v>204</v>
      </c>
      <c r="C87" s="696" t="s">
        <v>215</v>
      </c>
      <c r="D87" s="696" t="s">
        <v>201</v>
      </c>
      <c r="E87" s="696" t="s">
        <v>216</v>
      </c>
      <c r="F87" s="696" t="s">
        <v>207</v>
      </c>
      <c r="G87" s="696" t="s">
        <v>214</v>
      </c>
      <c r="H87" s="696" t="s">
        <v>212</v>
      </c>
      <c r="I87" s="696" t="s">
        <v>202</v>
      </c>
      <c r="J87" s="696" t="s">
        <v>213</v>
      </c>
      <c r="K87" s="696" t="s">
        <v>206</v>
      </c>
      <c r="L87" s="696" t="s">
        <v>209</v>
      </c>
      <c r="M87" s="696" t="s">
        <v>200</v>
      </c>
      <c r="N87" s="696" t="s">
        <v>199</v>
      </c>
      <c r="O87" s="696" t="s">
        <v>197</v>
      </c>
      <c r="P87" s="696" t="s">
        <v>218</v>
      </c>
      <c r="Q87" s="696" t="s">
        <v>219</v>
      </c>
      <c r="R87" s="696" t="s">
        <v>205</v>
      </c>
      <c r="S87" s="696" t="s">
        <v>211</v>
      </c>
      <c r="T87" s="696" t="s">
        <v>203</v>
      </c>
      <c r="U87" s="696" t="s">
        <v>198</v>
      </c>
      <c r="V87" s="696" t="s">
        <v>194</v>
      </c>
      <c r="W87" s="696" t="s">
        <v>195</v>
      </c>
      <c r="X87" s="696" t="s">
        <v>217</v>
      </c>
      <c r="Y87" s="696" t="s">
        <v>210</v>
      </c>
      <c r="Z87" s="696" t="s">
        <v>208</v>
      </c>
      <c r="AA87" s="696" t="s">
        <v>196</v>
      </c>
      <c r="AB87" s="696" t="s">
        <v>220</v>
      </c>
      <c r="AC87" s="696" t="s">
        <v>985</v>
      </c>
      <c r="AD87" s="635"/>
      <c r="AE87" s="635"/>
      <c r="AF87" s="635"/>
      <c r="AG87" s="635"/>
      <c r="AH87" s="635"/>
      <c r="AI87" s="635"/>
      <c r="AJ87" s="635"/>
      <c r="AK87" s="635"/>
      <c r="AL87" s="635"/>
      <c r="AM87" s="635"/>
      <c r="AN87" s="635"/>
      <c r="AO87" s="635"/>
      <c r="AP87" s="635"/>
      <c r="AQ87" s="635"/>
      <c r="AR87" s="635"/>
      <c r="AS87" s="635"/>
      <c r="AT87" s="635"/>
      <c r="AU87" s="635"/>
      <c r="AV87" s="635"/>
      <c r="AW87" s="635"/>
      <c r="AX87" s="635"/>
      <c r="AY87" s="635"/>
      <c r="AZ87" s="635"/>
      <c r="BA87" s="635"/>
      <c r="BB87" s="635"/>
      <c r="BC87" s="635"/>
      <c r="BD87" s="635"/>
      <c r="BE87" s="635"/>
      <c r="BF87" s="635"/>
      <c r="BG87" s="635"/>
      <c r="BH87" s="635"/>
      <c r="BI87" s="635"/>
      <c r="BJ87" s="635"/>
      <c r="BK87" s="635"/>
      <c r="BL87" s="635"/>
      <c r="BM87" s="635"/>
      <c r="BN87" s="635"/>
      <c r="BO87" s="635"/>
      <c r="BP87" s="635"/>
      <c r="BQ87" s="635"/>
      <c r="BR87" s="635"/>
      <c r="BS87" s="635"/>
      <c r="BT87" s="635"/>
      <c r="BU87" s="635"/>
      <c r="BV87" s="635"/>
      <c r="BW87" s="635"/>
      <c r="BX87" s="635"/>
      <c r="BY87" s="635"/>
      <c r="BZ87" s="635"/>
      <c r="CA87" s="635"/>
      <c r="CB87" s="635"/>
      <c r="CC87" s="635"/>
      <c r="CD87" s="635"/>
    </row>
    <row r="88" spans="1:82" ht="15.75" thickTop="1">
      <c r="A88" s="113" t="s">
        <v>1011</v>
      </c>
      <c r="B88" s="113">
        <v>14000</v>
      </c>
      <c r="C88" s="113">
        <v>0</v>
      </c>
      <c r="D88" s="113">
        <v>0</v>
      </c>
      <c r="E88" s="113">
        <v>0</v>
      </c>
      <c r="F88" s="113">
        <v>0</v>
      </c>
      <c r="G88" s="113">
        <v>0</v>
      </c>
      <c r="H88" s="113">
        <v>0</v>
      </c>
      <c r="I88" s="113">
        <v>0</v>
      </c>
      <c r="J88" s="113">
        <v>0</v>
      </c>
      <c r="K88" s="113">
        <v>0</v>
      </c>
      <c r="L88" s="113">
        <v>0</v>
      </c>
      <c r="M88" s="113">
        <v>0</v>
      </c>
      <c r="N88" s="113">
        <v>0</v>
      </c>
      <c r="O88" s="113">
        <v>0</v>
      </c>
      <c r="P88" s="113">
        <v>0</v>
      </c>
      <c r="Q88" s="113">
        <v>0</v>
      </c>
      <c r="R88" s="113">
        <v>0</v>
      </c>
      <c r="S88" s="113">
        <v>0</v>
      </c>
      <c r="T88" s="113">
        <v>0</v>
      </c>
      <c r="U88" s="113">
        <v>0</v>
      </c>
      <c r="V88" s="113">
        <v>0</v>
      </c>
      <c r="W88" s="113">
        <v>0</v>
      </c>
      <c r="X88" s="113">
        <v>0</v>
      </c>
      <c r="Y88" s="113">
        <v>0</v>
      </c>
      <c r="Z88" s="113">
        <v>0</v>
      </c>
      <c r="AA88" s="113">
        <v>0</v>
      </c>
      <c r="AB88" s="113">
        <v>14000</v>
      </c>
      <c r="AC88" s="637">
        <v>5.3820465175629124E-3</v>
      </c>
    </row>
    <row r="89" spans="1:82" ht="15">
      <c r="A89" s="113" t="s">
        <v>1012</v>
      </c>
      <c r="B89" s="113">
        <v>52207.394770000006</v>
      </c>
      <c r="C89" s="113">
        <v>17097.612710000001</v>
      </c>
      <c r="D89" s="113">
        <v>20500</v>
      </c>
      <c r="E89" s="113">
        <v>0</v>
      </c>
      <c r="F89" s="113">
        <v>0</v>
      </c>
      <c r="G89" s="113">
        <v>0</v>
      </c>
      <c r="H89" s="113">
        <v>0</v>
      </c>
      <c r="I89" s="113">
        <v>0</v>
      </c>
      <c r="J89" s="113">
        <v>0</v>
      </c>
      <c r="K89" s="113">
        <v>0</v>
      </c>
      <c r="L89" s="113">
        <v>0</v>
      </c>
      <c r="M89" s="113">
        <v>0</v>
      </c>
      <c r="N89" s="113">
        <v>0</v>
      </c>
      <c r="O89" s="113">
        <v>0</v>
      </c>
      <c r="P89" s="113">
        <v>0</v>
      </c>
      <c r="Q89" s="113">
        <v>0</v>
      </c>
      <c r="R89" s="113">
        <v>0</v>
      </c>
      <c r="S89" s="113">
        <v>0</v>
      </c>
      <c r="T89" s="113">
        <v>0</v>
      </c>
      <c r="U89" s="113">
        <v>0</v>
      </c>
      <c r="V89" s="113">
        <v>0</v>
      </c>
      <c r="W89" s="113">
        <v>0</v>
      </c>
      <c r="X89" s="113">
        <v>0</v>
      </c>
      <c r="Y89" s="113">
        <v>0</v>
      </c>
      <c r="Z89" s="113">
        <v>7000</v>
      </c>
      <c r="AA89" s="113">
        <v>0</v>
      </c>
      <c r="AB89" s="113">
        <v>96805.00748</v>
      </c>
      <c r="AC89" s="637">
        <v>3.7214932385027544E-2</v>
      </c>
    </row>
    <row r="90" spans="1:82" ht="15">
      <c r="A90" s="113" t="s">
        <v>1013</v>
      </c>
      <c r="B90" s="113">
        <v>26932.117289999998</v>
      </c>
      <c r="C90" s="113">
        <v>46040.678590000003</v>
      </c>
      <c r="D90" s="113">
        <v>24250.332559999999</v>
      </c>
      <c r="E90" s="113">
        <v>0</v>
      </c>
      <c r="F90" s="113">
        <v>0</v>
      </c>
      <c r="G90" s="113">
        <v>0</v>
      </c>
      <c r="H90" s="113">
        <v>0</v>
      </c>
      <c r="I90" s="113">
        <v>0</v>
      </c>
      <c r="J90" s="113">
        <v>0</v>
      </c>
      <c r="K90" s="113">
        <v>0</v>
      </c>
      <c r="L90" s="113">
        <v>0</v>
      </c>
      <c r="M90" s="113">
        <v>0</v>
      </c>
      <c r="N90" s="113">
        <v>0</v>
      </c>
      <c r="O90" s="113">
        <v>0</v>
      </c>
      <c r="P90" s="113">
        <v>0</v>
      </c>
      <c r="Q90" s="113">
        <v>0</v>
      </c>
      <c r="R90" s="113">
        <v>0</v>
      </c>
      <c r="S90" s="113">
        <v>0</v>
      </c>
      <c r="T90" s="113">
        <v>0</v>
      </c>
      <c r="U90" s="113">
        <v>0</v>
      </c>
      <c r="V90" s="113">
        <v>0</v>
      </c>
      <c r="W90" s="113">
        <v>0</v>
      </c>
      <c r="X90" s="113">
        <v>0</v>
      </c>
      <c r="Y90" s="113">
        <v>0</v>
      </c>
      <c r="Z90" s="113">
        <v>4472.2191800000001</v>
      </c>
      <c r="AA90" s="113">
        <v>0</v>
      </c>
      <c r="AB90" s="113">
        <v>101695.34762</v>
      </c>
      <c r="AC90" s="637">
        <v>3.909493510789791E-2</v>
      </c>
    </row>
    <row r="91" spans="1:82" ht="15">
      <c r="A91" s="113" t="s">
        <v>1014</v>
      </c>
      <c r="B91" s="113">
        <v>113611.75203</v>
      </c>
      <c r="C91" s="113">
        <v>63047.712659999997</v>
      </c>
      <c r="D91" s="113">
        <v>26987.475100000003</v>
      </c>
      <c r="E91" s="113">
        <v>1434.0007499999999</v>
      </c>
      <c r="F91" s="113">
        <v>2744</v>
      </c>
      <c r="G91" s="113">
        <v>4566.6325700000007</v>
      </c>
      <c r="H91" s="113">
        <v>12757.87657</v>
      </c>
      <c r="I91" s="113">
        <v>5667</v>
      </c>
      <c r="J91" s="113">
        <v>10600</v>
      </c>
      <c r="K91" s="113">
        <v>0</v>
      </c>
      <c r="L91" s="113">
        <v>0</v>
      </c>
      <c r="M91" s="113">
        <v>0</v>
      </c>
      <c r="N91" s="113">
        <v>6447.73038</v>
      </c>
      <c r="O91" s="113">
        <v>4500</v>
      </c>
      <c r="P91" s="113">
        <v>0</v>
      </c>
      <c r="Q91" s="113">
        <v>1500</v>
      </c>
      <c r="R91" s="113">
        <v>0</v>
      </c>
      <c r="S91" s="113">
        <v>0</v>
      </c>
      <c r="T91" s="113">
        <v>0</v>
      </c>
      <c r="U91" s="113">
        <v>0</v>
      </c>
      <c r="V91" s="113">
        <v>0</v>
      </c>
      <c r="W91" s="113">
        <v>2355.6810599999999</v>
      </c>
      <c r="X91" s="113">
        <v>5744</v>
      </c>
      <c r="Y91" s="113">
        <v>0</v>
      </c>
      <c r="Z91" s="113">
        <v>18714.958139999999</v>
      </c>
      <c r="AA91" s="113">
        <v>2088</v>
      </c>
      <c r="AB91" s="113">
        <v>282766.81926000002</v>
      </c>
      <c r="AC91" s="637">
        <v>0.1087045839200446</v>
      </c>
    </row>
    <row r="92" spans="1:82" ht="15">
      <c r="A92" s="113" t="s">
        <v>1015</v>
      </c>
      <c r="B92" s="113">
        <v>89354.536829999997</v>
      </c>
      <c r="C92" s="113">
        <v>50205.725009999995</v>
      </c>
      <c r="D92" s="113">
        <v>21180.757590000001</v>
      </c>
      <c r="E92" s="113">
        <v>1914.7375400000001</v>
      </c>
      <c r="F92" s="113">
        <v>6181.6417499999998</v>
      </c>
      <c r="G92" s="113">
        <v>3048.9731000000002</v>
      </c>
      <c r="H92" s="113">
        <v>14289.25</v>
      </c>
      <c r="I92" s="113">
        <v>4225.8587500000003</v>
      </c>
      <c r="J92" s="113">
        <v>9832.8186400000013</v>
      </c>
      <c r="K92" s="113">
        <v>0</v>
      </c>
      <c r="L92" s="113">
        <v>0</v>
      </c>
      <c r="M92" s="113">
        <v>0</v>
      </c>
      <c r="N92" s="113">
        <v>1452.1659399999999</v>
      </c>
      <c r="O92" s="113">
        <v>2963</v>
      </c>
      <c r="P92" s="113">
        <v>0</v>
      </c>
      <c r="Q92" s="113">
        <v>2800</v>
      </c>
      <c r="R92" s="113">
        <v>2096.8611299999998</v>
      </c>
      <c r="S92" s="113">
        <v>0</v>
      </c>
      <c r="T92" s="113">
        <v>0</v>
      </c>
      <c r="U92" s="113">
        <v>0</v>
      </c>
      <c r="V92" s="113">
        <v>0</v>
      </c>
      <c r="W92" s="113">
        <v>3895.2464300000001</v>
      </c>
      <c r="X92" s="113">
        <v>6916.1543300000003</v>
      </c>
      <c r="Y92" s="113">
        <v>0</v>
      </c>
      <c r="Z92" s="113">
        <v>21540.056410000001</v>
      </c>
      <c r="AA92" s="113">
        <v>8815.8658400000004</v>
      </c>
      <c r="AB92" s="113">
        <v>250713.64929</v>
      </c>
      <c r="AC92" s="637">
        <v>9.6382323076195264E-2</v>
      </c>
    </row>
    <row r="93" spans="1:82" ht="15">
      <c r="A93" s="113" t="s">
        <v>1016</v>
      </c>
      <c r="B93" s="113">
        <v>116868.67256000001</v>
      </c>
      <c r="C93" s="113">
        <v>86540.336639999994</v>
      </c>
      <c r="D93" s="113">
        <v>48538.932390000002</v>
      </c>
      <c r="E93" s="113">
        <v>8604.8951899999993</v>
      </c>
      <c r="F93" s="113">
        <v>9529.4614799999999</v>
      </c>
      <c r="G93" s="113">
        <v>8878.7076300000008</v>
      </c>
      <c r="H93" s="113">
        <v>4551.0182999999997</v>
      </c>
      <c r="I93" s="113">
        <v>6049.6538700000001</v>
      </c>
      <c r="J93" s="113">
        <v>7230.87392</v>
      </c>
      <c r="K93" s="113">
        <v>861</v>
      </c>
      <c r="L93" s="113">
        <v>411.6</v>
      </c>
      <c r="M93" s="113">
        <v>2736.8183899999999</v>
      </c>
      <c r="N93" s="113">
        <v>1797.8883999999998</v>
      </c>
      <c r="O93" s="113">
        <v>7685.54133</v>
      </c>
      <c r="P93" s="113">
        <v>2180.8388100000002</v>
      </c>
      <c r="Q93" s="113">
        <v>6348.1</v>
      </c>
      <c r="R93" s="113">
        <v>4730.2833300000002</v>
      </c>
      <c r="S93" s="113">
        <v>3531.4449799999998</v>
      </c>
      <c r="T93" s="113">
        <v>2348.9598999999998</v>
      </c>
      <c r="U93" s="113">
        <v>1728.38769</v>
      </c>
      <c r="V93" s="113">
        <v>813.64</v>
      </c>
      <c r="W93" s="113">
        <v>6910.5339000000004</v>
      </c>
      <c r="X93" s="113">
        <v>15004.986800000001</v>
      </c>
      <c r="Y93" s="113">
        <v>2394.4560000000001</v>
      </c>
      <c r="Z93" s="113">
        <v>24333.35556</v>
      </c>
      <c r="AA93" s="113">
        <v>5087.9873799999996</v>
      </c>
      <c r="AB93" s="113">
        <v>385698.37445</v>
      </c>
      <c r="AC93" s="637">
        <v>0.14827475664559275</v>
      </c>
    </row>
    <row r="94" spans="1:82" ht="15">
      <c r="A94" s="113" t="s">
        <v>1017</v>
      </c>
      <c r="B94" s="113">
        <v>55758.327119999994</v>
      </c>
      <c r="C94" s="113">
        <v>62570.859799999998</v>
      </c>
      <c r="D94" s="113">
        <v>34982.771999999997</v>
      </c>
      <c r="E94" s="113">
        <v>2402.3872999999999</v>
      </c>
      <c r="F94" s="113">
        <v>5354.0613099999991</v>
      </c>
      <c r="G94" s="113">
        <v>7318.42335</v>
      </c>
      <c r="H94" s="113">
        <v>4105.4228199999998</v>
      </c>
      <c r="I94" s="113">
        <v>8493.8150100000003</v>
      </c>
      <c r="J94" s="113">
        <v>5361.1014599999999</v>
      </c>
      <c r="K94" s="113">
        <v>3538.2480499999997</v>
      </c>
      <c r="L94" s="113">
        <v>2301.9994900000002</v>
      </c>
      <c r="M94" s="113">
        <v>2971.2459900000003</v>
      </c>
      <c r="N94" s="113">
        <v>5880.3822199999995</v>
      </c>
      <c r="O94" s="113">
        <v>6949.2426699999996</v>
      </c>
      <c r="P94" s="113">
        <v>3279.18046</v>
      </c>
      <c r="Q94" s="113">
        <v>2957.4891000000002</v>
      </c>
      <c r="R94" s="113">
        <v>2533.3770299999996</v>
      </c>
      <c r="S94" s="113">
        <v>4792.9881999999998</v>
      </c>
      <c r="T94" s="113">
        <v>2188.4117700000002</v>
      </c>
      <c r="U94" s="113">
        <v>4056.4187400000001</v>
      </c>
      <c r="V94" s="113">
        <v>4637.2786699999997</v>
      </c>
      <c r="W94" s="113">
        <v>4377.4818299999997</v>
      </c>
      <c r="X94" s="113">
        <v>7298.1374400000004</v>
      </c>
      <c r="Y94" s="113">
        <v>2911.5845199999999</v>
      </c>
      <c r="Z94" s="113">
        <v>19629.593089999998</v>
      </c>
      <c r="AA94" s="113">
        <v>4964.1603600000008</v>
      </c>
      <c r="AB94" s="113">
        <v>271614.3898</v>
      </c>
      <c r="AC94" s="637">
        <v>0.10441723433879038</v>
      </c>
    </row>
    <row r="95" spans="1:82" ht="15">
      <c r="A95" s="113" t="s">
        <v>1018</v>
      </c>
      <c r="B95" s="113">
        <v>41264.431320000003</v>
      </c>
      <c r="C95" s="113">
        <v>54968.438350000004</v>
      </c>
      <c r="D95" s="113">
        <v>28837.415089999999</v>
      </c>
      <c r="E95" s="113">
        <v>4213.3287199999995</v>
      </c>
      <c r="F95" s="113">
        <v>5211.3453899999995</v>
      </c>
      <c r="G95" s="113">
        <v>7276.2938700000004</v>
      </c>
      <c r="H95" s="113">
        <v>7890.1797300000007</v>
      </c>
      <c r="I95" s="113">
        <v>9543.9290099999998</v>
      </c>
      <c r="J95" s="113">
        <v>6322.5522899999996</v>
      </c>
      <c r="K95" s="113">
        <v>4513.3496999999998</v>
      </c>
      <c r="L95" s="113">
        <v>2988.7157699999998</v>
      </c>
      <c r="M95" s="113">
        <v>2643.59521</v>
      </c>
      <c r="N95" s="113">
        <v>6657.61654</v>
      </c>
      <c r="O95" s="113">
        <v>7867.9097400000001</v>
      </c>
      <c r="P95" s="113">
        <v>4308.6550399999996</v>
      </c>
      <c r="Q95" s="113">
        <v>3066.4902700000002</v>
      </c>
      <c r="R95" s="113">
        <v>3826.3899900000001</v>
      </c>
      <c r="S95" s="113">
        <v>5037.9358000000002</v>
      </c>
      <c r="T95" s="113">
        <v>2085.3889300000001</v>
      </c>
      <c r="U95" s="113">
        <v>2154.3018999999999</v>
      </c>
      <c r="V95" s="113">
        <v>3533.1678299999999</v>
      </c>
      <c r="W95" s="113">
        <v>4274.8871500000005</v>
      </c>
      <c r="X95" s="113">
        <v>11060.10519</v>
      </c>
      <c r="Y95" s="113">
        <v>4959.6974099999998</v>
      </c>
      <c r="Z95" s="113">
        <v>19136.87326</v>
      </c>
      <c r="AA95" s="113">
        <v>2425.9409900000001</v>
      </c>
      <c r="AB95" s="113">
        <v>256068.93449000001</v>
      </c>
      <c r="AC95" s="637">
        <v>9.8441065509139294E-2</v>
      </c>
    </row>
    <row r="96" spans="1:82" ht="15">
      <c r="A96" s="113" t="s">
        <v>1019</v>
      </c>
      <c r="B96" s="113">
        <v>22244.640179999999</v>
      </c>
      <c r="C96" s="113">
        <v>22946.019260000001</v>
      </c>
      <c r="D96" s="113">
        <v>20435.229760000002</v>
      </c>
      <c r="E96" s="113">
        <v>2981.2271000000001</v>
      </c>
      <c r="F96" s="113">
        <v>2895.3442400000004</v>
      </c>
      <c r="G96" s="113">
        <v>5961.9935500000001</v>
      </c>
      <c r="H96" s="113">
        <v>4412.1974700000001</v>
      </c>
      <c r="I96" s="113">
        <v>4108.5360899999996</v>
      </c>
      <c r="J96" s="113">
        <v>4547.4169900000006</v>
      </c>
      <c r="K96" s="113">
        <v>3436.2305699999997</v>
      </c>
      <c r="L96" s="113">
        <v>2029.45418</v>
      </c>
      <c r="M96" s="113">
        <v>1728.4220800000001</v>
      </c>
      <c r="N96" s="113">
        <v>3436.1452100000001</v>
      </c>
      <c r="O96" s="113">
        <v>3260.5072300000002</v>
      </c>
      <c r="P96" s="113">
        <v>2332.0074</v>
      </c>
      <c r="Q96" s="113">
        <v>1874.0058700000002</v>
      </c>
      <c r="R96" s="113">
        <v>3151.7615299999998</v>
      </c>
      <c r="S96" s="113">
        <v>2384.9829199999999</v>
      </c>
      <c r="T96" s="113">
        <v>1798.8507400000001</v>
      </c>
      <c r="U96" s="113">
        <v>2426.3861900000002</v>
      </c>
      <c r="V96" s="113">
        <v>2071.1591399999998</v>
      </c>
      <c r="W96" s="113">
        <v>3769.25657</v>
      </c>
      <c r="X96" s="113">
        <v>5012.2130499999994</v>
      </c>
      <c r="Y96" s="113">
        <v>1761.77242</v>
      </c>
      <c r="Z96" s="113">
        <v>12279.31191</v>
      </c>
      <c r="AA96" s="113">
        <v>2693.9312099999997</v>
      </c>
      <c r="AB96" s="113">
        <v>145979.00286000001</v>
      </c>
      <c r="AC96" s="637">
        <v>5.6118984569997817E-2</v>
      </c>
    </row>
    <row r="97" spans="1:82" ht="15">
      <c r="A97" s="113" t="s">
        <v>1020</v>
      </c>
      <c r="B97" s="113">
        <v>27643.487539999998</v>
      </c>
      <c r="C97" s="113">
        <v>35646.359560000004</v>
      </c>
      <c r="D97" s="113">
        <v>21318.584079999997</v>
      </c>
      <c r="E97" s="113">
        <v>3175.0214100000003</v>
      </c>
      <c r="F97" s="113">
        <v>5343.4583499999999</v>
      </c>
      <c r="G97" s="113">
        <v>9365.1008399999992</v>
      </c>
      <c r="H97" s="113">
        <v>6454.1939000000002</v>
      </c>
      <c r="I97" s="113">
        <v>9985.3711199999998</v>
      </c>
      <c r="J97" s="113">
        <v>10396.527390000001</v>
      </c>
      <c r="K97" s="113">
        <v>9317.4822399999994</v>
      </c>
      <c r="L97" s="113">
        <v>5443.6146399999998</v>
      </c>
      <c r="M97" s="113">
        <v>3705.7848799999997</v>
      </c>
      <c r="N97" s="113">
        <v>10290.930339999999</v>
      </c>
      <c r="O97" s="113">
        <v>5605.3172699999996</v>
      </c>
      <c r="P97" s="113">
        <v>4686.7499900000003</v>
      </c>
      <c r="Q97" s="113">
        <v>1420.79089</v>
      </c>
      <c r="R97" s="113">
        <v>6535.6697300000005</v>
      </c>
      <c r="S97" s="113">
        <v>7253.0349200000001</v>
      </c>
      <c r="T97" s="113">
        <v>3891.9875200000001</v>
      </c>
      <c r="U97" s="113">
        <v>6388.5450999999994</v>
      </c>
      <c r="V97" s="113">
        <v>8232.2666200000003</v>
      </c>
      <c r="W97" s="113">
        <v>4885.2457800000002</v>
      </c>
      <c r="X97" s="113">
        <v>10697.21358</v>
      </c>
      <c r="Y97" s="113">
        <v>4666.7900300000001</v>
      </c>
      <c r="Z97" s="113">
        <v>12900.656230000001</v>
      </c>
      <c r="AA97" s="113">
        <v>5174.1575899999998</v>
      </c>
      <c r="AB97" s="113">
        <v>240424.34153999999</v>
      </c>
      <c r="AC97" s="637">
        <v>9.2426785008765222E-2</v>
      </c>
    </row>
    <row r="98" spans="1:82" ht="15">
      <c r="A98" s="113" t="s">
        <v>1021</v>
      </c>
      <c r="B98" s="113">
        <v>41910.296020000002</v>
      </c>
      <c r="C98" s="113">
        <v>32895.411619999999</v>
      </c>
      <c r="D98" s="113">
        <v>24610.263190000001</v>
      </c>
      <c r="E98" s="113">
        <v>4507.3571500000007</v>
      </c>
      <c r="F98" s="113">
        <v>7325.8931600000005</v>
      </c>
      <c r="G98" s="113">
        <v>15040.48892</v>
      </c>
      <c r="H98" s="113">
        <v>8369.72876</v>
      </c>
      <c r="I98" s="113">
        <v>16524.19889</v>
      </c>
      <c r="J98" s="113">
        <v>14755.08561</v>
      </c>
      <c r="K98" s="113">
        <v>11914.730039999999</v>
      </c>
      <c r="L98" s="113">
        <v>7122.8669</v>
      </c>
      <c r="M98" s="113">
        <v>3295.3041200000002</v>
      </c>
      <c r="N98" s="113">
        <v>12358.8593</v>
      </c>
      <c r="O98" s="113">
        <v>6963.9195799999998</v>
      </c>
      <c r="P98" s="113">
        <v>7022.8102399999998</v>
      </c>
      <c r="Q98" s="113">
        <v>2102.5583999999999</v>
      </c>
      <c r="R98" s="113">
        <v>7947.0664100000004</v>
      </c>
      <c r="S98" s="113">
        <v>7810.0457900000001</v>
      </c>
      <c r="T98" s="113">
        <v>5186.1301199999998</v>
      </c>
      <c r="U98" s="113">
        <v>8863.9559499999996</v>
      </c>
      <c r="V98" s="113">
        <v>7908.4997999999996</v>
      </c>
      <c r="W98" s="113">
        <v>6115.3551900000002</v>
      </c>
      <c r="X98" s="113">
        <v>11330.01194</v>
      </c>
      <c r="Y98" s="113">
        <v>7634.4793099999997</v>
      </c>
      <c r="Z98" s="113">
        <v>14989.29795</v>
      </c>
      <c r="AA98" s="113">
        <v>4640.2341699999997</v>
      </c>
      <c r="AB98" s="113">
        <v>299144.84852999996</v>
      </c>
      <c r="AC98" s="637">
        <v>0.11500082073412651</v>
      </c>
    </row>
    <row r="99" spans="1:82" ht="15">
      <c r="A99" s="113" t="s">
        <v>1022</v>
      </c>
      <c r="B99" s="113">
        <v>22260.336520000001</v>
      </c>
      <c r="C99" s="113">
        <v>23016.294309999997</v>
      </c>
      <c r="D99" s="113">
        <v>21403.597269999998</v>
      </c>
      <c r="E99" s="113">
        <v>3325.84863</v>
      </c>
      <c r="F99" s="113">
        <v>5101.07366</v>
      </c>
      <c r="G99" s="113">
        <v>10745.503369999999</v>
      </c>
      <c r="H99" s="113">
        <v>6579.4098099999992</v>
      </c>
      <c r="I99" s="113">
        <v>14334.82733</v>
      </c>
      <c r="J99" s="113">
        <v>12798.486210000001</v>
      </c>
      <c r="K99" s="113">
        <v>9393.9890799999994</v>
      </c>
      <c r="L99" s="113">
        <v>7277.4580999999998</v>
      </c>
      <c r="M99" s="113">
        <v>3784.04855</v>
      </c>
      <c r="N99" s="113">
        <v>12307.731310000001</v>
      </c>
      <c r="O99" s="113">
        <v>7326.7479499999999</v>
      </c>
      <c r="P99" s="113">
        <v>5164.0888299999997</v>
      </c>
      <c r="Q99" s="113">
        <v>1439.9443700000002</v>
      </c>
      <c r="R99" s="113">
        <v>5789.1933600000002</v>
      </c>
      <c r="S99" s="113">
        <v>8634.5783200000005</v>
      </c>
      <c r="T99" s="113">
        <v>5203.4530100000002</v>
      </c>
      <c r="U99" s="113">
        <v>9835.6723699999984</v>
      </c>
      <c r="V99" s="113">
        <v>7834.2968300000002</v>
      </c>
      <c r="W99" s="113">
        <v>5560.0854100000006</v>
      </c>
      <c r="X99" s="113">
        <v>10547.53277</v>
      </c>
      <c r="Y99" s="113">
        <v>6763.9902999999995</v>
      </c>
      <c r="Z99" s="113">
        <v>9492.4141899999995</v>
      </c>
      <c r="AA99" s="113">
        <v>4998.0404400000007</v>
      </c>
      <c r="AB99" s="113">
        <v>240918.64230000001</v>
      </c>
      <c r="AC99" s="637">
        <v>9.2616809986192844E-2</v>
      </c>
    </row>
    <row r="100" spans="1:82" ht="15">
      <c r="A100" s="113" t="s">
        <v>1023</v>
      </c>
      <c r="B100" s="113">
        <v>980.42618999999991</v>
      </c>
      <c r="C100" s="113">
        <v>1085.9661599999999</v>
      </c>
      <c r="D100" s="113">
        <v>701.13998000000004</v>
      </c>
      <c r="E100" s="113">
        <v>114.73542</v>
      </c>
      <c r="F100" s="113">
        <v>244.90469000000002</v>
      </c>
      <c r="G100" s="113">
        <v>618.29906999999992</v>
      </c>
      <c r="H100" s="113">
        <v>348.28482000000002</v>
      </c>
      <c r="I100" s="113">
        <v>642.09692000000007</v>
      </c>
      <c r="J100" s="113">
        <v>706.54595999999992</v>
      </c>
      <c r="K100" s="113">
        <v>343.08982000000003</v>
      </c>
      <c r="L100" s="113">
        <v>594.42856000000006</v>
      </c>
      <c r="M100" s="113">
        <v>157.07883999999999</v>
      </c>
      <c r="N100" s="113">
        <v>925.68567000000007</v>
      </c>
      <c r="O100" s="113">
        <v>480.67152000000004</v>
      </c>
      <c r="P100" s="113">
        <v>348.54579999999999</v>
      </c>
      <c r="Q100" s="113">
        <v>36.296999999999997</v>
      </c>
      <c r="R100" s="113">
        <v>372.92109000000005</v>
      </c>
      <c r="S100" s="113">
        <v>437.18063000000001</v>
      </c>
      <c r="T100" s="113">
        <v>373.78528999999997</v>
      </c>
      <c r="U100" s="113">
        <v>714.20607999999993</v>
      </c>
      <c r="V100" s="113">
        <v>365.79437000000001</v>
      </c>
      <c r="W100" s="113">
        <v>294.26895000000002</v>
      </c>
      <c r="X100" s="113">
        <v>573.18664999999999</v>
      </c>
      <c r="Y100" s="113">
        <v>309.89846</v>
      </c>
      <c r="Z100" s="113">
        <v>455.64802000000003</v>
      </c>
      <c r="AA100" s="113">
        <v>225.04330999999999</v>
      </c>
      <c r="AB100" s="113">
        <v>12450.129269999999</v>
      </c>
      <c r="AC100" s="637">
        <v>4.7862267772008273E-3</v>
      </c>
    </row>
    <row r="101" spans="1:82" ht="15">
      <c r="A101" s="113" t="s">
        <v>1024</v>
      </c>
      <c r="B101" s="113">
        <v>254.88264999999998</v>
      </c>
      <c r="C101" s="113">
        <v>207.43893</v>
      </c>
      <c r="D101" s="113">
        <v>149.25107999999997</v>
      </c>
      <c r="E101" s="113">
        <v>0</v>
      </c>
      <c r="F101" s="113">
        <v>37.03792</v>
      </c>
      <c r="G101" s="113">
        <v>155.20731000000001</v>
      </c>
      <c r="H101" s="113">
        <v>63.787649999999999</v>
      </c>
      <c r="I101" s="113">
        <v>224.74492000000001</v>
      </c>
      <c r="J101" s="113">
        <v>199.77498</v>
      </c>
      <c r="K101" s="113">
        <v>76.342330000000004</v>
      </c>
      <c r="L101" s="113">
        <v>182.22012000000001</v>
      </c>
      <c r="M101" s="113">
        <v>10.020440000000001</v>
      </c>
      <c r="N101" s="113">
        <v>304.87360999999999</v>
      </c>
      <c r="O101" s="113">
        <v>149.58166</v>
      </c>
      <c r="P101" s="113">
        <v>92.978700000000003</v>
      </c>
      <c r="Q101" s="113">
        <v>31.926549999999999</v>
      </c>
      <c r="R101" s="113">
        <v>74.638229999999993</v>
      </c>
      <c r="S101" s="113">
        <v>98.988100000000003</v>
      </c>
      <c r="T101" s="113">
        <v>109.98764999999999</v>
      </c>
      <c r="U101" s="113">
        <v>225.88426999999999</v>
      </c>
      <c r="V101" s="113">
        <v>2</v>
      </c>
      <c r="W101" s="113">
        <v>0</v>
      </c>
      <c r="X101" s="113">
        <v>161.70114000000001</v>
      </c>
      <c r="Y101" s="113">
        <v>23.843150000000001</v>
      </c>
      <c r="Z101" s="113">
        <v>80.571970000000007</v>
      </c>
      <c r="AA101" s="113">
        <v>43.817599999999999</v>
      </c>
      <c r="AB101" s="113">
        <v>2961.5009599999998</v>
      </c>
      <c r="AC101" s="637">
        <v>1.13849542346623E-3</v>
      </c>
    </row>
    <row r="102" spans="1:82" ht="15">
      <c r="A102" s="113" t="s">
        <v>220</v>
      </c>
      <c r="B102" s="113">
        <v>625291.30102000013</v>
      </c>
      <c r="C102" s="113">
        <v>496268.85360000003</v>
      </c>
      <c r="D102" s="113">
        <v>293895.75009000005</v>
      </c>
      <c r="E102" s="113">
        <v>32673.539210000003</v>
      </c>
      <c r="F102" s="113">
        <v>49968.221950000006</v>
      </c>
      <c r="G102" s="113">
        <v>72975.623579999999</v>
      </c>
      <c r="H102" s="113">
        <v>69821.349829999992</v>
      </c>
      <c r="I102" s="113">
        <v>79800.031909999991</v>
      </c>
      <c r="J102" s="113">
        <v>82751.183450000011</v>
      </c>
      <c r="K102" s="113">
        <v>43394.461829999993</v>
      </c>
      <c r="L102" s="113">
        <v>28352.357760000003</v>
      </c>
      <c r="M102" s="113">
        <v>21032.318499999998</v>
      </c>
      <c r="N102" s="113">
        <v>61860.008919999993</v>
      </c>
      <c r="O102" s="113">
        <v>53752.438950000003</v>
      </c>
      <c r="P102" s="113">
        <v>29415.85527</v>
      </c>
      <c r="Q102" s="113">
        <v>23577.602449999998</v>
      </c>
      <c r="R102" s="113">
        <v>37058.161829999997</v>
      </c>
      <c r="S102" s="113">
        <v>39981.179660000009</v>
      </c>
      <c r="T102" s="113">
        <v>23186.95493</v>
      </c>
      <c r="U102" s="113">
        <v>36393.758290000005</v>
      </c>
      <c r="V102" s="113">
        <v>35398.103260000004</v>
      </c>
      <c r="W102" s="113">
        <v>42438.042270000005</v>
      </c>
      <c r="X102" s="113">
        <v>84345.242890000009</v>
      </c>
      <c r="Y102" s="113">
        <v>31426.511600000002</v>
      </c>
      <c r="Z102" s="113">
        <v>165024.95591000002</v>
      </c>
      <c r="AA102" s="113">
        <v>41157.178889999996</v>
      </c>
      <c r="AB102" s="113">
        <v>2601240.9878499997</v>
      </c>
      <c r="AC102" s="637">
        <v>1</v>
      </c>
    </row>
    <row r="103" spans="1:82" s="637" customFormat="1" ht="15.75" thickBot="1">
      <c r="A103" s="637" t="s">
        <v>1025</v>
      </c>
      <c r="B103" s="637">
        <v>0.24038191922264815</v>
      </c>
      <c r="C103" s="637">
        <v>0.19078157537805848</v>
      </c>
      <c r="D103" s="637">
        <v>0.1129828998784589</v>
      </c>
      <c r="E103" s="637">
        <v>1.2560750565831127E-2</v>
      </c>
      <c r="F103" s="637">
        <v>1.9209378209629157E-2</v>
      </c>
      <c r="G103" s="637">
        <v>2.8054157196837209E-2</v>
      </c>
      <c r="H103" s="637">
        <v>2.6841553764578092E-2</v>
      </c>
      <c r="I103" s="637">
        <v>3.0677677417330337E-2</v>
      </c>
      <c r="J103" s="637">
        <v>3.1812194193663018E-2</v>
      </c>
      <c r="K103" s="637">
        <v>1.6682215155262012E-2</v>
      </c>
      <c r="L103" s="637">
        <v>1.0899550596207558E-2</v>
      </c>
      <c r="M103" s="637">
        <v>8.0854940385142147E-3</v>
      </c>
      <c r="N103" s="637">
        <v>2.378096039887833E-2</v>
      </c>
      <c r="O103" s="637">
        <v>2.0664151918668612E-2</v>
      </c>
      <c r="P103" s="637">
        <v>1.1308392958359866E-2</v>
      </c>
      <c r="Q103" s="637">
        <v>9.0639823684646632E-3</v>
      </c>
      <c r="R103" s="637">
        <v>1.4246339344602451E-2</v>
      </c>
      <c r="S103" s="637">
        <v>1.5370040625511441E-2</v>
      </c>
      <c r="T103" s="637">
        <v>8.9138050024210498E-3</v>
      </c>
      <c r="U103" s="637">
        <v>1.3990921433265777E-2</v>
      </c>
      <c r="V103" s="637">
        <v>1.3608159884201099E-2</v>
      </c>
      <c r="W103" s="637">
        <v>1.6314536972245799E-2</v>
      </c>
      <c r="X103" s="637">
        <v>3.2425001483508749E-2</v>
      </c>
      <c r="Y103" s="637">
        <v>1.2081353379709319E-2</v>
      </c>
      <c r="Z103" s="637">
        <v>6.3440856376170626E-2</v>
      </c>
      <c r="AA103" s="637">
        <v>1.5822132236974162E-2</v>
      </c>
      <c r="AB103" s="637">
        <v>1</v>
      </c>
    </row>
    <row r="104" spans="1:82" s="636" customFormat="1" ht="43.5" customHeight="1" thickTop="1" thickBot="1">
      <c r="A104" s="698" t="s">
        <v>1034</v>
      </c>
      <c r="B104" s="696" t="s">
        <v>204</v>
      </c>
      <c r="C104" s="696" t="s">
        <v>215</v>
      </c>
      <c r="D104" s="696" t="s">
        <v>201</v>
      </c>
      <c r="E104" s="696" t="s">
        <v>216</v>
      </c>
      <c r="F104" s="696" t="s">
        <v>207</v>
      </c>
      <c r="G104" s="696" t="s">
        <v>214</v>
      </c>
      <c r="H104" s="696" t="s">
        <v>212</v>
      </c>
      <c r="I104" s="696" t="s">
        <v>202</v>
      </c>
      <c r="J104" s="696" t="s">
        <v>213</v>
      </c>
      <c r="K104" s="696" t="s">
        <v>206</v>
      </c>
      <c r="L104" s="696" t="s">
        <v>209</v>
      </c>
      <c r="M104" s="696" t="s">
        <v>200</v>
      </c>
      <c r="N104" s="696" t="s">
        <v>199</v>
      </c>
      <c r="O104" s="696" t="s">
        <v>197</v>
      </c>
      <c r="P104" s="696" t="s">
        <v>218</v>
      </c>
      <c r="Q104" s="696" t="s">
        <v>219</v>
      </c>
      <c r="R104" s="696" t="s">
        <v>205</v>
      </c>
      <c r="S104" s="696" t="s">
        <v>211</v>
      </c>
      <c r="T104" s="696" t="s">
        <v>203</v>
      </c>
      <c r="U104" s="696" t="s">
        <v>198</v>
      </c>
      <c r="V104" s="696" t="s">
        <v>194</v>
      </c>
      <c r="W104" s="696" t="s">
        <v>195</v>
      </c>
      <c r="X104" s="696" t="s">
        <v>217</v>
      </c>
      <c r="Y104" s="696" t="s">
        <v>210</v>
      </c>
      <c r="Z104" s="696" t="s">
        <v>208</v>
      </c>
      <c r="AA104" s="696" t="s">
        <v>196</v>
      </c>
      <c r="AB104" s="696" t="s">
        <v>220</v>
      </c>
      <c r="AC104" s="696" t="s">
        <v>985</v>
      </c>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c r="CA104" s="635"/>
      <c r="CB104" s="635"/>
      <c r="CC104" s="635"/>
      <c r="CD104" s="635"/>
    </row>
    <row r="105" spans="1:82" ht="15.75" thickTop="1">
      <c r="A105" s="113" t="s">
        <v>1011</v>
      </c>
      <c r="B105" s="113">
        <v>1</v>
      </c>
      <c r="C105" s="113">
        <v>0</v>
      </c>
      <c r="D105" s="113">
        <v>0</v>
      </c>
      <c r="E105" s="113">
        <v>0</v>
      </c>
      <c r="F105" s="113">
        <v>0</v>
      </c>
      <c r="G105" s="113">
        <v>0</v>
      </c>
      <c r="H105" s="113">
        <v>0</v>
      </c>
      <c r="I105" s="113">
        <v>0</v>
      </c>
      <c r="J105" s="113">
        <v>0</v>
      </c>
      <c r="K105" s="113">
        <v>0</v>
      </c>
      <c r="L105" s="113">
        <v>0</v>
      </c>
      <c r="M105" s="113">
        <v>0</v>
      </c>
      <c r="N105" s="113">
        <v>0</v>
      </c>
      <c r="O105" s="113">
        <v>0</v>
      </c>
      <c r="P105" s="113">
        <v>0</v>
      </c>
      <c r="Q105" s="113">
        <v>0</v>
      </c>
      <c r="R105" s="113">
        <v>0</v>
      </c>
      <c r="S105" s="113">
        <v>0</v>
      </c>
      <c r="T105" s="113">
        <v>0</v>
      </c>
      <c r="U105" s="113">
        <v>0</v>
      </c>
      <c r="V105" s="113">
        <v>0</v>
      </c>
      <c r="W105" s="113">
        <v>0</v>
      </c>
      <c r="X105" s="113">
        <v>0</v>
      </c>
      <c r="Y105" s="113">
        <v>0</v>
      </c>
      <c r="Z105" s="113">
        <v>0</v>
      </c>
      <c r="AA105" s="113">
        <v>0</v>
      </c>
      <c r="AB105" s="113">
        <v>1</v>
      </c>
      <c r="AC105" s="637">
        <v>3.2700042510055265E-5</v>
      </c>
    </row>
    <row r="106" spans="1:82" ht="15">
      <c r="A106" s="113" t="s">
        <v>1012</v>
      </c>
      <c r="B106" s="113">
        <v>6</v>
      </c>
      <c r="C106" s="113">
        <v>2</v>
      </c>
      <c r="D106" s="113">
        <v>2</v>
      </c>
      <c r="E106" s="113">
        <v>0</v>
      </c>
      <c r="F106" s="113">
        <v>0</v>
      </c>
      <c r="G106" s="113">
        <v>0</v>
      </c>
      <c r="H106" s="113">
        <v>0</v>
      </c>
      <c r="I106" s="113">
        <v>0</v>
      </c>
      <c r="J106" s="113">
        <v>0</v>
      </c>
      <c r="K106" s="113">
        <v>0</v>
      </c>
      <c r="L106" s="113">
        <v>0</v>
      </c>
      <c r="M106" s="113">
        <v>0</v>
      </c>
      <c r="N106" s="113">
        <v>0</v>
      </c>
      <c r="O106" s="113">
        <v>0</v>
      </c>
      <c r="P106" s="113">
        <v>0</v>
      </c>
      <c r="Q106" s="113">
        <v>0</v>
      </c>
      <c r="R106" s="113">
        <v>0</v>
      </c>
      <c r="S106" s="113">
        <v>0</v>
      </c>
      <c r="T106" s="113">
        <v>0</v>
      </c>
      <c r="U106" s="113">
        <v>0</v>
      </c>
      <c r="V106" s="113">
        <v>0</v>
      </c>
      <c r="W106" s="113">
        <v>0</v>
      </c>
      <c r="X106" s="113">
        <v>0</v>
      </c>
      <c r="Y106" s="113">
        <v>0</v>
      </c>
      <c r="Z106" s="113">
        <v>1</v>
      </c>
      <c r="AA106" s="113">
        <v>0</v>
      </c>
      <c r="AB106" s="113">
        <v>11</v>
      </c>
      <c r="AC106" s="637">
        <v>3.5970046761060791E-4</v>
      </c>
    </row>
    <row r="107" spans="1:82" ht="15">
      <c r="A107" s="113" t="s">
        <v>1013</v>
      </c>
      <c r="B107" s="113">
        <v>6</v>
      </c>
      <c r="C107" s="113">
        <v>11</v>
      </c>
      <c r="D107" s="113">
        <v>4</v>
      </c>
      <c r="E107" s="113">
        <v>0</v>
      </c>
      <c r="F107" s="113">
        <v>0</v>
      </c>
      <c r="G107" s="113">
        <v>0</v>
      </c>
      <c r="H107" s="113">
        <v>0</v>
      </c>
      <c r="I107" s="113">
        <v>0</v>
      </c>
      <c r="J107" s="113">
        <v>0</v>
      </c>
      <c r="K107" s="113">
        <v>0</v>
      </c>
      <c r="L107" s="113">
        <v>0</v>
      </c>
      <c r="M107" s="113">
        <v>0</v>
      </c>
      <c r="N107" s="113">
        <v>0</v>
      </c>
      <c r="O107" s="113">
        <v>0</v>
      </c>
      <c r="P107" s="113">
        <v>0</v>
      </c>
      <c r="Q107" s="113">
        <v>0</v>
      </c>
      <c r="R107" s="113">
        <v>0</v>
      </c>
      <c r="S107" s="113">
        <v>0</v>
      </c>
      <c r="T107" s="113">
        <v>0</v>
      </c>
      <c r="U107" s="113">
        <v>0</v>
      </c>
      <c r="V107" s="113">
        <v>0</v>
      </c>
      <c r="W107" s="113">
        <v>0</v>
      </c>
      <c r="X107" s="113">
        <v>0</v>
      </c>
      <c r="Y107" s="113">
        <v>0</v>
      </c>
      <c r="Z107" s="113">
        <v>1</v>
      </c>
      <c r="AA107" s="113">
        <v>0</v>
      </c>
      <c r="AB107" s="113">
        <v>22</v>
      </c>
      <c r="AC107" s="637">
        <v>7.1940093522121582E-4</v>
      </c>
    </row>
    <row r="108" spans="1:82" ht="15">
      <c r="A108" s="113" t="s">
        <v>1014</v>
      </c>
      <c r="B108" s="113">
        <v>59</v>
      </c>
      <c r="C108" s="113">
        <v>30</v>
      </c>
      <c r="D108" s="113">
        <v>13</v>
      </c>
      <c r="E108" s="113">
        <v>1</v>
      </c>
      <c r="F108" s="113">
        <v>1</v>
      </c>
      <c r="G108" s="113">
        <v>2</v>
      </c>
      <c r="H108" s="113">
        <v>6</v>
      </c>
      <c r="I108" s="113">
        <v>3</v>
      </c>
      <c r="J108" s="113">
        <v>5</v>
      </c>
      <c r="K108" s="113">
        <v>0</v>
      </c>
      <c r="L108" s="113">
        <v>0</v>
      </c>
      <c r="M108" s="113">
        <v>0</v>
      </c>
      <c r="N108" s="113">
        <v>4</v>
      </c>
      <c r="O108" s="113">
        <v>3</v>
      </c>
      <c r="P108" s="113">
        <v>0</v>
      </c>
      <c r="Q108" s="113">
        <v>1</v>
      </c>
      <c r="R108" s="113">
        <v>0</v>
      </c>
      <c r="S108" s="113">
        <v>0</v>
      </c>
      <c r="T108" s="113">
        <v>0</v>
      </c>
      <c r="U108" s="113">
        <v>0</v>
      </c>
      <c r="V108" s="113">
        <v>0</v>
      </c>
      <c r="W108" s="113">
        <v>1</v>
      </c>
      <c r="X108" s="113">
        <v>3</v>
      </c>
      <c r="Y108" s="113">
        <v>0</v>
      </c>
      <c r="Z108" s="113">
        <v>10</v>
      </c>
      <c r="AA108" s="113">
        <v>1</v>
      </c>
      <c r="AB108" s="113">
        <v>143</v>
      </c>
      <c r="AC108" s="637">
        <v>4.6761060789379024E-3</v>
      </c>
    </row>
    <row r="109" spans="1:82" ht="15">
      <c r="A109" s="113" t="s">
        <v>1015</v>
      </c>
      <c r="B109" s="113">
        <v>92</v>
      </c>
      <c r="C109" s="113">
        <v>58</v>
      </c>
      <c r="D109" s="113">
        <v>23</v>
      </c>
      <c r="E109" s="113">
        <v>2</v>
      </c>
      <c r="F109" s="113">
        <v>7</v>
      </c>
      <c r="G109" s="113">
        <v>3</v>
      </c>
      <c r="H109" s="113">
        <v>13</v>
      </c>
      <c r="I109" s="113">
        <v>4</v>
      </c>
      <c r="J109" s="113">
        <v>10</v>
      </c>
      <c r="K109" s="113">
        <v>0</v>
      </c>
      <c r="L109" s="113">
        <v>0</v>
      </c>
      <c r="M109" s="113">
        <v>0</v>
      </c>
      <c r="N109" s="113">
        <v>2</v>
      </c>
      <c r="O109" s="113">
        <v>3</v>
      </c>
      <c r="P109" s="113">
        <v>0</v>
      </c>
      <c r="Q109" s="113">
        <v>3</v>
      </c>
      <c r="R109" s="113">
        <v>2</v>
      </c>
      <c r="S109" s="113">
        <v>0</v>
      </c>
      <c r="T109" s="113">
        <v>0</v>
      </c>
      <c r="U109" s="113">
        <v>0</v>
      </c>
      <c r="V109" s="113">
        <v>0</v>
      </c>
      <c r="W109" s="113">
        <v>3</v>
      </c>
      <c r="X109" s="113">
        <v>7</v>
      </c>
      <c r="Y109" s="113">
        <v>0</v>
      </c>
      <c r="Z109" s="113">
        <v>22</v>
      </c>
      <c r="AA109" s="113">
        <v>9</v>
      </c>
      <c r="AB109" s="113">
        <v>263</v>
      </c>
      <c r="AC109" s="637">
        <v>8.6001111801445335E-3</v>
      </c>
    </row>
    <row r="110" spans="1:82" ht="15">
      <c r="A110" s="113" t="s">
        <v>1016</v>
      </c>
      <c r="B110" s="113">
        <v>214</v>
      </c>
      <c r="C110" s="113">
        <v>177</v>
      </c>
      <c r="D110" s="113">
        <v>100</v>
      </c>
      <c r="E110" s="113">
        <v>15</v>
      </c>
      <c r="F110" s="113">
        <v>19</v>
      </c>
      <c r="G110" s="113">
        <v>18</v>
      </c>
      <c r="H110" s="113">
        <v>9</v>
      </c>
      <c r="I110" s="113">
        <v>11</v>
      </c>
      <c r="J110" s="113">
        <v>14</v>
      </c>
      <c r="K110" s="113">
        <v>2</v>
      </c>
      <c r="L110" s="113">
        <v>1</v>
      </c>
      <c r="M110" s="113">
        <v>6</v>
      </c>
      <c r="N110" s="113">
        <v>4</v>
      </c>
      <c r="O110" s="113">
        <v>15</v>
      </c>
      <c r="P110" s="113">
        <v>5</v>
      </c>
      <c r="Q110" s="113">
        <v>13</v>
      </c>
      <c r="R110" s="113">
        <v>10</v>
      </c>
      <c r="S110" s="113">
        <v>8</v>
      </c>
      <c r="T110" s="113">
        <v>5</v>
      </c>
      <c r="U110" s="113">
        <v>4</v>
      </c>
      <c r="V110" s="113">
        <v>2</v>
      </c>
      <c r="W110" s="113">
        <v>14</v>
      </c>
      <c r="X110" s="113">
        <v>28</v>
      </c>
      <c r="Y110" s="113">
        <v>6</v>
      </c>
      <c r="Z110" s="113">
        <v>48</v>
      </c>
      <c r="AA110" s="113">
        <v>12</v>
      </c>
      <c r="AB110" s="113">
        <v>760</v>
      </c>
      <c r="AC110" s="637">
        <v>2.4852032307641998E-2</v>
      </c>
    </row>
    <row r="111" spans="1:82" ht="15">
      <c r="A111" s="113" t="s">
        <v>1017</v>
      </c>
      <c r="B111" s="113">
        <v>201</v>
      </c>
      <c r="C111" s="113">
        <v>229</v>
      </c>
      <c r="D111" s="113">
        <v>125</v>
      </c>
      <c r="E111" s="113">
        <v>9</v>
      </c>
      <c r="F111" s="113">
        <v>20</v>
      </c>
      <c r="G111" s="113">
        <v>28</v>
      </c>
      <c r="H111" s="113">
        <v>16</v>
      </c>
      <c r="I111" s="113">
        <v>31</v>
      </c>
      <c r="J111" s="113">
        <v>20</v>
      </c>
      <c r="K111" s="113">
        <v>13</v>
      </c>
      <c r="L111" s="113">
        <v>9</v>
      </c>
      <c r="M111" s="113">
        <v>11</v>
      </c>
      <c r="N111" s="113">
        <v>21</v>
      </c>
      <c r="O111" s="113">
        <v>24</v>
      </c>
      <c r="P111" s="113">
        <v>13</v>
      </c>
      <c r="Q111" s="113">
        <v>12</v>
      </c>
      <c r="R111" s="113">
        <v>9</v>
      </c>
      <c r="S111" s="113">
        <v>18</v>
      </c>
      <c r="T111" s="113">
        <v>9</v>
      </c>
      <c r="U111" s="113">
        <v>17</v>
      </c>
      <c r="V111" s="113">
        <v>18</v>
      </c>
      <c r="W111" s="113">
        <v>16</v>
      </c>
      <c r="X111" s="113">
        <v>29</v>
      </c>
      <c r="Y111" s="113">
        <v>11</v>
      </c>
      <c r="Z111" s="113">
        <v>73</v>
      </c>
      <c r="AA111" s="113">
        <v>18</v>
      </c>
      <c r="AB111" s="113">
        <v>1000</v>
      </c>
      <c r="AC111" s="637">
        <v>3.2700042510055261E-2</v>
      </c>
    </row>
    <row r="112" spans="1:82" ht="15">
      <c r="A112" s="113" t="s">
        <v>1018</v>
      </c>
      <c r="B112" s="113">
        <v>237</v>
      </c>
      <c r="C112" s="113">
        <v>316</v>
      </c>
      <c r="D112" s="113">
        <v>169</v>
      </c>
      <c r="E112" s="113">
        <v>25</v>
      </c>
      <c r="F112" s="113">
        <v>31</v>
      </c>
      <c r="G112" s="113">
        <v>42</v>
      </c>
      <c r="H112" s="113">
        <v>47</v>
      </c>
      <c r="I112" s="113">
        <v>57</v>
      </c>
      <c r="J112" s="113">
        <v>38</v>
      </c>
      <c r="K112" s="113">
        <v>27</v>
      </c>
      <c r="L112" s="113">
        <v>17</v>
      </c>
      <c r="M112" s="113">
        <v>16</v>
      </c>
      <c r="N112" s="113">
        <v>39</v>
      </c>
      <c r="O112" s="113">
        <v>49</v>
      </c>
      <c r="P112" s="113">
        <v>25</v>
      </c>
      <c r="Q112" s="113">
        <v>20</v>
      </c>
      <c r="R112" s="113">
        <v>22</v>
      </c>
      <c r="S112" s="113">
        <v>29</v>
      </c>
      <c r="T112" s="113">
        <v>12</v>
      </c>
      <c r="U112" s="113">
        <v>13</v>
      </c>
      <c r="V112" s="113">
        <v>21</v>
      </c>
      <c r="W112" s="113">
        <v>26</v>
      </c>
      <c r="X112" s="113">
        <v>67</v>
      </c>
      <c r="Y112" s="113">
        <v>29</v>
      </c>
      <c r="Z112" s="113">
        <v>111</v>
      </c>
      <c r="AA112" s="113">
        <v>15</v>
      </c>
      <c r="AB112" s="113">
        <v>1500</v>
      </c>
      <c r="AC112" s="637">
        <v>4.9050063765082898E-2</v>
      </c>
    </row>
    <row r="113" spans="1:82" ht="15">
      <c r="A113" s="113" t="s">
        <v>1019</v>
      </c>
      <c r="B113" s="113">
        <v>180</v>
      </c>
      <c r="C113" s="113">
        <v>188</v>
      </c>
      <c r="D113" s="113">
        <v>166</v>
      </c>
      <c r="E113" s="113">
        <v>24</v>
      </c>
      <c r="F113" s="113">
        <v>24</v>
      </c>
      <c r="G113" s="113">
        <v>49</v>
      </c>
      <c r="H113" s="113">
        <v>37</v>
      </c>
      <c r="I113" s="113">
        <v>34</v>
      </c>
      <c r="J113" s="113">
        <v>39</v>
      </c>
      <c r="K113" s="113">
        <v>30</v>
      </c>
      <c r="L113" s="113">
        <v>17</v>
      </c>
      <c r="M113" s="113">
        <v>15</v>
      </c>
      <c r="N113" s="113">
        <v>29</v>
      </c>
      <c r="O113" s="113">
        <v>27</v>
      </c>
      <c r="P113" s="113">
        <v>20</v>
      </c>
      <c r="Q113" s="113">
        <v>15</v>
      </c>
      <c r="R113" s="113">
        <v>26</v>
      </c>
      <c r="S113" s="113">
        <v>20</v>
      </c>
      <c r="T113" s="113">
        <v>15</v>
      </c>
      <c r="U113" s="113">
        <v>20</v>
      </c>
      <c r="V113" s="113">
        <v>17</v>
      </c>
      <c r="W113" s="113">
        <v>31</v>
      </c>
      <c r="X113" s="113">
        <v>42</v>
      </c>
      <c r="Y113" s="113">
        <v>15</v>
      </c>
      <c r="Z113" s="113">
        <v>99</v>
      </c>
      <c r="AA113" s="113">
        <v>23</v>
      </c>
      <c r="AB113" s="113">
        <v>1202</v>
      </c>
      <c r="AC113" s="637">
        <v>3.9305451097086427E-2</v>
      </c>
    </row>
    <row r="114" spans="1:82" ht="15">
      <c r="A114" s="113" t="s">
        <v>1020</v>
      </c>
      <c r="B114" s="113">
        <v>325</v>
      </c>
      <c r="C114" s="113">
        <v>413</v>
      </c>
      <c r="D114" s="113">
        <v>252</v>
      </c>
      <c r="E114" s="113">
        <v>38</v>
      </c>
      <c r="F114" s="113">
        <v>64</v>
      </c>
      <c r="G114" s="113">
        <v>110</v>
      </c>
      <c r="H114" s="113">
        <v>76</v>
      </c>
      <c r="I114" s="113">
        <v>118</v>
      </c>
      <c r="J114" s="113">
        <v>125</v>
      </c>
      <c r="K114" s="113">
        <v>114</v>
      </c>
      <c r="L114" s="113">
        <v>63</v>
      </c>
      <c r="M114" s="113">
        <v>41</v>
      </c>
      <c r="N114" s="113">
        <v>120</v>
      </c>
      <c r="O114" s="113">
        <v>67</v>
      </c>
      <c r="P114" s="113">
        <v>55</v>
      </c>
      <c r="Q114" s="113">
        <v>16</v>
      </c>
      <c r="R114" s="113">
        <v>78</v>
      </c>
      <c r="S114" s="113">
        <v>86</v>
      </c>
      <c r="T114" s="113">
        <v>44</v>
      </c>
      <c r="U114" s="113">
        <v>76</v>
      </c>
      <c r="V114" s="113">
        <v>96</v>
      </c>
      <c r="W114" s="113">
        <v>58</v>
      </c>
      <c r="X114" s="113">
        <v>124</v>
      </c>
      <c r="Y114" s="113">
        <v>55</v>
      </c>
      <c r="Z114" s="113">
        <v>155</v>
      </c>
      <c r="AA114" s="113">
        <v>61</v>
      </c>
      <c r="AB114" s="113">
        <v>2830</v>
      </c>
      <c r="AC114" s="637">
        <v>9.254112030345639E-2</v>
      </c>
    </row>
    <row r="115" spans="1:82" ht="15">
      <c r="A115" s="113" t="s">
        <v>1021</v>
      </c>
      <c r="B115" s="113">
        <v>814</v>
      </c>
      <c r="C115" s="113">
        <v>644</v>
      </c>
      <c r="D115" s="113">
        <v>480</v>
      </c>
      <c r="E115" s="113">
        <v>88</v>
      </c>
      <c r="F115" s="113">
        <v>144</v>
      </c>
      <c r="G115" s="113">
        <v>303</v>
      </c>
      <c r="H115" s="113">
        <v>161</v>
      </c>
      <c r="I115" s="113">
        <v>329</v>
      </c>
      <c r="J115" s="113">
        <v>300</v>
      </c>
      <c r="K115" s="113">
        <v>248</v>
      </c>
      <c r="L115" s="113">
        <v>146</v>
      </c>
      <c r="M115" s="113">
        <v>74</v>
      </c>
      <c r="N115" s="113">
        <v>251</v>
      </c>
      <c r="O115" s="113">
        <v>143</v>
      </c>
      <c r="P115" s="113">
        <v>142</v>
      </c>
      <c r="Q115" s="113">
        <v>41</v>
      </c>
      <c r="R115" s="113">
        <v>159</v>
      </c>
      <c r="S115" s="113">
        <v>159</v>
      </c>
      <c r="T115" s="113">
        <v>101</v>
      </c>
      <c r="U115" s="113">
        <v>183</v>
      </c>
      <c r="V115" s="113">
        <v>167</v>
      </c>
      <c r="W115" s="113">
        <v>121</v>
      </c>
      <c r="X115" s="113">
        <v>229</v>
      </c>
      <c r="Y115" s="113">
        <v>149</v>
      </c>
      <c r="Z115" s="113">
        <v>294</v>
      </c>
      <c r="AA115" s="113">
        <v>98</v>
      </c>
      <c r="AB115" s="113">
        <v>5968</v>
      </c>
      <c r="AC115" s="637">
        <v>0.19515385370000982</v>
      </c>
    </row>
    <row r="116" spans="1:82" ht="15">
      <c r="A116" s="113" t="s">
        <v>1022</v>
      </c>
      <c r="B116" s="113">
        <v>1130</v>
      </c>
      <c r="C116" s="113">
        <v>1185</v>
      </c>
      <c r="D116" s="113">
        <v>1023</v>
      </c>
      <c r="E116" s="113">
        <v>182</v>
      </c>
      <c r="F116" s="113">
        <v>266</v>
      </c>
      <c r="G116" s="113">
        <v>618</v>
      </c>
      <c r="H116" s="113">
        <v>379</v>
      </c>
      <c r="I116" s="113">
        <v>774</v>
      </c>
      <c r="J116" s="113">
        <v>736</v>
      </c>
      <c r="K116" s="113">
        <v>510</v>
      </c>
      <c r="L116" s="113">
        <v>414</v>
      </c>
      <c r="M116" s="113">
        <v>214</v>
      </c>
      <c r="N116" s="113">
        <v>724</v>
      </c>
      <c r="O116" s="113">
        <v>441</v>
      </c>
      <c r="P116" s="113">
        <v>299</v>
      </c>
      <c r="Q116" s="113">
        <v>69</v>
      </c>
      <c r="R116" s="113">
        <v>323</v>
      </c>
      <c r="S116" s="113">
        <v>471</v>
      </c>
      <c r="T116" s="113">
        <v>297</v>
      </c>
      <c r="U116" s="113">
        <v>569</v>
      </c>
      <c r="V116" s="113">
        <v>444</v>
      </c>
      <c r="W116" s="113">
        <v>297</v>
      </c>
      <c r="X116" s="113">
        <v>590</v>
      </c>
      <c r="Y116" s="113">
        <v>368</v>
      </c>
      <c r="Z116" s="113">
        <v>493</v>
      </c>
      <c r="AA116" s="113">
        <v>288</v>
      </c>
      <c r="AB116" s="113">
        <v>13104</v>
      </c>
      <c r="AC116" s="637">
        <v>0.42850135705176418</v>
      </c>
    </row>
    <row r="117" spans="1:82" ht="15">
      <c r="A117" s="113" t="s">
        <v>1023</v>
      </c>
      <c r="B117" s="113">
        <v>197</v>
      </c>
      <c r="C117" s="113">
        <v>214</v>
      </c>
      <c r="D117" s="113">
        <v>130</v>
      </c>
      <c r="E117" s="113">
        <v>25</v>
      </c>
      <c r="F117" s="113">
        <v>47</v>
      </c>
      <c r="G117" s="113">
        <v>119</v>
      </c>
      <c r="H117" s="113">
        <v>66</v>
      </c>
      <c r="I117" s="113">
        <v>123</v>
      </c>
      <c r="J117" s="113">
        <v>139</v>
      </c>
      <c r="K117" s="113">
        <v>68</v>
      </c>
      <c r="L117" s="113">
        <v>117</v>
      </c>
      <c r="M117" s="113">
        <v>28</v>
      </c>
      <c r="N117" s="113">
        <v>184</v>
      </c>
      <c r="O117" s="113">
        <v>94</v>
      </c>
      <c r="P117" s="113">
        <v>67</v>
      </c>
      <c r="Q117" s="113">
        <v>6</v>
      </c>
      <c r="R117" s="113">
        <v>72</v>
      </c>
      <c r="S117" s="113">
        <v>82</v>
      </c>
      <c r="T117" s="113">
        <v>72</v>
      </c>
      <c r="U117" s="113">
        <v>143</v>
      </c>
      <c r="V117" s="113">
        <v>68</v>
      </c>
      <c r="W117" s="113">
        <v>59</v>
      </c>
      <c r="X117" s="113">
        <v>113</v>
      </c>
      <c r="Y117" s="113">
        <v>59</v>
      </c>
      <c r="Z117" s="113">
        <v>86</v>
      </c>
      <c r="AA117" s="113">
        <v>46</v>
      </c>
      <c r="AB117" s="113">
        <v>2424</v>
      </c>
      <c r="AC117" s="637">
        <v>7.9264903044373961E-2</v>
      </c>
    </row>
    <row r="118" spans="1:82" ht="15">
      <c r="A118" s="113" t="s">
        <v>1024</v>
      </c>
      <c r="B118" s="113">
        <v>104</v>
      </c>
      <c r="C118" s="113">
        <v>81</v>
      </c>
      <c r="D118" s="113">
        <v>57</v>
      </c>
      <c r="E118" s="113">
        <v>0</v>
      </c>
      <c r="F118" s="113">
        <v>20</v>
      </c>
      <c r="G118" s="113">
        <v>71</v>
      </c>
      <c r="H118" s="113">
        <v>27</v>
      </c>
      <c r="I118" s="113">
        <v>109</v>
      </c>
      <c r="J118" s="113">
        <v>77</v>
      </c>
      <c r="K118" s="113">
        <v>34</v>
      </c>
      <c r="L118" s="113">
        <v>106</v>
      </c>
      <c r="M118" s="113">
        <v>4</v>
      </c>
      <c r="N118" s="113">
        <v>157</v>
      </c>
      <c r="O118" s="113">
        <v>70</v>
      </c>
      <c r="P118" s="113">
        <v>45</v>
      </c>
      <c r="Q118" s="113">
        <v>17</v>
      </c>
      <c r="R118" s="113">
        <v>31</v>
      </c>
      <c r="S118" s="113">
        <v>46</v>
      </c>
      <c r="T118" s="113">
        <v>53</v>
      </c>
      <c r="U118" s="113">
        <v>126</v>
      </c>
      <c r="V118" s="113">
        <v>1</v>
      </c>
      <c r="W118" s="113">
        <v>0</v>
      </c>
      <c r="X118" s="113">
        <v>62</v>
      </c>
      <c r="Y118" s="113">
        <v>9</v>
      </c>
      <c r="Z118" s="113">
        <v>30</v>
      </c>
      <c r="AA118" s="113">
        <v>16</v>
      </c>
      <c r="AB118" s="113">
        <v>1353</v>
      </c>
      <c r="AC118" s="637">
        <v>4.4243157516104768E-2</v>
      </c>
    </row>
    <row r="119" spans="1:82" ht="15">
      <c r="A119" s="113" t="s">
        <v>220</v>
      </c>
      <c r="B119" s="113">
        <v>3566</v>
      </c>
      <c r="C119" s="113">
        <v>3548</v>
      </c>
      <c r="D119" s="113">
        <v>2544</v>
      </c>
      <c r="E119" s="113">
        <v>409</v>
      </c>
      <c r="F119" s="113">
        <v>643</v>
      </c>
      <c r="G119" s="113">
        <v>1363</v>
      </c>
      <c r="H119" s="113">
        <v>837</v>
      </c>
      <c r="I119" s="113">
        <v>1593</v>
      </c>
      <c r="J119" s="113">
        <v>1503</v>
      </c>
      <c r="K119" s="113">
        <v>1046</v>
      </c>
      <c r="L119" s="113">
        <v>890</v>
      </c>
      <c r="M119" s="113">
        <v>409</v>
      </c>
      <c r="N119" s="113">
        <v>1535</v>
      </c>
      <c r="O119" s="113">
        <v>936</v>
      </c>
      <c r="P119" s="113">
        <v>671</v>
      </c>
      <c r="Q119" s="113">
        <v>213</v>
      </c>
      <c r="R119" s="113">
        <v>732</v>
      </c>
      <c r="S119" s="113">
        <v>919</v>
      </c>
      <c r="T119" s="113">
        <v>608</v>
      </c>
      <c r="U119" s="113">
        <v>1151</v>
      </c>
      <c r="V119" s="113">
        <v>834</v>
      </c>
      <c r="W119" s="113">
        <v>626</v>
      </c>
      <c r="X119" s="113">
        <v>1294</v>
      </c>
      <c r="Y119" s="113">
        <v>701</v>
      </c>
      <c r="Z119" s="113">
        <v>1423</v>
      </c>
      <c r="AA119" s="113">
        <v>587</v>
      </c>
      <c r="AB119" s="113">
        <v>30581</v>
      </c>
      <c r="AC119" s="637">
        <v>1</v>
      </c>
    </row>
    <row r="120" spans="1:82" s="637" customFormat="1" ht="15">
      <c r="A120" s="637" t="s">
        <v>1025</v>
      </c>
      <c r="B120" s="637">
        <v>0.11660835159085707</v>
      </c>
      <c r="C120" s="637">
        <v>0.11601975082567607</v>
      </c>
      <c r="D120" s="637">
        <v>8.3188908145580595E-2</v>
      </c>
      <c r="E120" s="637">
        <v>1.3374317386612603E-2</v>
      </c>
      <c r="F120" s="637">
        <v>2.1026127333965534E-2</v>
      </c>
      <c r="G120" s="637">
        <v>4.4570157941205321E-2</v>
      </c>
      <c r="H120" s="637">
        <v>2.7369935580916254E-2</v>
      </c>
      <c r="I120" s="637">
        <v>5.2091167718518037E-2</v>
      </c>
      <c r="J120" s="637">
        <v>4.9148163892613062E-2</v>
      </c>
      <c r="K120" s="637">
        <v>3.4204244465517807E-2</v>
      </c>
      <c r="L120" s="637">
        <v>2.9103037833949186E-2</v>
      </c>
      <c r="M120" s="637">
        <v>1.3374317386612603E-2</v>
      </c>
      <c r="N120" s="637">
        <v>5.0194565252934829E-2</v>
      </c>
      <c r="O120" s="637">
        <v>3.0607239789411725E-2</v>
      </c>
      <c r="P120" s="637">
        <v>2.194172852424708E-2</v>
      </c>
      <c r="Q120" s="637">
        <v>6.9651090546417709E-3</v>
      </c>
      <c r="R120" s="637">
        <v>2.3936431117360452E-2</v>
      </c>
      <c r="S120" s="637">
        <v>3.0051339066740786E-2</v>
      </c>
      <c r="T120" s="637">
        <v>1.9881625846113599E-2</v>
      </c>
      <c r="U120" s="637">
        <v>3.7637748929073608E-2</v>
      </c>
      <c r="V120" s="637">
        <v>2.727183545338609E-2</v>
      </c>
      <c r="W120" s="637">
        <v>2.0470226611294596E-2</v>
      </c>
      <c r="X120" s="637">
        <v>4.2313855008011513E-2</v>
      </c>
      <c r="Y120" s="637">
        <v>2.2922729799548739E-2</v>
      </c>
      <c r="Z120" s="637">
        <v>4.6532160491808638E-2</v>
      </c>
      <c r="AA120" s="637">
        <v>1.9194924953402439E-2</v>
      </c>
      <c r="AB120" s="637">
        <v>1</v>
      </c>
    </row>
    <row r="121" spans="1:82" ht="12.75" customHeight="1"/>
    <row r="122" spans="1:82">
      <c r="A122" s="113" t="s">
        <v>1035</v>
      </c>
    </row>
    <row r="123" spans="1:82" ht="12.75" customHeight="1"/>
    <row r="124" spans="1:82" ht="31.5" customHeight="1">
      <c r="A124" s="467" t="s">
        <v>1100</v>
      </c>
      <c r="B124" s="467"/>
      <c r="C124" s="467"/>
      <c r="D124" s="467"/>
      <c r="E124" s="467"/>
      <c r="F124" s="467"/>
      <c r="G124" s="467"/>
      <c r="H124" s="467"/>
      <c r="I124" s="467"/>
      <c r="J124" s="467"/>
      <c r="K124" s="467"/>
      <c r="L124" s="467"/>
      <c r="M124" s="467"/>
      <c r="N124" s="467"/>
      <c r="O124" s="467"/>
      <c r="P124" s="467"/>
      <c r="Q124" s="467"/>
      <c r="R124" s="467"/>
      <c r="S124" s="467"/>
      <c r="T124" s="467"/>
      <c r="U124" s="467"/>
      <c r="V124" s="467"/>
      <c r="W124" s="467"/>
      <c r="X124" s="467"/>
      <c r="Y124" s="467"/>
      <c r="Z124" s="467"/>
      <c r="AA124" s="467"/>
      <c r="AB124" s="467"/>
      <c r="AC124" s="467"/>
      <c r="AD124" s="112"/>
      <c r="AE124" s="112"/>
      <c r="AF124" s="112"/>
      <c r="AG124" s="112"/>
      <c r="AH124" s="112"/>
      <c r="AI124" s="112"/>
      <c r="AJ124" s="112"/>
      <c r="AK124" s="112"/>
      <c r="AL124" s="112"/>
      <c r="AM124" s="112"/>
      <c r="AN124" s="112"/>
      <c r="AO124" s="112"/>
      <c r="AP124" s="112"/>
      <c r="AQ124" s="112"/>
      <c r="AR124" s="112"/>
      <c r="AS124" s="112"/>
      <c r="AT124" s="112"/>
      <c r="AU124" s="112"/>
      <c r="AV124" s="112"/>
      <c r="AW124" s="112"/>
      <c r="AX124" s="112"/>
      <c r="AY124" s="112"/>
      <c r="AZ124" s="112"/>
      <c r="BA124" s="112"/>
      <c r="BB124" s="112"/>
      <c r="BC124" s="112"/>
      <c r="BD124" s="112"/>
      <c r="BE124" s="112"/>
      <c r="BF124" s="112"/>
      <c r="BG124" s="112"/>
      <c r="BH124" s="112"/>
      <c r="BI124" s="112"/>
      <c r="BJ124" s="112"/>
      <c r="BK124" s="112"/>
      <c r="BL124" s="112"/>
      <c r="BM124" s="112"/>
      <c r="BN124" s="112"/>
      <c r="BO124" s="112"/>
      <c r="BP124" s="112"/>
      <c r="BQ124" s="112"/>
      <c r="BR124" s="112"/>
      <c r="BS124" s="112"/>
      <c r="BT124" s="112"/>
      <c r="BU124" s="112"/>
      <c r="BV124" s="112"/>
      <c r="BW124" s="112"/>
      <c r="BX124" s="112"/>
      <c r="BY124" s="112"/>
      <c r="BZ124" s="112"/>
      <c r="CA124" s="112"/>
      <c r="CB124" s="112"/>
      <c r="CC124" s="112"/>
      <c r="CD124" s="112"/>
    </row>
    <row r="125" spans="1:82" ht="20.25">
      <c r="A125" s="467" t="s">
        <v>1036</v>
      </c>
      <c r="B125" s="467"/>
      <c r="C125" s="467"/>
      <c r="D125" s="467"/>
      <c r="E125" s="467"/>
      <c r="F125" s="467"/>
      <c r="G125" s="467"/>
      <c r="H125" s="467"/>
      <c r="I125" s="467"/>
      <c r="J125" s="467"/>
      <c r="K125" s="467"/>
      <c r="L125" s="467"/>
      <c r="M125" s="467"/>
      <c r="N125" s="467"/>
      <c r="O125" s="467"/>
      <c r="P125" s="467"/>
      <c r="Q125" s="467"/>
      <c r="R125" s="467"/>
      <c r="S125" s="467"/>
      <c r="T125" s="467"/>
      <c r="U125" s="467"/>
      <c r="V125" s="467"/>
      <c r="W125" s="467"/>
      <c r="X125" s="467"/>
      <c r="Y125" s="467"/>
      <c r="Z125" s="467"/>
      <c r="AA125" s="467"/>
      <c r="AB125" s="467"/>
      <c r="AC125" s="467"/>
      <c r="AD125" s="112"/>
      <c r="AE125" s="112"/>
      <c r="AF125" s="112"/>
      <c r="AG125" s="112"/>
      <c r="AH125" s="112"/>
      <c r="AI125" s="112"/>
      <c r="AJ125" s="112"/>
      <c r="AK125" s="112"/>
      <c r="AL125" s="112"/>
      <c r="AM125" s="112"/>
      <c r="AN125" s="112"/>
      <c r="AO125" s="112"/>
      <c r="AP125" s="112"/>
      <c r="AQ125" s="112"/>
      <c r="AR125" s="112"/>
      <c r="AS125" s="112"/>
      <c r="AT125" s="112"/>
      <c r="AU125" s="112"/>
      <c r="AV125" s="112"/>
      <c r="AW125" s="112"/>
      <c r="AX125" s="112"/>
      <c r="AY125" s="112"/>
      <c r="AZ125" s="112"/>
      <c r="BA125" s="112"/>
      <c r="BB125" s="112"/>
      <c r="BC125" s="112"/>
      <c r="BD125" s="112"/>
      <c r="BE125" s="112"/>
      <c r="BF125" s="112"/>
      <c r="BG125" s="112"/>
      <c r="BH125" s="112"/>
      <c r="BI125" s="112"/>
      <c r="BJ125" s="112"/>
      <c r="BK125" s="112"/>
      <c r="BL125" s="112"/>
      <c r="BM125" s="112"/>
      <c r="BN125" s="112"/>
      <c r="BO125" s="112"/>
      <c r="BP125" s="112"/>
      <c r="BQ125" s="112"/>
      <c r="BR125" s="112"/>
      <c r="BS125" s="112"/>
      <c r="BT125" s="112"/>
      <c r="BU125" s="112"/>
      <c r="BV125" s="112"/>
      <c r="BW125" s="112"/>
      <c r="BX125" s="112"/>
      <c r="BY125" s="112"/>
      <c r="BZ125" s="112"/>
      <c r="CA125" s="112"/>
      <c r="CB125" s="112"/>
      <c r="CC125" s="112"/>
      <c r="CD125" s="112"/>
    </row>
    <row r="126" spans="1:82" ht="20.25">
      <c r="A126" s="467" t="s">
        <v>2</v>
      </c>
      <c r="B126" s="467"/>
      <c r="C126" s="467"/>
      <c r="D126" s="467"/>
      <c r="E126" s="467"/>
      <c r="F126" s="467"/>
      <c r="G126" s="467"/>
      <c r="H126" s="467"/>
      <c r="I126" s="467"/>
      <c r="J126" s="467"/>
      <c r="K126" s="467"/>
      <c r="L126" s="467"/>
      <c r="M126" s="467"/>
      <c r="N126" s="467"/>
      <c r="O126" s="467"/>
      <c r="P126" s="467"/>
      <c r="Q126" s="467"/>
      <c r="R126" s="467"/>
      <c r="S126" s="467"/>
      <c r="T126" s="467"/>
      <c r="U126" s="467"/>
      <c r="V126" s="467"/>
      <c r="W126" s="467"/>
      <c r="X126" s="467"/>
      <c r="Y126" s="467"/>
      <c r="Z126" s="467"/>
      <c r="AA126" s="467"/>
      <c r="AB126" s="467"/>
      <c r="AC126" s="467"/>
      <c r="AD126" s="112"/>
      <c r="AE126" s="112"/>
      <c r="AF126" s="112"/>
      <c r="AG126" s="112"/>
      <c r="AH126" s="112"/>
      <c r="AI126" s="112"/>
      <c r="AJ126" s="112"/>
      <c r="AK126" s="112"/>
      <c r="AL126" s="112"/>
      <c r="AM126" s="112"/>
      <c r="AN126" s="112"/>
      <c r="AO126" s="112"/>
      <c r="AP126" s="112"/>
      <c r="AQ126" s="112"/>
      <c r="AR126" s="112"/>
      <c r="AS126" s="112"/>
      <c r="AT126" s="112"/>
      <c r="AU126" s="112"/>
      <c r="AV126" s="112"/>
      <c r="AW126" s="112"/>
      <c r="AX126" s="112"/>
      <c r="AY126" s="112"/>
      <c r="AZ126" s="112"/>
      <c r="BA126" s="112"/>
      <c r="BB126" s="112"/>
      <c r="BC126" s="112"/>
      <c r="BD126" s="112"/>
      <c r="BE126" s="112"/>
      <c r="BF126" s="112"/>
      <c r="BG126" s="112"/>
      <c r="BH126" s="112"/>
      <c r="BI126" s="112"/>
      <c r="BJ126" s="112"/>
      <c r="BK126" s="112"/>
      <c r="BL126" s="112"/>
      <c r="BM126" s="112"/>
      <c r="BN126" s="112"/>
      <c r="BO126" s="112"/>
      <c r="BP126" s="112"/>
      <c r="BQ126" s="112"/>
      <c r="BR126" s="112"/>
      <c r="BS126" s="112"/>
      <c r="BT126" s="112"/>
      <c r="BU126" s="112"/>
      <c r="BV126" s="112"/>
      <c r="BW126" s="112"/>
      <c r="BX126" s="112"/>
      <c r="BY126" s="112"/>
      <c r="BZ126" s="112"/>
      <c r="CA126" s="112"/>
      <c r="CB126" s="112"/>
      <c r="CC126" s="112"/>
      <c r="CD126" s="112"/>
    </row>
    <row r="127" spans="1:82" ht="21" thickBot="1">
      <c r="A127" s="467" t="s">
        <v>3</v>
      </c>
      <c r="B127" s="467"/>
      <c r="C127" s="467"/>
      <c r="D127" s="467"/>
      <c r="E127" s="467"/>
      <c r="F127" s="467"/>
      <c r="G127" s="467"/>
      <c r="H127" s="467"/>
      <c r="I127" s="467"/>
      <c r="J127" s="467"/>
      <c r="K127" s="467"/>
      <c r="L127" s="467"/>
      <c r="M127" s="467"/>
      <c r="N127" s="467"/>
      <c r="O127" s="467"/>
      <c r="P127" s="467"/>
      <c r="Q127" s="467"/>
      <c r="R127" s="467"/>
      <c r="S127" s="467"/>
      <c r="T127" s="467"/>
      <c r="U127" s="467"/>
      <c r="V127" s="467"/>
      <c r="W127" s="467"/>
      <c r="X127" s="467"/>
      <c r="Y127" s="467"/>
      <c r="Z127" s="467"/>
      <c r="AA127" s="467"/>
      <c r="AB127" s="467"/>
      <c r="AC127" s="467"/>
      <c r="AD127" s="112"/>
      <c r="AE127" s="112"/>
      <c r="AF127" s="112"/>
      <c r="AG127" s="112"/>
      <c r="AH127" s="112"/>
      <c r="AI127" s="112"/>
      <c r="AJ127" s="112"/>
      <c r="AK127" s="112"/>
      <c r="AL127" s="112"/>
      <c r="AM127" s="112"/>
      <c r="AN127" s="112"/>
      <c r="AO127" s="112"/>
      <c r="AP127" s="112"/>
      <c r="AQ127" s="112"/>
      <c r="AR127" s="112"/>
      <c r="AS127" s="112"/>
      <c r="AT127" s="112"/>
      <c r="AU127" s="112"/>
      <c r="AV127" s="112"/>
      <c r="AW127" s="112"/>
      <c r="AX127" s="112"/>
      <c r="AY127" s="112"/>
      <c r="AZ127" s="112"/>
      <c r="BA127" s="112"/>
      <c r="BB127" s="112"/>
      <c r="BC127" s="112"/>
      <c r="BD127" s="112"/>
      <c r="BE127" s="112"/>
      <c r="BF127" s="112"/>
      <c r="BG127" s="112"/>
      <c r="BH127" s="112"/>
      <c r="BI127" s="112"/>
      <c r="BJ127" s="112"/>
      <c r="BK127" s="112"/>
      <c r="BL127" s="112"/>
      <c r="BM127" s="112"/>
      <c r="BN127" s="112"/>
      <c r="BO127" s="112"/>
      <c r="BP127" s="112"/>
      <c r="BQ127" s="112"/>
      <c r="BR127" s="112"/>
      <c r="BS127" s="112"/>
      <c r="BT127" s="112"/>
      <c r="BU127" s="112"/>
      <c r="BV127" s="112"/>
      <c r="BW127" s="112"/>
      <c r="BX127" s="112"/>
      <c r="BY127" s="112"/>
      <c r="BZ127" s="112"/>
      <c r="CA127" s="112"/>
      <c r="CB127" s="112"/>
      <c r="CC127" s="112"/>
      <c r="CD127" s="112"/>
    </row>
    <row r="128" spans="1:82" s="636" customFormat="1" ht="43.5" customHeight="1" thickTop="1" thickBot="1">
      <c r="A128" s="696" t="s">
        <v>1009</v>
      </c>
      <c r="B128" s="696" t="s">
        <v>204</v>
      </c>
      <c r="C128" s="696" t="s">
        <v>215</v>
      </c>
      <c r="D128" s="696" t="s">
        <v>201</v>
      </c>
      <c r="E128" s="696" t="s">
        <v>216</v>
      </c>
      <c r="F128" s="696" t="s">
        <v>207</v>
      </c>
      <c r="G128" s="696" t="s">
        <v>214</v>
      </c>
      <c r="H128" s="696" t="s">
        <v>212</v>
      </c>
      <c r="I128" s="696" t="s">
        <v>202</v>
      </c>
      <c r="J128" s="696" t="s">
        <v>213</v>
      </c>
      <c r="K128" s="696" t="s">
        <v>206</v>
      </c>
      <c r="L128" s="696" t="s">
        <v>209</v>
      </c>
      <c r="M128" s="696" t="s">
        <v>200</v>
      </c>
      <c r="N128" s="696" t="s">
        <v>199</v>
      </c>
      <c r="O128" s="696" t="s">
        <v>197</v>
      </c>
      <c r="P128" s="696" t="s">
        <v>218</v>
      </c>
      <c r="Q128" s="696" t="s">
        <v>219</v>
      </c>
      <c r="R128" s="696" t="s">
        <v>205</v>
      </c>
      <c r="S128" s="696" t="s">
        <v>211</v>
      </c>
      <c r="T128" s="696" t="s">
        <v>203</v>
      </c>
      <c r="U128" s="696" t="s">
        <v>198</v>
      </c>
      <c r="V128" s="696" t="s">
        <v>194</v>
      </c>
      <c r="W128" s="696" t="s">
        <v>195</v>
      </c>
      <c r="X128" s="696" t="s">
        <v>217</v>
      </c>
      <c r="Y128" s="696" t="s">
        <v>210</v>
      </c>
      <c r="Z128" s="696" t="s">
        <v>208</v>
      </c>
      <c r="AA128" s="696" t="s">
        <v>196</v>
      </c>
      <c r="AB128" s="696" t="s">
        <v>220</v>
      </c>
      <c r="AC128" s="696" t="s">
        <v>985</v>
      </c>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c r="CA128" s="635"/>
      <c r="CB128" s="635"/>
      <c r="CC128" s="635"/>
      <c r="CD128" s="635"/>
    </row>
    <row r="129" spans="1:29" ht="15.75" thickTop="1">
      <c r="A129" s="113" t="s">
        <v>1011</v>
      </c>
      <c r="B129" s="113">
        <v>0</v>
      </c>
      <c r="C129" s="113">
        <v>0</v>
      </c>
      <c r="D129" s="113">
        <v>0</v>
      </c>
      <c r="E129" s="113">
        <v>0</v>
      </c>
      <c r="F129" s="113">
        <v>0</v>
      </c>
      <c r="G129" s="113">
        <v>0</v>
      </c>
      <c r="H129" s="113">
        <v>0</v>
      </c>
      <c r="I129" s="113">
        <v>0</v>
      </c>
      <c r="J129" s="113">
        <v>0</v>
      </c>
      <c r="K129" s="113">
        <v>0</v>
      </c>
      <c r="L129" s="113">
        <v>0</v>
      </c>
      <c r="M129" s="113">
        <v>0</v>
      </c>
      <c r="N129" s="113">
        <v>0</v>
      </c>
      <c r="O129" s="113">
        <v>0</v>
      </c>
      <c r="P129" s="113">
        <v>0</v>
      </c>
      <c r="Q129" s="113">
        <v>0</v>
      </c>
      <c r="R129" s="113">
        <v>0</v>
      </c>
      <c r="S129" s="113">
        <v>0</v>
      </c>
      <c r="T129" s="113">
        <v>0</v>
      </c>
      <c r="U129" s="113">
        <v>0</v>
      </c>
      <c r="V129" s="113">
        <v>0</v>
      </c>
      <c r="W129" s="113">
        <v>0</v>
      </c>
      <c r="X129" s="113">
        <v>0</v>
      </c>
      <c r="Y129" s="113">
        <v>0</v>
      </c>
      <c r="Z129" s="113">
        <v>0</v>
      </c>
      <c r="AA129" s="113">
        <v>0</v>
      </c>
      <c r="AB129" s="113">
        <v>0</v>
      </c>
      <c r="AC129" s="637">
        <v>0</v>
      </c>
    </row>
    <row r="130" spans="1:29" ht="15">
      <c r="A130" s="113" t="s">
        <v>1012</v>
      </c>
      <c r="B130" s="113">
        <v>0</v>
      </c>
      <c r="C130" s="113">
        <v>0</v>
      </c>
      <c r="D130" s="113">
        <v>0</v>
      </c>
      <c r="E130" s="113">
        <v>0</v>
      </c>
      <c r="F130" s="113">
        <v>0</v>
      </c>
      <c r="G130" s="113">
        <v>0</v>
      </c>
      <c r="H130" s="113">
        <v>0</v>
      </c>
      <c r="I130" s="113">
        <v>0</v>
      </c>
      <c r="J130" s="113">
        <v>0</v>
      </c>
      <c r="K130" s="113">
        <v>0</v>
      </c>
      <c r="L130" s="113">
        <v>0</v>
      </c>
      <c r="M130" s="113">
        <v>0</v>
      </c>
      <c r="N130" s="113">
        <v>0</v>
      </c>
      <c r="O130" s="113">
        <v>0</v>
      </c>
      <c r="P130" s="113">
        <v>0</v>
      </c>
      <c r="Q130" s="113">
        <v>0</v>
      </c>
      <c r="R130" s="113">
        <v>0</v>
      </c>
      <c r="S130" s="113">
        <v>0</v>
      </c>
      <c r="T130" s="113">
        <v>0</v>
      </c>
      <c r="U130" s="113">
        <v>0</v>
      </c>
      <c r="V130" s="113">
        <v>0</v>
      </c>
      <c r="W130" s="113">
        <v>0</v>
      </c>
      <c r="X130" s="113">
        <v>0</v>
      </c>
      <c r="Y130" s="113">
        <v>0</v>
      </c>
      <c r="Z130" s="113">
        <v>0</v>
      </c>
      <c r="AA130" s="113">
        <v>0</v>
      </c>
      <c r="AB130" s="113">
        <v>0</v>
      </c>
      <c r="AC130" s="637">
        <v>0</v>
      </c>
    </row>
    <row r="131" spans="1:29" ht="15">
      <c r="A131" s="113" t="s">
        <v>1013</v>
      </c>
      <c r="B131" s="113">
        <v>0</v>
      </c>
      <c r="C131" s="113">
        <v>0</v>
      </c>
      <c r="D131" s="113">
        <v>0</v>
      </c>
      <c r="E131" s="113">
        <v>0</v>
      </c>
      <c r="F131" s="113">
        <v>0</v>
      </c>
      <c r="G131" s="113">
        <v>0</v>
      </c>
      <c r="H131" s="113">
        <v>0</v>
      </c>
      <c r="I131" s="113">
        <v>0</v>
      </c>
      <c r="J131" s="113">
        <v>0</v>
      </c>
      <c r="K131" s="113">
        <v>0</v>
      </c>
      <c r="L131" s="113">
        <v>0</v>
      </c>
      <c r="M131" s="113">
        <v>0</v>
      </c>
      <c r="N131" s="113">
        <v>0</v>
      </c>
      <c r="O131" s="113">
        <v>0</v>
      </c>
      <c r="P131" s="113">
        <v>0</v>
      </c>
      <c r="Q131" s="113">
        <v>0</v>
      </c>
      <c r="R131" s="113">
        <v>0</v>
      </c>
      <c r="S131" s="113">
        <v>0</v>
      </c>
      <c r="T131" s="113">
        <v>0</v>
      </c>
      <c r="U131" s="113">
        <v>0</v>
      </c>
      <c r="V131" s="113">
        <v>0</v>
      </c>
      <c r="W131" s="113">
        <v>0</v>
      </c>
      <c r="X131" s="113">
        <v>0</v>
      </c>
      <c r="Y131" s="113">
        <v>0</v>
      </c>
      <c r="Z131" s="113">
        <v>0</v>
      </c>
      <c r="AA131" s="113">
        <v>0</v>
      </c>
      <c r="AB131" s="113">
        <v>0</v>
      </c>
      <c r="AC131" s="637">
        <v>0</v>
      </c>
    </row>
    <row r="132" spans="1:29" ht="15">
      <c r="A132" s="113" t="s">
        <v>1014</v>
      </c>
      <c r="B132" s="113">
        <v>1659.1458799999998</v>
      </c>
      <c r="C132" s="113">
        <v>0</v>
      </c>
      <c r="D132" s="113">
        <v>0</v>
      </c>
      <c r="E132" s="113">
        <v>0</v>
      </c>
      <c r="F132" s="113">
        <v>0</v>
      </c>
      <c r="G132" s="113">
        <v>0</v>
      </c>
      <c r="H132" s="113">
        <v>0</v>
      </c>
      <c r="I132" s="113">
        <v>0</v>
      </c>
      <c r="J132" s="113">
        <v>0</v>
      </c>
      <c r="K132" s="113">
        <v>0</v>
      </c>
      <c r="L132" s="113">
        <v>0</v>
      </c>
      <c r="M132" s="113">
        <v>0</v>
      </c>
      <c r="N132" s="113">
        <v>0</v>
      </c>
      <c r="O132" s="113">
        <v>0</v>
      </c>
      <c r="P132" s="113">
        <v>0</v>
      </c>
      <c r="Q132" s="113">
        <v>0</v>
      </c>
      <c r="R132" s="113">
        <v>0</v>
      </c>
      <c r="S132" s="113">
        <v>0</v>
      </c>
      <c r="T132" s="113">
        <v>0</v>
      </c>
      <c r="U132" s="113">
        <v>0</v>
      </c>
      <c r="V132" s="113">
        <v>0</v>
      </c>
      <c r="W132" s="113">
        <v>0</v>
      </c>
      <c r="X132" s="113">
        <v>0</v>
      </c>
      <c r="Y132" s="113">
        <v>0</v>
      </c>
      <c r="Z132" s="113">
        <v>0</v>
      </c>
      <c r="AA132" s="113">
        <v>0</v>
      </c>
      <c r="AB132" s="113">
        <v>1659.1458799999998</v>
      </c>
      <c r="AC132" s="637">
        <v>1.0738756001991813E-2</v>
      </c>
    </row>
    <row r="133" spans="1:29" ht="15">
      <c r="A133" s="113" t="s">
        <v>1015</v>
      </c>
      <c r="B133" s="113">
        <v>4125.8507099999997</v>
      </c>
      <c r="C133" s="113">
        <v>1585.66</v>
      </c>
      <c r="D133" s="113">
        <v>2840.47163</v>
      </c>
      <c r="E133" s="113">
        <v>0</v>
      </c>
      <c r="F133" s="113">
        <v>0</v>
      </c>
      <c r="G133" s="113">
        <v>0</v>
      </c>
      <c r="H133" s="113">
        <v>0</v>
      </c>
      <c r="I133" s="113">
        <v>0</v>
      </c>
      <c r="J133" s="113">
        <v>0</v>
      </c>
      <c r="K133" s="113">
        <v>0</v>
      </c>
      <c r="L133" s="113">
        <v>0</v>
      </c>
      <c r="M133" s="113">
        <v>0</v>
      </c>
      <c r="N133" s="113">
        <v>0</v>
      </c>
      <c r="O133" s="113">
        <v>0</v>
      </c>
      <c r="P133" s="113">
        <v>0</v>
      </c>
      <c r="Q133" s="113">
        <v>0</v>
      </c>
      <c r="R133" s="113">
        <v>0</v>
      </c>
      <c r="S133" s="113">
        <v>0</v>
      </c>
      <c r="T133" s="113">
        <v>0</v>
      </c>
      <c r="U133" s="113">
        <v>0</v>
      </c>
      <c r="V133" s="113">
        <v>0</v>
      </c>
      <c r="W133" s="113">
        <v>0</v>
      </c>
      <c r="X133" s="113">
        <v>0</v>
      </c>
      <c r="Y133" s="113">
        <v>0</v>
      </c>
      <c r="Z133" s="113">
        <v>960.4</v>
      </c>
      <c r="AA133" s="113">
        <v>0</v>
      </c>
      <c r="AB133" s="113">
        <v>9512.3823400000001</v>
      </c>
      <c r="AC133" s="637">
        <v>6.156851798162314E-2</v>
      </c>
    </row>
    <row r="134" spans="1:29" ht="15">
      <c r="A134" s="113" t="s">
        <v>1016</v>
      </c>
      <c r="B134" s="113">
        <v>8120.5530099999996</v>
      </c>
      <c r="C134" s="113">
        <v>9478.7137500000008</v>
      </c>
      <c r="D134" s="113">
        <v>2382.94749</v>
      </c>
      <c r="E134" s="113">
        <v>0</v>
      </c>
      <c r="F134" s="113">
        <v>0</v>
      </c>
      <c r="G134" s="113">
        <v>0</v>
      </c>
      <c r="H134" s="113">
        <v>0</v>
      </c>
      <c r="I134" s="113">
        <v>411.6</v>
      </c>
      <c r="J134" s="113">
        <v>0</v>
      </c>
      <c r="K134" s="113">
        <v>0</v>
      </c>
      <c r="L134" s="113">
        <v>500</v>
      </c>
      <c r="M134" s="113">
        <v>0</v>
      </c>
      <c r="N134" s="113">
        <v>350</v>
      </c>
      <c r="O134" s="113">
        <v>0</v>
      </c>
      <c r="P134" s="113">
        <v>0</v>
      </c>
      <c r="Q134" s="113">
        <v>548.79999999999995</v>
      </c>
      <c r="R134" s="113">
        <v>414.30058000000002</v>
      </c>
      <c r="S134" s="113">
        <v>0</v>
      </c>
      <c r="T134" s="113">
        <v>0</v>
      </c>
      <c r="U134" s="113">
        <v>0</v>
      </c>
      <c r="V134" s="113">
        <v>0</v>
      </c>
      <c r="W134" s="113">
        <v>0</v>
      </c>
      <c r="X134" s="113">
        <v>0</v>
      </c>
      <c r="Y134" s="113">
        <v>0</v>
      </c>
      <c r="Z134" s="113">
        <v>825.21258999999998</v>
      </c>
      <c r="AA134" s="113">
        <v>0</v>
      </c>
      <c r="AB134" s="113">
        <v>23032.127420000001</v>
      </c>
      <c r="AC134" s="637">
        <v>0.14907453259635328</v>
      </c>
    </row>
    <row r="135" spans="1:29" ht="15">
      <c r="A135" s="113" t="s">
        <v>1017</v>
      </c>
      <c r="B135" s="113">
        <v>6634.6244400000005</v>
      </c>
      <c r="C135" s="113">
        <v>7260.9194800000005</v>
      </c>
      <c r="D135" s="113">
        <v>1612.1</v>
      </c>
      <c r="E135" s="113">
        <v>0</v>
      </c>
      <c r="F135" s="113">
        <v>274.39999999999998</v>
      </c>
      <c r="G135" s="113">
        <v>277.83</v>
      </c>
      <c r="H135" s="113">
        <v>424.90938</v>
      </c>
      <c r="I135" s="113">
        <v>0</v>
      </c>
      <c r="J135" s="113">
        <v>244.68795</v>
      </c>
      <c r="K135" s="113">
        <v>0</v>
      </c>
      <c r="L135" s="113">
        <v>0</v>
      </c>
      <c r="M135" s="113">
        <v>550</v>
      </c>
      <c r="N135" s="113">
        <v>0</v>
      </c>
      <c r="O135" s="113">
        <v>0</v>
      </c>
      <c r="P135" s="113">
        <v>0</v>
      </c>
      <c r="Q135" s="113">
        <v>207.40887000000001</v>
      </c>
      <c r="R135" s="113">
        <v>0</v>
      </c>
      <c r="S135" s="113">
        <v>614.20000000000005</v>
      </c>
      <c r="T135" s="113">
        <v>0</v>
      </c>
      <c r="U135" s="113">
        <v>0</v>
      </c>
      <c r="V135" s="113">
        <v>0</v>
      </c>
      <c r="W135" s="113">
        <v>766.15313000000003</v>
      </c>
      <c r="X135" s="113">
        <v>240</v>
      </c>
      <c r="Y135" s="113">
        <v>493.77499999999998</v>
      </c>
      <c r="Z135" s="113">
        <v>2057.2930099999999</v>
      </c>
      <c r="AA135" s="113">
        <v>277.60000000000002</v>
      </c>
      <c r="AB135" s="113">
        <v>21935.901260000002</v>
      </c>
      <c r="AC135" s="637">
        <v>0.1419792521890389</v>
      </c>
    </row>
    <row r="136" spans="1:29" ht="15">
      <c r="A136" s="113" t="s">
        <v>1018</v>
      </c>
      <c r="B136" s="113">
        <v>4404.0551500000001</v>
      </c>
      <c r="C136" s="113">
        <v>7712.0179200000002</v>
      </c>
      <c r="D136" s="113">
        <v>1025.9149199999999</v>
      </c>
      <c r="E136" s="113">
        <v>139.56697</v>
      </c>
      <c r="F136" s="113">
        <v>172.21989000000002</v>
      </c>
      <c r="G136" s="113">
        <v>385.22</v>
      </c>
      <c r="H136" s="113">
        <v>776.24</v>
      </c>
      <c r="I136" s="113">
        <v>0</v>
      </c>
      <c r="J136" s="113">
        <v>0</v>
      </c>
      <c r="K136" s="113">
        <v>345.5</v>
      </c>
      <c r="L136" s="113">
        <v>0</v>
      </c>
      <c r="M136" s="113">
        <v>647.9</v>
      </c>
      <c r="N136" s="113">
        <v>144.46693999999999</v>
      </c>
      <c r="O136" s="113">
        <v>155</v>
      </c>
      <c r="P136" s="113">
        <v>150.91999999999999</v>
      </c>
      <c r="Q136" s="113">
        <v>377.3</v>
      </c>
      <c r="R136" s="113">
        <v>0</v>
      </c>
      <c r="S136" s="113">
        <v>150</v>
      </c>
      <c r="T136" s="113">
        <v>140</v>
      </c>
      <c r="U136" s="113">
        <v>530</v>
      </c>
      <c r="V136" s="113">
        <v>138.32724999999999</v>
      </c>
      <c r="W136" s="113">
        <v>0</v>
      </c>
      <c r="X136" s="113">
        <v>710.92</v>
      </c>
      <c r="Y136" s="113">
        <v>147.49</v>
      </c>
      <c r="Z136" s="113">
        <v>1519.6095800000001</v>
      </c>
      <c r="AA136" s="113">
        <v>428.2</v>
      </c>
      <c r="AB136" s="113">
        <v>20200.868620000001</v>
      </c>
      <c r="AC136" s="637">
        <v>0.13074932213825172</v>
      </c>
    </row>
    <row r="137" spans="1:29" ht="15">
      <c r="A137" s="113" t="s">
        <v>1019</v>
      </c>
      <c r="B137" s="113">
        <v>5654.7602100000004</v>
      </c>
      <c r="C137" s="113">
        <v>3286.21335</v>
      </c>
      <c r="D137" s="113">
        <v>1359.0003000000002</v>
      </c>
      <c r="E137" s="113">
        <v>0</v>
      </c>
      <c r="F137" s="113">
        <v>219.52</v>
      </c>
      <c r="G137" s="113">
        <v>511.82371000000001</v>
      </c>
      <c r="H137" s="113">
        <v>137.19999999999999</v>
      </c>
      <c r="I137" s="113">
        <v>222.95</v>
      </c>
      <c r="J137" s="113">
        <v>0</v>
      </c>
      <c r="K137" s="113">
        <v>0</v>
      </c>
      <c r="L137" s="113">
        <v>110</v>
      </c>
      <c r="M137" s="113">
        <v>116.62</v>
      </c>
      <c r="N137" s="113">
        <v>137.19999999999999</v>
      </c>
      <c r="O137" s="113">
        <v>481</v>
      </c>
      <c r="P137" s="113">
        <v>0</v>
      </c>
      <c r="Q137" s="113">
        <v>0</v>
      </c>
      <c r="R137" s="113">
        <v>130.99170000000001</v>
      </c>
      <c r="S137" s="113">
        <v>0</v>
      </c>
      <c r="T137" s="113">
        <v>0</v>
      </c>
      <c r="U137" s="113">
        <v>103.0457</v>
      </c>
      <c r="V137" s="113">
        <v>0</v>
      </c>
      <c r="W137" s="113">
        <v>355.16045000000003</v>
      </c>
      <c r="X137" s="113">
        <v>274.39999999999998</v>
      </c>
      <c r="Y137" s="113">
        <v>507.06390999999996</v>
      </c>
      <c r="Z137" s="113">
        <v>724.84400000000005</v>
      </c>
      <c r="AA137" s="113">
        <v>120</v>
      </c>
      <c r="AB137" s="113">
        <v>14451.79333</v>
      </c>
      <c r="AC137" s="637">
        <v>9.3538660001423621E-2</v>
      </c>
    </row>
    <row r="138" spans="1:29" ht="15">
      <c r="A138" s="113" t="s">
        <v>1020</v>
      </c>
      <c r="B138" s="113">
        <v>5376.8167100000001</v>
      </c>
      <c r="C138" s="113">
        <v>5176.9933600000004</v>
      </c>
      <c r="D138" s="113">
        <v>1733.9881399999999</v>
      </c>
      <c r="E138" s="113">
        <v>89.18</v>
      </c>
      <c r="F138" s="113">
        <v>228.66502</v>
      </c>
      <c r="G138" s="113">
        <v>0</v>
      </c>
      <c r="H138" s="113">
        <v>613.48455000000001</v>
      </c>
      <c r="I138" s="113">
        <v>640.68326999999999</v>
      </c>
      <c r="J138" s="113">
        <v>157.26917</v>
      </c>
      <c r="K138" s="113">
        <v>327.10465999999997</v>
      </c>
      <c r="L138" s="113">
        <v>102.9</v>
      </c>
      <c r="M138" s="113">
        <v>418.89</v>
      </c>
      <c r="N138" s="113">
        <v>444.58</v>
      </c>
      <c r="O138" s="113">
        <v>500</v>
      </c>
      <c r="P138" s="113">
        <v>145.30170000000001</v>
      </c>
      <c r="Q138" s="113">
        <v>0</v>
      </c>
      <c r="R138" s="113">
        <v>171.92084</v>
      </c>
      <c r="S138" s="113">
        <v>70</v>
      </c>
      <c r="T138" s="113">
        <v>260</v>
      </c>
      <c r="U138" s="113">
        <v>393.01666999999998</v>
      </c>
      <c r="V138" s="113">
        <v>99.8</v>
      </c>
      <c r="W138" s="113">
        <v>517.48914000000002</v>
      </c>
      <c r="X138" s="113">
        <v>352.19069999999999</v>
      </c>
      <c r="Y138" s="113">
        <v>370.12799999999999</v>
      </c>
      <c r="Z138" s="113">
        <v>720.60590000000002</v>
      </c>
      <c r="AA138" s="113">
        <v>384.1</v>
      </c>
      <c r="AB138" s="113">
        <v>19295.107829999997</v>
      </c>
      <c r="AC138" s="637">
        <v>0.12488682129535936</v>
      </c>
    </row>
    <row r="139" spans="1:29" ht="15">
      <c r="A139" s="113" t="s">
        <v>1021</v>
      </c>
      <c r="B139" s="113">
        <v>6485.0007300000007</v>
      </c>
      <c r="C139" s="113">
        <v>4444.3545599999998</v>
      </c>
      <c r="D139" s="113">
        <v>1678.40824</v>
      </c>
      <c r="E139" s="113">
        <v>220.381</v>
      </c>
      <c r="F139" s="113">
        <v>118.68136</v>
      </c>
      <c r="G139" s="113">
        <v>806.72084999999993</v>
      </c>
      <c r="H139" s="113">
        <v>579.31813</v>
      </c>
      <c r="I139" s="113">
        <v>1327.7233200000001</v>
      </c>
      <c r="J139" s="113">
        <v>431.16109</v>
      </c>
      <c r="K139" s="113">
        <v>188.76</v>
      </c>
      <c r="L139" s="113">
        <v>349.37109000000004</v>
      </c>
      <c r="M139" s="113">
        <v>607.05993000000001</v>
      </c>
      <c r="N139" s="113">
        <v>1065.40003</v>
      </c>
      <c r="O139" s="113">
        <v>1208.5099499999999</v>
      </c>
      <c r="P139" s="113">
        <v>883.48665000000005</v>
      </c>
      <c r="Q139" s="113">
        <v>190.06524999999999</v>
      </c>
      <c r="R139" s="113">
        <v>263.03485999999998</v>
      </c>
      <c r="S139" s="113">
        <v>258.50558999999998</v>
      </c>
      <c r="T139" s="113">
        <v>621.30494999999996</v>
      </c>
      <c r="U139" s="113">
        <v>220.87564</v>
      </c>
      <c r="V139" s="113">
        <v>553.76541000000009</v>
      </c>
      <c r="W139" s="113">
        <v>873.20113000000003</v>
      </c>
      <c r="X139" s="113">
        <v>726.83931999999993</v>
      </c>
      <c r="Y139" s="113">
        <v>582.64800000000002</v>
      </c>
      <c r="Z139" s="113">
        <v>1413.94623</v>
      </c>
      <c r="AA139" s="113">
        <v>447.58277000000004</v>
      </c>
      <c r="AB139" s="113">
        <v>26546.106079999998</v>
      </c>
      <c r="AC139" s="637">
        <v>0.1718186203108984</v>
      </c>
    </row>
    <row r="140" spans="1:29" ht="15">
      <c r="A140" s="113" t="s">
        <v>1022</v>
      </c>
      <c r="B140" s="113">
        <v>4559.1696500000007</v>
      </c>
      <c r="C140" s="113">
        <v>2555.21632</v>
      </c>
      <c r="D140" s="113">
        <v>1107.3684099999998</v>
      </c>
      <c r="E140" s="113">
        <v>53.429929999999999</v>
      </c>
      <c r="F140" s="113">
        <v>261.75591000000003</v>
      </c>
      <c r="G140" s="113">
        <v>330.60546999999997</v>
      </c>
      <c r="H140" s="113">
        <v>703.08199000000002</v>
      </c>
      <c r="I140" s="113">
        <v>501.61715999999996</v>
      </c>
      <c r="J140" s="113">
        <v>661.04802000000007</v>
      </c>
      <c r="K140" s="113">
        <v>80.900000000000006</v>
      </c>
      <c r="L140" s="113">
        <v>264.15055000000001</v>
      </c>
      <c r="M140" s="113">
        <v>404.17859000000004</v>
      </c>
      <c r="N140" s="113">
        <v>731.99065000000007</v>
      </c>
      <c r="O140" s="113">
        <v>542.99593999999991</v>
      </c>
      <c r="P140" s="113">
        <v>427.54142999999999</v>
      </c>
      <c r="Q140" s="113">
        <v>59.155449999999995</v>
      </c>
      <c r="R140" s="113">
        <v>275.44734999999997</v>
      </c>
      <c r="S140" s="113">
        <v>139.06617</v>
      </c>
      <c r="T140" s="113">
        <v>612.52713000000006</v>
      </c>
      <c r="U140" s="113">
        <v>69.554119999999998</v>
      </c>
      <c r="V140" s="113">
        <v>193.03657999999999</v>
      </c>
      <c r="W140" s="113">
        <v>880.85343</v>
      </c>
      <c r="X140" s="113">
        <v>289.70396</v>
      </c>
      <c r="Y140" s="113">
        <v>650.49825999999996</v>
      </c>
      <c r="Z140" s="113">
        <v>618.54445999999996</v>
      </c>
      <c r="AA140" s="113">
        <v>196.47702999999998</v>
      </c>
      <c r="AB140" s="113">
        <v>17169.913960000002</v>
      </c>
      <c r="AC140" s="637">
        <v>0.11113158813475345</v>
      </c>
    </row>
    <row r="141" spans="1:29" ht="15">
      <c r="A141" s="113" t="s">
        <v>1023</v>
      </c>
      <c r="B141" s="113">
        <v>142.8467</v>
      </c>
      <c r="C141" s="113">
        <v>63.453800000000001</v>
      </c>
      <c r="D141" s="113">
        <v>42.49136</v>
      </c>
      <c r="E141" s="113">
        <v>0</v>
      </c>
      <c r="F141" s="113">
        <v>21.86</v>
      </c>
      <c r="G141" s="113">
        <v>44.984379999999994</v>
      </c>
      <c r="H141" s="113">
        <v>28.17765</v>
      </c>
      <c r="I141" s="113">
        <v>31.677060000000001</v>
      </c>
      <c r="J141" s="113">
        <v>27.219330000000003</v>
      </c>
      <c r="K141" s="113">
        <v>0</v>
      </c>
      <c r="L141" s="113">
        <v>16.395720000000001</v>
      </c>
      <c r="M141" s="113">
        <v>13.66</v>
      </c>
      <c r="N141" s="113">
        <v>11.86</v>
      </c>
      <c r="O141" s="113">
        <v>13.1</v>
      </c>
      <c r="P141" s="113">
        <v>10</v>
      </c>
      <c r="Q141" s="113">
        <v>27.44</v>
      </c>
      <c r="R141" s="113">
        <v>0</v>
      </c>
      <c r="S141" s="113">
        <v>11</v>
      </c>
      <c r="T141" s="113">
        <v>12.66183</v>
      </c>
      <c r="U141" s="113">
        <v>9.5603700000000007</v>
      </c>
      <c r="V141" s="113">
        <v>0</v>
      </c>
      <c r="W141" s="113">
        <v>61.100290000000001</v>
      </c>
      <c r="X141" s="113">
        <v>13.72</v>
      </c>
      <c r="Y141" s="113">
        <v>32.516680000000001</v>
      </c>
      <c r="Z141" s="113">
        <v>12.546940000000001</v>
      </c>
      <c r="AA141" s="113">
        <v>11.37729</v>
      </c>
      <c r="AB141" s="113">
        <v>659.64940000000001</v>
      </c>
      <c r="AC141" s="637">
        <v>4.2695546177412081E-3</v>
      </c>
    </row>
    <row r="142" spans="1:29" ht="15">
      <c r="A142" s="113" t="s">
        <v>1024</v>
      </c>
      <c r="B142" s="113">
        <v>9.7151700000000005</v>
      </c>
      <c r="C142" s="113">
        <v>4.0988100000000003</v>
      </c>
      <c r="D142" s="113">
        <v>2.0579999999999998</v>
      </c>
      <c r="E142" s="113">
        <v>0</v>
      </c>
      <c r="F142" s="113">
        <v>0</v>
      </c>
      <c r="G142" s="113">
        <v>0</v>
      </c>
      <c r="H142" s="113">
        <v>2.5</v>
      </c>
      <c r="I142" s="113">
        <v>0</v>
      </c>
      <c r="J142" s="113">
        <v>0</v>
      </c>
      <c r="K142" s="113">
        <v>0</v>
      </c>
      <c r="L142" s="113">
        <v>1</v>
      </c>
      <c r="M142" s="113">
        <v>0</v>
      </c>
      <c r="N142" s="113">
        <v>0</v>
      </c>
      <c r="O142" s="113">
        <v>5.8</v>
      </c>
      <c r="P142" s="113">
        <v>0</v>
      </c>
      <c r="Q142" s="113">
        <v>0</v>
      </c>
      <c r="R142" s="113">
        <v>0</v>
      </c>
      <c r="S142" s="113">
        <v>0</v>
      </c>
      <c r="T142" s="113">
        <v>9.8400999999999996</v>
      </c>
      <c r="U142" s="113">
        <v>0</v>
      </c>
      <c r="V142" s="113">
        <v>0</v>
      </c>
      <c r="W142" s="113">
        <v>0</v>
      </c>
      <c r="X142" s="113">
        <v>0</v>
      </c>
      <c r="Y142" s="113">
        <v>2.7440000000000002</v>
      </c>
      <c r="Z142" s="113">
        <v>0</v>
      </c>
      <c r="AA142" s="113">
        <v>0</v>
      </c>
      <c r="AB142" s="113">
        <v>37.756080000000004</v>
      </c>
      <c r="AC142" s="637">
        <v>2.4437473256521796E-4</v>
      </c>
    </row>
    <row r="143" spans="1:29" ht="15">
      <c r="A143" s="113" t="s">
        <v>220</v>
      </c>
      <c r="B143" s="113">
        <v>47172.538360000006</v>
      </c>
      <c r="C143" s="113">
        <v>41567.641350000005</v>
      </c>
      <c r="D143" s="113">
        <v>13784.748490000002</v>
      </c>
      <c r="E143" s="113">
        <v>502.55790000000002</v>
      </c>
      <c r="F143" s="113">
        <v>1297.1021800000001</v>
      </c>
      <c r="G143" s="113">
        <v>2357.1844099999998</v>
      </c>
      <c r="H143" s="113">
        <v>3264.9117000000006</v>
      </c>
      <c r="I143" s="113">
        <v>3136.2508099999995</v>
      </c>
      <c r="J143" s="113">
        <v>1521.3855600000002</v>
      </c>
      <c r="K143" s="113">
        <v>942.26465999999994</v>
      </c>
      <c r="L143" s="113">
        <v>1343.81736</v>
      </c>
      <c r="M143" s="113">
        <v>2758.3085199999996</v>
      </c>
      <c r="N143" s="113">
        <v>2885.4976200000001</v>
      </c>
      <c r="O143" s="113">
        <v>2906.4058899999995</v>
      </c>
      <c r="P143" s="113">
        <v>1617.2497800000001</v>
      </c>
      <c r="Q143" s="113">
        <v>1410.1695699999998</v>
      </c>
      <c r="R143" s="113">
        <v>1255.69533</v>
      </c>
      <c r="S143" s="113">
        <v>1242.7717600000001</v>
      </c>
      <c r="T143" s="113">
        <v>1656.33401</v>
      </c>
      <c r="U143" s="113">
        <v>1326.0525</v>
      </c>
      <c r="V143" s="113">
        <v>984.92924000000005</v>
      </c>
      <c r="W143" s="113">
        <v>3453.95757</v>
      </c>
      <c r="X143" s="113">
        <v>2607.7739799999995</v>
      </c>
      <c r="Y143" s="113">
        <v>2786.8638500000002</v>
      </c>
      <c r="Z143" s="113">
        <v>8853.0027099999988</v>
      </c>
      <c r="AA143" s="113">
        <v>1865.33709</v>
      </c>
      <c r="AB143" s="113">
        <v>154500.75219999999</v>
      </c>
      <c r="AC143" s="637">
        <v>1</v>
      </c>
    </row>
    <row r="144" spans="1:29" s="637" customFormat="1" ht="15.75" thickBot="1">
      <c r="A144" s="637" t="s">
        <v>1025</v>
      </c>
      <c r="B144" s="637">
        <v>0.30532238638511955</v>
      </c>
      <c r="C144" s="637">
        <v>0.26904491245577256</v>
      </c>
      <c r="D144" s="637">
        <v>8.9221238691160248E-2</v>
      </c>
      <c r="E144" s="637">
        <v>3.2527861052057717E-3</v>
      </c>
      <c r="F144" s="637">
        <v>8.3954424915738384E-3</v>
      </c>
      <c r="G144" s="637">
        <v>1.5256782743352883E-2</v>
      </c>
      <c r="H144" s="637">
        <v>2.1132011679616928E-2</v>
      </c>
      <c r="I144" s="637">
        <v>2.0299259164383535E-2</v>
      </c>
      <c r="J144" s="637">
        <v>9.847107786443517E-3</v>
      </c>
      <c r="K144" s="637">
        <v>6.098770695823188E-3</v>
      </c>
      <c r="L144" s="637">
        <v>8.6978046440863866E-3</v>
      </c>
      <c r="M144" s="637">
        <v>1.785304265981431E-2</v>
      </c>
      <c r="N144" s="637">
        <v>1.8676269072559249E-2</v>
      </c>
      <c r="O144" s="637">
        <v>1.8811597022114691E-2</v>
      </c>
      <c r="P144" s="637">
        <v>1.0467585153931699E-2</v>
      </c>
      <c r="Q144" s="637">
        <v>9.1272666955986501E-3</v>
      </c>
      <c r="R144" s="637">
        <v>8.1274382947632024E-3</v>
      </c>
      <c r="S144" s="637">
        <v>8.0437909997437551E-3</v>
      </c>
      <c r="T144" s="637">
        <v>1.0720556284773869E-2</v>
      </c>
      <c r="U144" s="637">
        <v>8.5828222912690787E-3</v>
      </c>
      <c r="V144" s="637">
        <v>6.3749155002495849E-3</v>
      </c>
      <c r="W144" s="637">
        <v>2.2355603586504742E-2</v>
      </c>
      <c r="X144" s="637">
        <v>1.6878713811206932E-2</v>
      </c>
      <c r="Y144" s="637">
        <v>1.8037865902377142E-2</v>
      </c>
      <c r="Z144" s="637">
        <v>5.730070943952336E-2</v>
      </c>
      <c r="AA144" s="637">
        <v>1.2073320443031475E-2</v>
      </c>
      <c r="AB144" s="637">
        <v>1</v>
      </c>
    </row>
    <row r="145" spans="1:82" s="636" customFormat="1" ht="43.5" customHeight="1" thickTop="1" thickBot="1">
      <c r="A145" s="698" t="s">
        <v>1034</v>
      </c>
      <c r="B145" s="696" t="s">
        <v>204</v>
      </c>
      <c r="C145" s="696" t="s">
        <v>215</v>
      </c>
      <c r="D145" s="696" t="s">
        <v>201</v>
      </c>
      <c r="E145" s="696" t="s">
        <v>216</v>
      </c>
      <c r="F145" s="696" t="s">
        <v>207</v>
      </c>
      <c r="G145" s="696" t="s">
        <v>214</v>
      </c>
      <c r="H145" s="696" t="s">
        <v>212</v>
      </c>
      <c r="I145" s="696" t="s">
        <v>202</v>
      </c>
      <c r="J145" s="696" t="s">
        <v>213</v>
      </c>
      <c r="K145" s="696" t="s">
        <v>206</v>
      </c>
      <c r="L145" s="696" t="s">
        <v>209</v>
      </c>
      <c r="M145" s="696" t="s">
        <v>200</v>
      </c>
      <c r="N145" s="696" t="s">
        <v>199</v>
      </c>
      <c r="O145" s="696" t="s">
        <v>197</v>
      </c>
      <c r="P145" s="696" t="s">
        <v>218</v>
      </c>
      <c r="Q145" s="696" t="s">
        <v>219</v>
      </c>
      <c r="R145" s="696" t="s">
        <v>205</v>
      </c>
      <c r="S145" s="696" t="s">
        <v>211</v>
      </c>
      <c r="T145" s="696" t="s">
        <v>203</v>
      </c>
      <c r="U145" s="696" t="s">
        <v>198</v>
      </c>
      <c r="V145" s="696" t="s">
        <v>194</v>
      </c>
      <c r="W145" s="696" t="s">
        <v>195</v>
      </c>
      <c r="X145" s="696" t="s">
        <v>217</v>
      </c>
      <c r="Y145" s="696" t="s">
        <v>210</v>
      </c>
      <c r="Z145" s="696" t="s">
        <v>208</v>
      </c>
      <c r="AA145" s="696" t="s">
        <v>196</v>
      </c>
      <c r="AB145" s="696" t="s">
        <v>220</v>
      </c>
      <c r="AC145" s="696" t="s">
        <v>985</v>
      </c>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c r="CA145" s="635"/>
      <c r="CB145" s="635"/>
      <c r="CC145" s="635"/>
      <c r="CD145" s="635"/>
    </row>
    <row r="146" spans="1:82" ht="15.75" thickTop="1">
      <c r="A146" s="113" t="s">
        <v>1011</v>
      </c>
      <c r="B146" s="113">
        <v>0</v>
      </c>
      <c r="C146" s="113">
        <v>0</v>
      </c>
      <c r="D146" s="113">
        <v>0</v>
      </c>
      <c r="E146" s="113">
        <v>0</v>
      </c>
      <c r="F146" s="113">
        <v>0</v>
      </c>
      <c r="G146" s="113">
        <v>0</v>
      </c>
      <c r="H146" s="113">
        <v>0</v>
      </c>
      <c r="I146" s="113">
        <v>0</v>
      </c>
      <c r="J146" s="113">
        <v>0</v>
      </c>
      <c r="K146" s="113">
        <v>0</v>
      </c>
      <c r="L146" s="113">
        <v>0</v>
      </c>
      <c r="M146" s="113">
        <v>0</v>
      </c>
      <c r="N146" s="113">
        <v>0</v>
      </c>
      <c r="O146" s="113">
        <v>0</v>
      </c>
      <c r="P146" s="113">
        <v>0</v>
      </c>
      <c r="Q146" s="113">
        <v>0</v>
      </c>
      <c r="R146" s="113">
        <v>0</v>
      </c>
      <c r="S146" s="113">
        <v>0</v>
      </c>
      <c r="T146" s="113">
        <v>0</v>
      </c>
      <c r="U146" s="113">
        <v>0</v>
      </c>
      <c r="V146" s="113">
        <v>0</v>
      </c>
      <c r="W146" s="113">
        <v>0</v>
      </c>
      <c r="X146" s="113">
        <v>0</v>
      </c>
      <c r="Y146" s="113">
        <v>0</v>
      </c>
      <c r="Z146" s="113">
        <v>0</v>
      </c>
      <c r="AA146" s="113">
        <v>0</v>
      </c>
      <c r="AB146" s="113">
        <v>0</v>
      </c>
      <c r="AC146" s="637">
        <v>0</v>
      </c>
    </row>
    <row r="147" spans="1:82" ht="15">
      <c r="A147" s="113" t="s">
        <v>1012</v>
      </c>
      <c r="B147" s="113">
        <v>0</v>
      </c>
      <c r="C147" s="113">
        <v>0</v>
      </c>
      <c r="D147" s="113">
        <v>0</v>
      </c>
      <c r="E147" s="113">
        <v>0</v>
      </c>
      <c r="F147" s="113">
        <v>0</v>
      </c>
      <c r="G147" s="113">
        <v>0</v>
      </c>
      <c r="H147" s="113">
        <v>0</v>
      </c>
      <c r="I147" s="113">
        <v>0</v>
      </c>
      <c r="J147" s="113">
        <v>0</v>
      </c>
      <c r="K147" s="113">
        <v>0</v>
      </c>
      <c r="L147" s="113">
        <v>0</v>
      </c>
      <c r="M147" s="113">
        <v>0</v>
      </c>
      <c r="N147" s="113">
        <v>0</v>
      </c>
      <c r="O147" s="113">
        <v>0</v>
      </c>
      <c r="P147" s="113">
        <v>0</v>
      </c>
      <c r="Q147" s="113">
        <v>0</v>
      </c>
      <c r="R147" s="113">
        <v>0</v>
      </c>
      <c r="S147" s="113">
        <v>0</v>
      </c>
      <c r="T147" s="113">
        <v>0</v>
      </c>
      <c r="U147" s="113">
        <v>0</v>
      </c>
      <c r="V147" s="113">
        <v>0</v>
      </c>
      <c r="W147" s="113">
        <v>0</v>
      </c>
      <c r="X147" s="113">
        <v>0</v>
      </c>
      <c r="Y147" s="113">
        <v>0</v>
      </c>
      <c r="Z147" s="113">
        <v>0</v>
      </c>
      <c r="AA147" s="113">
        <v>0</v>
      </c>
      <c r="AB147" s="113">
        <v>0</v>
      </c>
      <c r="AC147" s="637">
        <v>0</v>
      </c>
    </row>
    <row r="148" spans="1:82" ht="15">
      <c r="A148" s="113" t="s">
        <v>1013</v>
      </c>
      <c r="B148" s="113">
        <v>0</v>
      </c>
      <c r="C148" s="113">
        <v>0</v>
      </c>
      <c r="D148" s="113">
        <v>0</v>
      </c>
      <c r="E148" s="113">
        <v>0</v>
      </c>
      <c r="F148" s="113">
        <v>0</v>
      </c>
      <c r="G148" s="113">
        <v>0</v>
      </c>
      <c r="H148" s="113">
        <v>0</v>
      </c>
      <c r="I148" s="113">
        <v>0</v>
      </c>
      <c r="J148" s="113">
        <v>0</v>
      </c>
      <c r="K148" s="113">
        <v>0</v>
      </c>
      <c r="L148" s="113">
        <v>0</v>
      </c>
      <c r="M148" s="113">
        <v>0</v>
      </c>
      <c r="N148" s="113">
        <v>0</v>
      </c>
      <c r="O148" s="113">
        <v>0</v>
      </c>
      <c r="P148" s="113">
        <v>0</v>
      </c>
      <c r="Q148" s="113">
        <v>0</v>
      </c>
      <c r="R148" s="113">
        <v>0</v>
      </c>
      <c r="S148" s="113">
        <v>0</v>
      </c>
      <c r="T148" s="113">
        <v>0</v>
      </c>
      <c r="U148" s="113">
        <v>0</v>
      </c>
      <c r="V148" s="113">
        <v>0</v>
      </c>
      <c r="W148" s="113">
        <v>0</v>
      </c>
      <c r="X148" s="113">
        <v>0</v>
      </c>
      <c r="Y148" s="113">
        <v>0</v>
      </c>
      <c r="Z148" s="113">
        <v>0</v>
      </c>
      <c r="AA148" s="113">
        <v>0</v>
      </c>
      <c r="AB148" s="113">
        <v>0</v>
      </c>
      <c r="AC148" s="637">
        <v>0</v>
      </c>
    </row>
    <row r="149" spans="1:82" ht="15">
      <c r="A149" s="113" t="s">
        <v>1014</v>
      </c>
      <c r="B149" s="113">
        <v>1</v>
      </c>
      <c r="C149" s="113">
        <v>0</v>
      </c>
      <c r="D149" s="113">
        <v>0</v>
      </c>
      <c r="E149" s="113">
        <v>0</v>
      </c>
      <c r="F149" s="113">
        <v>0</v>
      </c>
      <c r="G149" s="113">
        <v>0</v>
      </c>
      <c r="H149" s="113">
        <v>0</v>
      </c>
      <c r="I149" s="113">
        <v>0</v>
      </c>
      <c r="J149" s="113">
        <v>0</v>
      </c>
      <c r="K149" s="113">
        <v>0</v>
      </c>
      <c r="L149" s="113">
        <v>0</v>
      </c>
      <c r="M149" s="113">
        <v>0</v>
      </c>
      <c r="N149" s="113">
        <v>0</v>
      </c>
      <c r="O149" s="113">
        <v>0</v>
      </c>
      <c r="P149" s="113">
        <v>0</v>
      </c>
      <c r="Q149" s="113">
        <v>0</v>
      </c>
      <c r="R149" s="113">
        <v>0</v>
      </c>
      <c r="S149" s="113">
        <v>0</v>
      </c>
      <c r="T149" s="113">
        <v>0</v>
      </c>
      <c r="U149" s="113">
        <v>0</v>
      </c>
      <c r="V149" s="113">
        <v>0</v>
      </c>
      <c r="W149" s="113">
        <v>0</v>
      </c>
      <c r="X149" s="113">
        <v>0</v>
      </c>
      <c r="Y149" s="113">
        <v>0</v>
      </c>
      <c r="Z149" s="113">
        <v>0</v>
      </c>
      <c r="AA149" s="113">
        <v>0</v>
      </c>
      <c r="AB149" s="113">
        <v>1</v>
      </c>
      <c r="AC149" s="637">
        <v>4.5977011494252872E-4</v>
      </c>
    </row>
    <row r="150" spans="1:82" ht="15">
      <c r="A150" s="113" t="s">
        <v>1015</v>
      </c>
      <c r="B150" s="113">
        <v>4</v>
      </c>
      <c r="C150" s="113">
        <v>2</v>
      </c>
      <c r="D150" s="113">
        <v>3</v>
      </c>
      <c r="E150" s="113">
        <v>0</v>
      </c>
      <c r="F150" s="113">
        <v>0</v>
      </c>
      <c r="G150" s="113">
        <v>0</v>
      </c>
      <c r="H150" s="113">
        <v>0</v>
      </c>
      <c r="I150" s="113">
        <v>0</v>
      </c>
      <c r="J150" s="113">
        <v>0</v>
      </c>
      <c r="K150" s="113">
        <v>0</v>
      </c>
      <c r="L150" s="113">
        <v>0</v>
      </c>
      <c r="M150" s="113">
        <v>0</v>
      </c>
      <c r="N150" s="113">
        <v>0</v>
      </c>
      <c r="O150" s="113">
        <v>0</v>
      </c>
      <c r="P150" s="113">
        <v>0</v>
      </c>
      <c r="Q150" s="113">
        <v>0</v>
      </c>
      <c r="R150" s="113">
        <v>0</v>
      </c>
      <c r="S150" s="113">
        <v>0</v>
      </c>
      <c r="T150" s="113">
        <v>0</v>
      </c>
      <c r="U150" s="113">
        <v>0</v>
      </c>
      <c r="V150" s="113">
        <v>0</v>
      </c>
      <c r="W150" s="113">
        <v>0</v>
      </c>
      <c r="X150" s="113">
        <v>0</v>
      </c>
      <c r="Y150" s="113">
        <v>0</v>
      </c>
      <c r="Z150" s="113">
        <v>1</v>
      </c>
      <c r="AA150" s="113">
        <v>0</v>
      </c>
      <c r="AB150" s="113">
        <v>10</v>
      </c>
      <c r="AC150" s="637">
        <v>4.5977011494252873E-3</v>
      </c>
    </row>
    <row r="151" spans="1:82" ht="15">
      <c r="A151" s="113" t="s">
        <v>1016</v>
      </c>
      <c r="B151" s="113">
        <v>18</v>
      </c>
      <c r="C151" s="113">
        <v>21</v>
      </c>
      <c r="D151" s="113">
        <v>5</v>
      </c>
      <c r="E151" s="113">
        <v>0</v>
      </c>
      <c r="F151" s="113">
        <v>0</v>
      </c>
      <c r="G151" s="113">
        <v>0</v>
      </c>
      <c r="H151" s="113">
        <v>0</v>
      </c>
      <c r="I151" s="113">
        <v>1</v>
      </c>
      <c r="J151" s="113">
        <v>0</v>
      </c>
      <c r="K151" s="113">
        <v>0</v>
      </c>
      <c r="L151" s="113">
        <v>1</v>
      </c>
      <c r="M151" s="113">
        <v>0</v>
      </c>
      <c r="N151" s="113">
        <v>1</v>
      </c>
      <c r="O151" s="113">
        <v>0</v>
      </c>
      <c r="P151" s="113">
        <v>0</v>
      </c>
      <c r="Q151" s="113">
        <v>1</v>
      </c>
      <c r="R151" s="113">
        <v>1</v>
      </c>
      <c r="S151" s="113">
        <v>0</v>
      </c>
      <c r="T151" s="113">
        <v>0</v>
      </c>
      <c r="U151" s="113">
        <v>0</v>
      </c>
      <c r="V151" s="113">
        <v>0</v>
      </c>
      <c r="W151" s="113">
        <v>0</v>
      </c>
      <c r="X151" s="113">
        <v>0</v>
      </c>
      <c r="Y151" s="113">
        <v>0</v>
      </c>
      <c r="Z151" s="113">
        <v>2</v>
      </c>
      <c r="AA151" s="113">
        <v>0</v>
      </c>
      <c r="AB151" s="113">
        <v>51</v>
      </c>
      <c r="AC151" s="637">
        <v>2.3448275862068966E-2</v>
      </c>
    </row>
    <row r="152" spans="1:82" ht="15">
      <c r="A152" s="113" t="s">
        <v>1017</v>
      </c>
      <c r="B152" s="113">
        <v>24</v>
      </c>
      <c r="C152" s="113">
        <v>27</v>
      </c>
      <c r="D152" s="113">
        <v>6</v>
      </c>
      <c r="E152" s="113">
        <v>0</v>
      </c>
      <c r="F152" s="113">
        <v>1</v>
      </c>
      <c r="G152" s="113">
        <v>1</v>
      </c>
      <c r="H152" s="113">
        <v>2</v>
      </c>
      <c r="I152" s="113">
        <v>0</v>
      </c>
      <c r="J152" s="113">
        <v>1</v>
      </c>
      <c r="K152" s="113">
        <v>0</v>
      </c>
      <c r="L152" s="113">
        <v>0</v>
      </c>
      <c r="M152" s="113">
        <v>2</v>
      </c>
      <c r="N152" s="113">
        <v>0</v>
      </c>
      <c r="O152" s="113">
        <v>0</v>
      </c>
      <c r="P152" s="113">
        <v>0</v>
      </c>
      <c r="Q152" s="113">
        <v>1</v>
      </c>
      <c r="R152" s="113">
        <v>0</v>
      </c>
      <c r="S152" s="113">
        <v>2</v>
      </c>
      <c r="T152" s="113">
        <v>0</v>
      </c>
      <c r="U152" s="113">
        <v>0</v>
      </c>
      <c r="V152" s="113">
        <v>0</v>
      </c>
      <c r="W152" s="113">
        <v>3</v>
      </c>
      <c r="X152" s="113">
        <v>1</v>
      </c>
      <c r="Y152" s="113">
        <v>2</v>
      </c>
      <c r="Z152" s="113">
        <v>7</v>
      </c>
      <c r="AA152" s="113">
        <v>1</v>
      </c>
      <c r="AB152" s="113">
        <v>81</v>
      </c>
      <c r="AC152" s="637">
        <v>3.7241379310344824E-2</v>
      </c>
    </row>
    <row r="153" spans="1:82" ht="15">
      <c r="A153" s="113" t="s">
        <v>1018</v>
      </c>
      <c r="B153" s="113">
        <v>26</v>
      </c>
      <c r="C153" s="113">
        <v>44</v>
      </c>
      <c r="D153" s="113">
        <v>6</v>
      </c>
      <c r="E153" s="113">
        <v>1</v>
      </c>
      <c r="F153" s="113">
        <v>1</v>
      </c>
      <c r="G153" s="113">
        <v>2</v>
      </c>
      <c r="H153" s="113">
        <v>4</v>
      </c>
      <c r="I153" s="113">
        <v>0</v>
      </c>
      <c r="J153" s="113">
        <v>0</v>
      </c>
      <c r="K153" s="113">
        <v>2</v>
      </c>
      <c r="L153" s="113">
        <v>0</v>
      </c>
      <c r="M153" s="113">
        <v>4</v>
      </c>
      <c r="N153" s="113">
        <v>1</v>
      </c>
      <c r="O153" s="113">
        <v>1</v>
      </c>
      <c r="P153" s="113">
        <v>1</v>
      </c>
      <c r="Q153" s="113">
        <v>2</v>
      </c>
      <c r="R153" s="113">
        <v>0</v>
      </c>
      <c r="S153" s="113">
        <v>1</v>
      </c>
      <c r="T153" s="113">
        <v>1</v>
      </c>
      <c r="U153" s="113">
        <v>3</v>
      </c>
      <c r="V153" s="113">
        <v>1</v>
      </c>
      <c r="W153" s="113">
        <v>0</v>
      </c>
      <c r="X153" s="113">
        <v>4</v>
      </c>
      <c r="Y153" s="113">
        <v>1</v>
      </c>
      <c r="Z153" s="113">
        <v>9</v>
      </c>
      <c r="AA153" s="113">
        <v>3</v>
      </c>
      <c r="AB153" s="113">
        <v>118</v>
      </c>
      <c r="AC153" s="637">
        <v>5.4252873563218389E-2</v>
      </c>
    </row>
    <row r="154" spans="1:82" ht="15">
      <c r="A154" s="113" t="s">
        <v>1019</v>
      </c>
      <c r="B154" s="113">
        <v>45</v>
      </c>
      <c r="C154" s="113">
        <v>27</v>
      </c>
      <c r="D154" s="113">
        <v>10</v>
      </c>
      <c r="E154" s="113">
        <v>0</v>
      </c>
      <c r="F154" s="113">
        <v>2</v>
      </c>
      <c r="G154" s="113">
        <v>4</v>
      </c>
      <c r="H154" s="113">
        <v>1</v>
      </c>
      <c r="I154" s="113">
        <v>2</v>
      </c>
      <c r="J154" s="113">
        <v>0</v>
      </c>
      <c r="K154" s="113">
        <v>0</v>
      </c>
      <c r="L154" s="113">
        <v>1</v>
      </c>
      <c r="M154" s="113">
        <v>1</v>
      </c>
      <c r="N154" s="113">
        <v>1</v>
      </c>
      <c r="O154" s="113">
        <v>4</v>
      </c>
      <c r="P154" s="113">
        <v>0</v>
      </c>
      <c r="Q154" s="113">
        <v>0</v>
      </c>
      <c r="R154" s="113">
        <v>1</v>
      </c>
      <c r="S154" s="113">
        <v>0</v>
      </c>
      <c r="T154" s="113">
        <v>0</v>
      </c>
      <c r="U154" s="113">
        <v>1</v>
      </c>
      <c r="V154" s="113">
        <v>0</v>
      </c>
      <c r="W154" s="113">
        <v>3</v>
      </c>
      <c r="X154" s="113">
        <v>2</v>
      </c>
      <c r="Y154" s="113">
        <v>4</v>
      </c>
      <c r="Z154" s="113">
        <v>6</v>
      </c>
      <c r="AA154" s="113">
        <v>1</v>
      </c>
      <c r="AB154" s="113">
        <v>116</v>
      </c>
      <c r="AC154" s="637">
        <v>5.3333333333333337E-2</v>
      </c>
    </row>
    <row r="155" spans="1:82" ht="15">
      <c r="A155" s="113" t="s">
        <v>1020</v>
      </c>
      <c r="B155" s="113">
        <v>64</v>
      </c>
      <c r="C155" s="113">
        <v>62</v>
      </c>
      <c r="D155" s="113">
        <v>21</v>
      </c>
      <c r="E155" s="113">
        <v>1</v>
      </c>
      <c r="F155" s="113">
        <v>3</v>
      </c>
      <c r="G155" s="113">
        <v>0</v>
      </c>
      <c r="H155" s="113">
        <v>8</v>
      </c>
      <c r="I155" s="113">
        <v>8</v>
      </c>
      <c r="J155" s="113">
        <v>2</v>
      </c>
      <c r="K155" s="113">
        <v>4</v>
      </c>
      <c r="L155" s="113">
        <v>1</v>
      </c>
      <c r="M155" s="113">
        <v>5</v>
      </c>
      <c r="N155" s="113">
        <v>5</v>
      </c>
      <c r="O155" s="113">
        <v>6</v>
      </c>
      <c r="P155" s="113">
        <v>2</v>
      </c>
      <c r="Q155" s="113">
        <v>0</v>
      </c>
      <c r="R155" s="113">
        <v>2</v>
      </c>
      <c r="S155" s="113">
        <v>1</v>
      </c>
      <c r="T155" s="113">
        <v>3</v>
      </c>
      <c r="U155" s="113">
        <v>4</v>
      </c>
      <c r="V155" s="113">
        <v>1</v>
      </c>
      <c r="W155" s="113">
        <v>7</v>
      </c>
      <c r="X155" s="113">
        <v>4</v>
      </c>
      <c r="Y155" s="113">
        <v>4</v>
      </c>
      <c r="Z155" s="113">
        <v>9</v>
      </c>
      <c r="AA155" s="113">
        <v>5</v>
      </c>
      <c r="AB155" s="113">
        <v>232</v>
      </c>
      <c r="AC155" s="637">
        <v>0.10666666666666667</v>
      </c>
    </row>
    <row r="156" spans="1:82" ht="15">
      <c r="A156" s="113" t="s">
        <v>1021</v>
      </c>
      <c r="B156" s="113">
        <v>135</v>
      </c>
      <c r="C156" s="113">
        <v>86</v>
      </c>
      <c r="D156" s="113">
        <v>32</v>
      </c>
      <c r="E156" s="113">
        <v>4</v>
      </c>
      <c r="F156" s="113">
        <v>3</v>
      </c>
      <c r="G156" s="113">
        <v>17</v>
      </c>
      <c r="H156" s="113">
        <v>11</v>
      </c>
      <c r="I156" s="113">
        <v>26</v>
      </c>
      <c r="J156" s="113">
        <v>8</v>
      </c>
      <c r="K156" s="113">
        <v>4</v>
      </c>
      <c r="L156" s="113">
        <v>7</v>
      </c>
      <c r="M156" s="113">
        <v>13</v>
      </c>
      <c r="N156" s="113">
        <v>23</v>
      </c>
      <c r="O156" s="113">
        <v>24</v>
      </c>
      <c r="P156" s="113">
        <v>18</v>
      </c>
      <c r="Q156" s="113">
        <v>3</v>
      </c>
      <c r="R156" s="113">
        <v>6</v>
      </c>
      <c r="S156" s="113">
        <v>5</v>
      </c>
      <c r="T156" s="113">
        <v>12</v>
      </c>
      <c r="U156" s="113">
        <v>5</v>
      </c>
      <c r="V156" s="113">
        <v>11</v>
      </c>
      <c r="W156" s="113">
        <v>19</v>
      </c>
      <c r="X156" s="113">
        <v>15</v>
      </c>
      <c r="Y156" s="113">
        <v>12</v>
      </c>
      <c r="Z156" s="113">
        <v>26</v>
      </c>
      <c r="AA156" s="113">
        <v>9</v>
      </c>
      <c r="AB156" s="113">
        <v>534</v>
      </c>
      <c r="AC156" s="637">
        <v>0.24551724137931036</v>
      </c>
    </row>
    <row r="157" spans="1:82" ht="15">
      <c r="A157" s="113" t="s">
        <v>1022</v>
      </c>
      <c r="B157" s="113">
        <v>228</v>
      </c>
      <c r="C157" s="113">
        <v>130</v>
      </c>
      <c r="D157" s="113">
        <v>51</v>
      </c>
      <c r="E157" s="113">
        <v>2</v>
      </c>
      <c r="F157" s="113">
        <v>13</v>
      </c>
      <c r="G157" s="113">
        <v>19</v>
      </c>
      <c r="H157" s="113">
        <v>35</v>
      </c>
      <c r="I157" s="113">
        <v>25</v>
      </c>
      <c r="J157" s="113">
        <v>38</v>
      </c>
      <c r="K157" s="113">
        <v>7</v>
      </c>
      <c r="L157" s="113">
        <v>16</v>
      </c>
      <c r="M157" s="113">
        <v>21</v>
      </c>
      <c r="N157" s="113">
        <v>42</v>
      </c>
      <c r="O157" s="113">
        <v>33</v>
      </c>
      <c r="P157" s="113">
        <v>21</v>
      </c>
      <c r="Q157" s="113">
        <v>4</v>
      </c>
      <c r="R157" s="113">
        <v>11</v>
      </c>
      <c r="S157" s="113">
        <v>7</v>
      </c>
      <c r="T157" s="113">
        <v>31</v>
      </c>
      <c r="U157" s="113">
        <v>4</v>
      </c>
      <c r="V157" s="113">
        <v>9</v>
      </c>
      <c r="W157" s="113">
        <v>44</v>
      </c>
      <c r="X157" s="113">
        <v>17</v>
      </c>
      <c r="Y157" s="113">
        <v>42</v>
      </c>
      <c r="Z157" s="113">
        <v>30</v>
      </c>
      <c r="AA157" s="113">
        <v>12</v>
      </c>
      <c r="AB157" s="113">
        <v>892</v>
      </c>
      <c r="AC157" s="637">
        <v>0.41011494252873565</v>
      </c>
    </row>
    <row r="158" spans="1:82" ht="15">
      <c r="A158" s="113" t="s">
        <v>1023</v>
      </c>
      <c r="B158" s="113">
        <v>29</v>
      </c>
      <c r="C158" s="113">
        <v>12</v>
      </c>
      <c r="D158" s="113">
        <v>8</v>
      </c>
      <c r="E158" s="113">
        <v>0</v>
      </c>
      <c r="F158" s="113">
        <v>4</v>
      </c>
      <c r="G158" s="113">
        <v>8</v>
      </c>
      <c r="H158" s="113">
        <v>6</v>
      </c>
      <c r="I158" s="113">
        <v>6</v>
      </c>
      <c r="J158" s="113">
        <v>5</v>
      </c>
      <c r="K158" s="113">
        <v>0</v>
      </c>
      <c r="L158" s="113">
        <v>3</v>
      </c>
      <c r="M158" s="113">
        <v>2</v>
      </c>
      <c r="N158" s="113">
        <v>2</v>
      </c>
      <c r="O158" s="113">
        <v>3</v>
      </c>
      <c r="P158" s="113">
        <v>2</v>
      </c>
      <c r="Q158" s="113">
        <v>4</v>
      </c>
      <c r="R158" s="113">
        <v>0</v>
      </c>
      <c r="S158" s="113">
        <v>2</v>
      </c>
      <c r="T158" s="113">
        <v>2</v>
      </c>
      <c r="U158" s="113">
        <v>2</v>
      </c>
      <c r="V158" s="113">
        <v>0</v>
      </c>
      <c r="W158" s="113">
        <v>11</v>
      </c>
      <c r="X158" s="113">
        <v>2</v>
      </c>
      <c r="Y158" s="113">
        <v>6</v>
      </c>
      <c r="Z158" s="113">
        <v>2</v>
      </c>
      <c r="AA158" s="113">
        <v>2</v>
      </c>
      <c r="AB158" s="113">
        <v>123</v>
      </c>
      <c r="AC158" s="637">
        <v>5.6551724137931032E-2</v>
      </c>
    </row>
    <row r="159" spans="1:82" ht="15">
      <c r="A159" s="113" t="s">
        <v>1024</v>
      </c>
      <c r="B159" s="113">
        <v>5</v>
      </c>
      <c r="C159" s="113">
        <v>2</v>
      </c>
      <c r="D159" s="113">
        <v>1</v>
      </c>
      <c r="E159" s="113">
        <v>0</v>
      </c>
      <c r="F159" s="113">
        <v>0</v>
      </c>
      <c r="G159" s="113">
        <v>0</v>
      </c>
      <c r="H159" s="113">
        <v>1</v>
      </c>
      <c r="I159" s="113">
        <v>0</v>
      </c>
      <c r="J159" s="113">
        <v>0</v>
      </c>
      <c r="K159" s="113">
        <v>0</v>
      </c>
      <c r="L159" s="113">
        <v>1</v>
      </c>
      <c r="M159" s="113">
        <v>0</v>
      </c>
      <c r="N159" s="113">
        <v>0</v>
      </c>
      <c r="O159" s="113">
        <v>2</v>
      </c>
      <c r="P159" s="113">
        <v>0</v>
      </c>
      <c r="Q159" s="113">
        <v>0</v>
      </c>
      <c r="R159" s="113">
        <v>0</v>
      </c>
      <c r="S159" s="113">
        <v>0</v>
      </c>
      <c r="T159" s="113">
        <v>4</v>
      </c>
      <c r="U159" s="113">
        <v>0</v>
      </c>
      <c r="V159" s="113">
        <v>0</v>
      </c>
      <c r="W159" s="113">
        <v>0</v>
      </c>
      <c r="X159" s="113">
        <v>0</v>
      </c>
      <c r="Y159" s="113">
        <v>1</v>
      </c>
      <c r="Z159" s="113">
        <v>0</v>
      </c>
      <c r="AA159" s="113">
        <v>0</v>
      </c>
      <c r="AB159" s="113">
        <v>17</v>
      </c>
      <c r="AC159" s="637">
        <v>7.8160919540229881E-3</v>
      </c>
    </row>
    <row r="160" spans="1:82" ht="15">
      <c r="A160" s="113" t="s">
        <v>220</v>
      </c>
      <c r="B160" s="113">
        <v>579</v>
      </c>
      <c r="C160" s="113">
        <v>413</v>
      </c>
      <c r="D160" s="113">
        <v>143</v>
      </c>
      <c r="E160" s="113">
        <v>8</v>
      </c>
      <c r="F160" s="113">
        <v>27</v>
      </c>
      <c r="G160" s="113">
        <v>51</v>
      </c>
      <c r="H160" s="113">
        <v>68</v>
      </c>
      <c r="I160" s="113">
        <v>68</v>
      </c>
      <c r="J160" s="113">
        <v>54</v>
      </c>
      <c r="K160" s="113">
        <v>17</v>
      </c>
      <c r="L160" s="113">
        <v>30</v>
      </c>
      <c r="M160" s="113">
        <v>48</v>
      </c>
      <c r="N160" s="113">
        <v>75</v>
      </c>
      <c r="O160" s="113">
        <v>73</v>
      </c>
      <c r="P160" s="113">
        <v>44</v>
      </c>
      <c r="Q160" s="113">
        <v>15</v>
      </c>
      <c r="R160" s="113">
        <v>21</v>
      </c>
      <c r="S160" s="113">
        <v>18</v>
      </c>
      <c r="T160" s="113">
        <v>53</v>
      </c>
      <c r="U160" s="113">
        <v>19</v>
      </c>
      <c r="V160" s="113">
        <v>22</v>
      </c>
      <c r="W160" s="113">
        <v>87</v>
      </c>
      <c r="X160" s="113">
        <v>45</v>
      </c>
      <c r="Y160" s="113">
        <v>72</v>
      </c>
      <c r="Z160" s="113">
        <v>92</v>
      </c>
      <c r="AA160" s="113">
        <v>33</v>
      </c>
      <c r="AB160" s="113">
        <v>2175</v>
      </c>
      <c r="AC160" s="637">
        <v>1</v>
      </c>
    </row>
    <row r="161" spans="1:28" s="637" customFormat="1" ht="15">
      <c r="A161" s="637" t="s">
        <v>1025</v>
      </c>
      <c r="B161" s="637">
        <v>0.26620689655172414</v>
      </c>
      <c r="C161" s="637">
        <v>0.18988505747126436</v>
      </c>
      <c r="D161" s="637">
        <v>6.5747126436781614E-2</v>
      </c>
      <c r="E161" s="637">
        <v>3.6781609195402297E-3</v>
      </c>
      <c r="F161" s="637">
        <v>1.2413793103448275E-2</v>
      </c>
      <c r="G161" s="637">
        <v>2.3448275862068966E-2</v>
      </c>
      <c r="H161" s="637">
        <v>3.1264367816091952E-2</v>
      </c>
      <c r="I161" s="637">
        <v>3.1264367816091952E-2</v>
      </c>
      <c r="J161" s="637">
        <v>2.4827586206896551E-2</v>
      </c>
      <c r="K161" s="637">
        <v>7.8160919540229881E-3</v>
      </c>
      <c r="L161" s="637">
        <v>1.3793103448275862E-2</v>
      </c>
      <c r="M161" s="637">
        <v>2.2068965517241378E-2</v>
      </c>
      <c r="N161" s="637">
        <v>3.4482758620689655E-2</v>
      </c>
      <c r="O161" s="637">
        <v>3.3563218390804596E-2</v>
      </c>
      <c r="P161" s="637">
        <v>2.0229885057471263E-2</v>
      </c>
      <c r="Q161" s="637">
        <v>6.8965517241379309E-3</v>
      </c>
      <c r="R161" s="637">
        <v>9.655172413793104E-3</v>
      </c>
      <c r="S161" s="637">
        <v>8.2758620689655175E-3</v>
      </c>
      <c r="T161" s="637">
        <v>2.4367816091954021E-2</v>
      </c>
      <c r="U161" s="637">
        <v>8.7356321839080452E-3</v>
      </c>
      <c r="V161" s="637">
        <v>1.0114942528735632E-2</v>
      </c>
      <c r="W161" s="637">
        <v>0.04</v>
      </c>
      <c r="X161" s="637">
        <v>2.0689655172413793E-2</v>
      </c>
      <c r="Y161" s="637">
        <v>3.310344827586207E-2</v>
      </c>
      <c r="Z161" s="637">
        <v>4.2298850574712644E-2</v>
      </c>
      <c r="AA161" s="637">
        <v>1.5172413793103448E-2</v>
      </c>
      <c r="AB161" s="637">
        <v>1</v>
      </c>
    </row>
    <row r="162" spans="1:28" ht="12.75" customHeight="1"/>
    <row r="163" spans="1:28">
      <c r="A163" s="113" t="s">
        <v>1035</v>
      </c>
    </row>
    <row r="164" spans="1:28" ht="12.75" customHeight="1"/>
    <row r="165" spans="1:28" ht="12.75" customHeight="1"/>
    <row r="166" spans="1:28" ht="12.75" customHeight="1"/>
    <row r="167" spans="1:28" ht="12.75" customHeight="1"/>
    <row r="168" spans="1:28" ht="12.75" customHeight="1"/>
    <row r="169" spans="1:28" ht="12.75" customHeight="1"/>
    <row r="170" spans="1:28" ht="12.75" customHeight="1"/>
    <row r="171" spans="1:28" ht="12.75" customHeight="1"/>
    <row r="172" spans="1:28" ht="12.75" customHeight="1"/>
    <row r="173" spans="1:28" ht="12.75" customHeight="1"/>
    <row r="174" spans="1:28" ht="12.75" customHeight="1"/>
    <row r="175" spans="1:28" ht="12.75" customHeight="1"/>
    <row r="176" spans="1:28"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L649"/>
  <sheetViews>
    <sheetView zoomScale="75" workbookViewId="0">
      <selection activeCell="C18" sqref="C18"/>
    </sheetView>
  </sheetViews>
  <sheetFormatPr defaultRowHeight="12.75"/>
  <cols>
    <col min="1" max="1" width="46.5703125" style="286" customWidth="1"/>
    <col min="2" max="2" width="19.28515625" style="69" customWidth="1"/>
    <col min="3" max="3" width="18.7109375" style="69" customWidth="1"/>
    <col min="4" max="5" width="15.28515625" style="69" customWidth="1"/>
    <col min="6" max="6" width="19.5703125" style="69" customWidth="1"/>
    <col min="7" max="9" width="15.28515625" style="69" customWidth="1"/>
    <col min="10" max="10" width="16.42578125" style="69" customWidth="1"/>
    <col min="11" max="11" width="10.28515625" style="69" customWidth="1"/>
    <col min="12" max="12" width="4.42578125" style="519" customWidth="1"/>
    <col min="13" max="256" width="9.140625" style="69"/>
    <col min="257" max="257" width="46.5703125" style="69" customWidth="1"/>
    <col min="258" max="258" width="19.28515625" style="69" customWidth="1"/>
    <col min="259" max="259" width="18.7109375" style="69" customWidth="1"/>
    <col min="260" max="261" width="15.28515625" style="69" customWidth="1"/>
    <col min="262" max="262" width="19.5703125" style="69" customWidth="1"/>
    <col min="263" max="265" width="15.28515625" style="69" customWidth="1"/>
    <col min="266" max="266" width="16.42578125" style="69" customWidth="1"/>
    <col min="267" max="267" width="10.28515625" style="69" customWidth="1"/>
    <col min="268" max="268" width="4.42578125" style="69" customWidth="1"/>
    <col min="269" max="512" width="9.140625" style="69"/>
    <col min="513" max="513" width="46.5703125" style="69" customWidth="1"/>
    <col min="514" max="514" width="19.28515625" style="69" customWidth="1"/>
    <col min="515" max="515" width="18.7109375" style="69" customWidth="1"/>
    <col min="516" max="517" width="15.28515625" style="69" customWidth="1"/>
    <col min="518" max="518" width="19.5703125" style="69" customWidth="1"/>
    <col min="519" max="521" width="15.28515625" style="69" customWidth="1"/>
    <col min="522" max="522" width="16.42578125" style="69" customWidth="1"/>
    <col min="523" max="523" width="10.28515625" style="69" customWidth="1"/>
    <col min="524" max="524" width="4.42578125" style="69" customWidth="1"/>
    <col min="525" max="768" width="9.140625" style="69"/>
    <col min="769" max="769" width="46.5703125" style="69" customWidth="1"/>
    <col min="770" max="770" width="19.28515625" style="69" customWidth="1"/>
    <col min="771" max="771" width="18.7109375" style="69" customWidth="1"/>
    <col min="772" max="773" width="15.28515625" style="69" customWidth="1"/>
    <col min="774" max="774" width="19.5703125" style="69" customWidth="1"/>
    <col min="775" max="777" width="15.28515625" style="69" customWidth="1"/>
    <col min="778" max="778" width="16.42578125" style="69" customWidth="1"/>
    <col min="779" max="779" width="10.28515625" style="69" customWidth="1"/>
    <col min="780" max="780" width="4.42578125" style="69" customWidth="1"/>
    <col min="781" max="1024" width="9.140625" style="69"/>
    <col min="1025" max="1025" width="46.5703125" style="69" customWidth="1"/>
    <col min="1026" max="1026" width="19.28515625" style="69" customWidth="1"/>
    <col min="1027" max="1027" width="18.7109375" style="69" customWidth="1"/>
    <col min="1028" max="1029" width="15.28515625" style="69" customWidth="1"/>
    <col min="1030" max="1030" width="19.5703125" style="69" customWidth="1"/>
    <col min="1031" max="1033" width="15.28515625" style="69" customWidth="1"/>
    <col min="1034" max="1034" width="16.42578125" style="69" customWidth="1"/>
    <col min="1035" max="1035" width="10.28515625" style="69" customWidth="1"/>
    <col min="1036" max="1036" width="4.42578125" style="69" customWidth="1"/>
    <col min="1037" max="1280" width="9.140625" style="69"/>
    <col min="1281" max="1281" width="46.5703125" style="69" customWidth="1"/>
    <col min="1282" max="1282" width="19.28515625" style="69" customWidth="1"/>
    <col min="1283" max="1283" width="18.7109375" style="69" customWidth="1"/>
    <col min="1284" max="1285" width="15.28515625" style="69" customWidth="1"/>
    <col min="1286" max="1286" width="19.5703125" style="69" customWidth="1"/>
    <col min="1287" max="1289" width="15.28515625" style="69" customWidth="1"/>
    <col min="1290" max="1290" width="16.42578125" style="69" customWidth="1"/>
    <col min="1291" max="1291" width="10.28515625" style="69" customWidth="1"/>
    <col min="1292" max="1292" width="4.42578125" style="69" customWidth="1"/>
    <col min="1293" max="1536" width="9.140625" style="69"/>
    <col min="1537" max="1537" width="46.5703125" style="69" customWidth="1"/>
    <col min="1538" max="1538" width="19.28515625" style="69" customWidth="1"/>
    <col min="1539" max="1539" width="18.7109375" style="69" customWidth="1"/>
    <col min="1540" max="1541" width="15.28515625" style="69" customWidth="1"/>
    <col min="1542" max="1542" width="19.5703125" style="69" customWidth="1"/>
    <col min="1543" max="1545" width="15.28515625" style="69" customWidth="1"/>
    <col min="1546" max="1546" width="16.42578125" style="69" customWidth="1"/>
    <col min="1547" max="1547" width="10.28515625" style="69" customWidth="1"/>
    <col min="1548" max="1548" width="4.42578125" style="69" customWidth="1"/>
    <col min="1549" max="1792" width="9.140625" style="69"/>
    <col min="1793" max="1793" width="46.5703125" style="69" customWidth="1"/>
    <col min="1794" max="1794" width="19.28515625" style="69" customWidth="1"/>
    <col min="1795" max="1795" width="18.7109375" style="69" customWidth="1"/>
    <col min="1796" max="1797" width="15.28515625" style="69" customWidth="1"/>
    <col min="1798" max="1798" width="19.5703125" style="69" customWidth="1"/>
    <col min="1799" max="1801" width="15.28515625" style="69" customWidth="1"/>
    <col min="1802" max="1802" width="16.42578125" style="69" customWidth="1"/>
    <col min="1803" max="1803" width="10.28515625" style="69" customWidth="1"/>
    <col min="1804" max="1804" width="4.42578125" style="69" customWidth="1"/>
    <col min="1805" max="2048" width="9.140625" style="69"/>
    <col min="2049" max="2049" width="46.5703125" style="69" customWidth="1"/>
    <col min="2050" max="2050" width="19.28515625" style="69" customWidth="1"/>
    <col min="2051" max="2051" width="18.7109375" style="69" customWidth="1"/>
    <col min="2052" max="2053" width="15.28515625" style="69" customWidth="1"/>
    <col min="2054" max="2054" width="19.5703125" style="69" customWidth="1"/>
    <col min="2055" max="2057" width="15.28515625" style="69" customWidth="1"/>
    <col min="2058" max="2058" width="16.42578125" style="69" customWidth="1"/>
    <col min="2059" max="2059" width="10.28515625" style="69" customWidth="1"/>
    <col min="2060" max="2060" width="4.42578125" style="69" customWidth="1"/>
    <col min="2061" max="2304" width="9.140625" style="69"/>
    <col min="2305" max="2305" width="46.5703125" style="69" customWidth="1"/>
    <col min="2306" max="2306" width="19.28515625" style="69" customWidth="1"/>
    <col min="2307" max="2307" width="18.7109375" style="69" customWidth="1"/>
    <col min="2308" max="2309" width="15.28515625" style="69" customWidth="1"/>
    <col min="2310" max="2310" width="19.5703125" style="69" customWidth="1"/>
    <col min="2311" max="2313" width="15.28515625" style="69" customWidth="1"/>
    <col min="2314" max="2314" width="16.42578125" style="69" customWidth="1"/>
    <col min="2315" max="2315" width="10.28515625" style="69" customWidth="1"/>
    <col min="2316" max="2316" width="4.42578125" style="69" customWidth="1"/>
    <col min="2317" max="2560" width="9.140625" style="69"/>
    <col min="2561" max="2561" width="46.5703125" style="69" customWidth="1"/>
    <col min="2562" max="2562" width="19.28515625" style="69" customWidth="1"/>
    <col min="2563" max="2563" width="18.7109375" style="69" customWidth="1"/>
    <col min="2564" max="2565" width="15.28515625" style="69" customWidth="1"/>
    <col min="2566" max="2566" width="19.5703125" style="69" customWidth="1"/>
    <col min="2567" max="2569" width="15.28515625" style="69" customWidth="1"/>
    <col min="2570" max="2570" width="16.42578125" style="69" customWidth="1"/>
    <col min="2571" max="2571" width="10.28515625" style="69" customWidth="1"/>
    <col min="2572" max="2572" width="4.42578125" style="69" customWidth="1"/>
    <col min="2573" max="2816" width="9.140625" style="69"/>
    <col min="2817" max="2817" width="46.5703125" style="69" customWidth="1"/>
    <col min="2818" max="2818" width="19.28515625" style="69" customWidth="1"/>
    <col min="2819" max="2819" width="18.7109375" style="69" customWidth="1"/>
    <col min="2820" max="2821" width="15.28515625" style="69" customWidth="1"/>
    <col min="2822" max="2822" width="19.5703125" style="69" customWidth="1"/>
    <col min="2823" max="2825" width="15.28515625" style="69" customWidth="1"/>
    <col min="2826" max="2826" width="16.42578125" style="69" customWidth="1"/>
    <col min="2827" max="2827" width="10.28515625" style="69" customWidth="1"/>
    <col min="2828" max="2828" width="4.42578125" style="69" customWidth="1"/>
    <col min="2829" max="3072" width="9.140625" style="69"/>
    <col min="3073" max="3073" width="46.5703125" style="69" customWidth="1"/>
    <col min="3074" max="3074" width="19.28515625" style="69" customWidth="1"/>
    <col min="3075" max="3075" width="18.7109375" style="69" customWidth="1"/>
    <col min="3076" max="3077" width="15.28515625" style="69" customWidth="1"/>
    <col min="3078" max="3078" width="19.5703125" style="69" customWidth="1"/>
    <col min="3079" max="3081" width="15.28515625" style="69" customWidth="1"/>
    <col min="3082" max="3082" width="16.42578125" style="69" customWidth="1"/>
    <col min="3083" max="3083" width="10.28515625" style="69" customWidth="1"/>
    <col min="3084" max="3084" width="4.42578125" style="69" customWidth="1"/>
    <col min="3085" max="3328" width="9.140625" style="69"/>
    <col min="3329" max="3329" width="46.5703125" style="69" customWidth="1"/>
    <col min="3330" max="3330" width="19.28515625" style="69" customWidth="1"/>
    <col min="3331" max="3331" width="18.7109375" style="69" customWidth="1"/>
    <col min="3332" max="3333" width="15.28515625" style="69" customWidth="1"/>
    <col min="3334" max="3334" width="19.5703125" style="69" customWidth="1"/>
    <col min="3335" max="3337" width="15.28515625" style="69" customWidth="1"/>
    <col min="3338" max="3338" width="16.42578125" style="69" customWidth="1"/>
    <col min="3339" max="3339" width="10.28515625" style="69" customWidth="1"/>
    <col min="3340" max="3340" width="4.42578125" style="69" customWidth="1"/>
    <col min="3341" max="3584" width="9.140625" style="69"/>
    <col min="3585" max="3585" width="46.5703125" style="69" customWidth="1"/>
    <col min="3586" max="3586" width="19.28515625" style="69" customWidth="1"/>
    <col min="3587" max="3587" width="18.7109375" style="69" customWidth="1"/>
    <col min="3588" max="3589" width="15.28515625" style="69" customWidth="1"/>
    <col min="3590" max="3590" width="19.5703125" style="69" customWidth="1"/>
    <col min="3591" max="3593" width="15.28515625" style="69" customWidth="1"/>
    <col min="3594" max="3594" width="16.42578125" style="69" customWidth="1"/>
    <col min="3595" max="3595" width="10.28515625" style="69" customWidth="1"/>
    <col min="3596" max="3596" width="4.42578125" style="69" customWidth="1"/>
    <col min="3597" max="3840" width="9.140625" style="69"/>
    <col min="3841" max="3841" width="46.5703125" style="69" customWidth="1"/>
    <col min="3842" max="3842" width="19.28515625" style="69" customWidth="1"/>
    <col min="3843" max="3843" width="18.7109375" style="69" customWidth="1"/>
    <col min="3844" max="3845" width="15.28515625" style="69" customWidth="1"/>
    <col min="3846" max="3846" width="19.5703125" style="69" customWidth="1"/>
    <col min="3847" max="3849" width="15.28515625" style="69" customWidth="1"/>
    <col min="3850" max="3850" width="16.42578125" style="69" customWidth="1"/>
    <col min="3851" max="3851" width="10.28515625" style="69" customWidth="1"/>
    <col min="3852" max="3852" width="4.42578125" style="69" customWidth="1"/>
    <col min="3853" max="4096" width="9.140625" style="69"/>
    <col min="4097" max="4097" width="46.5703125" style="69" customWidth="1"/>
    <col min="4098" max="4098" width="19.28515625" style="69" customWidth="1"/>
    <col min="4099" max="4099" width="18.7109375" style="69" customWidth="1"/>
    <col min="4100" max="4101" width="15.28515625" style="69" customWidth="1"/>
    <col min="4102" max="4102" width="19.5703125" style="69" customWidth="1"/>
    <col min="4103" max="4105" width="15.28515625" style="69" customWidth="1"/>
    <col min="4106" max="4106" width="16.42578125" style="69" customWidth="1"/>
    <col min="4107" max="4107" width="10.28515625" style="69" customWidth="1"/>
    <col min="4108" max="4108" width="4.42578125" style="69" customWidth="1"/>
    <col min="4109" max="4352" width="9.140625" style="69"/>
    <col min="4353" max="4353" width="46.5703125" style="69" customWidth="1"/>
    <col min="4354" max="4354" width="19.28515625" style="69" customWidth="1"/>
    <col min="4355" max="4355" width="18.7109375" style="69" customWidth="1"/>
    <col min="4356" max="4357" width="15.28515625" style="69" customWidth="1"/>
    <col min="4358" max="4358" width="19.5703125" style="69" customWidth="1"/>
    <col min="4359" max="4361" width="15.28515625" style="69" customWidth="1"/>
    <col min="4362" max="4362" width="16.42578125" style="69" customWidth="1"/>
    <col min="4363" max="4363" width="10.28515625" style="69" customWidth="1"/>
    <col min="4364" max="4364" width="4.42578125" style="69" customWidth="1"/>
    <col min="4365" max="4608" width="9.140625" style="69"/>
    <col min="4609" max="4609" width="46.5703125" style="69" customWidth="1"/>
    <col min="4610" max="4610" width="19.28515625" style="69" customWidth="1"/>
    <col min="4611" max="4611" width="18.7109375" style="69" customWidth="1"/>
    <col min="4612" max="4613" width="15.28515625" style="69" customWidth="1"/>
    <col min="4614" max="4614" width="19.5703125" style="69" customWidth="1"/>
    <col min="4615" max="4617" width="15.28515625" style="69" customWidth="1"/>
    <col min="4618" max="4618" width="16.42578125" style="69" customWidth="1"/>
    <col min="4619" max="4619" width="10.28515625" style="69" customWidth="1"/>
    <col min="4620" max="4620" width="4.42578125" style="69" customWidth="1"/>
    <col min="4621" max="4864" width="9.140625" style="69"/>
    <col min="4865" max="4865" width="46.5703125" style="69" customWidth="1"/>
    <col min="4866" max="4866" width="19.28515625" style="69" customWidth="1"/>
    <col min="4867" max="4867" width="18.7109375" style="69" customWidth="1"/>
    <col min="4868" max="4869" width="15.28515625" style="69" customWidth="1"/>
    <col min="4870" max="4870" width="19.5703125" style="69" customWidth="1"/>
    <col min="4871" max="4873" width="15.28515625" style="69" customWidth="1"/>
    <col min="4874" max="4874" width="16.42578125" style="69" customWidth="1"/>
    <col min="4875" max="4875" width="10.28515625" style="69" customWidth="1"/>
    <col min="4876" max="4876" width="4.42578125" style="69" customWidth="1"/>
    <col min="4877" max="5120" width="9.140625" style="69"/>
    <col min="5121" max="5121" width="46.5703125" style="69" customWidth="1"/>
    <col min="5122" max="5122" width="19.28515625" style="69" customWidth="1"/>
    <col min="5123" max="5123" width="18.7109375" style="69" customWidth="1"/>
    <col min="5124" max="5125" width="15.28515625" style="69" customWidth="1"/>
    <col min="5126" max="5126" width="19.5703125" style="69" customWidth="1"/>
    <col min="5127" max="5129" width="15.28515625" style="69" customWidth="1"/>
    <col min="5130" max="5130" width="16.42578125" style="69" customWidth="1"/>
    <col min="5131" max="5131" width="10.28515625" style="69" customWidth="1"/>
    <col min="5132" max="5132" width="4.42578125" style="69" customWidth="1"/>
    <col min="5133" max="5376" width="9.140625" style="69"/>
    <col min="5377" max="5377" width="46.5703125" style="69" customWidth="1"/>
    <col min="5378" max="5378" width="19.28515625" style="69" customWidth="1"/>
    <col min="5379" max="5379" width="18.7109375" style="69" customWidth="1"/>
    <col min="5380" max="5381" width="15.28515625" style="69" customWidth="1"/>
    <col min="5382" max="5382" width="19.5703125" style="69" customWidth="1"/>
    <col min="5383" max="5385" width="15.28515625" style="69" customWidth="1"/>
    <col min="5386" max="5386" width="16.42578125" style="69" customWidth="1"/>
    <col min="5387" max="5387" width="10.28515625" style="69" customWidth="1"/>
    <col min="5388" max="5388" width="4.42578125" style="69" customWidth="1"/>
    <col min="5389" max="5632" width="9.140625" style="69"/>
    <col min="5633" max="5633" width="46.5703125" style="69" customWidth="1"/>
    <col min="5634" max="5634" width="19.28515625" style="69" customWidth="1"/>
    <col min="5635" max="5635" width="18.7109375" style="69" customWidth="1"/>
    <col min="5636" max="5637" width="15.28515625" style="69" customWidth="1"/>
    <col min="5638" max="5638" width="19.5703125" style="69" customWidth="1"/>
    <col min="5639" max="5641" width="15.28515625" style="69" customWidth="1"/>
    <col min="5642" max="5642" width="16.42578125" style="69" customWidth="1"/>
    <col min="5643" max="5643" width="10.28515625" style="69" customWidth="1"/>
    <col min="5644" max="5644" width="4.42578125" style="69" customWidth="1"/>
    <col min="5645" max="5888" width="9.140625" style="69"/>
    <col min="5889" max="5889" width="46.5703125" style="69" customWidth="1"/>
    <col min="5890" max="5890" width="19.28515625" style="69" customWidth="1"/>
    <col min="5891" max="5891" width="18.7109375" style="69" customWidth="1"/>
    <col min="5892" max="5893" width="15.28515625" style="69" customWidth="1"/>
    <col min="5894" max="5894" width="19.5703125" style="69" customWidth="1"/>
    <col min="5895" max="5897" width="15.28515625" style="69" customWidth="1"/>
    <col min="5898" max="5898" width="16.42578125" style="69" customWidth="1"/>
    <col min="5899" max="5899" width="10.28515625" style="69" customWidth="1"/>
    <col min="5900" max="5900" width="4.42578125" style="69" customWidth="1"/>
    <col min="5901" max="6144" width="9.140625" style="69"/>
    <col min="6145" max="6145" width="46.5703125" style="69" customWidth="1"/>
    <col min="6146" max="6146" width="19.28515625" style="69" customWidth="1"/>
    <col min="6147" max="6147" width="18.7109375" style="69" customWidth="1"/>
    <col min="6148" max="6149" width="15.28515625" style="69" customWidth="1"/>
    <col min="6150" max="6150" width="19.5703125" style="69" customWidth="1"/>
    <col min="6151" max="6153" width="15.28515625" style="69" customWidth="1"/>
    <col min="6154" max="6154" width="16.42578125" style="69" customWidth="1"/>
    <col min="6155" max="6155" width="10.28515625" style="69" customWidth="1"/>
    <col min="6156" max="6156" width="4.42578125" style="69" customWidth="1"/>
    <col min="6157" max="6400" width="9.140625" style="69"/>
    <col min="6401" max="6401" width="46.5703125" style="69" customWidth="1"/>
    <col min="6402" max="6402" width="19.28515625" style="69" customWidth="1"/>
    <col min="6403" max="6403" width="18.7109375" style="69" customWidth="1"/>
    <col min="6404" max="6405" width="15.28515625" style="69" customWidth="1"/>
    <col min="6406" max="6406" width="19.5703125" style="69" customWidth="1"/>
    <col min="6407" max="6409" width="15.28515625" style="69" customWidth="1"/>
    <col min="6410" max="6410" width="16.42578125" style="69" customWidth="1"/>
    <col min="6411" max="6411" width="10.28515625" style="69" customWidth="1"/>
    <col min="6412" max="6412" width="4.42578125" style="69" customWidth="1"/>
    <col min="6413" max="6656" width="9.140625" style="69"/>
    <col min="6657" max="6657" width="46.5703125" style="69" customWidth="1"/>
    <col min="6658" max="6658" width="19.28515625" style="69" customWidth="1"/>
    <col min="6659" max="6659" width="18.7109375" style="69" customWidth="1"/>
    <col min="6660" max="6661" width="15.28515625" style="69" customWidth="1"/>
    <col min="6662" max="6662" width="19.5703125" style="69" customWidth="1"/>
    <col min="6663" max="6665" width="15.28515625" style="69" customWidth="1"/>
    <col min="6666" max="6666" width="16.42578125" style="69" customWidth="1"/>
    <col min="6667" max="6667" width="10.28515625" style="69" customWidth="1"/>
    <col min="6668" max="6668" width="4.42578125" style="69" customWidth="1"/>
    <col min="6669" max="6912" width="9.140625" style="69"/>
    <col min="6913" max="6913" width="46.5703125" style="69" customWidth="1"/>
    <col min="6914" max="6914" width="19.28515625" style="69" customWidth="1"/>
    <col min="6915" max="6915" width="18.7109375" style="69" customWidth="1"/>
    <col min="6916" max="6917" width="15.28515625" style="69" customWidth="1"/>
    <col min="6918" max="6918" width="19.5703125" style="69" customWidth="1"/>
    <col min="6919" max="6921" width="15.28515625" style="69" customWidth="1"/>
    <col min="6922" max="6922" width="16.42578125" style="69" customWidth="1"/>
    <col min="6923" max="6923" width="10.28515625" style="69" customWidth="1"/>
    <col min="6924" max="6924" width="4.42578125" style="69" customWidth="1"/>
    <col min="6925" max="7168" width="9.140625" style="69"/>
    <col min="7169" max="7169" width="46.5703125" style="69" customWidth="1"/>
    <col min="7170" max="7170" width="19.28515625" style="69" customWidth="1"/>
    <col min="7171" max="7171" width="18.7109375" style="69" customWidth="1"/>
    <col min="7172" max="7173" width="15.28515625" style="69" customWidth="1"/>
    <col min="7174" max="7174" width="19.5703125" style="69" customWidth="1"/>
    <col min="7175" max="7177" width="15.28515625" style="69" customWidth="1"/>
    <col min="7178" max="7178" width="16.42578125" style="69" customWidth="1"/>
    <col min="7179" max="7179" width="10.28515625" style="69" customWidth="1"/>
    <col min="7180" max="7180" width="4.42578125" style="69" customWidth="1"/>
    <col min="7181" max="7424" width="9.140625" style="69"/>
    <col min="7425" max="7425" width="46.5703125" style="69" customWidth="1"/>
    <col min="7426" max="7426" width="19.28515625" style="69" customWidth="1"/>
    <col min="7427" max="7427" width="18.7109375" style="69" customWidth="1"/>
    <col min="7428" max="7429" width="15.28515625" style="69" customWidth="1"/>
    <col min="7430" max="7430" width="19.5703125" style="69" customWidth="1"/>
    <col min="7431" max="7433" width="15.28515625" style="69" customWidth="1"/>
    <col min="7434" max="7434" width="16.42578125" style="69" customWidth="1"/>
    <col min="7435" max="7435" width="10.28515625" style="69" customWidth="1"/>
    <col min="7436" max="7436" width="4.42578125" style="69" customWidth="1"/>
    <col min="7437" max="7680" width="9.140625" style="69"/>
    <col min="7681" max="7681" width="46.5703125" style="69" customWidth="1"/>
    <col min="7682" max="7682" width="19.28515625" style="69" customWidth="1"/>
    <col min="7683" max="7683" width="18.7109375" style="69" customWidth="1"/>
    <col min="7684" max="7685" width="15.28515625" style="69" customWidth="1"/>
    <col min="7686" max="7686" width="19.5703125" style="69" customWidth="1"/>
    <col min="7687" max="7689" width="15.28515625" style="69" customWidth="1"/>
    <col min="7690" max="7690" width="16.42578125" style="69" customWidth="1"/>
    <col min="7691" max="7691" width="10.28515625" style="69" customWidth="1"/>
    <col min="7692" max="7692" width="4.42578125" style="69" customWidth="1"/>
    <col min="7693" max="7936" width="9.140625" style="69"/>
    <col min="7937" max="7937" width="46.5703125" style="69" customWidth="1"/>
    <col min="7938" max="7938" width="19.28515625" style="69" customWidth="1"/>
    <col min="7939" max="7939" width="18.7109375" style="69" customWidth="1"/>
    <col min="7940" max="7941" width="15.28515625" style="69" customWidth="1"/>
    <col min="7942" max="7942" width="19.5703125" style="69" customWidth="1"/>
    <col min="7943" max="7945" width="15.28515625" style="69" customWidth="1"/>
    <col min="7946" max="7946" width="16.42578125" style="69" customWidth="1"/>
    <col min="7947" max="7947" width="10.28515625" style="69" customWidth="1"/>
    <col min="7948" max="7948" width="4.42578125" style="69" customWidth="1"/>
    <col min="7949" max="8192" width="9.140625" style="69"/>
    <col min="8193" max="8193" width="46.5703125" style="69" customWidth="1"/>
    <col min="8194" max="8194" width="19.28515625" style="69" customWidth="1"/>
    <col min="8195" max="8195" width="18.7109375" style="69" customWidth="1"/>
    <col min="8196" max="8197" width="15.28515625" style="69" customWidth="1"/>
    <col min="8198" max="8198" width="19.5703125" style="69" customWidth="1"/>
    <col min="8199" max="8201" width="15.28515625" style="69" customWidth="1"/>
    <col min="8202" max="8202" width="16.42578125" style="69" customWidth="1"/>
    <col min="8203" max="8203" width="10.28515625" style="69" customWidth="1"/>
    <col min="8204" max="8204" width="4.42578125" style="69" customWidth="1"/>
    <col min="8205" max="8448" width="9.140625" style="69"/>
    <col min="8449" max="8449" width="46.5703125" style="69" customWidth="1"/>
    <col min="8450" max="8450" width="19.28515625" style="69" customWidth="1"/>
    <col min="8451" max="8451" width="18.7109375" style="69" customWidth="1"/>
    <col min="8452" max="8453" width="15.28515625" style="69" customWidth="1"/>
    <col min="8454" max="8454" width="19.5703125" style="69" customWidth="1"/>
    <col min="8455" max="8457" width="15.28515625" style="69" customWidth="1"/>
    <col min="8458" max="8458" width="16.42578125" style="69" customWidth="1"/>
    <col min="8459" max="8459" width="10.28515625" style="69" customWidth="1"/>
    <col min="8460" max="8460" width="4.42578125" style="69" customWidth="1"/>
    <col min="8461" max="8704" width="9.140625" style="69"/>
    <col min="8705" max="8705" width="46.5703125" style="69" customWidth="1"/>
    <col min="8706" max="8706" width="19.28515625" style="69" customWidth="1"/>
    <col min="8707" max="8707" width="18.7109375" style="69" customWidth="1"/>
    <col min="8708" max="8709" width="15.28515625" style="69" customWidth="1"/>
    <col min="8710" max="8710" width="19.5703125" style="69" customWidth="1"/>
    <col min="8711" max="8713" width="15.28515625" style="69" customWidth="1"/>
    <col min="8714" max="8714" width="16.42578125" style="69" customWidth="1"/>
    <col min="8715" max="8715" width="10.28515625" style="69" customWidth="1"/>
    <col min="8716" max="8716" width="4.42578125" style="69" customWidth="1"/>
    <col min="8717" max="8960" width="9.140625" style="69"/>
    <col min="8961" max="8961" width="46.5703125" style="69" customWidth="1"/>
    <col min="8962" max="8962" width="19.28515625" style="69" customWidth="1"/>
    <col min="8963" max="8963" width="18.7109375" style="69" customWidth="1"/>
    <col min="8964" max="8965" width="15.28515625" style="69" customWidth="1"/>
    <col min="8966" max="8966" width="19.5703125" style="69" customWidth="1"/>
    <col min="8967" max="8969" width="15.28515625" style="69" customWidth="1"/>
    <col min="8970" max="8970" width="16.42578125" style="69" customWidth="1"/>
    <col min="8971" max="8971" width="10.28515625" style="69" customWidth="1"/>
    <col min="8972" max="8972" width="4.42578125" style="69" customWidth="1"/>
    <col min="8973" max="9216" width="9.140625" style="69"/>
    <col min="9217" max="9217" width="46.5703125" style="69" customWidth="1"/>
    <col min="9218" max="9218" width="19.28515625" style="69" customWidth="1"/>
    <col min="9219" max="9219" width="18.7109375" style="69" customWidth="1"/>
    <col min="9220" max="9221" width="15.28515625" style="69" customWidth="1"/>
    <col min="9222" max="9222" width="19.5703125" style="69" customWidth="1"/>
    <col min="9223" max="9225" width="15.28515625" style="69" customWidth="1"/>
    <col min="9226" max="9226" width="16.42578125" style="69" customWidth="1"/>
    <col min="9227" max="9227" width="10.28515625" style="69" customWidth="1"/>
    <col min="9228" max="9228" width="4.42578125" style="69" customWidth="1"/>
    <col min="9229" max="9472" width="9.140625" style="69"/>
    <col min="9473" max="9473" width="46.5703125" style="69" customWidth="1"/>
    <col min="9474" max="9474" width="19.28515625" style="69" customWidth="1"/>
    <col min="9475" max="9475" width="18.7109375" style="69" customWidth="1"/>
    <col min="9476" max="9477" width="15.28515625" style="69" customWidth="1"/>
    <col min="9478" max="9478" width="19.5703125" style="69" customWidth="1"/>
    <col min="9479" max="9481" width="15.28515625" style="69" customWidth="1"/>
    <col min="9482" max="9482" width="16.42578125" style="69" customWidth="1"/>
    <col min="9483" max="9483" width="10.28515625" style="69" customWidth="1"/>
    <col min="9484" max="9484" width="4.42578125" style="69" customWidth="1"/>
    <col min="9485" max="9728" width="9.140625" style="69"/>
    <col min="9729" max="9729" width="46.5703125" style="69" customWidth="1"/>
    <col min="9730" max="9730" width="19.28515625" style="69" customWidth="1"/>
    <col min="9731" max="9731" width="18.7109375" style="69" customWidth="1"/>
    <col min="9732" max="9733" width="15.28515625" style="69" customWidth="1"/>
    <col min="9734" max="9734" width="19.5703125" style="69" customWidth="1"/>
    <col min="9735" max="9737" width="15.28515625" style="69" customWidth="1"/>
    <col min="9738" max="9738" width="16.42578125" style="69" customWidth="1"/>
    <col min="9739" max="9739" width="10.28515625" style="69" customWidth="1"/>
    <col min="9740" max="9740" width="4.42578125" style="69" customWidth="1"/>
    <col min="9741" max="9984" width="9.140625" style="69"/>
    <col min="9985" max="9985" width="46.5703125" style="69" customWidth="1"/>
    <col min="9986" max="9986" width="19.28515625" style="69" customWidth="1"/>
    <col min="9987" max="9987" width="18.7109375" style="69" customWidth="1"/>
    <col min="9988" max="9989" width="15.28515625" style="69" customWidth="1"/>
    <col min="9990" max="9990" width="19.5703125" style="69" customWidth="1"/>
    <col min="9991" max="9993" width="15.28515625" style="69" customWidth="1"/>
    <col min="9994" max="9994" width="16.42578125" style="69" customWidth="1"/>
    <col min="9995" max="9995" width="10.28515625" style="69" customWidth="1"/>
    <col min="9996" max="9996" width="4.42578125" style="69" customWidth="1"/>
    <col min="9997" max="10240" width="9.140625" style="69"/>
    <col min="10241" max="10241" width="46.5703125" style="69" customWidth="1"/>
    <col min="10242" max="10242" width="19.28515625" style="69" customWidth="1"/>
    <col min="10243" max="10243" width="18.7109375" style="69" customWidth="1"/>
    <col min="10244" max="10245" width="15.28515625" style="69" customWidth="1"/>
    <col min="10246" max="10246" width="19.5703125" style="69" customWidth="1"/>
    <col min="10247" max="10249" width="15.28515625" style="69" customWidth="1"/>
    <col min="10250" max="10250" width="16.42578125" style="69" customWidth="1"/>
    <col min="10251" max="10251" width="10.28515625" style="69" customWidth="1"/>
    <col min="10252" max="10252" width="4.42578125" style="69" customWidth="1"/>
    <col min="10253" max="10496" width="9.140625" style="69"/>
    <col min="10497" max="10497" width="46.5703125" style="69" customWidth="1"/>
    <col min="10498" max="10498" width="19.28515625" style="69" customWidth="1"/>
    <col min="10499" max="10499" width="18.7109375" style="69" customWidth="1"/>
    <col min="10500" max="10501" width="15.28515625" style="69" customWidth="1"/>
    <col min="10502" max="10502" width="19.5703125" style="69" customWidth="1"/>
    <col min="10503" max="10505" width="15.28515625" style="69" customWidth="1"/>
    <col min="10506" max="10506" width="16.42578125" style="69" customWidth="1"/>
    <col min="10507" max="10507" width="10.28515625" style="69" customWidth="1"/>
    <col min="10508" max="10508" width="4.42578125" style="69" customWidth="1"/>
    <col min="10509" max="10752" width="9.140625" style="69"/>
    <col min="10753" max="10753" width="46.5703125" style="69" customWidth="1"/>
    <col min="10754" max="10754" width="19.28515625" style="69" customWidth="1"/>
    <col min="10755" max="10755" width="18.7109375" style="69" customWidth="1"/>
    <col min="10756" max="10757" width="15.28515625" style="69" customWidth="1"/>
    <col min="10758" max="10758" width="19.5703125" style="69" customWidth="1"/>
    <col min="10759" max="10761" width="15.28515625" style="69" customWidth="1"/>
    <col min="10762" max="10762" width="16.42578125" style="69" customWidth="1"/>
    <col min="10763" max="10763" width="10.28515625" style="69" customWidth="1"/>
    <col min="10764" max="10764" width="4.42578125" style="69" customWidth="1"/>
    <col min="10765" max="11008" width="9.140625" style="69"/>
    <col min="11009" max="11009" width="46.5703125" style="69" customWidth="1"/>
    <col min="11010" max="11010" width="19.28515625" style="69" customWidth="1"/>
    <col min="11011" max="11011" width="18.7109375" style="69" customWidth="1"/>
    <col min="11012" max="11013" width="15.28515625" style="69" customWidth="1"/>
    <col min="11014" max="11014" width="19.5703125" style="69" customWidth="1"/>
    <col min="11015" max="11017" width="15.28515625" style="69" customWidth="1"/>
    <col min="11018" max="11018" width="16.42578125" style="69" customWidth="1"/>
    <col min="11019" max="11019" width="10.28515625" style="69" customWidth="1"/>
    <col min="11020" max="11020" width="4.42578125" style="69" customWidth="1"/>
    <col min="11021" max="11264" width="9.140625" style="69"/>
    <col min="11265" max="11265" width="46.5703125" style="69" customWidth="1"/>
    <col min="11266" max="11266" width="19.28515625" style="69" customWidth="1"/>
    <col min="11267" max="11267" width="18.7109375" style="69" customWidth="1"/>
    <col min="11268" max="11269" width="15.28515625" style="69" customWidth="1"/>
    <col min="11270" max="11270" width="19.5703125" style="69" customWidth="1"/>
    <col min="11271" max="11273" width="15.28515625" style="69" customWidth="1"/>
    <col min="11274" max="11274" width="16.42578125" style="69" customWidth="1"/>
    <col min="11275" max="11275" width="10.28515625" style="69" customWidth="1"/>
    <col min="11276" max="11276" width="4.42578125" style="69" customWidth="1"/>
    <col min="11277" max="11520" width="9.140625" style="69"/>
    <col min="11521" max="11521" width="46.5703125" style="69" customWidth="1"/>
    <col min="11522" max="11522" width="19.28515625" style="69" customWidth="1"/>
    <col min="11523" max="11523" width="18.7109375" style="69" customWidth="1"/>
    <col min="11524" max="11525" width="15.28515625" style="69" customWidth="1"/>
    <col min="11526" max="11526" width="19.5703125" style="69" customWidth="1"/>
    <col min="11527" max="11529" width="15.28515625" style="69" customWidth="1"/>
    <col min="11530" max="11530" width="16.42578125" style="69" customWidth="1"/>
    <col min="11531" max="11531" width="10.28515625" style="69" customWidth="1"/>
    <col min="11532" max="11532" width="4.42578125" style="69" customWidth="1"/>
    <col min="11533" max="11776" width="9.140625" style="69"/>
    <col min="11777" max="11777" width="46.5703125" style="69" customWidth="1"/>
    <col min="11778" max="11778" width="19.28515625" style="69" customWidth="1"/>
    <col min="11779" max="11779" width="18.7109375" style="69" customWidth="1"/>
    <col min="11780" max="11781" width="15.28515625" style="69" customWidth="1"/>
    <col min="11782" max="11782" width="19.5703125" style="69" customWidth="1"/>
    <col min="11783" max="11785" width="15.28515625" style="69" customWidth="1"/>
    <col min="11786" max="11786" width="16.42578125" style="69" customWidth="1"/>
    <col min="11787" max="11787" width="10.28515625" style="69" customWidth="1"/>
    <col min="11788" max="11788" width="4.42578125" style="69" customWidth="1"/>
    <col min="11789" max="12032" width="9.140625" style="69"/>
    <col min="12033" max="12033" width="46.5703125" style="69" customWidth="1"/>
    <col min="12034" max="12034" width="19.28515625" style="69" customWidth="1"/>
    <col min="12035" max="12035" width="18.7109375" style="69" customWidth="1"/>
    <col min="12036" max="12037" width="15.28515625" style="69" customWidth="1"/>
    <col min="12038" max="12038" width="19.5703125" style="69" customWidth="1"/>
    <col min="12039" max="12041" width="15.28515625" style="69" customWidth="1"/>
    <col min="12042" max="12042" width="16.42578125" style="69" customWidth="1"/>
    <col min="12043" max="12043" width="10.28515625" style="69" customWidth="1"/>
    <col min="12044" max="12044" width="4.42578125" style="69" customWidth="1"/>
    <col min="12045" max="12288" width="9.140625" style="69"/>
    <col min="12289" max="12289" width="46.5703125" style="69" customWidth="1"/>
    <col min="12290" max="12290" width="19.28515625" style="69" customWidth="1"/>
    <col min="12291" max="12291" width="18.7109375" style="69" customWidth="1"/>
    <col min="12292" max="12293" width="15.28515625" style="69" customWidth="1"/>
    <col min="12294" max="12294" width="19.5703125" style="69" customWidth="1"/>
    <col min="12295" max="12297" width="15.28515625" style="69" customWidth="1"/>
    <col min="12298" max="12298" width="16.42578125" style="69" customWidth="1"/>
    <col min="12299" max="12299" width="10.28515625" style="69" customWidth="1"/>
    <col min="12300" max="12300" width="4.42578125" style="69" customWidth="1"/>
    <col min="12301" max="12544" width="9.140625" style="69"/>
    <col min="12545" max="12545" width="46.5703125" style="69" customWidth="1"/>
    <col min="12546" max="12546" width="19.28515625" style="69" customWidth="1"/>
    <col min="12547" max="12547" width="18.7109375" style="69" customWidth="1"/>
    <col min="12548" max="12549" width="15.28515625" style="69" customWidth="1"/>
    <col min="12550" max="12550" width="19.5703125" style="69" customWidth="1"/>
    <col min="12551" max="12553" width="15.28515625" style="69" customWidth="1"/>
    <col min="12554" max="12554" width="16.42578125" style="69" customWidth="1"/>
    <col min="12555" max="12555" width="10.28515625" style="69" customWidth="1"/>
    <col min="12556" max="12556" width="4.42578125" style="69" customWidth="1"/>
    <col min="12557" max="12800" width="9.140625" style="69"/>
    <col min="12801" max="12801" width="46.5703125" style="69" customWidth="1"/>
    <col min="12802" max="12802" width="19.28515625" style="69" customWidth="1"/>
    <col min="12803" max="12803" width="18.7109375" style="69" customWidth="1"/>
    <col min="12804" max="12805" width="15.28515625" style="69" customWidth="1"/>
    <col min="12806" max="12806" width="19.5703125" style="69" customWidth="1"/>
    <col min="12807" max="12809" width="15.28515625" style="69" customWidth="1"/>
    <col min="12810" max="12810" width="16.42578125" style="69" customWidth="1"/>
    <col min="12811" max="12811" width="10.28515625" style="69" customWidth="1"/>
    <col min="12812" max="12812" width="4.42578125" style="69" customWidth="1"/>
    <col min="12813" max="13056" width="9.140625" style="69"/>
    <col min="13057" max="13057" width="46.5703125" style="69" customWidth="1"/>
    <col min="13058" max="13058" width="19.28515625" style="69" customWidth="1"/>
    <col min="13059" max="13059" width="18.7109375" style="69" customWidth="1"/>
    <col min="13060" max="13061" width="15.28515625" style="69" customWidth="1"/>
    <col min="13062" max="13062" width="19.5703125" style="69" customWidth="1"/>
    <col min="13063" max="13065" width="15.28515625" style="69" customWidth="1"/>
    <col min="13066" max="13066" width="16.42578125" style="69" customWidth="1"/>
    <col min="13067" max="13067" width="10.28515625" style="69" customWidth="1"/>
    <col min="13068" max="13068" width="4.42578125" style="69" customWidth="1"/>
    <col min="13069" max="13312" width="9.140625" style="69"/>
    <col min="13313" max="13313" width="46.5703125" style="69" customWidth="1"/>
    <col min="13314" max="13314" width="19.28515625" style="69" customWidth="1"/>
    <col min="13315" max="13315" width="18.7109375" style="69" customWidth="1"/>
    <col min="13316" max="13317" width="15.28515625" style="69" customWidth="1"/>
    <col min="13318" max="13318" width="19.5703125" style="69" customWidth="1"/>
    <col min="13319" max="13321" width="15.28515625" style="69" customWidth="1"/>
    <col min="13322" max="13322" width="16.42578125" style="69" customWidth="1"/>
    <col min="13323" max="13323" width="10.28515625" style="69" customWidth="1"/>
    <col min="13324" max="13324" width="4.42578125" style="69" customWidth="1"/>
    <col min="13325" max="13568" width="9.140625" style="69"/>
    <col min="13569" max="13569" width="46.5703125" style="69" customWidth="1"/>
    <col min="13570" max="13570" width="19.28515625" style="69" customWidth="1"/>
    <col min="13571" max="13571" width="18.7109375" style="69" customWidth="1"/>
    <col min="13572" max="13573" width="15.28515625" style="69" customWidth="1"/>
    <col min="13574" max="13574" width="19.5703125" style="69" customWidth="1"/>
    <col min="13575" max="13577" width="15.28515625" style="69" customWidth="1"/>
    <col min="13578" max="13578" width="16.42578125" style="69" customWidth="1"/>
    <col min="13579" max="13579" width="10.28515625" style="69" customWidth="1"/>
    <col min="13580" max="13580" width="4.42578125" style="69" customWidth="1"/>
    <col min="13581" max="13824" width="9.140625" style="69"/>
    <col min="13825" max="13825" width="46.5703125" style="69" customWidth="1"/>
    <col min="13826" max="13826" width="19.28515625" style="69" customWidth="1"/>
    <col min="13827" max="13827" width="18.7109375" style="69" customWidth="1"/>
    <col min="13828" max="13829" width="15.28515625" style="69" customWidth="1"/>
    <col min="13830" max="13830" width="19.5703125" style="69" customWidth="1"/>
    <col min="13831" max="13833" width="15.28515625" style="69" customWidth="1"/>
    <col min="13834" max="13834" width="16.42578125" style="69" customWidth="1"/>
    <col min="13835" max="13835" width="10.28515625" style="69" customWidth="1"/>
    <col min="13836" max="13836" width="4.42578125" style="69" customWidth="1"/>
    <col min="13837" max="14080" width="9.140625" style="69"/>
    <col min="14081" max="14081" width="46.5703125" style="69" customWidth="1"/>
    <col min="14082" max="14082" width="19.28515625" style="69" customWidth="1"/>
    <col min="14083" max="14083" width="18.7109375" style="69" customWidth="1"/>
    <col min="14084" max="14085" width="15.28515625" style="69" customWidth="1"/>
    <col min="14086" max="14086" width="19.5703125" style="69" customWidth="1"/>
    <col min="14087" max="14089" width="15.28515625" style="69" customWidth="1"/>
    <col min="14090" max="14090" width="16.42578125" style="69" customWidth="1"/>
    <col min="14091" max="14091" width="10.28515625" style="69" customWidth="1"/>
    <col min="14092" max="14092" width="4.42578125" style="69" customWidth="1"/>
    <col min="14093" max="14336" width="9.140625" style="69"/>
    <col min="14337" max="14337" width="46.5703125" style="69" customWidth="1"/>
    <col min="14338" max="14338" width="19.28515625" style="69" customWidth="1"/>
    <col min="14339" max="14339" width="18.7109375" style="69" customWidth="1"/>
    <col min="14340" max="14341" width="15.28515625" style="69" customWidth="1"/>
    <col min="14342" max="14342" width="19.5703125" style="69" customWidth="1"/>
    <col min="14343" max="14345" width="15.28515625" style="69" customWidth="1"/>
    <col min="14346" max="14346" width="16.42578125" style="69" customWidth="1"/>
    <col min="14347" max="14347" width="10.28515625" style="69" customWidth="1"/>
    <col min="14348" max="14348" width="4.42578125" style="69" customWidth="1"/>
    <col min="14349" max="14592" width="9.140625" style="69"/>
    <col min="14593" max="14593" width="46.5703125" style="69" customWidth="1"/>
    <col min="14594" max="14594" width="19.28515625" style="69" customWidth="1"/>
    <col min="14595" max="14595" width="18.7109375" style="69" customWidth="1"/>
    <col min="14596" max="14597" width="15.28515625" style="69" customWidth="1"/>
    <col min="14598" max="14598" width="19.5703125" style="69" customWidth="1"/>
    <col min="14599" max="14601" width="15.28515625" style="69" customWidth="1"/>
    <col min="14602" max="14602" width="16.42578125" style="69" customWidth="1"/>
    <col min="14603" max="14603" width="10.28515625" style="69" customWidth="1"/>
    <col min="14604" max="14604" width="4.42578125" style="69" customWidth="1"/>
    <col min="14605" max="14848" width="9.140625" style="69"/>
    <col min="14849" max="14849" width="46.5703125" style="69" customWidth="1"/>
    <col min="14850" max="14850" width="19.28515625" style="69" customWidth="1"/>
    <col min="14851" max="14851" width="18.7109375" style="69" customWidth="1"/>
    <col min="14852" max="14853" width="15.28515625" style="69" customWidth="1"/>
    <col min="14854" max="14854" width="19.5703125" style="69" customWidth="1"/>
    <col min="14855" max="14857" width="15.28515625" style="69" customWidth="1"/>
    <col min="14858" max="14858" width="16.42578125" style="69" customWidth="1"/>
    <col min="14859" max="14859" width="10.28515625" style="69" customWidth="1"/>
    <col min="14860" max="14860" width="4.42578125" style="69" customWidth="1"/>
    <col min="14861" max="15104" width="9.140625" style="69"/>
    <col min="15105" max="15105" width="46.5703125" style="69" customWidth="1"/>
    <col min="15106" max="15106" width="19.28515625" style="69" customWidth="1"/>
    <col min="15107" max="15107" width="18.7109375" style="69" customWidth="1"/>
    <col min="15108" max="15109" width="15.28515625" style="69" customWidth="1"/>
    <col min="15110" max="15110" width="19.5703125" style="69" customWidth="1"/>
    <col min="15111" max="15113" width="15.28515625" style="69" customWidth="1"/>
    <col min="15114" max="15114" width="16.42578125" style="69" customWidth="1"/>
    <col min="15115" max="15115" width="10.28515625" style="69" customWidth="1"/>
    <col min="15116" max="15116" width="4.42578125" style="69" customWidth="1"/>
    <col min="15117" max="15360" width="9.140625" style="69"/>
    <col min="15361" max="15361" width="46.5703125" style="69" customWidth="1"/>
    <col min="15362" max="15362" width="19.28515625" style="69" customWidth="1"/>
    <col min="15363" max="15363" width="18.7109375" style="69" customWidth="1"/>
    <col min="15364" max="15365" width="15.28515625" style="69" customWidth="1"/>
    <col min="15366" max="15366" width="19.5703125" style="69" customWidth="1"/>
    <col min="15367" max="15369" width="15.28515625" style="69" customWidth="1"/>
    <col min="15370" max="15370" width="16.42578125" style="69" customWidth="1"/>
    <col min="15371" max="15371" width="10.28515625" style="69" customWidth="1"/>
    <col min="15372" max="15372" width="4.42578125" style="69" customWidth="1"/>
    <col min="15373" max="15616" width="9.140625" style="69"/>
    <col min="15617" max="15617" width="46.5703125" style="69" customWidth="1"/>
    <col min="15618" max="15618" width="19.28515625" style="69" customWidth="1"/>
    <col min="15619" max="15619" width="18.7109375" style="69" customWidth="1"/>
    <col min="15620" max="15621" width="15.28515625" style="69" customWidth="1"/>
    <col min="15622" max="15622" width="19.5703125" style="69" customWidth="1"/>
    <col min="15623" max="15625" width="15.28515625" style="69" customWidth="1"/>
    <col min="15626" max="15626" width="16.42578125" style="69" customWidth="1"/>
    <col min="15627" max="15627" width="10.28515625" style="69" customWidth="1"/>
    <col min="15628" max="15628" width="4.42578125" style="69" customWidth="1"/>
    <col min="15629" max="15872" width="9.140625" style="69"/>
    <col min="15873" max="15873" width="46.5703125" style="69" customWidth="1"/>
    <col min="15874" max="15874" width="19.28515625" style="69" customWidth="1"/>
    <col min="15875" max="15875" width="18.7109375" style="69" customWidth="1"/>
    <col min="15876" max="15877" width="15.28515625" style="69" customWidth="1"/>
    <col min="15878" max="15878" width="19.5703125" style="69" customWidth="1"/>
    <col min="15879" max="15881" width="15.28515625" style="69" customWidth="1"/>
    <col min="15882" max="15882" width="16.42578125" style="69" customWidth="1"/>
    <col min="15883" max="15883" width="10.28515625" style="69" customWidth="1"/>
    <col min="15884" max="15884" width="4.42578125" style="69" customWidth="1"/>
    <col min="15885" max="16128" width="9.140625" style="69"/>
    <col min="16129" max="16129" width="46.5703125" style="69" customWidth="1"/>
    <col min="16130" max="16130" width="19.28515625" style="69" customWidth="1"/>
    <col min="16131" max="16131" width="18.7109375" style="69" customWidth="1"/>
    <col min="16132" max="16133" width="15.28515625" style="69" customWidth="1"/>
    <col min="16134" max="16134" width="19.5703125" style="69" customWidth="1"/>
    <col min="16135" max="16137" width="15.28515625" style="69" customWidth="1"/>
    <col min="16138" max="16138" width="16.42578125" style="69" customWidth="1"/>
    <col min="16139" max="16139" width="10.28515625" style="69" customWidth="1"/>
    <col min="16140" max="16140" width="4.42578125" style="69" customWidth="1"/>
    <col min="16141" max="16384" width="9.140625" style="69"/>
  </cols>
  <sheetData>
    <row r="1" spans="1:12" s="366" customFormat="1" ht="3.75" customHeight="1">
      <c r="A1" s="470"/>
      <c r="B1" s="471"/>
      <c r="C1" s="471"/>
      <c r="D1" s="471"/>
      <c r="E1" s="471"/>
      <c r="F1" s="471"/>
      <c r="G1" s="471"/>
      <c r="H1" s="471"/>
      <c r="I1" s="471"/>
      <c r="J1" s="471"/>
      <c r="K1" s="471"/>
    </row>
    <row r="2" spans="1:12" s="473" customFormat="1" ht="46.5" customHeight="1">
      <c r="A2" s="472" t="s">
        <v>1100</v>
      </c>
      <c r="B2" s="472"/>
      <c r="C2" s="472"/>
      <c r="D2" s="472"/>
      <c r="E2" s="472"/>
      <c r="F2" s="472"/>
      <c r="G2" s="472"/>
      <c r="H2" s="472"/>
      <c r="I2" s="472"/>
      <c r="J2" s="472"/>
      <c r="K2" s="472"/>
    </row>
    <row r="3" spans="1:12" s="473" customFormat="1" ht="27.75" customHeight="1">
      <c r="A3" s="472" t="s">
        <v>1037</v>
      </c>
      <c r="B3" s="472"/>
      <c r="C3" s="472"/>
      <c r="D3" s="472"/>
      <c r="E3" s="472"/>
      <c r="F3" s="472"/>
      <c r="G3" s="472"/>
      <c r="H3" s="472"/>
      <c r="I3" s="472"/>
      <c r="J3" s="472"/>
      <c r="K3" s="472"/>
    </row>
    <row r="4" spans="1:12" s="473" customFormat="1" ht="27.75" customHeight="1">
      <c r="A4" s="472" t="s">
        <v>2</v>
      </c>
      <c r="B4" s="472"/>
      <c r="C4" s="472"/>
      <c r="D4" s="472"/>
      <c r="E4" s="472"/>
      <c r="F4" s="472"/>
      <c r="G4" s="472"/>
      <c r="H4" s="472"/>
      <c r="I4" s="472"/>
      <c r="J4" s="472"/>
      <c r="K4" s="472"/>
    </row>
    <row r="5" spans="1:12" s="475" customFormat="1" ht="47.25" customHeight="1">
      <c r="A5" s="474" t="s">
        <v>1038</v>
      </c>
      <c r="B5" s="474"/>
      <c r="C5" s="474"/>
      <c r="D5" s="474"/>
      <c r="E5" s="474"/>
      <c r="F5" s="474"/>
      <c r="G5" s="474"/>
      <c r="H5" s="474"/>
      <c r="I5" s="474"/>
      <c r="J5" s="474"/>
      <c r="K5" s="474"/>
    </row>
    <row r="6" spans="1:12" ht="5.25" customHeight="1" thickBot="1">
      <c r="A6" s="476"/>
      <c r="L6" s="69"/>
    </row>
    <row r="7" spans="1:12" s="481" customFormat="1" ht="16.5" hidden="1" customHeight="1">
      <c r="A7" s="477"/>
      <c r="B7" s="478"/>
      <c r="C7" s="479"/>
      <c r="D7" s="478"/>
      <c r="E7" s="478"/>
      <c r="F7" s="478"/>
      <c r="G7" s="479"/>
      <c r="H7" s="478"/>
      <c r="I7" s="478"/>
      <c r="J7" s="480"/>
      <c r="K7" s="478"/>
    </row>
    <row r="8" spans="1:12" s="481" customFormat="1" ht="34.5" customHeight="1" thickTop="1" thickBot="1">
      <c r="A8" s="468" t="s">
        <v>1009</v>
      </c>
      <c r="B8" s="482" t="s">
        <v>235</v>
      </c>
      <c r="C8" s="482" t="s">
        <v>1040</v>
      </c>
      <c r="D8" s="482" t="s">
        <v>1041</v>
      </c>
      <c r="E8" s="482" t="s">
        <v>1042</v>
      </c>
      <c r="F8" s="482" t="s">
        <v>1043</v>
      </c>
      <c r="G8" s="482" t="s">
        <v>1044</v>
      </c>
      <c r="H8" s="482" t="s">
        <v>1045</v>
      </c>
      <c r="I8" s="482" t="s">
        <v>1046</v>
      </c>
      <c r="J8" s="483" t="s">
        <v>220</v>
      </c>
      <c r="K8" s="484" t="s">
        <v>985</v>
      </c>
    </row>
    <row r="9" spans="1:12" ht="33" customHeight="1" thickTop="1">
      <c r="A9" s="485" t="s">
        <v>1011</v>
      </c>
      <c r="B9" s="486">
        <v>39182.958060000004</v>
      </c>
      <c r="C9" s="486">
        <v>0</v>
      </c>
      <c r="D9" s="486">
        <v>0</v>
      </c>
      <c r="E9" s="486">
        <v>0</v>
      </c>
      <c r="F9" s="486">
        <v>0</v>
      </c>
      <c r="G9" s="486">
        <v>0</v>
      </c>
      <c r="H9" s="486">
        <v>0</v>
      </c>
      <c r="I9" s="486">
        <v>0</v>
      </c>
      <c r="J9" s="487">
        <v>39182.958060000004</v>
      </c>
      <c r="K9" s="488">
        <f>+J9/$J$23</f>
        <v>8.8059767189517489E-3</v>
      </c>
      <c r="L9" s="69"/>
    </row>
    <row r="10" spans="1:12" s="190" customFormat="1" ht="24" customHeight="1">
      <c r="A10" s="489" t="s">
        <v>1012</v>
      </c>
      <c r="B10" s="490">
        <v>103744.4926</v>
      </c>
      <c r="C10" s="490">
        <v>7572.0980399999999</v>
      </c>
      <c r="D10" s="490">
        <v>0</v>
      </c>
      <c r="E10" s="490">
        <v>0</v>
      </c>
      <c r="F10" s="490">
        <v>0</v>
      </c>
      <c r="G10" s="490">
        <v>0</v>
      </c>
      <c r="H10" s="490">
        <v>0</v>
      </c>
      <c r="I10" s="490">
        <v>0</v>
      </c>
      <c r="J10" s="491">
        <v>111316.59063999999</v>
      </c>
      <c r="K10" s="492">
        <f t="shared" ref="K10:K23" si="0">+J10/$J$23</f>
        <v>2.5017286956944003E-2</v>
      </c>
    </row>
    <row r="11" spans="1:12" s="214" customFormat="1" ht="20.25" customHeight="1">
      <c r="A11" s="493" t="s">
        <v>1013</v>
      </c>
      <c r="B11" s="494">
        <v>106986.81856999999</v>
      </c>
      <c r="C11" s="494">
        <v>3550.0587799999998</v>
      </c>
      <c r="D11" s="494">
        <v>0</v>
      </c>
      <c r="E11" s="494">
        <v>0</v>
      </c>
      <c r="F11" s="494">
        <v>0</v>
      </c>
      <c r="G11" s="494">
        <v>0</v>
      </c>
      <c r="H11" s="494">
        <v>0</v>
      </c>
      <c r="I11" s="494">
        <v>0</v>
      </c>
      <c r="J11" s="495">
        <v>110536.87735</v>
      </c>
      <c r="K11" s="496">
        <f t="shared" si="0"/>
        <v>2.4842054217530014E-2</v>
      </c>
    </row>
    <row r="12" spans="1:12" s="214" customFormat="1" ht="20.25" customHeight="1">
      <c r="A12" s="493" t="s">
        <v>1014</v>
      </c>
      <c r="B12" s="494">
        <v>234597.86125999998</v>
      </c>
      <c r="C12" s="494">
        <v>51781.093500000003</v>
      </c>
      <c r="D12" s="494">
        <v>0</v>
      </c>
      <c r="E12" s="494">
        <v>2947.73038</v>
      </c>
      <c r="F12" s="494">
        <v>5744</v>
      </c>
      <c r="G12" s="494">
        <v>5855.6810599999999</v>
      </c>
      <c r="H12" s="494">
        <v>1500</v>
      </c>
      <c r="I12" s="494">
        <v>3374.14588</v>
      </c>
      <c r="J12" s="495">
        <v>305800.51207999996</v>
      </c>
      <c r="K12" s="496">
        <f t="shared" si="0"/>
        <v>6.8725597130682839E-2</v>
      </c>
    </row>
    <row r="13" spans="1:12" s="214" customFormat="1" ht="20.25" customHeight="1">
      <c r="A13" s="493" t="s">
        <v>1015</v>
      </c>
      <c r="B13" s="494">
        <v>184878.81784</v>
      </c>
      <c r="C13" s="494">
        <v>69917.096940000003</v>
      </c>
      <c r="D13" s="494">
        <v>0</v>
      </c>
      <c r="E13" s="494">
        <v>3026.8438200000001</v>
      </c>
      <c r="F13" s="494">
        <v>7684.3196799999996</v>
      </c>
      <c r="G13" s="494">
        <v>11163.41402</v>
      </c>
      <c r="H13" s="494">
        <v>3491</v>
      </c>
      <c r="I13" s="494">
        <v>949.62980000000005</v>
      </c>
      <c r="J13" s="495">
        <v>281111.12210000004</v>
      </c>
      <c r="K13" s="496">
        <f t="shared" si="0"/>
        <v>6.3176904430247149E-2</v>
      </c>
    </row>
    <row r="14" spans="1:12" s="214" customFormat="1" ht="20.25" customHeight="1">
      <c r="A14" s="493" t="s">
        <v>1016</v>
      </c>
      <c r="B14" s="494">
        <v>323533.26652999996</v>
      </c>
      <c r="C14" s="494">
        <v>85928.568040000013</v>
      </c>
      <c r="D14" s="494">
        <v>410.10636</v>
      </c>
      <c r="E14" s="494">
        <v>6916.3178399999997</v>
      </c>
      <c r="F14" s="494">
        <v>16622.260160000002</v>
      </c>
      <c r="G14" s="494">
        <v>31096.14919</v>
      </c>
      <c r="H14" s="494">
        <v>8500.1735900000003</v>
      </c>
      <c r="I14" s="494">
        <v>375.78408000000002</v>
      </c>
      <c r="J14" s="495">
        <v>473382.62579000002</v>
      </c>
      <c r="K14" s="496">
        <f t="shared" si="0"/>
        <v>0.10638799591086787</v>
      </c>
    </row>
    <row r="15" spans="1:12" s="214" customFormat="1" ht="20.25" customHeight="1">
      <c r="A15" s="493" t="s">
        <v>1017</v>
      </c>
      <c r="B15" s="494">
        <v>240690.70112000001</v>
      </c>
      <c r="C15" s="494">
        <v>64518.667329999997</v>
      </c>
      <c r="D15" s="494">
        <v>3947.9700699999999</v>
      </c>
      <c r="E15" s="494">
        <v>20737.46344</v>
      </c>
      <c r="F15" s="494">
        <v>11906.285029999999</v>
      </c>
      <c r="G15" s="494">
        <v>35424.954210000004</v>
      </c>
      <c r="H15" s="494">
        <v>6270.3673600000002</v>
      </c>
      <c r="I15" s="494">
        <v>779.6176999999999</v>
      </c>
      <c r="J15" s="495">
        <v>384276.02625</v>
      </c>
      <c r="K15" s="496">
        <f t="shared" si="0"/>
        <v>8.6362181630775803E-2</v>
      </c>
    </row>
    <row r="16" spans="1:12" s="214" customFormat="1" ht="20.25" customHeight="1">
      <c r="A16" s="493" t="s">
        <v>1018</v>
      </c>
      <c r="B16" s="494">
        <v>215377.07663</v>
      </c>
      <c r="C16" s="494">
        <v>79157.331959999996</v>
      </c>
      <c r="D16" s="494">
        <v>2804.6956299999997</v>
      </c>
      <c r="E16" s="494">
        <v>26132.43173</v>
      </c>
      <c r="F16" s="494">
        <v>14630.965880000002</v>
      </c>
      <c r="G16" s="494">
        <v>38632.726430000002</v>
      </c>
      <c r="H16" s="494">
        <v>5198.7658499999998</v>
      </c>
      <c r="I16" s="494">
        <v>639.86450000000002</v>
      </c>
      <c r="J16" s="495">
        <v>382573.85862000001</v>
      </c>
      <c r="K16" s="496">
        <f t="shared" si="0"/>
        <v>8.5979636533017212E-2</v>
      </c>
    </row>
    <row r="17" spans="1:12" s="214" customFormat="1" ht="20.25" customHeight="1">
      <c r="A17" s="493" t="s">
        <v>1019</v>
      </c>
      <c r="B17" s="494">
        <v>133370.97161000001</v>
      </c>
      <c r="C17" s="494">
        <v>55973.981380000005</v>
      </c>
      <c r="D17" s="494">
        <v>3016.4317299999998</v>
      </c>
      <c r="E17" s="494">
        <v>22560.908579999999</v>
      </c>
      <c r="F17" s="494">
        <v>7638.4734000000008</v>
      </c>
      <c r="G17" s="494">
        <v>23843.174629999998</v>
      </c>
      <c r="H17" s="494">
        <v>3625.1591800000001</v>
      </c>
      <c r="I17" s="494">
        <v>355.73232000000002</v>
      </c>
      <c r="J17" s="495">
        <v>250384.83283</v>
      </c>
      <c r="K17" s="496">
        <f t="shared" si="0"/>
        <v>5.6271479179885203E-2</v>
      </c>
    </row>
    <row r="18" spans="1:12" s="214" customFormat="1" ht="20.25" customHeight="1">
      <c r="A18" s="493" t="s">
        <v>1020</v>
      </c>
      <c r="B18" s="494">
        <v>185659.54343000002</v>
      </c>
      <c r="C18" s="494">
        <v>107553.81555</v>
      </c>
      <c r="D18" s="494">
        <v>5945.40488</v>
      </c>
      <c r="E18" s="494">
        <v>52428.080529999999</v>
      </c>
      <c r="F18" s="494">
        <v>14200.096880000001</v>
      </c>
      <c r="G18" s="494">
        <v>54151.042869999997</v>
      </c>
      <c r="H18" s="494">
        <v>4982.9537799999998</v>
      </c>
      <c r="I18" s="494">
        <v>508.94082000000003</v>
      </c>
      <c r="J18" s="495">
        <v>425429.87874000001</v>
      </c>
      <c r="K18" s="496">
        <f t="shared" si="0"/>
        <v>9.5611097099770753E-2</v>
      </c>
    </row>
    <row r="19" spans="1:12" s="214" customFormat="1" ht="20.25" customHeight="1">
      <c r="A19" s="493" t="s">
        <v>1021</v>
      </c>
      <c r="B19" s="494">
        <v>250654.44326</v>
      </c>
      <c r="C19" s="494">
        <v>173850.62152000002</v>
      </c>
      <c r="D19" s="494">
        <v>9958.000320000001</v>
      </c>
      <c r="E19" s="494">
        <v>81391.642900000006</v>
      </c>
      <c r="F19" s="494">
        <v>18789.49192</v>
      </c>
      <c r="G19" s="494">
        <v>78029.98348000001</v>
      </c>
      <c r="H19" s="494">
        <v>6636.6034400000008</v>
      </c>
      <c r="I19" s="494">
        <v>842.63869999999997</v>
      </c>
      <c r="J19" s="495">
        <v>620153.42554999993</v>
      </c>
      <c r="K19" s="496">
        <f t="shared" si="0"/>
        <v>0.1393732606713633</v>
      </c>
    </row>
    <row r="20" spans="1:12" s="214" customFormat="1" ht="20.25" customHeight="1">
      <c r="A20" s="493" t="s">
        <v>1022</v>
      </c>
      <c r="B20" s="494">
        <v>269195.86481</v>
      </c>
      <c r="C20" s="494">
        <v>211588.72525999998</v>
      </c>
      <c r="D20" s="494">
        <v>14248.30724</v>
      </c>
      <c r="E20" s="494">
        <v>123533.55607999999</v>
      </c>
      <c r="F20" s="494">
        <v>22123.864440000001</v>
      </c>
      <c r="G20" s="494">
        <v>109022.26267</v>
      </c>
      <c r="H20" s="494">
        <v>12563.35628</v>
      </c>
      <c r="I20" s="494">
        <v>1137.19352</v>
      </c>
      <c r="J20" s="495">
        <v>763413.13029999996</v>
      </c>
      <c r="K20" s="496">
        <f t="shared" si="0"/>
        <v>0.17156944205360172</v>
      </c>
    </row>
    <row r="21" spans="1:12" s="214" customFormat="1" ht="20.25" customHeight="1">
      <c r="A21" s="493" t="s">
        <v>1023</v>
      </c>
      <c r="B21" s="494">
        <v>44209.056579999997</v>
      </c>
      <c r="C21" s="494">
        <v>34104.245750000002</v>
      </c>
      <c r="D21" s="494">
        <v>2784.8077400000002</v>
      </c>
      <c r="E21" s="494">
        <v>21352.895909999999</v>
      </c>
      <c r="F21" s="494">
        <v>2821.8751000000002</v>
      </c>
      <c r="G21" s="494">
        <v>16973.035520000001</v>
      </c>
      <c r="H21" s="494">
        <v>2587.0773399999998</v>
      </c>
      <c r="I21" s="494">
        <v>178.69391000000002</v>
      </c>
      <c r="J21" s="495">
        <v>125011.68786000001</v>
      </c>
      <c r="K21" s="496">
        <f t="shared" si="0"/>
        <v>2.8095122660374835E-2</v>
      </c>
    </row>
    <row r="22" spans="1:12" s="214" customFormat="1" ht="37.5" customHeight="1" thickBot="1">
      <c r="A22" s="493" t="s">
        <v>1024</v>
      </c>
      <c r="B22" s="494">
        <v>51772.760979999999</v>
      </c>
      <c r="C22" s="494">
        <v>55579.232590000007</v>
      </c>
      <c r="D22" s="494">
        <v>3921.9488199999996</v>
      </c>
      <c r="E22" s="494">
        <v>30345.467359999999</v>
      </c>
      <c r="F22" s="494">
        <v>3808.9023199999997</v>
      </c>
      <c r="G22" s="494">
        <v>24780.2647</v>
      </c>
      <c r="H22" s="494">
        <v>6499.1392300000007</v>
      </c>
      <c r="I22" s="494">
        <v>305.58996999999999</v>
      </c>
      <c r="J22" s="495">
        <v>177013.30679</v>
      </c>
      <c r="K22" s="496">
        <f t="shared" si="0"/>
        <v>3.9781964805987474E-2</v>
      </c>
    </row>
    <row r="23" spans="1:12" s="190" customFormat="1" ht="23.25" customHeight="1" thickTop="1" thickBot="1">
      <c r="A23" s="497" t="s">
        <v>220</v>
      </c>
      <c r="B23" s="498">
        <f t="shared" ref="B23:J23" si="1">SUM(B9:B22)</f>
        <v>2383854.6332800002</v>
      </c>
      <c r="C23" s="498">
        <f t="shared" si="1"/>
        <v>1001075.5366400001</v>
      </c>
      <c r="D23" s="498">
        <f t="shared" si="1"/>
        <v>47037.672790000004</v>
      </c>
      <c r="E23" s="498">
        <f t="shared" si="1"/>
        <v>391373.33857000002</v>
      </c>
      <c r="F23" s="498">
        <f t="shared" si="1"/>
        <v>125970.53481000001</v>
      </c>
      <c r="G23" s="498">
        <f t="shared" si="1"/>
        <v>428972.68877999997</v>
      </c>
      <c r="H23" s="498">
        <f t="shared" si="1"/>
        <v>61854.596050000007</v>
      </c>
      <c r="I23" s="498">
        <f t="shared" si="1"/>
        <v>9447.8312000000005</v>
      </c>
      <c r="J23" s="499">
        <f t="shared" si="1"/>
        <v>4449586.8329600003</v>
      </c>
      <c r="K23" s="500">
        <f t="shared" si="0"/>
        <v>1</v>
      </c>
    </row>
    <row r="24" spans="1:12" s="294" customFormat="1" ht="41.25" customHeight="1" thickTop="1" thickBot="1">
      <c r="A24" s="501" t="s">
        <v>1025</v>
      </c>
      <c r="B24" s="502">
        <f t="shared" ref="B24:J24" si="2">+B23/$J$23</f>
        <v>0.53574741268599713</v>
      </c>
      <c r="C24" s="502">
        <f t="shared" si="2"/>
        <v>0.2249816835182547</v>
      </c>
      <c r="D24" s="502">
        <f t="shared" si="2"/>
        <v>1.0571245051691488E-2</v>
      </c>
      <c r="E24" s="502">
        <f t="shared" si="2"/>
        <v>8.7957231370546507E-2</v>
      </c>
      <c r="F24" s="502">
        <f t="shared" si="2"/>
        <v>2.8310613892706209E-2</v>
      </c>
      <c r="G24" s="502">
        <f t="shared" si="2"/>
        <v>9.6407308112837597E-2</v>
      </c>
      <c r="H24" s="502">
        <f t="shared" si="2"/>
        <v>1.3901199902835126E-2</v>
      </c>
      <c r="I24" s="502">
        <f t="shared" si="2"/>
        <v>2.123305276349673E-3</v>
      </c>
      <c r="J24" s="503">
        <f t="shared" si="2"/>
        <v>1</v>
      </c>
      <c r="K24" s="504"/>
    </row>
    <row r="25" spans="1:12" s="481" customFormat="1" ht="34.5" customHeight="1" thickTop="1" thickBot="1">
      <c r="A25" s="468" t="s">
        <v>1026</v>
      </c>
      <c r="B25" s="482" t="s">
        <v>235</v>
      </c>
      <c r="C25" s="482" t="s">
        <v>1040</v>
      </c>
      <c r="D25" s="482" t="s">
        <v>1041</v>
      </c>
      <c r="E25" s="482" t="s">
        <v>1042</v>
      </c>
      <c r="F25" s="482" t="s">
        <v>1043</v>
      </c>
      <c r="G25" s="482" t="s">
        <v>1044</v>
      </c>
      <c r="H25" s="482" t="s">
        <v>1045</v>
      </c>
      <c r="I25" s="482" t="s">
        <v>1046</v>
      </c>
      <c r="J25" s="483" t="s">
        <v>220</v>
      </c>
      <c r="K25" s="484" t="s">
        <v>985</v>
      </c>
    </row>
    <row r="26" spans="1:12" ht="29.25" customHeight="1" thickTop="1">
      <c r="A26" s="485" t="s">
        <v>1011</v>
      </c>
      <c r="B26" s="486">
        <v>2</v>
      </c>
      <c r="C26" s="486">
        <v>0</v>
      </c>
      <c r="D26" s="486">
        <v>0</v>
      </c>
      <c r="E26" s="486">
        <v>0</v>
      </c>
      <c r="F26" s="486">
        <v>0</v>
      </c>
      <c r="G26" s="486">
        <v>0</v>
      </c>
      <c r="H26" s="486">
        <v>0</v>
      </c>
      <c r="I26" s="486">
        <v>0</v>
      </c>
      <c r="J26" s="486">
        <v>2</v>
      </c>
      <c r="K26" s="488">
        <f>+J26/$J$40</f>
        <v>2.3026830863321943E-6</v>
      </c>
      <c r="L26" s="69"/>
    </row>
    <row r="27" spans="1:12" s="190" customFormat="1" ht="24" customHeight="1">
      <c r="A27" s="489" t="s">
        <v>1012</v>
      </c>
      <c r="B27" s="490">
        <v>12</v>
      </c>
      <c r="C27" s="490">
        <v>1</v>
      </c>
      <c r="D27" s="490">
        <v>0</v>
      </c>
      <c r="E27" s="490">
        <v>0</v>
      </c>
      <c r="F27" s="490">
        <v>0</v>
      </c>
      <c r="G27" s="490">
        <v>0</v>
      </c>
      <c r="H27" s="490">
        <v>0</v>
      </c>
      <c r="I27" s="490">
        <v>0</v>
      </c>
      <c r="J27" s="490">
        <v>13</v>
      </c>
      <c r="K27" s="492">
        <f t="shared" ref="K27:K40" si="3">+J27/$J$40</f>
        <v>1.4967440061159263E-5</v>
      </c>
    </row>
    <row r="28" spans="1:12" s="214" customFormat="1" ht="20.25" customHeight="1">
      <c r="A28" s="493" t="s">
        <v>1013</v>
      </c>
      <c r="B28" s="494">
        <v>23</v>
      </c>
      <c r="C28" s="494">
        <v>1</v>
      </c>
      <c r="D28" s="494">
        <v>0</v>
      </c>
      <c r="E28" s="494">
        <v>0</v>
      </c>
      <c r="F28" s="494">
        <v>0</v>
      </c>
      <c r="G28" s="494">
        <v>0</v>
      </c>
      <c r="H28" s="494">
        <v>0</v>
      </c>
      <c r="I28" s="494">
        <v>0</v>
      </c>
      <c r="J28" s="494">
        <v>24</v>
      </c>
      <c r="K28" s="496">
        <f t="shared" si="3"/>
        <v>2.7632197035986332E-5</v>
      </c>
    </row>
    <row r="29" spans="1:12" s="214" customFormat="1" ht="20.25" customHeight="1">
      <c r="A29" s="493" t="s">
        <v>1014</v>
      </c>
      <c r="B29" s="494">
        <v>118</v>
      </c>
      <c r="C29" s="494">
        <v>25</v>
      </c>
      <c r="D29" s="494">
        <v>0</v>
      </c>
      <c r="E29" s="494">
        <v>2</v>
      </c>
      <c r="F29" s="494">
        <v>3</v>
      </c>
      <c r="G29" s="494">
        <v>3</v>
      </c>
      <c r="H29" s="494">
        <v>1</v>
      </c>
      <c r="I29" s="494">
        <v>2</v>
      </c>
      <c r="J29" s="494">
        <v>154</v>
      </c>
      <c r="K29" s="496">
        <f t="shared" si="3"/>
        <v>1.7730659764757895E-4</v>
      </c>
    </row>
    <row r="30" spans="1:12" s="214" customFormat="1" ht="20.25" customHeight="1">
      <c r="A30" s="493" t="s">
        <v>1015</v>
      </c>
      <c r="B30" s="494">
        <v>196</v>
      </c>
      <c r="C30" s="494">
        <v>72</v>
      </c>
      <c r="D30" s="494">
        <v>0</v>
      </c>
      <c r="E30" s="494">
        <v>4</v>
      </c>
      <c r="F30" s="494">
        <v>8</v>
      </c>
      <c r="G30" s="494">
        <v>13</v>
      </c>
      <c r="H30" s="494">
        <v>4</v>
      </c>
      <c r="I30" s="494">
        <v>1</v>
      </c>
      <c r="J30" s="494">
        <v>298</v>
      </c>
      <c r="K30" s="496">
        <f t="shared" si="3"/>
        <v>3.4309977986349694E-4</v>
      </c>
    </row>
    <row r="31" spans="1:12" s="214" customFormat="1" ht="20.25" customHeight="1">
      <c r="A31" s="493" t="s">
        <v>1016</v>
      </c>
      <c r="B31" s="494">
        <v>641</v>
      </c>
      <c r="C31" s="494">
        <v>175</v>
      </c>
      <c r="D31" s="494">
        <v>1</v>
      </c>
      <c r="E31" s="494">
        <v>16</v>
      </c>
      <c r="F31" s="494">
        <v>31</v>
      </c>
      <c r="G31" s="494">
        <v>67</v>
      </c>
      <c r="H31" s="494">
        <v>17</v>
      </c>
      <c r="I31" s="494">
        <v>1</v>
      </c>
      <c r="J31" s="494">
        <v>949</v>
      </c>
      <c r="K31" s="496">
        <f t="shared" si="3"/>
        <v>1.0926231244646261E-3</v>
      </c>
    </row>
    <row r="32" spans="1:12" s="214" customFormat="1" ht="20.25" customHeight="1">
      <c r="A32" s="493" t="s">
        <v>1017</v>
      </c>
      <c r="B32" s="494">
        <v>884</v>
      </c>
      <c r="C32" s="494">
        <v>243</v>
      </c>
      <c r="D32" s="494">
        <v>16</v>
      </c>
      <c r="E32" s="494">
        <v>82</v>
      </c>
      <c r="F32" s="494">
        <v>46</v>
      </c>
      <c r="G32" s="494">
        <v>134</v>
      </c>
      <c r="H32" s="494">
        <v>25</v>
      </c>
      <c r="I32" s="494">
        <v>3</v>
      </c>
      <c r="J32" s="494">
        <v>1433</v>
      </c>
      <c r="K32" s="496">
        <f t="shared" si="3"/>
        <v>1.6498724313570171E-3</v>
      </c>
    </row>
    <row r="33" spans="1:12" s="214" customFormat="1" ht="20.25" customHeight="1">
      <c r="A33" s="493" t="s">
        <v>1018</v>
      </c>
      <c r="B33" s="494">
        <v>1262</v>
      </c>
      <c r="C33" s="494">
        <v>473</v>
      </c>
      <c r="D33" s="494">
        <v>17</v>
      </c>
      <c r="E33" s="494">
        <v>157</v>
      </c>
      <c r="F33" s="494">
        <v>87</v>
      </c>
      <c r="G33" s="494">
        <v>231</v>
      </c>
      <c r="H33" s="494">
        <v>33</v>
      </c>
      <c r="I33" s="494">
        <v>4</v>
      </c>
      <c r="J33" s="494">
        <v>2264</v>
      </c>
      <c r="K33" s="496">
        <f t="shared" si="3"/>
        <v>2.606637253728044E-3</v>
      </c>
    </row>
    <row r="34" spans="1:12" s="214" customFormat="1" ht="20.25" customHeight="1">
      <c r="A34" s="493" t="s">
        <v>1019</v>
      </c>
      <c r="B34" s="494">
        <v>1098</v>
      </c>
      <c r="C34" s="494">
        <v>471</v>
      </c>
      <c r="D34" s="494">
        <v>26</v>
      </c>
      <c r="E34" s="494">
        <v>192</v>
      </c>
      <c r="F34" s="494">
        <v>64</v>
      </c>
      <c r="G34" s="494">
        <v>202</v>
      </c>
      <c r="H34" s="494">
        <v>30</v>
      </c>
      <c r="I34" s="494">
        <v>3</v>
      </c>
      <c r="J34" s="494">
        <v>2086</v>
      </c>
      <c r="K34" s="496">
        <f t="shared" si="3"/>
        <v>2.4016984590444785E-3</v>
      </c>
    </row>
    <row r="35" spans="1:12" s="214" customFormat="1" ht="20.25" customHeight="1">
      <c r="A35" s="493" t="s">
        <v>1020</v>
      </c>
      <c r="B35" s="494">
        <v>2214</v>
      </c>
      <c r="C35" s="494">
        <v>1293</v>
      </c>
      <c r="D35" s="494">
        <v>70</v>
      </c>
      <c r="E35" s="494">
        <v>621</v>
      </c>
      <c r="F35" s="494">
        <v>166</v>
      </c>
      <c r="G35" s="494">
        <v>638</v>
      </c>
      <c r="H35" s="494">
        <v>59</v>
      </c>
      <c r="I35" s="494">
        <v>6</v>
      </c>
      <c r="J35" s="494">
        <v>5067</v>
      </c>
      <c r="K35" s="496">
        <f t="shared" si="3"/>
        <v>5.8338475992226139E-3</v>
      </c>
    </row>
    <row r="36" spans="1:12" s="214" customFormat="1" ht="20.25" customHeight="1">
      <c r="A36" s="493" t="s">
        <v>1021</v>
      </c>
      <c r="B36" s="494">
        <v>5071</v>
      </c>
      <c r="C36" s="494">
        <v>3573</v>
      </c>
      <c r="D36" s="494">
        <v>213</v>
      </c>
      <c r="E36" s="494">
        <v>1707</v>
      </c>
      <c r="F36" s="494">
        <v>386</v>
      </c>
      <c r="G36" s="494">
        <v>1614</v>
      </c>
      <c r="H36" s="494">
        <v>139</v>
      </c>
      <c r="I36" s="494">
        <v>17</v>
      </c>
      <c r="J36" s="494">
        <v>12720</v>
      </c>
      <c r="K36" s="496">
        <f t="shared" si="3"/>
        <v>1.4645064429072756E-2</v>
      </c>
    </row>
    <row r="37" spans="1:12" s="214" customFormat="1" ht="20.25" customHeight="1">
      <c r="A37" s="493" t="s">
        <v>1022</v>
      </c>
      <c r="B37" s="494">
        <v>16485</v>
      </c>
      <c r="C37" s="494">
        <v>13309</v>
      </c>
      <c r="D37" s="494">
        <v>936</v>
      </c>
      <c r="E37" s="494">
        <v>7920</v>
      </c>
      <c r="F37" s="494">
        <v>1355</v>
      </c>
      <c r="G37" s="494">
        <v>6831</v>
      </c>
      <c r="H37" s="494">
        <v>825</v>
      </c>
      <c r="I37" s="494">
        <v>72</v>
      </c>
      <c r="J37" s="494">
        <v>47733</v>
      </c>
      <c r="K37" s="496">
        <f t="shared" si="3"/>
        <v>5.4956985879947316E-2</v>
      </c>
    </row>
    <row r="38" spans="1:12" s="214" customFormat="1" ht="20.25" customHeight="1">
      <c r="A38" s="493" t="s">
        <v>1023</v>
      </c>
      <c r="B38" s="494">
        <v>9113</v>
      </c>
      <c r="C38" s="494">
        <v>7034</v>
      </c>
      <c r="D38" s="494">
        <v>562</v>
      </c>
      <c r="E38" s="494">
        <v>4350</v>
      </c>
      <c r="F38" s="494">
        <v>570</v>
      </c>
      <c r="G38" s="494">
        <v>3447</v>
      </c>
      <c r="H38" s="494">
        <v>528</v>
      </c>
      <c r="I38" s="494">
        <v>39</v>
      </c>
      <c r="J38" s="494">
        <v>25643</v>
      </c>
      <c r="K38" s="496">
        <f t="shared" si="3"/>
        <v>2.952385119140823E-2</v>
      </c>
    </row>
    <row r="39" spans="1:12" s="214" customFormat="1" ht="37.5" customHeight="1" thickBot="1">
      <c r="A39" s="493" t="s">
        <v>1024</v>
      </c>
      <c r="B39" s="494">
        <v>274324</v>
      </c>
      <c r="C39" s="494">
        <v>218667</v>
      </c>
      <c r="D39" s="494">
        <v>8384</v>
      </c>
      <c r="E39" s="494">
        <v>75607</v>
      </c>
      <c r="F39" s="494">
        <v>22910</v>
      </c>
      <c r="G39" s="494">
        <v>122232</v>
      </c>
      <c r="H39" s="494">
        <v>45196</v>
      </c>
      <c r="I39" s="494">
        <v>2846</v>
      </c>
      <c r="J39" s="494">
        <v>770166</v>
      </c>
      <c r="K39" s="496">
        <f t="shared" si="3"/>
        <v>0.88672411093406034</v>
      </c>
    </row>
    <row r="40" spans="1:12" s="190" customFormat="1" ht="23.25" customHeight="1" thickTop="1" thickBot="1">
      <c r="A40" s="497" t="s">
        <v>220</v>
      </c>
      <c r="B40" s="498">
        <f t="shared" ref="B40:J40" si="4">SUM(B26:B39)</f>
        <v>311443</v>
      </c>
      <c r="C40" s="498">
        <f t="shared" si="4"/>
        <v>245337</v>
      </c>
      <c r="D40" s="498">
        <f t="shared" si="4"/>
        <v>10225</v>
      </c>
      <c r="E40" s="498">
        <f t="shared" si="4"/>
        <v>90658</v>
      </c>
      <c r="F40" s="498">
        <f t="shared" si="4"/>
        <v>25626</v>
      </c>
      <c r="G40" s="498">
        <f t="shared" si="4"/>
        <v>135412</v>
      </c>
      <c r="H40" s="498">
        <f t="shared" si="4"/>
        <v>46857</v>
      </c>
      <c r="I40" s="498">
        <f t="shared" si="4"/>
        <v>2994</v>
      </c>
      <c r="J40" s="498">
        <f t="shared" si="4"/>
        <v>868552</v>
      </c>
      <c r="K40" s="500">
        <f t="shared" si="3"/>
        <v>1</v>
      </c>
    </row>
    <row r="41" spans="1:12" s="190" customFormat="1" ht="33.75" customHeight="1" thickTop="1">
      <c r="A41" s="501" t="s">
        <v>1025</v>
      </c>
      <c r="B41" s="492">
        <f t="shared" ref="B41:J41" si="5">+B40/$J$40</f>
        <v>0.35857726422827879</v>
      </c>
      <c r="C41" s="492">
        <f t="shared" si="5"/>
        <v>0.28246668017574078</v>
      </c>
      <c r="D41" s="492">
        <f t="shared" si="5"/>
        <v>1.1772467278873343E-2</v>
      </c>
      <c r="E41" s="492">
        <f t="shared" si="5"/>
        <v>0.10437832162035203</v>
      </c>
      <c r="F41" s="492">
        <f t="shared" si="5"/>
        <v>2.9504278385174405E-2</v>
      </c>
      <c r="G41" s="492">
        <f t="shared" si="5"/>
        <v>0.15590546104320754</v>
      </c>
      <c r="H41" s="492">
        <f t="shared" si="5"/>
        <v>5.3948410688133816E-2</v>
      </c>
      <c r="I41" s="492">
        <f t="shared" si="5"/>
        <v>3.4471165802392946E-3</v>
      </c>
      <c r="J41" s="492">
        <f t="shared" si="5"/>
        <v>1</v>
      </c>
      <c r="K41" s="505"/>
    </row>
    <row r="42" spans="1:12" ht="9" customHeight="1" thickBot="1">
      <c r="A42" s="506"/>
      <c r="B42" s="507"/>
      <c r="C42" s="507"/>
      <c r="D42" s="507"/>
      <c r="E42" s="507"/>
      <c r="F42" s="507"/>
      <c r="G42" s="162"/>
      <c r="H42" s="162"/>
      <c r="I42" s="162"/>
      <c r="J42" s="162"/>
      <c r="K42" s="162"/>
      <c r="L42" s="69"/>
    </row>
    <row r="43" spans="1:12" ht="29.25" customHeight="1" thickTop="1">
      <c r="A43" s="508" t="s">
        <v>1047</v>
      </c>
      <c r="B43" s="509"/>
      <c r="C43" s="509"/>
      <c r="D43" s="509"/>
      <c r="E43" s="509"/>
      <c r="F43" s="509"/>
      <c r="G43" s="509"/>
      <c r="H43" s="509"/>
      <c r="I43" s="509"/>
      <c r="J43" s="509"/>
      <c r="K43" s="509"/>
      <c r="L43" s="69"/>
    </row>
    <row r="44" spans="1:12" ht="9" customHeight="1">
      <c r="A44" s="510"/>
      <c r="B44" s="512"/>
      <c r="C44" s="512"/>
      <c r="D44" s="512"/>
      <c r="E44" s="512"/>
      <c r="F44" s="512"/>
      <c r="G44" s="511"/>
      <c r="H44" s="511"/>
      <c r="I44" s="511"/>
      <c r="J44" s="511"/>
      <c r="K44" s="511"/>
      <c r="L44" s="69"/>
    </row>
    <row r="45" spans="1:12" ht="9" customHeight="1">
      <c r="A45" s="510"/>
      <c r="B45" s="512"/>
      <c r="C45" s="512"/>
      <c r="D45" s="512"/>
      <c r="E45" s="512"/>
      <c r="F45" s="512"/>
      <c r="G45" s="511"/>
      <c r="H45" s="511"/>
      <c r="I45" s="511"/>
      <c r="J45" s="511"/>
      <c r="K45" s="511"/>
      <c r="L45" s="69"/>
    </row>
    <row r="46" spans="1:12" ht="9" customHeight="1">
      <c r="A46" s="510"/>
      <c r="B46" s="512"/>
      <c r="C46" s="512"/>
      <c r="D46" s="512"/>
      <c r="E46" s="512"/>
      <c r="F46" s="512"/>
      <c r="G46" s="511"/>
      <c r="H46" s="511"/>
      <c r="I46" s="511"/>
      <c r="J46" s="511"/>
      <c r="K46" s="511"/>
      <c r="L46" s="69"/>
    </row>
    <row r="47" spans="1:12" ht="9" customHeight="1">
      <c r="A47" s="510"/>
      <c r="B47" s="512"/>
      <c r="C47" s="512"/>
      <c r="D47" s="512"/>
      <c r="E47" s="512"/>
      <c r="F47" s="512"/>
      <c r="G47" s="511"/>
      <c r="H47" s="511"/>
      <c r="I47" s="511"/>
      <c r="J47" s="511"/>
      <c r="K47" s="511"/>
      <c r="L47" s="69"/>
    </row>
    <row r="48" spans="1:12" ht="9" customHeight="1">
      <c r="A48" s="513"/>
      <c r="B48" s="512"/>
      <c r="C48" s="512"/>
      <c r="D48" s="512"/>
      <c r="E48" s="512"/>
      <c r="F48" s="512"/>
      <c r="G48" s="511"/>
      <c r="H48" s="511"/>
      <c r="I48" s="511"/>
      <c r="J48" s="511"/>
      <c r="K48" s="511"/>
      <c r="L48" s="69"/>
    </row>
    <row r="49" spans="1:12" ht="9" customHeight="1">
      <c r="A49" s="510"/>
      <c r="B49" s="512"/>
      <c r="C49" s="512"/>
      <c r="D49" s="512"/>
      <c r="E49" s="512"/>
      <c r="F49" s="512"/>
      <c r="G49" s="511"/>
      <c r="H49" s="511"/>
      <c r="I49" s="511"/>
      <c r="J49" s="511"/>
      <c r="K49" s="511"/>
      <c r="L49" s="69"/>
    </row>
    <row r="50" spans="1:12" ht="9" customHeight="1">
      <c r="A50" s="510"/>
      <c r="B50" s="512"/>
      <c r="C50" s="512"/>
      <c r="D50" s="512"/>
      <c r="E50" s="512"/>
      <c r="F50" s="512"/>
      <c r="G50" s="511"/>
      <c r="H50" s="511"/>
      <c r="I50" s="511"/>
      <c r="J50" s="511"/>
      <c r="K50" s="511"/>
      <c r="L50" s="69"/>
    </row>
    <row r="51" spans="1:12" ht="9" customHeight="1">
      <c r="A51" s="510"/>
      <c r="B51" s="512"/>
      <c r="C51" s="512"/>
      <c r="D51" s="512"/>
      <c r="E51" s="512"/>
      <c r="F51" s="512"/>
      <c r="G51" s="511"/>
      <c r="H51" s="511"/>
      <c r="I51" s="511"/>
      <c r="J51" s="511"/>
      <c r="K51" s="511"/>
      <c r="L51" s="69"/>
    </row>
    <row r="52" spans="1:12" ht="9" customHeight="1">
      <c r="A52" s="510"/>
      <c r="B52" s="512"/>
      <c r="C52" s="512"/>
      <c r="D52" s="512"/>
      <c r="E52" s="512"/>
      <c r="F52" s="512"/>
      <c r="G52" s="511"/>
      <c r="H52" s="511"/>
      <c r="I52" s="511"/>
      <c r="J52" s="511"/>
      <c r="K52" s="511"/>
      <c r="L52" s="69"/>
    </row>
    <row r="53" spans="1:12" ht="9" customHeight="1">
      <c r="A53" s="513"/>
      <c r="B53" s="512"/>
      <c r="C53" s="512"/>
      <c r="D53" s="512"/>
      <c r="E53" s="512"/>
      <c r="F53" s="512"/>
      <c r="G53" s="511"/>
      <c r="H53" s="511"/>
      <c r="I53" s="511"/>
      <c r="J53" s="511"/>
      <c r="K53" s="511"/>
      <c r="L53" s="69"/>
    </row>
    <row r="54" spans="1:12" ht="9" customHeight="1">
      <c r="A54" s="514"/>
      <c r="B54" s="512"/>
      <c r="C54" s="512"/>
      <c r="D54" s="512"/>
      <c r="E54" s="512"/>
      <c r="F54" s="512"/>
      <c r="G54" s="511"/>
      <c r="H54" s="511"/>
      <c r="I54" s="511"/>
      <c r="J54" s="511"/>
      <c r="K54" s="511"/>
      <c r="L54" s="69"/>
    </row>
    <row r="55" spans="1:12" ht="9" customHeight="1">
      <c r="A55" s="514"/>
      <c r="B55" s="512"/>
      <c r="C55" s="512"/>
      <c r="D55" s="512"/>
      <c r="E55" s="512"/>
      <c r="F55" s="512"/>
      <c r="G55" s="511"/>
      <c r="H55" s="511"/>
      <c r="I55" s="511"/>
      <c r="J55" s="511"/>
      <c r="K55" s="511"/>
      <c r="L55" s="69"/>
    </row>
    <row r="56" spans="1:12" ht="9" customHeight="1">
      <c r="A56" s="514"/>
      <c r="B56" s="512"/>
      <c r="C56" s="512"/>
      <c r="D56" s="512"/>
      <c r="E56" s="512"/>
      <c r="F56" s="512"/>
      <c r="G56" s="511"/>
      <c r="H56" s="511"/>
      <c r="I56" s="511"/>
      <c r="J56" s="511"/>
      <c r="K56" s="511"/>
      <c r="L56" s="69"/>
    </row>
    <row r="57" spans="1:12" ht="9" customHeight="1">
      <c r="A57" s="514"/>
      <c r="B57" s="512"/>
      <c r="C57" s="512"/>
      <c r="D57" s="512"/>
      <c r="E57" s="512"/>
      <c r="F57" s="512"/>
      <c r="G57" s="511"/>
      <c r="H57" s="511"/>
      <c r="I57" s="511"/>
      <c r="J57" s="511"/>
      <c r="K57" s="511"/>
      <c r="L57" s="69"/>
    </row>
    <row r="58" spans="1:12" ht="9" customHeight="1">
      <c r="A58" s="515"/>
      <c r="B58" s="512"/>
      <c r="C58" s="512"/>
      <c r="D58" s="512"/>
      <c r="E58" s="512"/>
      <c r="F58" s="512"/>
      <c r="G58" s="511"/>
      <c r="H58" s="511"/>
      <c r="I58" s="511"/>
      <c r="J58" s="511"/>
      <c r="K58" s="511"/>
      <c r="L58" s="69"/>
    </row>
    <row r="59" spans="1:12" ht="9" customHeight="1">
      <c r="A59" s="515"/>
      <c r="B59" s="512"/>
      <c r="C59" s="512"/>
      <c r="D59" s="512"/>
      <c r="E59" s="512"/>
      <c r="F59" s="512"/>
      <c r="G59" s="511"/>
      <c r="H59" s="511"/>
      <c r="I59" s="511"/>
      <c r="J59" s="511"/>
      <c r="K59" s="511"/>
      <c r="L59" s="69"/>
    </row>
    <row r="60" spans="1:12" ht="9" customHeight="1">
      <c r="A60" s="516"/>
      <c r="B60" s="512"/>
      <c r="C60" s="512"/>
      <c r="D60" s="512"/>
      <c r="E60" s="512"/>
      <c r="F60" s="512"/>
      <c r="G60" s="511"/>
      <c r="H60" s="511"/>
      <c r="I60" s="511"/>
      <c r="J60" s="511"/>
      <c r="K60" s="511"/>
      <c r="L60" s="69"/>
    </row>
    <row r="61" spans="1:12" ht="9" customHeight="1">
      <c r="A61" s="510"/>
      <c r="B61" s="512"/>
      <c r="C61" s="512"/>
      <c r="D61" s="512"/>
      <c r="E61" s="512"/>
      <c r="F61" s="512"/>
      <c r="G61" s="511"/>
      <c r="H61" s="511"/>
      <c r="I61" s="511"/>
      <c r="J61" s="511"/>
      <c r="K61" s="511"/>
      <c r="L61" s="69"/>
    </row>
    <row r="62" spans="1:12" ht="9" customHeight="1">
      <c r="A62" s="510"/>
      <c r="B62" s="512"/>
      <c r="C62" s="512"/>
      <c r="D62" s="512"/>
      <c r="E62" s="512"/>
      <c r="F62" s="512"/>
      <c r="G62" s="511"/>
      <c r="H62" s="511"/>
      <c r="I62" s="511"/>
      <c r="J62" s="511"/>
      <c r="K62" s="511"/>
      <c r="L62" s="69"/>
    </row>
    <row r="63" spans="1:12" ht="9" customHeight="1">
      <c r="A63" s="510"/>
      <c r="B63" s="512"/>
      <c r="C63" s="512"/>
      <c r="D63" s="512"/>
      <c r="E63" s="512"/>
      <c r="F63" s="512"/>
      <c r="G63" s="511"/>
      <c r="H63" s="511"/>
      <c r="I63" s="511"/>
      <c r="J63" s="511"/>
      <c r="K63" s="511"/>
      <c r="L63" s="69"/>
    </row>
    <row r="64" spans="1:12" ht="9" customHeight="1">
      <c r="A64" s="510"/>
      <c r="B64" s="512"/>
      <c r="C64" s="512"/>
      <c r="D64" s="512"/>
      <c r="E64" s="512"/>
      <c r="F64" s="512"/>
      <c r="G64" s="511"/>
      <c r="H64" s="511"/>
      <c r="I64" s="511"/>
      <c r="J64" s="511"/>
      <c r="K64" s="511"/>
      <c r="L64" s="69"/>
    </row>
    <row r="65" spans="1:12" ht="9" customHeight="1">
      <c r="A65" s="514"/>
      <c r="B65" s="512"/>
      <c r="C65" s="512"/>
      <c r="D65" s="512"/>
      <c r="E65" s="512"/>
      <c r="F65" s="512"/>
      <c r="G65" s="511"/>
      <c r="H65" s="511"/>
      <c r="I65" s="511"/>
      <c r="J65" s="511"/>
      <c r="K65" s="511"/>
      <c r="L65" s="69"/>
    </row>
    <row r="66" spans="1:12" ht="9" customHeight="1">
      <c r="A66" s="516"/>
      <c r="B66" s="512"/>
      <c r="C66" s="512"/>
      <c r="D66" s="512"/>
      <c r="E66" s="512"/>
      <c r="F66" s="512"/>
      <c r="G66" s="511"/>
      <c r="H66" s="511"/>
      <c r="I66" s="511"/>
      <c r="J66" s="511"/>
      <c r="K66" s="511"/>
      <c r="L66" s="69"/>
    </row>
    <row r="67" spans="1:12" ht="9" customHeight="1">
      <c r="A67" s="510"/>
      <c r="B67" s="512"/>
      <c r="C67" s="512"/>
      <c r="D67" s="512"/>
      <c r="E67" s="512"/>
      <c r="F67" s="512"/>
      <c r="G67" s="511"/>
      <c r="H67" s="511"/>
      <c r="I67" s="511"/>
      <c r="J67" s="511"/>
      <c r="K67" s="511"/>
      <c r="L67" s="69"/>
    </row>
    <row r="68" spans="1:12" ht="9" customHeight="1">
      <c r="A68" s="510"/>
      <c r="B68" s="512"/>
      <c r="C68" s="512"/>
      <c r="D68" s="512"/>
      <c r="E68" s="512"/>
      <c r="F68" s="512"/>
      <c r="G68" s="511"/>
      <c r="H68" s="511"/>
      <c r="I68" s="511"/>
      <c r="J68" s="511"/>
      <c r="K68" s="511"/>
      <c r="L68" s="69"/>
    </row>
    <row r="69" spans="1:12" ht="9" customHeight="1">
      <c r="A69" s="510"/>
      <c r="B69" s="512"/>
      <c r="C69" s="512"/>
      <c r="D69" s="512"/>
      <c r="E69" s="512"/>
      <c r="F69" s="512"/>
      <c r="G69" s="511"/>
      <c r="H69" s="511"/>
      <c r="I69" s="511"/>
      <c r="J69" s="511"/>
      <c r="K69" s="511"/>
      <c r="L69" s="69"/>
    </row>
    <row r="70" spans="1:12" ht="9" customHeight="1">
      <c r="A70" s="510"/>
      <c r="B70" s="512"/>
      <c r="C70" s="512"/>
      <c r="D70" s="512"/>
      <c r="E70" s="512"/>
      <c r="F70" s="512"/>
      <c r="G70" s="511"/>
      <c r="H70" s="511"/>
      <c r="I70" s="511"/>
      <c r="J70" s="511"/>
      <c r="K70" s="511"/>
      <c r="L70" s="69"/>
    </row>
    <row r="71" spans="1:12" ht="9" customHeight="1">
      <c r="A71" s="514"/>
      <c r="B71" s="512"/>
      <c r="C71" s="512"/>
      <c r="D71" s="512"/>
      <c r="E71" s="512"/>
      <c r="F71" s="512"/>
      <c r="G71" s="511"/>
      <c r="H71" s="511"/>
      <c r="I71" s="511"/>
      <c r="J71" s="511"/>
      <c r="K71" s="511"/>
      <c r="L71" s="69"/>
    </row>
    <row r="72" spans="1:12" ht="9" customHeight="1">
      <c r="A72" s="516"/>
      <c r="B72" s="512"/>
      <c r="C72" s="512"/>
      <c r="D72" s="512"/>
      <c r="E72" s="512"/>
      <c r="F72" s="512"/>
      <c r="G72" s="511"/>
      <c r="H72" s="511"/>
      <c r="I72" s="511"/>
      <c r="J72" s="511"/>
      <c r="K72" s="511"/>
      <c r="L72" s="69"/>
    </row>
    <row r="73" spans="1:12" ht="9" customHeight="1">
      <c r="A73" s="510"/>
      <c r="B73" s="512"/>
      <c r="C73" s="512"/>
      <c r="D73" s="512"/>
      <c r="E73" s="512"/>
      <c r="F73" s="512"/>
      <c r="G73" s="511"/>
      <c r="H73" s="511"/>
      <c r="I73" s="511"/>
      <c r="J73" s="511"/>
      <c r="K73" s="511"/>
      <c r="L73" s="69"/>
    </row>
    <row r="74" spans="1:12" ht="9" customHeight="1">
      <c r="A74" s="510"/>
      <c r="B74" s="512"/>
      <c r="C74" s="512"/>
      <c r="D74" s="512"/>
      <c r="E74" s="512"/>
      <c r="F74" s="512"/>
      <c r="G74" s="511"/>
      <c r="H74" s="511"/>
      <c r="I74" s="511"/>
      <c r="J74" s="511"/>
      <c r="K74" s="511"/>
      <c r="L74" s="69"/>
    </row>
    <row r="75" spans="1:12" ht="9" customHeight="1">
      <c r="A75" s="510"/>
      <c r="B75" s="412"/>
      <c r="C75" s="412"/>
      <c r="D75" s="412"/>
      <c r="E75" s="412"/>
      <c r="F75" s="412"/>
      <c r="L75" s="69"/>
    </row>
    <row r="76" spans="1:12" ht="9" customHeight="1">
      <c r="A76" s="510"/>
      <c r="B76" s="412"/>
      <c r="C76" s="412"/>
      <c r="D76" s="412"/>
      <c r="E76" s="412"/>
      <c r="F76" s="412"/>
      <c r="L76" s="69"/>
    </row>
    <row r="77" spans="1:12" ht="9" customHeight="1">
      <c r="A77" s="510"/>
      <c r="B77" s="412"/>
      <c r="C77" s="412"/>
      <c r="D77" s="412"/>
      <c r="E77" s="412"/>
      <c r="F77" s="412"/>
      <c r="L77" s="69"/>
    </row>
    <row r="78" spans="1:12" ht="9" customHeight="1">
      <c r="A78" s="510"/>
      <c r="B78" s="412"/>
      <c r="C78" s="412"/>
      <c r="D78" s="412"/>
      <c r="E78" s="412"/>
      <c r="F78" s="412"/>
      <c r="L78" s="69"/>
    </row>
    <row r="79" spans="1:12" ht="9" customHeight="1">
      <c r="A79" s="510"/>
      <c r="B79" s="412"/>
      <c r="C79" s="412"/>
      <c r="D79" s="412"/>
      <c r="E79" s="412"/>
      <c r="F79" s="412"/>
      <c r="L79" s="69"/>
    </row>
    <row r="80" spans="1:12" ht="9" customHeight="1">
      <c r="A80" s="510"/>
      <c r="B80" s="412"/>
      <c r="C80" s="412"/>
      <c r="D80" s="412"/>
      <c r="E80" s="412"/>
      <c r="F80" s="412"/>
      <c r="L80" s="69"/>
    </row>
    <row r="81" spans="1:12" ht="9" customHeight="1">
      <c r="A81" s="514"/>
      <c r="B81" s="412"/>
      <c r="C81" s="412"/>
      <c r="D81" s="412"/>
      <c r="E81" s="412"/>
      <c r="F81" s="412"/>
      <c r="L81" s="69"/>
    </row>
    <row r="82" spans="1:12" ht="9" customHeight="1">
      <c r="A82" s="516"/>
      <c r="B82" s="412"/>
      <c r="C82" s="412"/>
      <c r="D82" s="412"/>
      <c r="E82" s="412"/>
      <c r="F82" s="412"/>
      <c r="L82" s="69"/>
    </row>
    <row r="83" spans="1:12" ht="9" customHeight="1">
      <c r="A83" s="510"/>
      <c r="B83" s="412"/>
      <c r="C83" s="412"/>
      <c r="D83" s="412"/>
      <c r="E83" s="412"/>
      <c r="F83" s="412"/>
      <c r="L83" s="69"/>
    </row>
    <row r="84" spans="1:12" ht="9" customHeight="1">
      <c r="A84" s="510"/>
      <c r="B84" s="412"/>
      <c r="C84" s="412"/>
      <c r="D84" s="412"/>
      <c r="E84" s="412"/>
      <c r="F84" s="412"/>
      <c r="L84" s="69"/>
    </row>
    <row r="85" spans="1:12" ht="9" customHeight="1">
      <c r="A85" s="510"/>
      <c r="B85" s="412"/>
      <c r="C85" s="412"/>
      <c r="D85" s="412"/>
      <c r="E85" s="412"/>
      <c r="F85" s="412"/>
      <c r="L85" s="69"/>
    </row>
    <row r="86" spans="1:12" ht="9" customHeight="1">
      <c r="A86" s="510"/>
      <c r="B86" s="412"/>
      <c r="C86" s="412"/>
      <c r="D86" s="412"/>
      <c r="E86" s="412"/>
      <c r="F86" s="412"/>
      <c r="L86" s="69"/>
    </row>
    <row r="87" spans="1:12" ht="9" customHeight="1">
      <c r="A87" s="510"/>
      <c r="B87" s="412"/>
      <c r="C87" s="412"/>
      <c r="D87" s="412"/>
      <c r="E87" s="412"/>
      <c r="F87" s="412"/>
      <c r="L87" s="69"/>
    </row>
    <row r="88" spans="1:12" ht="9" customHeight="1">
      <c r="A88" s="510"/>
      <c r="B88" s="412"/>
      <c r="C88" s="412"/>
      <c r="D88" s="412"/>
      <c r="E88" s="412"/>
      <c r="F88" s="412"/>
      <c r="L88" s="69"/>
    </row>
    <row r="89" spans="1:12" ht="9" customHeight="1">
      <c r="A89" s="510"/>
      <c r="B89" s="412"/>
      <c r="C89" s="412"/>
      <c r="D89" s="412"/>
      <c r="E89" s="412"/>
      <c r="F89" s="412"/>
      <c r="L89" s="69"/>
    </row>
    <row r="90" spans="1:12" ht="9" customHeight="1">
      <c r="A90" s="510"/>
      <c r="B90" s="412"/>
      <c r="C90" s="412"/>
      <c r="D90" s="412"/>
      <c r="E90" s="412"/>
      <c r="F90" s="412"/>
      <c r="L90" s="69"/>
    </row>
    <row r="91" spans="1:12" ht="9" customHeight="1">
      <c r="A91" s="510"/>
      <c r="B91" s="412"/>
      <c r="C91" s="412"/>
      <c r="D91" s="412"/>
      <c r="E91" s="412"/>
      <c r="F91" s="412"/>
      <c r="L91" s="69"/>
    </row>
    <row r="92" spans="1:12" ht="9" customHeight="1">
      <c r="A92" s="516"/>
      <c r="B92" s="412"/>
      <c r="C92" s="412"/>
      <c r="D92" s="412"/>
      <c r="E92" s="412"/>
      <c r="F92" s="412"/>
      <c r="L92" s="69"/>
    </row>
    <row r="93" spans="1:12" ht="9" customHeight="1">
      <c r="A93" s="510"/>
      <c r="B93" s="412"/>
      <c r="C93" s="412"/>
      <c r="D93" s="412"/>
      <c r="E93" s="412"/>
      <c r="F93" s="412"/>
      <c r="L93" s="69"/>
    </row>
    <row r="94" spans="1:12" ht="9" customHeight="1">
      <c r="A94" s="510"/>
      <c r="B94" s="412"/>
      <c r="C94" s="412"/>
      <c r="D94" s="412"/>
      <c r="E94" s="412"/>
      <c r="F94" s="412"/>
      <c r="L94" s="69"/>
    </row>
    <row r="95" spans="1:12" ht="9" customHeight="1">
      <c r="A95" s="510"/>
      <c r="B95" s="412"/>
      <c r="C95" s="412"/>
      <c r="D95" s="412"/>
      <c r="E95" s="412"/>
      <c r="F95" s="412"/>
      <c r="L95" s="69"/>
    </row>
    <row r="96" spans="1:12">
      <c r="A96" s="517"/>
      <c r="B96" s="412"/>
      <c r="C96" s="412"/>
      <c r="D96" s="412"/>
      <c r="E96" s="412"/>
      <c r="F96" s="412"/>
      <c r="L96" s="69"/>
    </row>
    <row r="97" spans="1:12">
      <c r="A97" s="517"/>
      <c r="B97" s="412"/>
      <c r="C97" s="412"/>
      <c r="D97" s="412"/>
      <c r="E97" s="412"/>
      <c r="F97" s="412"/>
      <c r="L97" s="69"/>
    </row>
    <row r="98" spans="1:12">
      <c r="A98" s="517"/>
      <c r="B98" s="412"/>
      <c r="C98" s="412"/>
      <c r="D98" s="412"/>
      <c r="E98" s="412"/>
      <c r="F98" s="412"/>
      <c r="L98" s="69"/>
    </row>
    <row r="99" spans="1:12">
      <c r="A99" s="517"/>
      <c r="B99" s="412"/>
      <c r="C99" s="412"/>
      <c r="D99" s="412"/>
      <c r="E99" s="412"/>
      <c r="F99" s="412"/>
      <c r="L99" s="69"/>
    </row>
    <row r="100" spans="1:12">
      <c r="A100" s="517"/>
      <c r="B100" s="412"/>
      <c r="C100" s="412"/>
      <c r="D100" s="412"/>
      <c r="E100" s="412"/>
      <c r="F100" s="412"/>
      <c r="L100" s="69"/>
    </row>
    <row r="101" spans="1:12">
      <c r="A101" s="517"/>
      <c r="B101" s="412"/>
      <c r="C101" s="412"/>
      <c r="D101" s="412"/>
      <c r="E101" s="412"/>
      <c r="F101" s="412"/>
      <c r="L101" s="69"/>
    </row>
    <row r="102" spans="1:12">
      <c r="A102" s="517"/>
      <c r="B102" s="412"/>
      <c r="C102" s="412"/>
      <c r="D102" s="412"/>
      <c r="E102" s="412"/>
      <c r="F102" s="412"/>
      <c r="L102" s="69"/>
    </row>
    <row r="103" spans="1:12" ht="15.75">
      <c r="A103" s="518"/>
      <c r="B103" s="412"/>
      <c r="C103" s="412"/>
      <c r="D103" s="412"/>
      <c r="E103" s="412"/>
      <c r="F103" s="412"/>
      <c r="L103" s="69"/>
    </row>
    <row r="104" spans="1:12" ht="15.75">
      <c r="A104" s="518"/>
      <c r="B104" s="412"/>
      <c r="C104" s="412"/>
      <c r="D104" s="412"/>
      <c r="E104" s="412"/>
      <c r="F104" s="412"/>
      <c r="L104" s="69"/>
    </row>
    <row r="105" spans="1:12" ht="15.75">
      <c r="A105" s="518"/>
      <c r="B105" s="412"/>
      <c r="C105" s="412"/>
      <c r="D105" s="412"/>
      <c r="E105" s="412"/>
      <c r="F105" s="412"/>
      <c r="L105" s="69"/>
    </row>
    <row r="106" spans="1:12" ht="15.75">
      <c r="A106" s="518"/>
      <c r="B106" s="412"/>
      <c r="C106" s="412"/>
      <c r="D106" s="412"/>
      <c r="E106" s="412"/>
      <c r="F106" s="412"/>
      <c r="L106" s="69"/>
    </row>
    <row r="107" spans="1:12" ht="15.75">
      <c r="A107" s="518"/>
      <c r="B107" s="412"/>
      <c r="C107" s="412"/>
      <c r="D107" s="412"/>
      <c r="E107" s="412"/>
      <c r="F107" s="412"/>
      <c r="L107" s="69"/>
    </row>
    <row r="108" spans="1:12" ht="15.75">
      <c r="A108" s="518"/>
      <c r="B108" s="412"/>
      <c r="C108" s="412"/>
      <c r="D108" s="412"/>
      <c r="E108" s="412"/>
      <c r="F108" s="412"/>
      <c r="L108" s="69"/>
    </row>
    <row r="109" spans="1:12" ht="15.75">
      <c r="A109" s="518"/>
      <c r="B109" s="412"/>
      <c r="C109" s="412"/>
      <c r="D109" s="412"/>
      <c r="E109" s="412"/>
      <c r="F109" s="412"/>
      <c r="L109" s="69"/>
    </row>
    <row r="110" spans="1:12" ht="15.75">
      <c r="A110" s="518"/>
      <c r="B110" s="412"/>
      <c r="C110" s="412"/>
      <c r="D110" s="412"/>
      <c r="E110" s="412"/>
      <c r="F110" s="412"/>
      <c r="L110" s="69"/>
    </row>
    <row r="111" spans="1:12" ht="15.75">
      <c r="A111" s="518"/>
      <c r="B111" s="412"/>
      <c r="C111" s="412"/>
      <c r="D111" s="412"/>
      <c r="E111" s="412"/>
      <c r="F111" s="412"/>
      <c r="L111" s="69"/>
    </row>
    <row r="112" spans="1:12" ht="15.75">
      <c r="A112" s="518"/>
      <c r="B112" s="412"/>
      <c r="C112" s="412"/>
      <c r="D112" s="412"/>
      <c r="E112" s="412"/>
      <c r="F112" s="412"/>
      <c r="L112" s="69"/>
    </row>
    <row r="113" spans="1:12" ht="15.75">
      <c r="A113" s="518"/>
      <c r="B113" s="412"/>
      <c r="C113" s="412"/>
      <c r="D113" s="412"/>
      <c r="E113" s="412"/>
      <c r="F113" s="412"/>
      <c r="L113" s="69"/>
    </row>
    <row r="114" spans="1:12" ht="15.75">
      <c r="A114" s="518"/>
      <c r="B114" s="412"/>
      <c r="C114" s="412"/>
      <c r="D114" s="412"/>
      <c r="E114" s="412"/>
      <c r="F114" s="412"/>
      <c r="L114" s="69"/>
    </row>
    <row r="115" spans="1:12" ht="15.75">
      <c r="A115" s="518"/>
      <c r="B115" s="412"/>
      <c r="C115" s="412"/>
      <c r="D115" s="412"/>
      <c r="E115" s="412"/>
      <c r="F115" s="412"/>
      <c r="L115" s="69"/>
    </row>
    <row r="116" spans="1:12" ht="15.75">
      <c r="A116" s="518"/>
      <c r="B116" s="412"/>
      <c r="C116" s="412"/>
      <c r="D116" s="412"/>
      <c r="E116" s="412"/>
      <c r="F116" s="412"/>
      <c r="L116" s="69"/>
    </row>
    <row r="117" spans="1:12" ht="15.75">
      <c r="A117" s="518"/>
      <c r="B117" s="412"/>
      <c r="C117" s="412"/>
      <c r="D117" s="412"/>
      <c r="E117" s="412"/>
      <c r="F117" s="412"/>
      <c r="L117" s="69"/>
    </row>
    <row r="118" spans="1:12" ht="15.75">
      <c r="A118" s="518"/>
      <c r="B118" s="412"/>
      <c r="C118" s="412"/>
      <c r="D118" s="412"/>
      <c r="E118" s="412"/>
      <c r="F118" s="412"/>
      <c r="L118" s="69"/>
    </row>
    <row r="119" spans="1:12" ht="15.75">
      <c r="A119" s="518"/>
      <c r="B119" s="412"/>
      <c r="C119" s="412"/>
      <c r="D119" s="412"/>
      <c r="E119" s="412"/>
      <c r="F119" s="412"/>
      <c r="L119" s="69"/>
    </row>
    <row r="120" spans="1:12" ht="15.75">
      <c r="A120" s="518"/>
      <c r="B120" s="412"/>
      <c r="C120" s="412"/>
      <c r="D120" s="412"/>
      <c r="E120" s="412"/>
      <c r="F120" s="412"/>
      <c r="L120" s="69"/>
    </row>
    <row r="121" spans="1:12" ht="15.75">
      <c r="A121" s="518"/>
      <c r="B121" s="412"/>
      <c r="C121" s="412"/>
      <c r="D121" s="412"/>
      <c r="E121" s="412"/>
      <c r="F121" s="412"/>
      <c r="L121" s="69"/>
    </row>
    <row r="122" spans="1:12" ht="15.75">
      <c r="A122" s="518"/>
      <c r="B122" s="412"/>
      <c r="C122" s="412"/>
      <c r="D122" s="412"/>
      <c r="E122" s="412"/>
      <c r="F122" s="412"/>
      <c r="L122" s="69"/>
    </row>
    <row r="123" spans="1:12" ht="15.75">
      <c r="A123" s="518"/>
      <c r="B123" s="412"/>
      <c r="C123" s="412"/>
      <c r="D123" s="412"/>
      <c r="E123" s="412"/>
      <c r="F123" s="412"/>
      <c r="L123" s="69"/>
    </row>
    <row r="124" spans="1:12" ht="15.75">
      <c r="A124" s="518"/>
      <c r="B124" s="412"/>
      <c r="C124" s="412"/>
      <c r="D124" s="412"/>
      <c r="E124" s="412"/>
      <c r="F124" s="412"/>
      <c r="L124" s="69"/>
    </row>
    <row r="125" spans="1:12" ht="15.75">
      <c r="A125" s="518"/>
      <c r="B125" s="412"/>
      <c r="C125" s="412"/>
      <c r="D125" s="412"/>
      <c r="E125" s="412"/>
      <c r="F125" s="412"/>
      <c r="L125" s="69"/>
    </row>
    <row r="126" spans="1:12" ht="15.75">
      <c r="A126" s="518"/>
      <c r="B126" s="412"/>
      <c r="C126" s="412"/>
      <c r="D126" s="412"/>
      <c r="E126" s="412"/>
      <c r="F126" s="412"/>
      <c r="L126" s="69"/>
    </row>
    <row r="127" spans="1:12" ht="15.75">
      <c r="A127" s="518"/>
      <c r="B127" s="412"/>
      <c r="C127" s="412"/>
      <c r="D127" s="412"/>
      <c r="E127" s="412"/>
      <c r="F127" s="412"/>
      <c r="L127" s="69"/>
    </row>
    <row r="128" spans="1:12" ht="15.75">
      <c r="A128" s="518"/>
      <c r="B128" s="412"/>
      <c r="C128" s="412"/>
      <c r="D128" s="412"/>
      <c r="E128" s="412"/>
      <c r="F128" s="412"/>
      <c r="L128" s="69"/>
    </row>
    <row r="129" spans="1:12" ht="15.75">
      <c r="A129" s="518"/>
      <c r="B129" s="412"/>
      <c r="C129" s="412"/>
      <c r="D129" s="412"/>
      <c r="E129" s="412"/>
      <c r="F129" s="412"/>
      <c r="L129" s="69"/>
    </row>
    <row r="130" spans="1:12" ht="15.75">
      <c r="A130" s="518"/>
      <c r="B130" s="412"/>
      <c r="C130" s="412"/>
      <c r="D130" s="412"/>
      <c r="E130" s="412"/>
      <c r="F130" s="412"/>
      <c r="L130" s="69"/>
    </row>
    <row r="131" spans="1:12" ht="15.75">
      <c r="A131" s="518"/>
      <c r="B131" s="412"/>
      <c r="C131" s="412"/>
      <c r="D131" s="412"/>
      <c r="E131" s="412"/>
      <c r="F131" s="412"/>
      <c r="L131" s="69"/>
    </row>
    <row r="132" spans="1:12" ht="15.75">
      <c r="A132" s="518"/>
      <c r="B132" s="412"/>
      <c r="C132" s="412"/>
      <c r="D132" s="412"/>
      <c r="E132" s="412"/>
      <c r="F132" s="412"/>
      <c r="L132" s="69"/>
    </row>
    <row r="133" spans="1:12" ht="15.75">
      <c r="A133" s="518"/>
      <c r="B133" s="412"/>
      <c r="C133" s="412"/>
      <c r="D133" s="412"/>
      <c r="E133" s="412"/>
      <c r="F133" s="412"/>
      <c r="L133" s="69"/>
    </row>
    <row r="134" spans="1:12" ht="15.75">
      <c r="A134" s="518"/>
      <c r="B134" s="412"/>
      <c r="C134" s="412"/>
      <c r="D134" s="412"/>
      <c r="E134" s="412"/>
      <c r="F134" s="412"/>
      <c r="L134" s="69"/>
    </row>
    <row r="135" spans="1:12" ht="15.75">
      <c r="A135" s="518"/>
      <c r="B135" s="412"/>
      <c r="C135" s="412"/>
      <c r="D135" s="412"/>
      <c r="E135" s="412"/>
      <c r="F135" s="412"/>
      <c r="L135" s="69"/>
    </row>
    <row r="136" spans="1:12" ht="15.75">
      <c r="A136" s="518"/>
      <c r="B136" s="412"/>
      <c r="C136" s="412"/>
      <c r="D136" s="412"/>
      <c r="E136" s="412"/>
      <c r="F136" s="412"/>
      <c r="L136" s="69"/>
    </row>
    <row r="137" spans="1:12" ht="15.75">
      <c r="A137" s="518"/>
      <c r="B137" s="412"/>
      <c r="C137" s="412"/>
      <c r="D137" s="412"/>
      <c r="E137" s="412"/>
      <c r="F137" s="412"/>
      <c r="L137" s="69"/>
    </row>
    <row r="138" spans="1:12" ht="15.75">
      <c r="A138" s="518"/>
      <c r="B138" s="412"/>
      <c r="C138" s="412"/>
      <c r="D138" s="412"/>
      <c r="E138" s="412"/>
      <c r="F138" s="412"/>
      <c r="L138" s="69"/>
    </row>
    <row r="139" spans="1:12" ht="15.75">
      <c r="A139" s="518"/>
      <c r="B139" s="412"/>
      <c r="C139" s="412"/>
      <c r="D139" s="412"/>
      <c r="E139" s="412"/>
      <c r="F139" s="412"/>
      <c r="L139" s="69"/>
    </row>
    <row r="140" spans="1:12" ht="15.75">
      <c r="A140" s="518"/>
      <c r="B140" s="412"/>
      <c r="C140" s="412"/>
      <c r="D140" s="412"/>
      <c r="E140" s="412"/>
      <c r="F140" s="412"/>
      <c r="L140" s="69"/>
    </row>
    <row r="141" spans="1:12" ht="15.75">
      <c r="A141" s="518"/>
      <c r="B141" s="412"/>
      <c r="C141" s="412"/>
      <c r="D141" s="412"/>
      <c r="E141" s="412"/>
      <c r="F141" s="412"/>
      <c r="L141" s="69"/>
    </row>
    <row r="142" spans="1:12" ht="15.75">
      <c r="A142" s="518"/>
      <c r="B142" s="412"/>
      <c r="C142" s="412"/>
      <c r="D142" s="412"/>
      <c r="E142" s="412"/>
      <c r="F142" s="412"/>
      <c r="L142" s="69"/>
    </row>
    <row r="143" spans="1:12" ht="15.75">
      <c r="A143" s="518"/>
      <c r="B143" s="412"/>
      <c r="C143" s="412"/>
      <c r="D143" s="412"/>
      <c r="E143" s="412"/>
      <c r="F143" s="412"/>
      <c r="L143" s="69"/>
    </row>
    <row r="144" spans="1:12" ht="15.75">
      <c r="A144" s="518"/>
      <c r="B144" s="412"/>
      <c r="C144" s="412"/>
      <c r="D144" s="412"/>
      <c r="E144" s="412"/>
      <c r="F144" s="412"/>
      <c r="L144" s="69"/>
    </row>
    <row r="145" spans="1:12" ht="15.75">
      <c r="A145" s="518"/>
      <c r="B145" s="412"/>
      <c r="C145" s="412"/>
      <c r="D145" s="412"/>
      <c r="E145" s="412"/>
      <c r="F145" s="412"/>
      <c r="L145" s="69"/>
    </row>
    <row r="146" spans="1:12" ht="15.75">
      <c r="A146" s="518"/>
      <c r="B146" s="412"/>
      <c r="C146" s="412"/>
      <c r="D146" s="412"/>
      <c r="E146" s="412"/>
      <c r="F146" s="412"/>
      <c r="L146" s="69"/>
    </row>
    <row r="147" spans="1:12" ht="15.75">
      <c r="A147" s="518"/>
      <c r="B147" s="412"/>
      <c r="C147" s="412"/>
      <c r="D147" s="412"/>
      <c r="E147" s="412"/>
      <c r="F147" s="412"/>
      <c r="L147" s="69"/>
    </row>
    <row r="148" spans="1:12" ht="15.75">
      <c r="A148" s="518"/>
      <c r="B148" s="412"/>
      <c r="C148" s="412"/>
      <c r="D148" s="412"/>
      <c r="E148" s="412"/>
      <c r="F148" s="412"/>
      <c r="L148" s="69"/>
    </row>
    <row r="149" spans="1:12" ht="15.75">
      <c r="A149" s="518"/>
      <c r="B149" s="412"/>
      <c r="C149" s="412"/>
      <c r="D149" s="412"/>
      <c r="E149" s="412"/>
      <c r="F149" s="412"/>
      <c r="L149" s="69"/>
    </row>
    <row r="150" spans="1:12" ht="15.75">
      <c r="A150" s="518"/>
      <c r="B150" s="412"/>
      <c r="C150" s="412"/>
      <c r="D150" s="412"/>
      <c r="E150" s="412"/>
      <c r="F150" s="412"/>
      <c r="L150" s="69"/>
    </row>
    <row r="151" spans="1:12" ht="15.75">
      <c r="A151" s="518"/>
      <c r="B151" s="412"/>
      <c r="C151" s="412"/>
      <c r="D151" s="412"/>
      <c r="E151" s="412"/>
      <c r="F151" s="412"/>
      <c r="L151" s="69"/>
    </row>
    <row r="152" spans="1:12" ht="15.75">
      <c r="A152" s="518"/>
      <c r="B152" s="412"/>
      <c r="C152" s="412"/>
      <c r="D152" s="412"/>
      <c r="E152" s="412"/>
      <c r="F152" s="412"/>
      <c r="L152" s="69"/>
    </row>
    <row r="153" spans="1:12" ht="15.75">
      <c r="A153" s="518"/>
      <c r="B153" s="412"/>
      <c r="C153" s="412"/>
      <c r="D153" s="412"/>
      <c r="E153" s="412"/>
      <c r="F153" s="412"/>
      <c r="L153" s="69"/>
    </row>
    <row r="154" spans="1:12" ht="15.75">
      <c r="A154" s="518"/>
      <c r="B154" s="412"/>
      <c r="C154" s="412"/>
      <c r="D154" s="412"/>
      <c r="E154" s="412"/>
      <c r="F154" s="412"/>
      <c r="L154" s="69"/>
    </row>
    <row r="155" spans="1:12" ht="15.75">
      <c r="A155" s="518"/>
      <c r="B155" s="412"/>
      <c r="C155" s="412"/>
      <c r="D155" s="412"/>
      <c r="E155" s="412"/>
      <c r="F155" s="412"/>
      <c r="L155" s="69"/>
    </row>
    <row r="156" spans="1:12" ht="15.75">
      <c r="A156" s="518"/>
      <c r="B156" s="412"/>
      <c r="C156" s="412"/>
      <c r="D156" s="412"/>
      <c r="E156" s="412"/>
      <c r="F156" s="412"/>
      <c r="L156" s="69"/>
    </row>
    <row r="157" spans="1:12" ht="15.75">
      <c r="A157" s="518"/>
      <c r="B157" s="412"/>
      <c r="C157" s="412"/>
      <c r="D157" s="412"/>
      <c r="E157" s="412"/>
      <c r="F157" s="412"/>
      <c r="L157" s="69"/>
    </row>
    <row r="158" spans="1:12" ht="15.75">
      <c r="A158" s="518"/>
      <c r="B158" s="412"/>
      <c r="C158" s="412"/>
      <c r="D158" s="412"/>
      <c r="E158" s="412"/>
      <c r="F158" s="412"/>
      <c r="L158" s="69"/>
    </row>
    <row r="159" spans="1:12" ht="15.75">
      <c r="A159" s="518"/>
      <c r="B159" s="412"/>
      <c r="C159" s="412"/>
      <c r="D159" s="412"/>
      <c r="E159" s="412"/>
      <c r="F159" s="412"/>
      <c r="L159" s="69"/>
    </row>
    <row r="160" spans="1:12" ht="15.75">
      <c r="A160" s="518"/>
      <c r="B160" s="412"/>
      <c r="C160" s="412"/>
      <c r="D160" s="412"/>
      <c r="E160" s="412"/>
      <c r="F160" s="412"/>
      <c r="L160" s="69"/>
    </row>
    <row r="161" spans="1:12" ht="15.75">
      <c r="A161" s="518"/>
      <c r="B161" s="412"/>
      <c r="C161" s="412"/>
      <c r="D161" s="412"/>
      <c r="E161" s="412"/>
      <c r="F161" s="412"/>
      <c r="L161" s="69"/>
    </row>
    <row r="162" spans="1:12" ht="15.75">
      <c r="A162" s="518"/>
      <c r="B162" s="412"/>
      <c r="C162" s="412"/>
      <c r="D162" s="412"/>
      <c r="E162" s="412"/>
      <c r="F162" s="412"/>
      <c r="L162" s="69"/>
    </row>
    <row r="163" spans="1:12" ht="15.75">
      <c r="A163" s="518"/>
      <c r="B163" s="412"/>
      <c r="C163" s="412"/>
      <c r="D163" s="412"/>
      <c r="E163" s="412"/>
      <c r="F163" s="412"/>
      <c r="L163" s="69"/>
    </row>
    <row r="164" spans="1:12" ht="15.75">
      <c r="A164" s="518"/>
      <c r="B164" s="412"/>
      <c r="C164" s="412"/>
      <c r="D164" s="412"/>
      <c r="E164" s="412"/>
      <c r="F164" s="412"/>
      <c r="L164" s="69"/>
    </row>
    <row r="165" spans="1:12" ht="15.75">
      <c r="A165" s="518"/>
      <c r="B165" s="412"/>
      <c r="C165" s="412"/>
      <c r="D165" s="412"/>
      <c r="E165" s="412"/>
      <c r="F165" s="412"/>
      <c r="L165" s="69"/>
    </row>
    <row r="166" spans="1:12" ht="15.75">
      <c r="A166" s="518"/>
      <c r="B166" s="412"/>
      <c r="C166" s="412"/>
      <c r="D166" s="412"/>
      <c r="E166" s="412"/>
      <c r="F166" s="412"/>
      <c r="L166" s="69"/>
    </row>
    <row r="167" spans="1:12" ht="15.75">
      <c r="A167" s="518"/>
      <c r="B167" s="412"/>
      <c r="C167" s="412"/>
      <c r="D167" s="412"/>
      <c r="E167" s="412"/>
      <c r="F167" s="412"/>
      <c r="L167" s="69"/>
    </row>
    <row r="168" spans="1:12" ht="15.75">
      <c r="A168" s="518"/>
      <c r="B168" s="412"/>
      <c r="C168" s="412"/>
      <c r="D168" s="412"/>
      <c r="E168" s="412"/>
      <c r="F168" s="412"/>
      <c r="L168" s="69"/>
    </row>
    <row r="169" spans="1:12" ht="15.75">
      <c r="A169" s="518"/>
      <c r="B169" s="412"/>
      <c r="C169" s="412"/>
      <c r="D169" s="412"/>
      <c r="E169" s="412"/>
      <c r="F169" s="412"/>
      <c r="L169" s="69"/>
    </row>
    <row r="170" spans="1:12" ht="15.75">
      <c r="A170" s="518"/>
      <c r="B170" s="412"/>
      <c r="C170" s="412"/>
      <c r="D170" s="412"/>
      <c r="E170" s="412"/>
      <c r="F170" s="412"/>
      <c r="L170" s="69"/>
    </row>
    <row r="171" spans="1:12" ht="15.75">
      <c r="A171" s="518"/>
      <c r="B171" s="412"/>
      <c r="C171" s="412"/>
      <c r="D171" s="412"/>
      <c r="E171" s="412"/>
      <c r="F171" s="412"/>
      <c r="L171" s="69"/>
    </row>
    <row r="172" spans="1:12" ht="15.75">
      <c r="A172" s="518"/>
      <c r="B172" s="412"/>
      <c r="C172" s="412"/>
      <c r="D172" s="412"/>
      <c r="E172" s="412"/>
      <c r="F172" s="412"/>
      <c r="L172" s="69"/>
    </row>
    <row r="173" spans="1:12" ht="15.75">
      <c r="A173" s="518"/>
      <c r="B173" s="412"/>
      <c r="C173" s="412"/>
      <c r="D173" s="412"/>
      <c r="E173" s="412"/>
      <c r="F173" s="412"/>
      <c r="L173" s="69"/>
    </row>
    <row r="174" spans="1:12" ht="15.75">
      <c r="A174" s="518"/>
      <c r="B174" s="412"/>
      <c r="C174" s="412"/>
      <c r="D174" s="412"/>
      <c r="E174" s="412"/>
      <c r="F174" s="412"/>
      <c r="L174" s="69"/>
    </row>
    <row r="175" spans="1:12" ht="15.75">
      <c r="A175" s="518"/>
      <c r="B175" s="412"/>
      <c r="C175" s="412"/>
      <c r="D175" s="412"/>
      <c r="E175" s="412"/>
      <c r="F175" s="412"/>
      <c r="L175" s="69"/>
    </row>
    <row r="176" spans="1:12" ht="15.75">
      <c r="A176" s="518"/>
      <c r="B176" s="412"/>
      <c r="C176" s="412"/>
      <c r="D176" s="412"/>
      <c r="E176" s="412"/>
      <c r="F176" s="412"/>
      <c r="L176" s="69"/>
    </row>
    <row r="177" spans="1:12" ht="15.75">
      <c r="A177" s="518"/>
      <c r="B177" s="412"/>
      <c r="C177" s="412"/>
      <c r="D177" s="412"/>
      <c r="E177" s="412"/>
      <c r="F177" s="412"/>
      <c r="L177" s="69"/>
    </row>
    <row r="178" spans="1:12" ht="15.75">
      <c r="A178" s="518"/>
      <c r="B178" s="412"/>
      <c r="C178" s="412"/>
      <c r="D178" s="412"/>
      <c r="E178" s="412"/>
      <c r="F178" s="412"/>
      <c r="L178" s="69"/>
    </row>
    <row r="179" spans="1:12" ht="15.75">
      <c r="A179" s="518"/>
      <c r="B179" s="412"/>
      <c r="C179" s="412"/>
      <c r="D179" s="412"/>
      <c r="E179" s="412"/>
      <c r="F179" s="412"/>
      <c r="L179" s="69"/>
    </row>
    <row r="180" spans="1:12" ht="15.75">
      <c r="A180" s="518"/>
      <c r="B180" s="412"/>
      <c r="C180" s="412"/>
      <c r="D180" s="412"/>
      <c r="E180" s="412"/>
      <c r="F180" s="412"/>
      <c r="L180" s="69"/>
    </row>
    <row r="181" spans="1:12" ht="15.75">
      <c r="A181" s="518"/>
      <c r="B181" s="412"/>
      <c r="C181" s="412"/>
      <c r="D181" s="412"/>
      <c r="E181" s="412"/>
      <c r="F181" s="412"/>
      <c r="L181" s="69"/>
    </row>
    <row r="182" spans="1:12" ht="15.75">
      <c r="A182" s="518"/>
      <c r="B182" s="412"/>
      <c r="C182" s="412"/>
      <c r="D182" s="412"/>
      <c r="E182" s="412"/>
      <c r="F182" s="412"/>
      <c r="L182" s="69"/>
    </row>
    <row r="183" spans="1:12" ht="15.75">
      <c r="A183" s="518"/>
      <c r="B183" s="412"/>
      <c r="C183" s="412"/>
      <c r="D183" s="412"/>
      <c r="E183" s="412"/>
      <c r="F183" s="412"/>
      <c r="L183" s="69"/>
    </row>
    <row r="184" spans="1:12" ht="15.75">
      <c r="A184" s="518"/>
      <c r="B184" s="412"/>
      <c r="C184" s="412"/>
      <c r="D184" s="412"/>
      <c r="E184" s="412"/>
      <c r="F184" s="412"/>
      <c r="L184" s="69"/>
    </row>
    <row r="185" spans="1:12" ht="15.75">
      <c r="A185" s="518"/>
      <c r="B185" s="412"/>
      <c r="C185" s="412"/>
      <c r="D185" s="412"/>
      <c r="E185" s="412"/>
      <c r="F185" s="412"/>
      <c r="L185" s="69"/>
    </row>
    <row r="186" spans="1:12" ht="15.75">
      <c r="A186" s="518"/>
      <c r="B186" s="412"/>
      <c r="C186" s="412"/>
      <c r="D186" s="412"/>
      <c r="E186" s="412"/>
      <c r="F186" s="412"/>
      <c r="L186" s="69"/>
    </row>
    <row r="187" spans="1:12" ht="15.75">
      <c r="A187" s="518"/>
      <c r="B187" s="412"/>
      <c r="C187" s="412"/>
      <c r="D187" s="412"/>
      <c r="E187" s="412"/>
      <c r="F187" s="412"/>
      <c r="L187" s="69"/>
    </row>
    <row r="188" spans="1:12" ht="15.75">
      <c r="A188" s="518"/>
      <c r="B188" s="412"/>
      <c r="C188" s="412"/>
      <c r="D188" s="412"/>
      <c r="E188" s="412"/>
      <c r="F188" s="412"/>
      <c r="L188" s="69"/>
    </row>
    <row r="189" spans="1:12" ht="15.75">
      <c r="A189" s="518"/>
      <c r="B189" s="412"/>
      <c r="C189" s="412"/>
      <c r="D189" s="412"/>
      <c r="E189" s="412"/>
      <c r="F189" s="412"/>
      <c r="L189" s="69"/>
    </row>
    <row r="190" spans="1:12" ht="15.75">
      <c r="A190" s="518"/>
      <c r="B190" s="412"/>
      <c r="C190" s="412"/>
      <c r="D190" s="412"/>
      <c r="E190" s="412"/>
      <c r="F190" s="412"/>
      <c r="L190" s="69"/>
    </row>
    <row r="191" spans="1:12" ht="15.75">
      <c r="A191" s="518"/>
      <c r="B191" s="412"/>
      <c r="C191" s="412"/>
      <c r="D191" s="412"/>
      <c r="E191" s="412"/>
      <c r="F191" s="412"/>
      <c r="L191" s="69"/>
    </row>
    <row r="192" spans="1:12" ht="15.75">
      <c r="A192" s="518"/>
      <c r="B192" s="412"/>
      <c r="C192" s="412"/>
      <c r="D192" s="412"/>
      <c r="E192" s="412"/>
      <c r="F192" s="412"/>
      <c r="L192" s="69"/>
    </row>
    <row r="193" spans="1:12" ht="15.75">
      <c r="A193" s="518"/>
      <c r="B193" s="412"/>
      <c r="C193" s="412"/>
      <c r="D193" s="412"/>
      <c r="E193" s="412"/>
      <c r="F193" s="412"/>
      <c r="L193" s="69"/>
    </row>
    <row r="194" spans="1:12" ht="15.75">
      <c r="A194" s="414"/>
      <c r="B194" s="412"/>
      <c r="C194" s="412"/>
      <c r="D194" s="412"/>
      <c r="E194" s="412"/>
      <c r="F194" s="412"/>
      <c r="L194" s="69"/>
    </row>
    <row r="195" spans="1:12" ht="15.75">
      <c r="A195" s="414"/>
      <c r="B195" s="412"/>
      <c r="C195" s="412"/>
      <c r="D195" s="412"/>
      <c r="E195" s="412"/>
      <c r="F195" s="412"/>
      <c r="L195" s="69"/>
    </row>
    <row r="196" spans="1:12" ht="15.75">
      <c r="A196" s="414"/>
      <c r="B196" s="412"/>
      <c r="C196" s="412"/>
      <c r="D196" s="412"/>
      <c r="E196" s="412"/>
      <c r="F196" s="412"/>
      <c r="L196" s="69"/>
    </row>
    <row r="197" spans="1:12" ht="15.75">
      <c r="A197" s="414"/>
      <c r="B197" s="412"/>
      <c r="C197" s="412"/>
      <c r="D197" s="412"/>
      <c r="E197" s="412"/>
      <c r="F197" s="412"/>
      <c r="L197" s="69"/>
    </row>
    <row r="198" spans="1:12" ht="15.75">
      <c r="A198" s="414"/>
      <c r="B198" s="412"/>
      <c r="C198" s="412"/>
      <c r="D198" s="412"/>
      <c r="E198" s="412"/>
      <c r="F198" s="412"/>
      <c r="L198" s="69"/>
    </row>
    <row r="199" spans="1:12" ht="15.75">
      <c r="A199" s="414"/>
      <c r="B199" s="412"/>
      <c r="C199" s="412"/>
      <c r="D199" s="412"/>
      <c r="E199" s="412"/>
      <c r="F199" s="412"/>
      <c r="L199" s="69"/>
    </row>
    <row r="200" spans="1:12" ht="15.75">
      <c r="A200" s="414"/>
      <c r="B200" s="412"/>
      <c r="C200" s="412"/>
      <c r="D200" s="412"/>
      <c r="E200" s="412"/>
      <c r="F200" s="412"/>
      <c r="L200" s="69"/>
    </row>
    <row r="201" spans="1:12" ht="15.75">
      <c r="A201" s="414"/>
      <c r="B201" s="412"/>
      <c r="C201" s="412"/>
      <c r="D201" s="412"/>
      <c r="E201" s="412"/>
      <c r="F201" s="412"/>
    </row>
    <row r="202" spans="1:12" ht="15.75">
      <c r="A202" s="414"/>
      <c r="B202" s="412"/>
      <c r="C202" s="412"/>
      <c r="D202" s="412"/>
      <c r="E202" s="412"/>
      <c r="F202" s="412"/>
    </row>
    <row r="203" spans="1:12" ht="15.75">
      <c r="A203" s="414"/>
      <c r="B203" s="412"/>
      <c r="C203" s="412"/>
      <c r="D203" s="412"/>
      <c r="E203" s="412"/>
      <c r="F203" s="412"/>
    </row>
    <row r="204" spans="1:12" ht="15.75">
      <c r="A204" s="414"/>
      <c r="B204" s="412"/>
      <c r="C204" s="412"/>
      <c r="D204" s="412"/>
      <c r="E204" s="412"/>
      <c r="F204" s="412"/>
    </row>
    <row r="205" spans="1:12" ht="15.75">
      <c r="A205" s="414"/>
      <c r="B205" s="412"/>
      <c r="C205" s="412"/>
      <c r="D205" s="412"/>
      <c r="E205" s="412"/>
      <c r="F205" s="412"/>
    </row>
    <row r="206" spans="1:12" ht="15.75">
      <c r="A206" s="414"/>
      <c r="B206" s="412"/>
      <c r="C206" s="412"/>
      <c r="D206" s="412"/>
      <c r="E206" s="412"/>
      <c r="F206" s="412"/>
    </row>
    <row r="207" spans="1:12" ht="15.75">
      <c r="A207" s="414"/>
      <c r="B207" s="412"/>
      <c r="C207" s="412"/>
      <c r="D207" s="412"/>
      <c r="E207" s="412"/>
      <c r="F207" s="412"/>
    </row>
    <row r="208" spans="1:12" ht="15.75">
      <c r="A208" s="414"/>
      <c r="B208" s="412"/>
      <c r="C208" s="412"/>
      <c r="D208" s="412"/>
      <c r="E208" s="412"/>
      <c r="F208" s="412"/>
    </row>
    <row r="209" spans="1:6" ht="15.75">
      <c r="A209" s="414"/>
      <c r="B209" s="412"/>
      <c r="C209" s="412"/>
      <c r="D209" s="412"/>
      <c r="E209" s="412"/>
      <c r="F209" s="412"/>
    </row>
    <row r="210" spans="1:6" ht="15.75">
      <c r="A210" s="414"/>
      <c r="B210" s="412"/>
      <c r="C210" s="412"/>
      <c r="D210" s="412"/>
      <c r="E210" s="412"/>
      <c r="F210" s="412"/>
    </row>
    <row r="211" spans="1:6" ht="15.75">
      <c r="A211" s="414"/>
      <c r="B211" s="412"/>
      <c r="C211" s="412"/>
      <c r="D211" s="412"/>
      <c r="E211" s="412"/>
      <c r="F211" s="412"/>
    </row>
    <row r="212" spans="1:6" ht="15.75">
      <c r="A212" s="414"/>
      <c r="B212" s="412"/>
      <c r="C212" s="412"/>
      <c r="D212" s="412"/>
      <c r="E212" s="412"/>
      <c r="F212" s="412"/>
    </row>
    <row r="213" spans="1:6" ht="15.75">
      <c r="A213" s="414"/>
      <c r="B213" s="412"/>
      <c r="C213" s="412"/>
      <c r="D213" s="412"/>
      <c r="E213" s="412"/>
      <c r="F213" s="412"/>
    </row>
    <row r="214" spans="1:6" ht="15.75">
      <c r="A214" s="414"/>
      <c r="B214" s="412"/>
      <c r="C214" s="412"/>
      <c r="D214" s="412"/>
      <c r="E214" s="412"/>
      <c r="F214" s="412"/>
    </row>
    <row r="215" spans="1:6" ht="15.75">
      <c r="A215" s="414"/>
      <c r="B215" s="412"/>
      <c r="C215" s="412"/>
      <c r="D215" s="412"/>
      <c r="E215" s="412"/>
      <c r="F215" s="412"/>
    </row>
    <row r="216" spans="1:6" ht="15.75">
      <c r="A216" s="414"/>
      <c r="B216" s="412"/>
      <c r="C216" s="412"/>
      <c r="D216" s="412"/>
      <c r="E216" s="412"/>
      <c r="F216" s="412"/>
    </row>
    <row r="217" spans="1:6" ht="15.75">
      <c r="A217" s="414"/>
      <c r="B217" s="412"/>
      <c r="C217" s="412"/>
      <c r="D217" s="412"/>
      <c r="E217" s="412"/>
      <c r="F217" s="412"/>
    </row>
    <row r="218" spans="1:6" ht="15.75">
      <c r="A218" s="414"/>
      <c r="B218" s="412"/>
      <c r="C218" s="412"/>
      <c r="D218" s="412"/>
      <c r="E218" s="412"/>
      <c r="F218" s="412"/>
    </row>
    <row r="219" spans="1:6" ht="15.75">
      <c r="A219" s="414"/>
      <c r="B219" s="412"/>
      <c r="C219" s="412"/>
      <c r="D219" s="412"/>
      <c r="E219" s="412"/>
      <c r="F219" s="412"/>
    </row>
    <row r="220" spans="1:6" ht="15.75">
      <c r="A220" s="414"/>
      <c r="B220" s="412"/>
      <c r="C220" s="412"/>
      <c r="D220" s="412"/>
      <c r="E220" s="412"/>
      <c r="F220" s="412"/>
    </row>
    <row r="221" spans="1:6" ht="15.75">
      <c r="A221" s="414"/>
      <c r="B221" s="412"/>
      <c r="C221" s="412"/>
      <c r="D221" s="412"/>
      <c r="E221" s="412"/>
      <c r="F221" s="412"/>
    </row>
    <row r="222" spans="1:6" ht="15.75">
      <c r="A222" s="414"/>
      <c r="B222" s="412"/>
      <c r="C222" s="412"/>
      <c r="D222" s="412"/>
      <c r="E222" s="412"/>
      <c r="F222" s="412"/>
    </row>
    <row r="223" spans="1:6" ht="15.75">
      <c r="A223" s="414"/>
      <c r="B223" s="412"/>
      <c r="C223" s="412"/>
      <c r="D223" s="412"/>
      <c r="E223" s="412"/>
      <c r="F223" s="412"/>
    </row>
    <row r="224" spans="1:6" ht="15.75">
      <c r="A224" s="414"/>
      <c r="B224" s="412"/>
      <c r="C224" s="412"/>
      <c r="D224" s="412"/>
      <c r="E224" s="412"/>
      <c r="F224" s="412"/>
    </row>
    <row r="225" spans="1:6" ht="15.75">
      <c r="A225" s="414"/>
      <c r="B225" s="412"/>
      <c r="C225" s="412"/>
      <c r="D225" s="412"/>
      <c r="E225" s="412"/>
      <c r="F225" s="412"/>
    </row>
    <row r="226" spans="1:6" ht="15.75">
      <c r="A226" s="414"/>
      <c r="B226" s="412"/>
      <c r="C226" s="412"/>
      <c r="D226" s="412"/>
      <c r="E226" s="412"/>
      <c r="F226" s="412"/>
    </row>
    <row r="227" spans="1:6" ht="15.75">
      <c r="A227" s="414"/>
      <c r="B227" s="412"/>
      <c r="C227" s="412"/>
      <c r="D227" s="412"/>
      <c r="E227" s="412"/>
      <c r="F227" s="412"/>
    </row>
    <row r="228" spans="1:6" ht="15.75">
      <c r="A228" s="414"/>
      <c r="B228" s="412"/>
      <c r="C228" s="412"/>
      <c r="D228" s="412"/>
      <c r="E228" s="412"/>
      <c r="F228" s="412"/>
    </row>
    <row r="229" spans="1:6" ht="15.75">
      <c r="A229" s="414"/>
      <c r="B229" s="412"/>
      <c r="C229" s="412"/>
      <c r="D229" s="412"/>
      <c r="E229" s="412"/>
      <c r="F229" s="412"/>
    </row>
    <row r="230" spans="1:6" ht="15.75">
      <c r="A230" s="414"/>
      <c r="B230" s="412"/>
      <c r="C230" s="412"/>
      <c r="D230" s="412"/>
      <c r="E230" s="412"/>
      <c r="F230" s="412"/>
    </row>
    <row r="231" spans="1:6" ht="15.75">
      <c r="A231" s="414"/>
      <c r="B231" s="412"/>
      <c r="C231" s="412"/>
      <c r="D231" s="412"/>
      <c r="E231" s="412"/>
      <c r="F231" s="412"/>
    </row>
    <row r="232" spans="1:6" ht="15.75">
      <c r="A232" s="414"/>
      <c r="B232" s="412"/>
      <c r="C232" s="412"/>
      <c r="D232" s="412"/>
      <c r="E232" s="412"/>
      <c r="F232" s="412"/>
    </row>
    <row r="233" spans="1:6" ht="15.75">
      <c r="A233" s="414"/>
      <c r="B233" s="412"/>
      <c r="C233" s="412"/>
      <c r="D233" s="412"/>
      <c r="E233" s="412"/>
      <c r="F233" s="412"/>
    </row>
    <row r="234" spans="1:6" ht="15.75">
      <c r="A234" s="414"/>
      <c r="B234" s="412"/>
      <c r="C234" s="412"/>
      <c r="D234" s="412"/>
      <c r="E234" s="412"/>
      <c r="F234" s="412"/>
    </row>
    <row r="235" spans="1:6" ht="15.75">
      <c r="A235" s="414"/>
      <c r="B235" s="412"/>
      <c r="C235" s="412"/>
      <c r="D235" s="412"/>
      <c r="E235" s="412"/>
      <c r="F235" s="412"/>
    </row>
    <row r="236" spans="1:6" ht="15.75">
      <c r="A236" s="414"/>
      <c r="B236" s="412"/>
      <c r="C236" s="412"/>
      <c r="D236" s="412"/>
      <c r="E236" s="412"/>
      <c r="F236" s="412"/>
    </row>
    <row r="237" spans="1:6" ht="15.75">
      <c r="A237" s="414"/>
      <c r="B237" s="412"/>
      <c r="C237" s="412"/>
      <c r="D237" s="412"/>
      <c r="E237" s="412"/>
      <c r="F237" s="412"/>
    </row>
    <row r="238" spans="1:6" ht="15.75">
      <c r="A238" s="414"/>
      <c r="B238" s="412"/>
      <c r="C238" s="412"/>
      <c r="D238" s="412"/>
      <c r="E238" s="412"/>
      <c r="F238" s="412"/>
    </row>
    <row r="239" spans="1:6" ht="15.75">
      <c r="A239" s="414"/>
      <c r="B239" s="412"/>
      <c r="C239" s="412"/>
      <c r="D239" s="412"/>
      <c r="E239" s="412"/>
      <c r="F239" s="412"/>
    </row>
    <row r="240" spans="1:6" ht="15.75">
      <c r="A240" s="414"/>
      <c r="B240" s="412"/>
      <c r="C240" s="412"/>
      <c r="D240" s="412"/>
      <c r="E240" s="412"/>
      <c r="F240" s="412"/>
    </row>
    <row r="241" spans="1:6" ht="15.75">
      <c r="A241" s="414"/>
      <c r="B241" s="412"/>
      <c r="C241" s="412"/>
      <c r="D241" s="412"/>
      <c r="E241" s="412"/>
      <c r="F241" s="412"/>
    </row>
    <row r="242" spans="1:6" ht="15.75">
      <c r="A242" s="414"/>
      <c r="B242" s="412"/>
      <c r="C242" s="412"/>
      <c r="D242" s="412"/>
      <c r="E242" s="412"/>
      <c r="F242" s="412"/>
    </row>
    <row r="243" spans="1:6" ht="15.75">
      <c r="A243" s="414"/>
      <c r="B243" s="412"/>
      <c r="C243" s="412"/>
      <c r="D243" s="412"/>
      <c r="E243" s="412"/>
      <c r="F243" s="412"/>
    </row>
    <row r="244" spans="1:6" ht="15.75">
      <c r="A244" s="414"/>
      <c r="B244" s="412"/>
      <c r="C244" s="412"/>
      <c r="D244" s="412"/>
      <c r="E244" s="412"/>
      <c r="F244" s="412"/>
    </row>
    <row r="245" spans="1:6" ht="15.75">
      <c r="A245" s="414"/>
      <c r="B245" s="412"/>
      <c r="C245" s="412"/>
      <c r="D245" s="412"/>
      <c r="E245" s="412"/>
      <c r="F245" s="412"/>
    </row>
    <row r="246" spans="1:6" ht="15.75">
      <c r="A246" s="414"/>
      <c r="B246" s="412"/>
      <c r="C246" s="412"/>
      <c r="D246" s="412"/>
      <c r="E246" s="412"/>
      <c r="F246" s="412"/>
    </row>
    <row r="247" spans="1:6" ht="15.75">
      <c r="A247" s="414"/>
      <c r="B247" s="412"/>
      <c r="C247" s="412"/>
      <c r="D247" s="412"/>
      <c r="E247" s="412"/>
      <c r="F247" s="412"/>
    </row>
    <row r="248" spans="1:6" ht="15.75">
      <c r="A248" s="414"/>
      <c r="B248" s="412"/>
      <c r="C248" s="412"/>
      <c r="D248" s="412"/>
      <c r="E248" s="412"/>
      <c r="F248" s="412"/>
    </row>
    <row r="249" spans="1:6" ht="15.75">
      <c r="A249" s="414"/>
      <c r="B249" s="412"/>
      <c r="C249" s="412"/>
      <c r="D249" s="412"/>
      <c r="E249" s="412"/>
      <c r="F249" s="412"/>
    </row>
    <row r="250" spans="1:6" ht="15.75">
      <c r="A250" s="414"/>
      <c r="B250" s="412"/>
      <c r="C250" s="412"/>
      <c r="D250" s="412"/>
      <c r="E250" s="412"/>
      <c r="F250" s="412"/>
    </row>
    <row r="251" spans="1:6" ht="15.75">
      <c r="A251" s="414"/>
      <c r="B251" s="412"/>
      <c r="C251" s="412"/>
      <c r="D251" s="412"/>
      <c r="E251" s="412"/>
      <c r="F251" s="412"/>
    </row>
    <row r="252" spans="1:6" ht="15.75">
      <c r="A252" s="414"/>
      <c r="B252" s="412"/>
      <c r="C252" s="412"/>
      <c r="D252" s="412"/>
      <c r="E252" s="412"/>
      <c r="F252" s="412"/>
    </row>
    <row r="253" spans="1:6" ht="15.75">
      <c r="A253" s="414"/>
      <c r="B253" s="412"/>
      <c r="C253" s="412"/>
      <c r="D253" s="412"/>
      <c r="E253" s="412"/>
      <c r="F253" s="412"/>
    </row>
    <row r="254" spans="1:6" ht="15.75">
      <c r="A254" s="414"/>
      <c r="B254" s="412"/>
      <c r="C254" s="412"/>
      <c r="D254" s="412"/>
      <c r="E254" s="412"/>
      <c r="F254" s="412"/>
    </row>
    <row r="255" spans="1:6" ht="15.75">
      <c r="A255" s="414"/>
      <c r="B255" s="412"/>
      <c r="C255" s="412"/>
      <c r="D255" s="412"/>
      <c r="E255" s="412"/>
      <c r="F255" s="412"/>
    </row>
    <row r="256" spans="1:6" ht="15.75">
      <c r="A256" s="414"/>
      <c r="B256" s="412"/>
      <c r="C256" s="412"/>
      <c r="D256" s="412"/>
      <c r="E256" s="412"/>
      <c r="F256" s="412"/>
    </row>
    <row r="257" spans="1:6" ht="15.75">
      <c r="A257" s="414"/>
      <c r="B257" s="412"/>
      <c r="C257" s="412"/>
      <c r="D257" s="412"/>
      <c r="E257" s="412"/>
      <c r="F257" s="412"/>
    </row>
    <row r="258" spans="1:6" ht="15.75">
      <c r="A258" s="414"/>
      <c r="B258" s="412"/>
      <c r="C258" s="412"/>
      <c r="D258" s="412"/>
      <c r="E258" s="412"/>
      <c r="F258" s="412"/>
    </row>
    <row r="259" spans="1:6" ht="15.75">
      <c r="A259" s="414"/>
      <c r="B259" s="412"/>
      <c r="C259" s="412"/>
      <c r="D259" s="412"/>
      <c r="E259" s="412"/>
      <c r="F259" s="412"/>
    </row>
    <row r="260" spans="1:6" ht="15.75">
      <c r="A260" s="414"/>
      <c r="B260" s="412"/>
      <c r="C260" s="412"/>
      <c r="D260" s="412"/>
      <c r="E260" s="412"/>
      <c r="F260" s="412"/>
    </row>
    <row r="261" spans="1:6" ht="15.75">
      <c r="A261" s="414"/>
      <c r="B261" s="412"/>
      <c r="C261" s="412"/>
      <c r="D261" s="412"/>
      <c r="E261" s="412"/>
      <c r="F261" s="412"/>
    </row>
    <row r="262" spans="1:6" ht="15.75">
      <c r="A262" s="414"/>
      <c r="B262" s="412"/>
      <c r="C262" s="412"/>
      <c r="D262" s="412"/>
      <c r="E262" s="412"/>
      <c r="F262" s="412"/>
    </row>
    <row r="263" spans="1:6" ht="15.75">
      <c r="A263" s="414"/>
      <c r="B263" s="412"/>
      <c r="C263" s="412"/>
      <c r="D263" s="412"/>
      <c r="E263" s="412"/>
      <c r="F263" s="412"/>
    </row>
    <row r="264" spans="1:6" ht="15.75">
      <c r="A264" s="414"/>
      <c r="B264" s="412"/>
      <c r="C264" s="412"/>
      <c r="D264" s="412"/>
      <c r="E264" s="412"/>
      <c r="F264" s="412"/>
    </row>
    <row r="265" spans="1:6" ht="15.75">
      <c r="A265" s="414"/>
      <c r="B265" s="412"/>
      <c r="C265" s="412"/>
      <c r="D265" s="412"/>
      <c r="E265" s="412"/>
      <c r="F265" s="412"/>
    </row>
    <row r="266" spans="1:6" ht="15.75">
      <c r="A266" s="414"/>
    </row>
    <row r="267" spans="1:6" ht="15.75">
      <c r="A267" s="414"/>
    </row>
    <row r="268" spans="1:6" ht="15.75">
      <c r="A268" s="414"/>
    </row>
    <row r="269" spans="1:6" ht="15.75">
      <c r="A269" s="414"/>
    </row>
    <row r="270" spans="1:6" ht="15.75">
      <c r="A270" s="414"/>
    </row>
    <row r="271" spans="1:6" ht="15.75">
      <c r="A271" s="414"/>
    </row>
    <row r="272" spans="1:6"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5">
    <mergeCell ref="A2:K2"/>
    <mergeCell ref="A3:K3"/>
    <mergeCell ref="A4:K4"/>
    <mergeCell ref="A5:K5"/>
    <mergeCell ref="A43:K43"/>
  </mergeCells>
  <pageMargins left="0.93" right="0.39" top="0.68" bottom="0.63" header="0.5" footer="0.5"/>
  <pageSetup scale="52"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Y623"/>
  <sheetViews>
    <sheetView zoomScale="51" zoomScaleNormal="51" workbookViewId="0">
      <selection activeCell="I18" sqref="I18"/>
    </sheetView>
  </sheetViews>
  <sheetFormatPr defaultColWidth="9.140625" defaultRowHeight="12.75"/>
  <cols>
    <col min="1" max="1" width="93" style="286" customWidth="1"/>
    <col min="2" max="5" width="12.28515625" style="69" customWidth="1"/>
    <col min="6" max="6" width="13" style="69" bestFit="1" customWidth="1"/>
    <col min="7" max="16" width="12.28515625" style="69" customWidth="1"/>
    <col min="17" max="17" width="15.7109375" style="570" customWidth="1"/>
    <col min="18" max="251" width="9.140625" style="69"/>
    <col min="252" max="252" width="93" style="69" customWidth="1"/>
    <col min="253" max="272" width="12.28515625" style="69" customWidth="1"/>
    <col min="273" max="273" width="15.7109375" style="69" customWidth="1"/>
    <col min="274" max="507" width="9.140625" style="69"/>
    <col min="508" max="508" width="93" style="69" customWidth="1"/>
    <col min="509" max="528" width="12.28515625" style="69" customWidth="1"/>
    <col min="529" max="529" width="15.7109375" style="69" customWidth="1"/>
    <col min="530" max="763" width="9.140625" style="69"/>
    <col min="764" max="764" width="93" style="69" customWidth="1"/>
    <col min="765" max="784" width="12.28515625" style="69" customWidth="1"/>
    <col min="785" max="785" width="15.7109375" style="69" customWidth="1"/>
    <col min="786" max="1019" width="9.140625" style="69"/>
    <col min="1020" max="1020" width="93" style="69" customWidth="1"/>
    <col min="1021" max="1040" width="12.28515625" style="69" customWidth="1"/>
    <col min="1041" max="1041" width="15.7109375" style="69" customWidth="1"/>
    <col min="1042" max="1275" width="9.140625" style="69"/>
    <col min="1276" max="1276" width="93" style="69" customWidth="1"/>
    <col min="1277" max="1296" width="12.28515625" style="69" customWidth="1"/>
    <col min="1297" max="1297" width="15.7109375" style="69" customWidth="1"/>
    <col min="1298" max="1531" width="9.140625" style="69"/>
    <col min="1532" max="1532" width="93" style="69" customWidth="1"/>
    <col min="1533" max="1552" width="12.28515625" style="69" customWidth="1"/>
    <col min="1553" max="1553" width="15.7109375" style="69" customWidth="1"/>
    <col min="1554" max="1787" width="9.140625" style="69"/>
    <col min="1788" max="1788" width="93" style="69" customWidth="1"/>
    <col min="1789" max="1808" width="12.28515625" style="69" customWidth="1"/>
    <col min="1809" max="1809" width="15.7109375" style="69" customWidth="1"/>
    <col min="1810" max="2043" width="9.140625" style="69"/>
    <col min="2044" max="2044" width="93" style="69" customWidth="1"/>
    <col min="2045" max="2064" width="12.28515625" style="69" customWidth="1"/>
    <col min="2065" max="2065" width="15.7109375" style="69" customWidth="1"/>
    <col min="2066" max="2299" width="9.140625" style="69"/>
    <col min="2300" max="2300" width="93" style="69" customWidth="1"/>
    <col min="2301" max="2320" width="12.28515625" style="69" customWidth="1"/>
    <col min="2321" max="2321" width="15.7109375" style="69" customWidth="1"/>
    <col min="2322" max="2555" width="9.140625" style="69"/>
    <col min="2556" max="2556" width="93" style="69" customWidth="1"/>
    <col min="2557" max="2576" width="12.28515625" style="69" customWidth="1"/>
    <col min="2577" max="2577" width="15.7109375" style="69" customWidth="1"/>
    <col min="2578" max="2811" width="9.140625" style="69"/>
    <col min="2812" max="2812" width="93" style="69" customWidth="1"/>
    <col min="2813" max="2832" width="12.28515625" style="69" customWidth="1"/>
    <col min="2833" max="2833" width="15.7109375" style="69" customWidth="1"/>
    <col min="2834" max="3067" width="9.140625" style="69"/>
    <col min="3068" max="3068" width="93" style="69" customWidth="1"/>
    <col min="3069" max="3088" width="12.28515625" style="69" customWidth="1"/>
    <col min="3089" max="3089" width="15.7109375" style="69" customWidth="1"/>
    <col min="3090" max="3323" width="9.140625" style="69"/>
    <col min="3324" max="3324" width="93" style="69" customWidth="1"/>
    <col min="3325" max="3344" width="12.28515625" style="69" customWidth="1"/>
    <col min="3345" max="3345" width="15.7109375" style="69" customWidth="1"/>
    <col min="3346" max="3579" width="9.140625" style="69"/>
    <col min="3580" max="3580" width="93" style="69" customWidth="1"/>
    <col min="3581" max="3600" width="12.28515625" style="69" customWidth="1"/>
    <col min="3601" max="3601" width="15.7109375" style="69" customWidth="1"/>
    <col min="3602" max="3835" width="9.140625" style="69"/>
    <col min="3836" max="3836" width="93" style="69" customWidth="1"/>
    <col min="3837" max="3856" width="12.28515625" style="69" customWidth="1"/>
    <col min="3857" max="3857" width="15.7109375" style="69" customWidth="1"/>
    <col min="3858" max="4091" width="9.140625" style="69"/>
    <col min="4092" max="4092" width="93" style="69" customWidth="1"/>
    <col min="4093" max="4112" width="12.28515625" style="69" customWidth="1"/>
    <col min="4113" max="4113" width="15.7109375" style="69" customWidth="1"/>
    <col min="4114" max="4347" width="9.140625" style="69"/>
    <col min="4348" max="4348" width="93" style="69" customWidth="1"/>
    <col min="4349" max="4368" width="12.28515625" style="69" customWidth="1"/>
    <col min="4369" max="4369" width="15.7109375" style="69" customWidth="1"/>
    <col min="4370" max="4603" width="9.140625" style="69"/>
    <col min="4604" max="4604" width="93" style="69" customWidth="1"/>
    <col min="4605" max="4624" width="12.28515625" style="69" customWidth="1"/>
    <col min="4625" max="4625" width="15.7109375" style="69" customWidth="1"/>
    <col min="4626" max="4859" width="9.140625" style="69"/>
    <col min="4860" max="4860" width="93" style="69" customWidth="1"/>
    <col min="4861" max="4880" width="12.28515625" style="69" customWidth="1"/>
    <col min="4881" max="4881" width="15.7109375" style="69" customWidth="1"/>
    <col min="4882" max="5115" width="9.140625" style="69"/>
    <col min="5116" max="5116" width="93" style="69" customWidth="1"/>
    <col min="5117" max="5136" width="12.28515625" style="69" customWidth="1"/>
    <col min="5137" max="5137" width="15.7109375" style="69" customWidth="1"/>
    <col min="5138" max="5371" width="9.140625" style="69"/>
    <col min="5372" max="5372" width="93" style="69" customWidth="1"/>
    <col min="5373" max="5392" width="12.28515625" style="69" customWidth="1"/>
    <col min="5393" max="5393" width="15.7109375" style="69" customWidth="1"/>
    <col min="5394" max="5627" width="9.140625" style="69"/>
    <col min="5628" max="5628" width="93" style="69" customWidth="1"/>
    <col min="5629" max="5648" width="12.28515625" style="69" customWidth="1"/>
    <col min="5649" max="5649" width="15.7109375" style="69" customWidth="1"/>
    <col min="5650" max="5883" width="9.140625" style="69"/>
    <col min="5884" max="5884" width="93" style="69" customWidth="1"/>
    <col min="5885" max="5904" width="12.28515625" style="69" customWidth="1"/>
    <col min="5905" max="5905" width="15.7109375" style="69" customWidth="1"/>
    <col min="5906" max="6139" width="9.140625" style="69"/>
    <col min="6140" max="6140" width="93" style="69" customWidth="1"/>
    <col min="6141" max="6160" width="12.28515625" style="69" customWidth="1"/>
    <col min="6161" max="6161" width="15.7109375" style="69" customWidth="1"/>
    <col min="6162" max="6395" width="9.140625" style="69"/>
    <col min="6396" max="6396" width="93" style="69" customWidth="1"/>
    <col min="6397" max="6416" width="12.28515625" style="69" customWidth="1"/>
    <col min="6417" max="6417" width="15.7109375" style="69" customWidth="1"/>
    <col min="6418" max="6651" width="9.140625" style="69"/>
    <col min="6652" max="6652" width="93" style="69" customWidth="1"/>
    <col min="6653" max="6672" width="12.28515625" style="69" customWidth="1"/>
    <col min="6673" max="6673" width="15.7109375" style="69" customWidth="1"/>
    <col min="6674" max="6907" width="9.140625" style="69"/>
    <col min="6908" max="6908" width="93" style="69" customWidth="1"/>
    <col min="6909" max="6928" width="12.28515625" style="69" customWidth="1"/>
    <col min="6929" max="6929" width="15.7109375" style="69" customWidth="1"/>
    <col min="6930" max="7163" width="9.140625" style="69"/>
    <col min="7164" max="7164" width="93" style="69" customWidth="1"/>
    <col min="7165" max="7184" width="12.28515625" style="69" customWidth="1"/>
    <col min="7185" max="7185" width="15.7109375" style="69" customWidth="1"/>
    <col min="7186" max="7419" width="9.140625" style="69"/>
    <col min="7420" max="7420" width="93" style="69" customWidth="1"/>
    <col min="7421" max="7440" width="12.28515625" style="69" customWidth="1"/>
    <col min="7441" max="7441" width="15.7109375" style="69" customWidth="1"/>
    <col min="7442" max="7675" width="9.140625" style="69"/>
    <col min="7676" max="7676" width="93" style="69" customWidth="1"/>
    <col min="7677" max="7696" width="12.28515625" style="69" customWidth="1"/>
    <col min="7697" max="7697" width="15.7109375" style="69" customWidth="1"/>
    <col min="7698" max="7931" width="9.140625" style="69"/>
    <col min="7932" max="7932" width="93" style="69" customWidth="1"/>
    <col min="7933" max="7952" width="12.28515625" style="69" customWidth="1"/>
    <col min="7953" max="7953" width="15.7109375" style="69" customWidth="1"/>
    <col min="7954" max="8187" width="9.140625" style="69"/>
    <col min="8188" max="8188" width="93" style="69" customWidth="1"/>
    <col min="8189" max="8208" width="12.28515625" style="69" customWidth="1"/>
    <col min="8209" max="8209" width="15.7109375" style="69" customWidth="1"/>
    <col min="8210" max="8443" width="9.140625" style="69"/>
    <col min="8444" max="8444" width="93" style="69" customWidth="1"/>
    <col min="8445" max="8464" width="12.28515625" style="69" customWidth="1"/>
    <col min="8465" max="8465" width="15.7109375" style="69" customWidth="1"/>
    <col min="8466" max="8699" width="9.140625" style="69"/>
    <col min="8700" max="8700" width="93" style="69" customWidth="1"/>
    <col min="8701" max="8720" width="12.28515625" style="69" customWidth="1"/>
    <col min="8721" max="8721" width="15.7109375" style="69" customWidth="1"/>
    <col min="8722" max="8955" width="9.140625" style="69"/>
    <col min="8956" max="8956" width="93" style="69" customWidth="1"/>
    <col min="8957" max="8976" width="12.28515625" style="69" customWidth="1"/>
    <col min="8977" max="8977" width="15.7109375" style="69" customWidth="1"/>
    <col min="8978" max="9211" width="9.140625" style="69"/>
    <col min="9212" max="9212" width="93" style="69" customWidth="1"/>
    <col min="9213" max="9232" width="12.28515625" style="69" customWidth="1"/>
    <col min="9233" max="9233" width="15.7109375" style="69" customWidth="1"/>
    <col min="9234" max="9467" width="9.140625" style="69"/>
    <col min="9468" max="9468" width="93" style="69" customWidth="1"/>
    <col min="9469" max="9488" width="12.28515625" style="69" customWidth="1"/>
    <col min="9489" max="9489" width="15.7109375" style="69" customWidth="1"/>
    <col min="9490" max="9723" width="9.140625" style="69"/>
    <col min="9724" max="9724" width="93" style="69" customWidth="1"/>
    <col min="9725" max="9744" width="12.28515625" style="69" customWidth="1"/>
    <col min="9745" max="9745" width="15.7109375" style="69" customWidth="1"/>
    <col min="9746" max="9979" width="9.140625" style="69"/>
    <col min="9980" max="9980" width="93" style="69" customWidth="1"/>
    <col min="9981" max="10000" width="12.28515625" style="69" customWidth="1"/>
    <col min="10001" max="10001" width="15.7109375" style="69" customWidth="1"/>
    <col min="10002" max="10235" width="9.140625" style="69"/>
    <col min="10236" max="10236" width="93" style="69" customWidth="1"/>
    <col min="10237" max="10256" width="12.28515625" style="69" customWidth="1"/>
    <col min="10257" max="10257" width="15.7109375" style="69" customWidth="1"/>
    <col min="10258" max="10491" width="9.140625" style="69"/>
    <col min="10492" max="10492" width="93" style="69" customWidth="1"/>
    <col min="10493" max="10512" width="12.28515625" style="69" customWidth="1"/>
    <col min="10513" max="10513" width="15.7109375" style="69" customWidth="1"/>
    <col min="10514" max="10747" width="9.140625" style="69"/>
    <col min="10748" max="10748" width="93" style="69" customWidth="1"/>
    <col min="10749" max="10768" width="12.28515625" style="69" customWidth="1"/>
    <col min="10769" max="10769" width="15.7109375" style="69" customWidth="1"/>
    <col min="10770" max="11003" width="9.140625" style="69"/>
    <col min="11004" max="11004" width="93" style="69" customWidth="1"/>
    <col min="11005" max="11024" width="12.28515625" style="69" customWidth="1"/>
    <col min="11025" max="11025" width="15.7109375" style="69" customWidth="1"/>
    <col min="11026" max="11259" width="9.140625" style="69"/>
    <col min="11260" max="11260" width="93" style="69" customWidth="1"/>
    <col min="11261" max="11280" width="12.28515625" style="69" customWidth="1"/>
    <col min="11281" max="11281" width="15.7109375" style="69" customWidth="1"/>
    <col min="11282" max="11515" width="9.140625" style="69"/>
    <col min="11516" max="11516" width="93" style="69" customWidth="1"/>
    <col min="11517" max="11536" width="12.28515625" style="69" customWidth="1"/>
    <col min="11537" max="11537" width="15.7109375" style="69" customWidth="1"/>
    <col min="11538" max="11771" width="9.140625" style="69"/>
    <col min="11772" max="11772" width="93" style="69" customWidth="1"/>
    <col min="11773" max="11792" width="12.28515625" style="69" customWidth="1"/>
    <col min="11793" max="11793" width="15.7109375" style="69" customWidth="1"/>
    <col min="11794" max="12027" width="9.140625" style="69"/>
    <col min="12028" max="12028" width="93" style="69" customWidth="1"/>
    <col min="12029" max="12048" width="12.28515625" style="69" customWidth="1"/>
    <col min="12049" max="12049" width="15.7109375" style="69" customWidth="1"/>
    <col min="12050" max="12283" width="9.140625" style="69"/>
    <col min="12284" max="12284" width="93" style="69" customWidth="1"/>
    <col min="12285" max="12304" width="12.28515625" style="69" customWidth="1"/>
    <col min="12305" max="12305" width="15.7109375" style="69" customWidth="1"/>
    <col min="12306" max="12539" width="9.140625" style="69"/>
    <col min="12540" max="12540" width="93" style="69" customWidth="1"/>
    <col min="12541" max="12560" width="12.28515625" style="69" customWidth="1"/>
    <col min="12561" max="12561" width="15.7109375" style="69" customWidth="1"/>
    <col min="12562" max="12795" width="9.140625" style="69"/>
    <col min="12796" max="12796" width="93" style="69" customWidth="1"/>
    <col min="12797" max="12816" width="12.28515625" style="69" customWidth="1"/>
    <col min="12817" max="12817" width="15.7109375" style="69" customWidth="1"/>
    <col min="12818" max="13051" width="9.140625" style="69"/>
    <col min="13052" max="13052" width="93" style="69" customWidth="1"/>
    <col min="13053" max="13072" width="12.28515625" style="69" customWidth="1"/>
    <col min="13073" max="13073" width="15.7109375" style="69" customWidth="1"/>
    <col min="13074" max="13307" width="9.140625" style="69"/>
    <col min="13308" max="13308" width="93" style="69" customWidth="1"/>
    <col min="13309" max="13328" width="12.28515625" style="69" customWidth="1"/>
    <col min="13329" max="13329" width="15.7109375" style="69" customWidth="1"/>
    <col min="13330" max="13563" width="9.140625" style="69"/>
    <col min="13564" max="13564" width="93" style="69" customWidth="1"/>
    <col min="13565" max="13584" width="12.28515625" style="69" customWidth="1"/>
    <col min="13585" max="13585" width="15.7109375" style="69" customWidth="1"/>
    <col min="13586" max="13819" width="9.140625" style="69"/>
    <col min="13820" max="13820" width="93" style="69" customWidth="1"/>
    <col min="13821" max="13840" width="12.28515625" style="69" customWidth="1"/>
    <col min="13841" max="13841" width="15.7109375" style="69" customWidth="1"/>
    <col min="13842" max="14075" width="9.140625" style="69"/>
    <col min="14076" max="14076" width="93" style="69" customWidth="1"/>
    <col min="14077" max="14096" width="12.28515625" style="69" customWidth="1"/>
    <col min="14097" max="14097" width="15.7109375" style="69" customWidth="1"/>
    <col min="14098" max="14331" width="9.140625" style="69"/>
    <col min="14332" max="14332" width="93" style="69" customWidth="1"/>
    <col min="14333" max="14352" width="12.28515625" style="69" customWidth="1"/>
    <col min="14353" max="14353" width="15.7109375" style="69" customWidth="1"/>
    <col min="14354" max="14587" width="9.140625" style="69"/>
    <col min="14588" max="14588" width="93" style="69" customWidth="1"/>
    <col min="14589" max="14608" width="12.28515625" style="69" customWidth="1"/>
    <col min="14609" max="14609" width="15.7109375" style="69" customWidth="1"/>
    <col min="14610" max="14843" width="9.140625" style="69"/>
    <col min="14844" max="14844" width="93" style="69" customWidth="1"/>
    <col min="14845" max="14864" width="12.28515625" style="69" customWidth="1"/>
    <col min="14865" max="14865" width="15.7109375" style="69" customWidth="1"/>
    <col min="14866" max="15099" width="9.140625" style="69"/>
    <col min="15100" max="15100" width="93" style="69" customWidth="1"/>
    <col min="15101" max="15120" width="12.28515625" style="69" customWidth="1"/>
    <col min="15121" max="15121" width="15.7109375" style="69" customWidth="1"/>
    <col min="15122" max="15355" width="9.140625" style="69"/>
    <col min="15356" max="15356" width="93" style="69" customWidth="1"/>
    <col min="15357" max="15376" width="12.28515625" style="69" customWidth="1"/>
    <col min="15377" max="15377" width="15.7109375" style="69" customWidth="1"/>
    <col min="15378" max="15611" width="9.140625" style="69"/>
    <col min="15612" max="15612" width="93" style="69" customWidth="1"/>
    <col min="15613" max="15632" width="12.28515625" style="69" customWidth="1"/>
    <col min="15633" max="15633" width="15.7109375" style="69" customWidth="1"/>
    <col min="15634" max="15867" width="9.140625" style="69"/>
    <col min="15868" max="15868" width="93" style="69" customWidth="1"/>
    <col min="15869" max="15888" width="12.28515625" style="69" customWidth="1"/>
    <col min="15889" max="15889" width="15.7109375" style="69" customWidth="1"/>
    <col min="15890" max="16123" width="9.140625" style="69"/>
    <col min="16124" max="16124" width="93" style="69" customWidth="1"/>
    <col min="16125" max="16144" width="12.28515625" style="69" customWidth="1"/>
    <col min="16145" max="16145" width="15.7109375" style="69" customWidth="1"/>
    <col min="16146" max="16384" width="9.140625" style="69"/>
  </cols>
  <sheetData>
    <row r="1" spans="1:25" ht="5.25" customHeight="1">
      <c r="A1" s="638"/>
      <c r="B1" s="638"/>
      <c r="C1" s="638"/>
      <c r="D1" s="638"/>
      <c r="E1" s="638"/>
      <c r="F1" s="638"/>
      <c r="G1" s="638"/>
      <c r="H1" s="638"/>
      <c r="I1" s="638"/>
      <c r="J1" s="638"/>
      <c r="K1" s="638"/>
      <c r="L1" s="638"/>
      <c r="M1" s="638"/>
      <c r="N1" s="638"/>
      <c r="O1" s="638"/>
      <c r="P1" s="638"/>
    </row>
    <row r="2" spans="1:25" s="366" customFormat="1" ht="46.5" customHeight="1">
      <c r="A2" s="639" t="s">
        <v>1100</v>
      </c>
      <c r="B2" s="639"/>
      <c r="C2" s="639"/>
      <c r="D2" s="639"/>
      <c r="E2" s="639"/>
      <c r="F2" s="639"/>
      <c r="G2" s="639"/>
      <c r="H2" s="639"/>
      <c r="I2" s="639"/>
      <c r="J2" s="639"/>
      <c r="K2" s="639"/>
      <c r="L2" s="639"/>
      <c r="M2" s="639"/>
      <c r="N2" s="639"/>
      <c r="O2" s="639"/>
      <c r="P2" s="639"/>
      <c r="Q2" s="640"/>
      <c r="R2" s="69"/>
    </row>
    <row r="3" spans="1:25" s="366" customFormat="1" ht="36.75" customHeight="1">
      <c r="A3" s="639" t="s">
        <v>1057</v>
      </c>
      <c r="B3" s="639"/>
      <c r="C3" s="639"/>
      <c r="D3" s="639"/>
      <c r="E3" s="639"/>
      <c r="F3" s="639"/>
      <c r="G3" s="639"/>
      <c r="H3" s="639"/>
      <c r="I3" s="639"/>
      <c r="J3" s="639"/>
      <c r="K3" s="639"/>
      <c r="L3" s="639"/>
      <c r="M3" s="639"/>
      <c r="N3" s="639"/>
      <c r="O3" s="639"/>
      <c r="P3" s="639"/>
      <c r="Q3" s="640"/>
      <c r="R3" s="69"/>
    </row>
    <row r="4" spans="1:25" s="366" customFormat="1" ht="39" customHeight="1">
      <c r="A4" s="639" t="s">
        <v>2</v>
      </c>
      <c r="B4" s="639"/>
      <c r="C4" s="639"/>
      <c r="D4" s="639"/>
      <c r="E4" s="639"/>
      <c r="F4" s="639"/>
      <c r="G4" s="639"/>
      <c r="H4" s="639"/>
      <c r="I4" s="639"/>
      <c r="J4" s="639"/>
      <c r="K4" s="639"/>
      <c r="L4" s="639"/>
      <c r="M4" s="639"/>
      <c r="N4" s="639"/>
      <c r="O4" s="639"/>
      <c r="P4" s="639"/>
      <c r="Q4" s="640"/>
      <c r="R4" s="69"/>
    </row>
    <row r="5" spans="1:25" s="555" customFormat="1" ht="55.5" customHeight="1">
      <c r="A5" s="641" t="s">
        <v>891</v>
      </c>
      <c r="B5" s="641"/>
      <c r="C5" s="641"/>
      <c r="D5" s="641"/>
      <c r="E5" s="641"/>
      <c r="F5" s="641"/>
      <c r="G5" s="641"/>
      <c r="H5" s="641"/>
      <c r="I5" s="641"/>
      <c r="J5" s="641"/>
      <c r="K5" s="641"/>
      <c r="L5" s="641"/>
      <c r="M5" s="641"/>
      <c r="N5" s="641"/>
      <c r="O5" s="641"/>
      <c r="P5" s="641"/>
      <c r="Q5" s="642"/>
      <c r="R5" s="214"/>
    </row>
    <row r="6" spans="1:25" ht="6" customHeight="1"/>
    <row r="7" spans="1:25" ht="6.75" customHeight="1" thickBot="1">
      <c r="B7" s="643"/>
      <c r="C7" s="643"/>
      <c r="D7" s="643"/>
      <c r="E7" s="643"/>
      <c r="F7" s="643"/>
      <c r="G7" s="643"/>
      <c r="H7" s="643"/>
      <c r="I7" s="643"/>
      <c r="J7" s="643"/>
      <c r="K7" s="643"/>
      <c r="L7" s="643"/>
      <c r="M7" s="643"/>
      <c r="N7" s="643"/>
      <c r="O7" s="643"/>
      <c r="P7" s="643"/>
    </row>
    <row r="8" spans="1:25" s="197" customFormat="1" ht="27" customHeight="1" thickTop="1" thickBot="1">
      <c r="A8" s="644"/>
      <c r="B8" s="645" t="s">
        <v>235</v>
      </c>
      <c r="C8" s="645"/>
      <c r="D8" s="645"/>
      <c r="E8" s="645"/>
      <c r="F8" s="645"/>
      <c r="G8" s="645" t="s">
        <v>1040</v>
      </c>
      <c r="H8" s="645"/>
      <c r="I8" s="645"/>
      <c r="J8" s="645"/>
      <c r="K8" s="645"/>
      <c r="L8" s="645" t="s">
        <v>1041</v>
      </c>
      <c r="M8" s="645"/>
      <c r="N8" s="645"/>
      <c r="O8" s="645"/>
      <c r="P8" s="645"/>
      <c r="Q8" s="646"/>
    </row>
    <row r="9" spans="1:25"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8" t="s">
        <v>240</v>
      </c>
      <c r="M9" s="648" t="s">
        <v>241</v>
      </c>
      <c r="N9" s="648" t="s">
        <v>242</v>
      </c>
      <c r="O9" s="648" t="s">
        <v>243</v>
      </c>
      <c r="P9" s="648" t="s">
        <v>220</v>
      </c>
      <c r="Q9" s="646"/>
      <c r="R9" s="190"/>
      <c r="S9" s="649"/>
      <c r="T9" s="649"/>
      <c r="U9" s="649"/>
      <c r="V9" s="649"/>
      <c r="W9" s="649"/>
      <c r="X9" s="649"/>
      <c r="Y9" s="649"/>
    </row>
    <row r="10" spans="1:25" ht="26.25" customHeight="1" thickTop="1">
      <c r="A10" s="556" t="s">
        <v>1058</v>
      </c>
      <c r="B10" s="407">
        <v>1813.0243899999998</v>
      </c>
      <c r="C10" s="407">
        <v>669.00463000000002</v>
      </c>
      <c r="D10" s="407">
        <v>0</v>
      </c>
      <c r="E10" s="407">
        <v>0</v>
      </c>
      <c r="F10" s="407">
        <v>2482.0290199999999</v>
      </c>
      <c r="G10" s="407">
        <v>146.79073</v>
      </c>
      <c r="H10" s="407">
        <v>116.83996</v>
      </c>
      <c r="I10" s="407">
        <v>0</v>
      </c>
      <c r="J10" s="407">
        <v>0</v>
      </c>
      <c r="K10" s="407">
        <v>263.63069000000002</v>
      </c>
      <c r="L10" s="407">
        <v>2.2000000000000002</v>
      </c>
      <c r="M10" s="407">
        <v>0</v>
      </c>
      <c r="N10" s="407">
        <v>0</v>
      </c>
      <c r="O10" s="407">
        <v>0</v>
      </c>
      <c r="P10" s="407">
        <v>2.2000000000000002</v>
      </c>
      <c r="S10" s="113"/>
      <c r="T10" s="113"/>
      <c r="U10" s="113"/>
      <c r="V10" s="113"/>
      <c r="W10" s="113"/>
      <c r="X10" s="113"/>
      <c r="Y10" s="113"/>
    </row>
    <row r="11" spans="1:25" ht="26.25" customHeight="1">
      <c r="A11" s="556" t="s">
        <v>323</v>
      </c>
      <c r="B11" s="407">
        <v>0</v>
      </c>
      <c r="C11" s="407">
        <v>0</v>
      </c>
      <c r="D11" s="407">
        <v>0</v>
      </c>
      <c r="E11" s="407">
        <v>0</v>
      </c>
      <c r="F11" s="407">
        <v>0</v>
      </c>
      <c r="G11" s="407">
        <v>0</v>
      </c>
      <c r="H11" s="407">
        <v>0</v>
      </c>
      <c r="I11" s="407">
        <v>0</v>
      </c>
      <c r="J11" s="407">
        <v>0</v>
      </c>
      <c r="K11" s="407">
        <v>0</v>
      </c>
      <c r="L11" s="407">
        <v>0</v>
      </c>
      <c r="M11" s="407">
        <v>0</v>
      </c>
      <c r="N11" s="407">
        <v>0</v>
      </c>
      <c r="O11" s="407">
        <v>0</v>
      </c>
      <c r="P11" s="407">
        <v>0</v>
      </c>
      <c r="Q11" s="651"/>
      <c r="S11" s="113"/>
      <c r="T11" s="113"/>
      <c r="U11" s="113"/>
      <c r="V11" s="113"/>
      <c r="W11" s="113"/>
      <c r="X11" s="113"/>
      <c r="Y11" s="113"/>
    </row>
    <row r="12" spans="1:25" ht="26.25" customHeight="1">
      <c r="A12" s="556" t="s">
        <v>324</v>
      </c>
      <c r="B12" s="407">
        <v>1813.0243899999998</v>
      </c>
      <c r="C12" s="407">
        <v>669.00463000000002</v>
      </c>
      <c r="D12" s="407">
        <v>0</v>
      </c>
      <c r="E12" s="407">
        <v>0</v>
      </c>
      <c r="F12" s="407">
        <v>2482.0290199999999</v>
      </c>
      <c r="G12" s="407">
        <v>146.79073</v>
      </c>
      <c r="H12" s="407">
        <v>116.83996</v>
      </c>
      <c r="I12" s="407">
        <v>0</v>
      </c>
      <c r="J12" s="407">
        <v>0</v>
      </c>
      <c r="K12" s="407">
        <v>263.63069000000002</v>
      </c>
      <c r="L12" s="407">
        <v>2.2000000000000002</v>
      </c>
      <c r="M12" s="407">
        <v>0</v>
      </c>
      <c r="N12" s="407">
        <v>0</v>
      </c>
      <c r="O12" s="407">
        <v>0</v>
      </c>
      <c r="P12" s="407">
        <v>2.2000000000000002</v>
      </c>
      <c r="Q12" s="651"/>
      <c r="S12" s="113"/>
      <c r="T12" s="113"/>
      <c r="U12" s="113"/>
      <c r="V12" s="113"/>
      <c r="W12" s="113"/>
      <c r="X12" s="113"/>
      <c r="Y12" s="113"/>
    </row>
    <row r="13" spans="1:25" ht="26.25" customHeight="1">
      <c r="A13" s="556" t="s">
        <v>1059</v>
      </c>
      <c r="B13" s="407">
        <v>0</v>
      </c>
      <c r="C13" s="407">
        <v>0</v>
      </c>
      <c r="D13" s="407">
        <v>0</v>
      </c>
      <c r="E13" s="407">
        <v>0</v>
      </c>
      <c r="F13" s="407">
        <v>0</v>
      </c>
      <c r="G13" s="407">
        <v>0</v>
      </c>
      <c r="H13" s="407">
        <v>0</v>
      </c>
      <c r="I13" s="407">
        <v>0</v>
      </c>
      <c r="J13" s="407">
        <v>0</v>
      </c>
      <c r="K13" s="407">
        <v>0</v>
      </c>
      <c r="L13" s="407">
        <v>0</v>
      </c>
      <c r="M13" s="407">
        <v>0</v>
      </c>
      <c r="N13" s="407">
        <v>0</v>
      </c>
      <c r="O13" s="407">
        <v>0</v>
      </c>
      <c r="P13" s="407">
        <v>0</v>
      </c>
      <c r="Q13" s="651"/>
      <c r="S13" s="113"/>
      <c r="T13" s="113"/>
      <c r="U13" s="113"/>
      <c r="V13" s="113"/>
      <c r="W13" s="113"/>
      <c r="X13" s="113"/>
      <c r="Y13" s="113"/>
    </row>
    <row r="14" spans="1:25" ht="26.25" customHeight="1">
      <c r="A14" s="556" t="s">
        <v>1060</v>
      </c>
      <c r="B14" s="407">
        <v>445440.75280999998</v>
      </c>
      <c r="C14" s="407">
        <v>272055.55035999999</v>
      </c>
      <c r="D14" s="407">
        <v>0</v>
      </c>
      <c r="E14" s="407">
        <v>33.739719999999998</v>
      </c>
      <c r="F14" s="407">
        <v>717530.04289000004</v>
      </c>
      <c r="G14" s="407">
        <v>249853.53357</v>
      </c>
      <c r="H14" s="407">
        <v>161654.10978999999</v>
      </c>
      <c r="I14" s="407">
        <v>0</v>
      </c>
      <c r="J14" s="407">
        <v>0</v>
      </c>
      <c r="K14" s="407">
        <v>411507.64335999999</v>
      </c>
      <c r="L14" s="407">
        <v>32181.907579999999</v>
      </c>
      <c r="M14" s="407">
        <v>3469.3408899999999</v>
      </c>
      <c r="N14" s="407">
        <v>0</v>
      </c>
      <c r="O14" s="407">
        <v>0</v>
      </c>
      <c r="P14" s="407">
        <v>35651.248469999999</v>
      </c>
      <c r="Q14" s="651"/>
      <c r="S14" s="113"/>
      <c r="T14" s="113"/>
      <c r="U14" s="113"/>
      <c r="V14" s="113"/>
      <c r="W14" s="113"/>
      <c r="X14" s="113"/>
      <c r="Y14" s="113"/>
    </row>
    <row r="15" spans="1:25" ht="26.25" customHeight="1">
      <c r="A15" s="556" t="s">
        <v>1061</v>
      </c>
      <c r="B15" s="407">
        <v>445440.75280999998</v>
      </c>
      <c r="C15" s="407">
        <v>272055.55035999999</v>
      </c>
      <c r="D15" s="407">
        <v>0</v>
      </c>
      <c r="E15" s="407">
        <v>33.739719999999998</v>
      </c>
      <c r="F15" s="407">
        <v>717530.04289000004</v>
      </c>
      <c r="G15" s="407">
        <v>249853.06103000001</v>
      </c>
      <c r="H15" s="407">
        <v>161654.10978999999</v>
      </c>
      <c r="I15" s="407">
        <v>0</v>
      </c>
      <c r="J15" s="407">
        <v>0</v>
      </c>
      <c r="K15" s="407">
        <v>411507.17082</v>
      </c>
      <c r="L15" s="407">
        <v>32181.907579999999</v>
      </c>
      <c r="M15" s="407">
        <v>3469.3408899999999</v>
      </c>
      <c r="N15" s="407">
        <v>0</v>
      </c>
      <c r="O15" s="407">
        <v>0</v>
      </c>
      <c r="P15" s="407">
        <v>35651.248469999999</v>
      </c>
      <c r="Q15" s="651"/>
      <c r="S15" s="113"/>
      <c r="T15" s="113"/>
      <c r="U15" s="113"/>
      <c r="V15" s="113"/>
      <c r="W15" s="113"/>
      <c r="X15" s="113"/>
      <c r="Y15" s="113"/>
    </row>
    <row r="16" spans="1:25" ht="26.25" customHeight="1">
      <c r="A16" s="556" t="s">
        <v>1062</v>
      </c>
      <c r="B16" s="407">
        <v>0</v>
      </c>
      <c r="C16" s="407">
        <v>0</v>
      </c>
      <c r="D16" s="407">
        <v>0</v>
      </c>
      <c r="E16" s="407">
        <v>0</v>
      </c>
      <c r="F16" s="407">
        <v>0</v>
      </c>
      <c r="G16" s="407">
        <v>0</v>
      </c>
      <c r="H16" s="407">
        <v>0</v>
      </c>
      <c r="I16" s="407">
        <v>0</v>
      </c>
      <c r="J16" s="407">
        <v>0</v>
      </c>
      <c r="K16" s="407">
        <v>0</v>
      </c>
      <c r="L16" s="407">
        <v>0</v>
      </c>
      <c r="M16" s="407">
        <v>0</v>
      </c>
      <c r="N16" s="407">
        <v>0</v>
      </c>
      <c r="O16" s="407">
        <v>0</v>
      </c>
      <c r="P16" s="407">
        <v>0</v>
      </c>
      <c r="Q16" s="651"/>
      <c r="S16" s="113"/>
      <c r="T16" s="113"/>
      <c r="U16" s="113"/>
      <c r="V16" s="113"/>
      <c r="W16" s="113"/>
      <c r="X16" s="113"/>
      <c r="Y16" s="113"/>
    </row>
    <row r="17" spans="1:25" ht="26.25" customHeight="1">
      <c r="A17" s="556" t="s">
        <v>1059</v>
      </c>
      <c r="B17" s="407">
        <v>0</v>
      </c>
      <c r="C17" s="407">
        <v>0</v>
      </c>
      <c r="D17" s="407">
        <v>0</v>
      </c>
      <c r="E17" s="407">
        <v>0</v>
      </c>
      <c r="F17" s="407">
        <v>0</v>
      </c>
      <c r="G17" s="407">
        <v>0.47254000000000002</v>
      </c>
      <c r="H17" s="407">
        <v>0</v>
      </c>
      <c r="I17" s="407">
        <v>0</v>
      </c>
      <c r="J17" s="407">
        <v>0</v>
      </c>
      <c r="K17" s="407">
        <v>0.47254000000000002</v>
      </c>
      <c r="L17" s="407">
        <v>0</v>
      </c>
      <c r="M17" s="407">
        <v>0</v>
      </c>
      <c r="N17" s="407">
        <v>0</v>
      </c>
      <c r="O17" s="407">
        <v>0</v>
      </c>
      <c r="P17" s="407">
        <v>0</v>
      </c>
      <c r="Q17" s="651"/>
      <c r="S17" s="113"/>
      <c r="T17" s="113"/>
      <c r="U17" s="113"/>
      <c r="V17" s="113"/>
      <c r="W17" s="113"/>
      <c r="X17" s="113"/>
      <c r="Y17" s="113"/>
    </row>
    <row r="18" spans="1:25" ht="26.25" customHeight="1">
      <c r="A18" s="556" t="s">
        <v>1063</v>
      </c>
      <c r="B18" s="407">
        <v>744038.63315999997</v>
      </c>
      <c r="C18" s="407">
        <v>725009.90657000011</v>
      </c>
      <c r="D18" s="407">
        <v>0</v>
      </c>
      <c r="E18" s="407">
        <v>0</v>
      </c>
      <c r="F18" s="407">
        <v>1469048.5397300001</v>
      </c>
      <c r="G18" s="407">
        <v>321272.81975999998</v>
      </c>
      <c r="H18" s="407">
        <v>237359.41290999998</v>
      </c>
      <c r="I18" s="407">
        <v>0</v>
      </c>
      <c r="J18" s="407">
        <v>0</v>
      </c>
      <c r="K18" s="407">
        <v>558632.23266999994</v>
      </c>
      <c r="L18" s="407">
        <v>10546.538130000001</v>
      </c>
      <c r="M18" s="407">
        <v>712.31785000000002</v>
      </c>
      <c r="N18" s="407">
        <v>0</v>
      </c>
      <c r="O18" s="407">
        <v>0</v>
      </c>
      <c r="P18" s="407">
        <v>11258.85598</v>
      </c>
      <c r="Q18" s="651"/>
      <c r="S18" s="113"/>
      <c r="T18" s="113"/>
      <c r="U18" s="113"/>
      <c r="V18" s="113"/>
      <c r="W18" s="113"/>
      <c r="X18" s="113"/>
      <c r="Y18" s="113"/>
    </row>
    <row r="19" spans="1:25" ht="26.25" customHeight="1">
      <c r="A19" s="556" t="s">
        <v>326</v>
      </c>
      <c r="B19" s="407">
        <v>725041.80734000006</v>
      </c>
      <c r="C19" s="407">
        <v>708840.79245000007</v>
      </c>
      <c r="D19" s="407">
        <v>0</v>
      </c>
      <c r="E19" s="407">
        <v>0</v>
      </c>
      <c r="F19" s="407">
        <v>1433882.5997899999</v>
      </c>
      <c r="G19" s="407">
        <v>315660.77299999999</v>
      </c>
      <c r="H19" s="407">
        <v>234106.29102</v>
      </c>
      <c r="I19" s="407">
        <v>0</v>
      </c>
      <c r="J19" s="407">
        <v>0</v>
      </c>
      <c r="K19" s="407">
        <v>549767.06401999993</v>
      </c>
      <c r="L19" s="407">
        <v>10362.60965</v>
      </c>
      <c r="M19" s="407">
        <v>709.52363000000003</v>
      </c>
      <c r="N19" s="407">
        <v>0</v>
      </c>
      <c r="O19" s="407">
        <v>0</v>
      </c>
      <c r="P19" s="407">
        <v>11072.13328</v>
      </c>
      <c r="Q19" s="651"/>
      <c r="S19" s="113"/>
      <c r="T19" s="113"/>
      <c r="U19" s="113"/>
      <c r="V19" s="113"/>
      <c r="W19" s="113"/>
      <c r="X19" s="113"/>
      <c r="Y19" s="113"/>
    </row>
    <row r="20" spans="1:25" ht="26.25" customHeight="1">
      <c r="A20" s="556" t="s">
        <v>327</v>
      </c>
      <c r="B20" s="407">
        <v>21476.519660000002</v>
      </c>
      <c r="C20" s="407">
        <v>23638.905010000002</v>
      </c>
      <c r="D20" s="407">
        <v>0</v>
      </c>
      <c r="E20" s="407">
        <v>0</v>
      </c>
      <c r="F20" s="407">
        <v>45115.42467</v>
      </c>
      <c r="G20" s="407">
        <v>12814.648730000001</v>
      </c>
      <c r="H20" s="407">
        <v>18474.269190000003</v>
      </c>
      <c r="I20" s="407">
        <v>0</v>
      </c>
      <c r="J20" s="407">
        <v>0</v>
      </c>
      <c r="K20" s="407">
        <v>31288.917920000004</v>
      </c>
      <c r="L20" s="407">
        <v>629.21003000000007</v>
      </c>
      <c r="M20" s="407">
        <v>206.11329999999998</v>
      </c>
      <c r="N20" s="407">
        <v>0</v>
      </c>
      <c r="O20" s="407">
        <v>0</v>
      </c>
      <c r="P20" s="407">
        <v>835.32332999999994</v>
      </c>
      <c r="Q20" s="651"/>
      <c r="S20" s="113"/>
      <c r="T20" s="113"/>
      <c r="U20" s="113"/>
      <c r="V20" s="113"/>
      <c r="W20" s="113"/>
      <c r="X20" s="113"/>
      <c r="Y20" s="113"/>
    </row>
    <row r="21" spans="1:25" ht="26.25" customHeight="1">
      <c r="A21" s="556" t="s">
        <v>328</v>
      </c>
      <c r="B21" s="407">
        <v>1307.73243</v>
      </c>
      <c r="C21" s="407">
        <v>1418.1134099999999</v>
      </c>
      <c r="D21" s="407">
        <v>0</v>
      </c>
      <c r="E21" s="407">
        <v>0</v>
      </c>
      <c r="F21" s="407">
        <v>2725.84584</v>
      </c>
      <c r="G21" s="407">
        <v>62</v>
      </c>
      <c r="H21" s="407">
        <v>171.39525</v>
      </c>
      <c r="I21" s="407">
        <v>0</v>
      </c>
      <c r="J21" s="407">
        <v>0</v>
      </c>
      <c r="K21" s="407">
        <v>233.39525</v>
      </c>
      <c r="L21" s="407">
        <v>0</v>
      </c>
      <c r="M21" s="407">
        <v>0</v>
      </c>
      <c r="N21" s="407">
        <v>0</v>
      </c>
      <c r="O21" s="407">
        <v>0</v>
      </c>
      <c r="P21" s="407">
        <v>0</v>
      </c>
      <c r="Q21" s="651"/>
      <c r="S21" s="113"/>
      <c r="T21" s="113"/>
      <c r="U21" s="113"/>
      <c r="V21" s="113"/>
      <c r="W21" s="113"/>
      <c r="X21" s="113"/>
      <c r="Y21" s="113"/>
    </row>
    <row r="22" spans="1:25" ht="26.25" customHeight="1">
      <c r="A22" s="556" t="s">
        <v>329</v>
      </c>
      <c r="B22" s="407">
        <v>11567.058560000001</v>
      </c>
      <c r="C22" s="407">
        <v>10810.8429</v>
      </c>
      <c r="D22" s="407">
        <v>0</v>
      </c>
      <c r="E22" s="407">
        <v>0</v>
      </c>
      <c r="F22" s="407">
        <v>22377.901460000001</v>
      </c>
      <c r="G22" s="407">
        <v>15102.157130000001</v>
      </c>
      <c r="H22" s="407">
        <v>5146.59267</v>
      </c>
      <c r="I22" s="407">
        <v>0</v>
      </c>
      <c r="J22" s="407">
        <v>0</v>
      </c>
      <c r="K22" s="407">
        <v>20248.749800000001</v>
      </c>
      <c r="L22" s="407">
        <v>15</v>
      </c>
      <c r="M22" s="407">
        <v>34.529120000000006</v>
      </c>
      <c r="N22" s="407">
        <v>0</v>
      </c>
      <c r="O22" s="407">
        <v>0</v>
      </c>
      <c r="P22" s="407">
        <v>49.529120000000006</v>
      </c>
      <c r="Q22" s="651"/>
      <c r="S22" s="113"/>
      <c r="T22" s="113"/>
      <c r="U22" s="113"/>
      <c r="V22" s="113"/>
      <c r="W22" s="113"/>
      <c r="X22" s="113"/>
      <c r="Y22" s="113"/>
    </row>
    <row r="23" spans="1:25" ht="26.25" customHeight="1">
      <c r="A23" s="556" t="s">
        <v>330</v>
      </c>
      <c r="B23" s="407">
        <v>51184.336779999998</v>
      </c>
      <c r="C23" s="407">
        <v>37481.9211</v>
      </c>
      <c r="D23" s="407">
        <v>0</v>
      </c>
      <c r="E23" s="407">
        <v>0</v>
      </c>
      <c r="F23" s="407">
        <v>88666.25787999999</v>
      </c>
      <c r="G23" s="407">
        <v>46372.686320000001</v>
      </c>
      <c r="H23" s="407">
        <v>17861.387879999998</v>
      </c>
      <c r="I23" s="407">
        <v>0</v>
      </c>
      <c r="J23" s="407">
        <v>0</v>
      </c>
      <c r="K23" s="407">
        <v>64234.074200000003</v>
      </c>
      <c r="L23" s="407">
        <v>3006.2524399999998</v>
      </c>
      <c r="M23" s="407">
        <v>265.82499999999999</v>
      </c>
      <c r="N23" s="407">
        <v>0</v>
      </c>
      <c r="O23" s="407">
        <v>0</v>
      </c>
      <c r="P23" s="407">
        <v>3272.07744</v>
      </c>
      <c r="Q23" s="651"/>
      <c r="S23" s="113"/>
      <c r="T23" s="113"/>
      <c r="U23" s="113"/>
      <c r="V23" s="113"/>
      <c r="W23" s="113"/>
      <c r="X23" s="113"/>
      <c r="Y23" s="113"/>
    </row>
    <row r="24" spans="1:25" ht="26.25" customHeight="1">
      <c r="A24" s="556" t="s">
        <v>331</v>
      </c>
      <c r="B24" s="407">
        <v>158038.99036000003</v>
      </c>
      <c r="C24" s="407">
        <v>136725.00078999999</v>
      </c>
      <c r="D24" s="407">
        <v>0</v>
      </c>
      <c r="E24" s="407">
        <v>0</v>
      </c>
      <c r="F24" s="407">
        <v>294763.99114999996</v>
      </c>
      <c r="G24" s="407">
        <v>54563.271700000005</v>
      </c>
      <c r="H24" s="407">
        <v>35452.431969999998</v>
      </c>
      <c r="I24" s="407">
        <v>0</v>
      </c>
      <c r="J24" s="407">
        <v>0</v>
      </c>
      <c r="K24" s="407">
        <v>90015.703670000003</v>
      </c>
      <c r="L24" s="407">
        <v>6160.2325099999998</v>
      </c>
      <c r="M24" s="407">
        <v>203.05620999999999</v>
      </c>
      <c r="N24" s="407">
        <v>0</v>
      </c>
      <c r="O24" s="407">
        <v>0</v>
      </c>
      <c r="P24" s="407">
        <v>6363.2887199999996</v>
      </c>
      <c r="Q24" s="651"/>
      <c r="S24" s="113"/>
      <c r="T24" s="113"/>
      <c r="U24" s="113"/>
      <c r="V24" s="113"/>
      <c r="W24" s="113"/>
      <c r="X24" s="113"/>
      <c r="Y24" s="113"/>
    </row>
    <row r="25" spans="1:25" ht="26.25" customHeight="1">
      <c r="A25" s="556" t="s">
        <v>332</v>
      </c>
      <c r="B25" s="407">
        <v>176500.15675999998</v>
      </c>
      <c r="C25" s="407">
        <v>124677.56923000001</v>
      </c>
      <c r="D25" s="407">
        <v>0</v>
      </c>
      <c r="E25" s="407">
        <v>0</v>
      </c>
      <c r="F25" s="407">
        <v>301177.72599000001</v>
      </c>
      <c r="G25" s="407">
        <v>122030.52621</v>
      </c>
      <c r="H25" s="407">
        <v>50097.026030000001</v>
      </c>
      <c r="I25" s="407">
        <v>0</v>
      </c>
      <c r="J25" s="407">
        <v>0</v>
      </c>
      <c r="K25" s="407">
        <v>172127.55224000002</v>
      </c>
      <c r="L25" s="407">
        <v>541.91467</v>
      </c>
      <c r="M25" s="407">
        <v>0</v>
      </c>
      <c r="N25" s="407">
        <v>0</v>
      </c>
      <c r="O25" s="407">
        <v>0</v>
      </c>
      <c r="P25" s="407">
        <v>541.91467</v>
      </c>
      <c r="Q25" s="651"/>
      <c r="S25" s="113"/>
      <c r="T25" s="113"/>
      <c r="U25" s="113"/>
      <c r="V25" s="113"/>
      <c r="W25" s="113"/>
      <c r="X25" s="113"/>
      <c r="Y25" s="113"/>
    </row>
    <row r="26" spans="1:25" ht="26.25" customHeight="1">
      <c r="A26" s="556" t="s">
        <v>333</v>
      </c>
      <c r="B26" s="407">
        <v>68116.669219999996</v>
      </c>
      <c r="C26" s="407">
        <v>114002.80884</v>
      </c>
      <c r="D26" s="407">
        <v>0</v>
      </c>
      <c r="E26" s="407">
        <v>0</v>
      </c>
      <c r="F26" s="407">
        <v>182119.47805999999</v>
      </c>
      <c r="G26" s="407">
        <v>38482.259409999999</v>
      </c>
      <c r="H26" s="407">
        <v>60659.378810000002</v>
      </c>
      <c r="I26" s="407">
        <v>0</v>
      </c>
      <c r="J26" s="407">
        <v>0</v>
      </c>
      <c r="K26" s="407">
        <v>99141.638219999993</v>
      </c>
      <c r="L26" s="407">
        <v>10</v>
      </c>
      <c r="M26" s="407">
        <v>0</v>
      </c>
      <c r="N26" s="407">
        <v>0</v>
      </c>
      <c r="O26" s="407">
        <v>0</v>
      </c>
      <c r="P26" s="407">
        <v>10</v>
      </c>
      <c r="Q26" s="651"/>
      <c r="S26" s="113"/>
      <c r="T26" s="113"/>
      <c r="U26" s="113"/>
      <c r="V26" s="113"/>
      <c r="W26" s="113"/>
      <c r="X26" s="113"/>
      <c r="Y26" s="113"/>
    </row>
    <row r="27" spans="1:25" ht="26.25" customHeight="1">
      <c r="A27" s="556" t="s">
        <v>334</v>
      </c>
      <c r="B27" s="407">
        <v>236850.34357</v>
      </c>
      <c r="C27" s="407">
        <v>260085.63116999998</v>
      </c>
      <c r="D27" s="407">
        <v>0</v>
      </c>
      <c r="E27" s="407">
        <v>0</v>
      </c>
      <c r="F27" s="407">
        <v>496935.97474000003</v>
      </c>
      <c r="G27" s="407">
        <v>26233.2235</v>
      </c>
      <c r="H27" s="407">
        <v>46243.809219999996</v>
      </c>
      <c r="I27" s="407">
        <v>0</v>
      </c>
      <c r="J27" s="407">
        <v>0</v>
      </c>
      <c r="K27" s="407">
        <v>72477.032720000003</v>
      </c>
      <c r="L27" s="407">
        <v>0</v>
      </c>
      <c r="M27" s="407">
        <v>0</v>
      </c>
      <c r="N27" s="407">
        <v>0</v>
      </c>
      <c r="O27" s="407">
        <v>0</v>
      </c>
      <c r="P27" s="407">
        <v>0</v>
      </c>
      <c r="Q27" s="651"/>
      <c r="S27" s="113"/>
      <c r="T27" s="113"/>
      <c r="U27" s="113"/>
      <c r="V27" s="113"/>
      <c r="W27" s="113"/>
      <c r="X27" s="113"/>
      <c r="Y27" s="113"/>
    </row>
    <row r="28" spans="1:25" ht="26.25" customHeight="1">
      <c r="A28" s="556" t="s">
        <v>1059</v>
      </c>
      <c r="B28" s="407">
        <v>18996.825820000002</v>
      </c>
      <c r="C28" s="407">
        <v>16169.114119999998</v>
      </c>
      <c r="D28" s="407">
        <v>0</v>
      </c>
      <c r="E28" s="407">
        <v>0</v>
      </c>
      <c r="F28" s="407">
        <v>35165.939939999997</v>
      </c>
      <c r="G28" s="407">
        <v>5612.0467600000002</v>
      </c>
      <c r="H28" s="407">
        <v>3253.1218900000003</v>
      </c>
      <c r="I28" s="407">
        <v>0</v>
      </c>
      <c r="J28" s="407">
        <v>0</v>
      </c>
      <c r="K28" s="407">
        <v>8865.1686499999996</v>
      </c>
      <c r="L28" s="407">
        <v>183.92848000000001</v>
      </c>
      <c r="M28" s="407">
        <v>2.7942199999999997</v>
      </c>
      <c r="N28" s="407">
        <v>0</v>
      </c>
      <c r="O28" s="407">
        <v>0</v>
      </c>
      <c r="P28" s="407">
        <v>186.7227</v>
      </c>
      <c r="Q28" s="651"/>
      <c r="S28" s="113"/>
      <c r="T28" s="113"/>
      <c r="U28" s="113"/>
      <c r="V28" s="113"/>
      <c r="W28" s="113"/>
      <c r="X28" s="113"/>
      <c r="Y28" s="113"/>
    </row>
    <row r="29" spans="1:25" ht="26.25" customHeight="1">
      <c r="A29" s="556" t="s">
        <v>1064</v>
      </c>
      <c r="B29" s="407">
        <v>35039.920310000001</v>
      </c>
      <c r="C29" s="407">
        <v>72268.626790000009</v>
      </c>
      <c r="D29" s="407">
        <v>0</v>
      </c>
      <c r="E29" s="407">
        <v>38.610680000000002</v>
      </c>
      <c r="F29" s="407">
        <v>107347.15777999999</v>
      </c>
      <c r="G29" s="407">
        <v>8514.8508000000002</v>
      </c>
      <c r="H29" s="407">
        <v>10776.638000000001</v>
      </c>
      <c r="I29" s="407">
        <v>0</v>
      </c>
      <c r="J29" s="407">
        <v>0</v>
      </c>
      <c r="K29" s="407">
        <v>19291.488799999999</v>
      </c>
      <c r="L29" s="407">
        <v>321.99407000000002</v>
      </c>
      <c r="M29" s="407">
        <v>0</v>
      </c>
      <c r="N29" s="407">
        <v>0</v>
      </c>
      <c r="O29" s="407">
        <v>0</v>
      </c>
      <c r="P29" s="407">
        <v>321.99407000000002</v>
      </c>
      <c r="Q29" s="651"/>
      <c r="S29" s="113"/>
      <c r="T29" s="113"/>
      <c r="U29" s="113"/>
      <c r="V29" s="113"/>
      <c r="W29" s="113"/>
      <c r="X29" s="113"/>
      <c r="Y29" s="113"/>
    </row>
    <row r="30" spans="1:25" ht="26.25" customHeight="1">
      <c r="A30" s="556" t="s">
        <v>1065</v>
      </c>
      <c r="B30" s="407">
        <v>139.24239</v>
      </c>
      <c r="C30" s="407">
        <v>0</v>
      </c>
      <c r="D30" s="407">
        <v>0</v>
      </c>
      <c r="E30" s="407">
        <v>0</v>
      </c>
      <c r="F30" s="407">
        <v>139.24239</v>
      </c>
      <c r="G30" s="407">
        <v>0</v>
      </c>
      <c r="H30" s="407">
        <v>0</v>
      </c>
      <c r="I30" s="407">
        <v>0</v>
      </c>
      <c r="J30" s="407">
        <v>0</v>
      </c>
      <c r="K30" s="407">
        <v>0</v>
      </c>
      <c r="L30" s="407">
        <v>0</v>
      </c>
      <c r="M30" s="407">
        <v>0</v>
      </c>
      <c r="N30" s="407">
        <v>0</v>
      </c>
      <c r="O30" s="407">
        <v>0</v>
      </c>
      <c r="P30" s="407">
        <v>0</v>
      </c>
      <c r="Q30" s="651"/>
      <c r="S30" s="113"/>
      <c r="T30" s="113"/>
      <c r="U30" s="113"/>
      <c r="V30" s="113"/>
      <c r="W30" s="113"/>
      <c r="X30" s="113"/>
      <c r="Y30" s="113"/>
    </row>
    <row r="31" spans="1:25" ht="26.25" customHeight="1">
      <c r="A31" s="556" t="s">
        <v>113</v>
      </c>
      <c r="B31" s="407">
        <v>0</v>
      </c>
      <c r="C31" s="407">
        <v>0</v>
      </c>
      <c r="D31" s="407">
        <v>0</v>
      </c>
      <c r="E31" s="407">
        <v>0</v>
      </c>
      <c r="F31" s="407">
        <v>0</v>
      </c>
      <c r="G31" s="407">
        <v>0</v>
      </c>
      <c r="H31" s="407">
        <v>0</v>
      </c>
      <c r="I31" s="407">
        <v>0</v>
      </c>
      <c r="J31" s="407">
        <v>0</v>
      </c>
      <c r="K31" s="407">
        <v>0</v>
      </c>
      <c r="L31" s="407">
        <v>0</v>
      </c>
      <c r="M31" s="407">
        <v>0</v>
      </c>
      <c r="N31" s="407">
        <v>0</v>
      </c>
      <c r="O31" s="407">
        <v>0</v>
      </c>
      <c r="P31" s="407">
        <v>0</v>
      </c>
      <c r="Q31" s="651"/>
      <c r="S31" s="113"/>
      <c r="T31" s="113" t="s">
        <v>1099</v>
      </c>
      <c r="U31" s="113" t="s">
        <v>1099</v>
      </c>
      <c r="V31" s="113"/>
      <c r="W31" s="113"/>
      <c r="X31" s="113"/>
      <c r="Y31" s="113"/>
    </row>
    <row r="32" spans="1:25" ht="26.25" customHeight="1">
      <c r="A32" s="556" t="s">
        <v>338</v>
      </c>
      <c r="B32" s="407">
        <v>0.16052000000000002</v>
      </c>
      <c r="C32" s="407">
        <v>13.88772</v>
      </c>
      <c r="D32" s="407">
        <v>0</v>
      </c>
      <c r="E32" s="407">
        <v>0</v>
      </c>
      <c r="F32" s="407">
        <v>14.04824</v>
      </c>
      <c r="G32" s="407">
        <v>0.55876000000000003</v>
      </c>
      <c r="H32" s="407">
        <v>32.769739999999999</v>
      </c>
      <c r="I32" s="407">
        <v>0</v>
      </c>
      <c r="J32" s="407">
        <v>0</v>
      </c>
      <c r="K32" s="407">
        <v>33.328499999999998</v>
      </c>
      <c r="L32" s="407">
        <v>0</v>
      </c>
      <c r="M32" s="407">
        <v>1.7811900000000001</v>
      </c>
      <c r="N32" s="407">
        <v>0</v>
      </c>
      <c r="O32" s="407">
        <v>0</v>
      </c>
      <c r="P32" s="407">
        <v>1.7811900000000001</v>
      </c>
      <c r="Q32" s="651"/>
      <c r="S32" s="113"/>
      <c r="T32" s="113" t="s">
        <v>1099</v>
      </c>
      <c r="U32" s="113" t="s">
        <v>1099</v>
      </c>
      <c r="V32" s="113"/>
      <c r="W32" s="113"/>
      <c r="X32" s="113"/>
      <c r="Y32" s="113"/>
    </row>
    <row r="33" spans="1:25" ht="26.25" customHeight="1">
      <c r="A33" s="556" t="s">
        <v>1066</v>
      </c>
      <c r="B33" s="407">
        <v>233654.46981000001</v>
      </c>
      <c r="C33" s="407">
        <v>24209.866460000001</v>
      </c>
      <c r="D33" s="407">
        <v>0</v>
      </c>
      <c r="E33" s="407">
        <v>0</v>
      </c>
      <c r="F33" s="407">
        <v>257864.33627</v>
      </c>
      <c r="G33" s="407">
        <v>26134.631379999999</v>
      </c>
      <c r="H33" s="407">
        <v>7223.9559200000003</v>
      </c>
      <c r="I33" s="407">
        <v>0</v>
      </c>
      <c r="J33" s="407">
        <v>0</v>
      </c>
      <c r="K33" s="407">
        <v>33358.587299999999</v>
      </c>
      <c r="L33" s="407">
        <v>0</v>
      </c>
      <c r="M33" s="407">
        <v>0</v>
      </c>
      <c r="N33" s="407">
        <v>0</v>
      </c>
      <c r="O33" s="407">
        <v>0</v>
      </c>
      <c r="P33" s="407">
        <v>0</v>
      </c>
      <c r="Q33" s="651"/>
      <c r="S33" s="113"/>
      <c r="T33" s="113"/>
      <c r="U33" s="113"/>
      <c r="V33" s="113"/>
      <c r="W33" s="113"/>
      <c r="X33" s="113"/>
      <c r="Y33" s="113"/>
    </row>
    <row r="34" spans="1:25" ht="26.25" customHeight="1">
      <c r="A34" s="556" t="s">
        <v>1067</v>
      </c>
      <c r="B34" s="407">
        <v>0</v>
      </c>
      <c r="C34" s="407">
        <v>0</v>
      </c>
      <c r="D34" s="407">
        <v>0</v>
      </c>
      <c r="E34" s="407">
        <v>0</v>
      </c>
      <c r="F34" s="407">
        <v>0</v>
      </c>
      <c r="G34" s="407">
        <v>0</v>
      </c>
      <c r="H34" s="407">
        <v>0</v>
      </c>
      <c r="I34" s="407">
        <v>0</v>
      </c>
      <c r="J34" s="407">
        <v>0</v>
      </c>
      <c r="K34" s="407">
        <v>0</v>
      </c>
      <c r="L34" s="407">
        <v>0</v>
      </c>
      <c r="M34" s="407">
        <v>0</v>
      </c>
      <c r="N34" s="407">
        <v>0</v>
      </c>
      <c r="O34" s="407">
        <v>0</v>
      </c>
      <c r="P34" s="407">
        <v>0</v>
      </c>
      <c r="Q34" s="651"/>
      <c r="S34" s="113"/>
      <c r="T34" s="113"/>
      <c r="U34" s="113"/>
      <c r="V34" s="113"/>
      <c r="W34" s="113"/>
      <c r="X34" s="113"/>
      <c r="Y34" s="113"/>
    </row>
    <row r="35" spans="1:25" ht="26.25" customHeight="1">
      <c r="A35" s="556" t="s">
        <v>1068</v>
      </c>
      <c r="B35" s="407">
        <v>229501.79381999999</v>
      </c>
      <c r="C35" s="407">
        <v>21347.944640000002</v>
      </c>
      <c r="D35" s="407">
        <v>0</v>
      </c>
      <c r="E35" s="407">
        <v>0</v>
      </c>
      <c r="F35" s="407">
        <v>250849.73846000002</v>
      </c>
      <c r="G35" s="407">
        <v>25778.159170000003</v>
      </c>
      <c r="H35" s="407">
        <v>7208.1484199999995</v>
      </c>
      <c r="I35" s="407">
        <v>0</v>
      </c>
      <c r="J35" s="407">
        <v>0</v>
      </c>
      <c r="K35" s="407">
        <v>32986.307589999997</v>
      </c>
      <c r="L35" s="407">
        <v>0</v>
      </c>
      <c r="M35" s="407">
        <v>0</v>
      </c>
      <c r="N35" s="407">
        <v>0</v>
      </c>
      <c r="O35" s="407">
        <v>0</v>
      </c>
      <c r="P35" s="407">
        <v>0</v>
      </c>
      <c r="Q35" s="651"/>
      <c r="S35" s="113"/>
      <c r="T35" s="113"/>
      <c r="U35" s="113"/>
      <c r="V35" s="113"/>
      <c r="W35" s="113"/>
      <c r="X35" s="113"/>
      <c r="Y35" s="113"/>
    </row>
    <row r="36" spans="1:25" ht="26.25" customHeight="1">
      <c r="A36" s="556" t="s">
        <v>1069</v>
      </c>
      <c r="B36" s="407">
        <v>4152.6759900000006</v>
      </c>
      <c r="C36" s="407">
        <v>460.92182000000003</v>
      </c>
      <c r="D36" s="407">
        <v>0</v>
      </c>
      <c r="E36" s="407">
        <v>0</v>
      </c>
      <c r="F36" s="407">
        <v>4613.5978099999993</v>
      </c>
      <c r="G36" s="407">
        <v>356.47221000000002</v>
      </c>
      <c r="H36" s="407">
        <v>15.807499999999999</v>
      </c>
      <c r="I36" s="407">
        <v>0</v>
      </c>
      <c r="J36" s="407">
        <v>0</v>
      </c>
      <c r="K36" s="407">
        <v>372.27971000000002</v>
      </c>
      <c r="L36" s="407">
        <v>0</v>
      </c>
      <c r="M36" s="407">
        <v>0</v>
      </c>
      <c r="N36" s="407">
        <v>0</v>
      </c>
      <c r="O36" s="407">
        <v>0</v>
      </c>
      <c r="P36" s="407">
        <v>0</v>
      </c>
      <c r="Q36" s="651"/>
      <c r="S36" s="113"/>
      <c r="T36" s="113"/>
      <c r="U36" s="113"/>
      <c r="V36" s="113"/>
      <c r="W36" s="113"/>
      <c r="X36" s="113"/>
      <c r="Y36" s="113"/>
    </row>
    <row r="37" spans="1:25" ht="26.25" customHeight="1">
      <c r="A37" s="556" t="s">
        <v>1070</v>
      </c>
      <c r="B37" s="407">
        <v>0</v>
      </c>
      <c r="C37" s="407">
        <v>2401</v>
      </c>
      <c r="D37" s="407">
        <v>0</v>
      </c>
      <c r="E37" s="407">
        <v>0</v>
      </c>
      <c r="F37" s="407">
        <v>2401</v>
      </c>
      <c r="G37" s="407">
        <v>0</v>
      </c>
      <c r="H37" s="407">
        <v>0</v>
      </c>
      <c r="I37" s="407">
        <v>0</v>
      </c>
      <c r="J37" s="407">
        <v>0</v>
      </c>
      <c r="K37" s="407">
        <v>0</v>
      </c>
      <c r="L37" s="407">
        <v>0</v>
      </c>
      <c r="M37" s="407">
        <v>0</v>
      </c>
      <c r="N37" s="407">
        <v>0</v>
      </c>
      <c r="O37" s="407">
        <v>0</v>
      </c>
      <c r="P37" s="407">
        <v>0</v>
      </c>
      <c r="Q37" s="651"/>
      <c r="S37" s="113"/>
      <c r="T37" s="113"/>
      <c r="U37" s="113"/>
      <c r="V37" s="113"/>
      <c r="W37" s="113"/>
      <c r="X37" s="113"/>
      <c r="Y37" s="113"/>
    </row>
    <row r="38" spans="1:25" ht="26.25" customHeight="1">
      <c r="A38" s="556" t="s">
        <v>1071</v>
      </c>
      <c r="B38" s="407">
        <v>0</v>
      </c>
      <c r="C38" s="407">
        <v>0</v>
      </c>
      <c r="D38" s="407">
        <v>0</v>
      </c>
      <c r="E38" s="407">
        <v>0</v>
      </c>
      <c r="F38" s="407">
        <v>0</v>
      </c>
      <c r="G38" s="407">
        <v>0</v>
      </c>
      <c r="H38" s="407">
        <v>0</v>
      </c>
      <c r="I38" s="407">
        <v>0</v>
      </c>
      <c r="J38" s="407">
        <v>0</v>
      </c>
      <c r="K38" s="407">
        <v>0</v>
      </c>
      <c r="L38" s="407">
        <v>0</v>
      </c>
      <c r="M38" s="407">
        <v>0</v>
      </c>
      <c r="N38" s="407">
        <v>0</v>
      </c>
      <c r="O38" s="407">
        <v>0</v>
      </c>
      <c r="P38" s="407">
        <v>0</v>
      </c>
      <c r="Q38" s="651"/>
      <c r="S38" s="113"/>
      <c r="T38" s="113"/>
      <c r="U38" s="113"/>
      <c r="V38" s="113"/>
      <c r="W38" s="113"/>
      <c r="X38" s="113"/>
      <c r="Y38" s="113"/>
    </row>
    <row r="39" spans="1:25" ht="26.25" customHeight="1">
      <c r="A39" s="556" t="s">
        <v>347</v>
      </c>
      <c r="B39" s="407">
        <v>0</v>
      </c>
      <c r="C39" s="407">
        <v>2401</v>
      </c>
      <c r="D39" s="407">
        <v>0</v>
      </c>
      <c r="E39" s="407">
        <v>0</v>
      </c>
      <c r="F39" s="407">
        <v>2401</v>
      </c>
      <c r="G39" s="407">
        <v>0</v>
      </c>
      <c r="H39" s="407">
        <v>0</v>
      </c>
      <c r="I39" s="407">
        <v>0</v>
      </c>
      <c r="J39" s="407">
        <v>0</v>
      </c>
      <c r="K39" s="407">
        <v>0</v>
      </c>
      <c r="L39" s="407">
        <v>0</v>
      </c>
      <c r="M39" s="407">
        <v>0</v>
      </c>
      <c r="N39" s="407">
        <v>0</v>
      </c>
      <c r="O39" s="407">
        <v>0</v>
      </c>
      <c r="P39" s="407">
        <v>0</v>
      </c>
      <c r="S39" s="113"/>
      <c r="T39" s="113"/>
      <c r="U39" s="113"/>
      <c r="V39" s="113"/>
      <c r="W39" s="113"/>
      <c r="X39" s="113"/>
      <c r="Y39" s="113"/>
    </row>
    <row r="40" spans="1:25" ht="26.25" customHeight="1" thickBot="1">
      <c r="A40" s="556" t="s">
        <v>1072</v>
      </c>
      <c r="B40" s="407">
        <v>0</v>
      </c>
      <c r="C40" s="407">
        <v>0</v>
      </c>
      <c r="D40" s="407">
        <v>0</v>
      </c>
      <c r="E40" s="407">
        <v>0</v>
      </c>
      <c r="F40" s="407">
        <v>0</v>
      </c>
      <c r="G40" s="407">
        <v>0</v>
      </c>
      <c r="H40" s="407">
        <v>0</v>
      </c>
      <c r="I40" s="407">
        <v>0</v>
      </c>
      <c r="J40" s="407">
        <v>0</v>
      </c>
      <c r="K40" s="407">
        <v>0</v>
      </c>
      <c r="L40" s="407">
        <v>0</v>
      </c>
      <c r="M40" s="407">
        <v>0</v>
      </c>
      <c r="N40" s="407">
        <v>0</v>
      </c>
      <c r="O40" s="407">
        <v>0</v>
      </c>
      <c r="P40" s="407">
        <v>0</v>
      </c>
      <c r="Q40" s="651"/>
      <c r="S40" s="113"/>
      <c r="T40" s="113"/>
      <c r="U40" s="113"/>
      <c r="V40" s="113"/>
      <c r="W40" s="113"/>
      <c r="X40" s="113"/>
      <c r="Y40" s="113"/>
    </row>
    <row r="41" spans="1:25" s="190" customFormat="1" ht="26.25" customHeight="1" thickTop="1" thickBot="1">
      <c r="A41" s="652" t="s">
        <v>892</v>
      </c>
      <c r="B41" s="394">
        <v>1460126.2033900002</v>
      </c>
      <c r="C41" s="394">
        <v>1094226.84253</v>
      </c>
      <c r="D41" s="394">
        <v>0</v>
      </c>
      <c r="E41" s="394">
        <v>72.350399999999993</v>
      </c>
      <c r="F41" s="394">
        <v>2554425.3963200003</v>
      </c>
      <c r="G41" s="394">
        <v>605923.18500000006</v>
      </c>
      <c r="H41" s="394">
        <v>417163.72632000002</v>
      </c>
      <c r="I41" s="394">
        <v>0</v>
      </c>
      <c r="J41" s="394">
        <v>0</v>
      </c>
      <c r="K41" s="394">
        <v>1023086.9113200001</v>
      </c>
      <c r="L41" s="394">
        <v>43052.639779999998</v>
      </c>
      <c r="M41" s="394">
        <v>4183.4399300000005</v>
      </c>
      <c r="N41" s="394">
        <v>0</v>
      </c>
      <c r="O41" s="394">
        <v>0</v>
      </c>
      <c r="P41" s="394">
        <v>47236.079709999998</v>
      </c>
      <c r="Q41" s="646"/>
      <c r="S41" s="653"/>
      <c r="T41" s="653"/>
      <c r="U41" s="653"/>
      <c r="V41" s="653"/>
      <c r="W41" s="653"/>
      <c r="X41" s="653"/>
      <c r="Y41" s="653"/>
    </row>
    <row r="42" spans="1:25" ht="26.25" customHeight="1" thickTop="1">
      <c r="A42" s="556" t="s">
        <v>262</v>
      </c>
      <c r="B42" s="407">
        <v>1224968.50156</v>
      </c>
      <c r="C42" s="407">
        <v>631522.09475000005</v>
      </c>
      <c r="D42" s="407">
        <v>0</v>
      </c>
      <c r="E42" s="407">
        <v>0</v>
      </c>
      <c r="F42" s="407">
        <v>1856490.5963099999</v>
      </c>
      <c r="G42" s="407">
        <v>800186.83944000001</v>
      </c>
      <c r="H42" s="407">
        <v>244961.83938999998</v>
      </c>
      <c r="I42" s="407">
        <v>0</v>
      </c>
      <c r="J42" s="407">
        <v>0</v>
      </c>
      <c r="K42" s="407">
        <v>1045148.67883</v>
      </c>
      <c r="L42" s="407">
        <v>47890.654729999995</v>
      </c>
      <c r="M42" s="407">
        <v>4346.6845400000002</v>
      </c>
      <c r="N42" s="407">
        <v>0</v>
      </c>
      <c r="O42" s="407">
        <v>0</v>
      </c>
      <c r="P42" s="407">
        <v>52237.339270000004</v>
      </c>
      <c r="Q42" s="651"/>
      <c r="S42" s="113"/>
      <c r="T42" s="113"/>
      <c r="U42" s="113"/>
      <c r="V42" s="113"/>
      <c r="W42" s="113"/>
      <c r="X42" s="113"/>
      <c r="Y42" s="113"/>
    </row>
    <row r="43" spans="1:25" ht="26.25" customHeight="1">
      <c r="A43" s="556" t="s">
        <v>1073</v>
      </c>
      <c r="B43" s="407">
        <v>1211053.77731</v>
      </c>
      <c r="C43" s="407">
        <v>631490.09678000002</v>
      </c>
      <c r="D43" s="407">
        <v>0</v>
      </c>
      <c r="E43" s="407">
        <v>0</v>
      </c>
      <c r="F43" s="407">
        <v>1842543.8740899998</v>
      </c>
      <c r="G43" s="407">
        <v>799524.67793000001</v>
      </c>
      <c r="H43" s="407">
        <v>244961.83938999998</v>
      </c>
      <c r="I43" s="407">
        <v>0</v>
      </c>
      <c r="J43" s="407">
        <v>0</v>
      </c>
      <c r="K43" s="407">
        <v>1044486.5173200001</v>
      </c>
      <c r="L43" s="407">
        <v>47890.654729999995</v>
      </c>
      <c r="M43" s="407">
        <v>4346.6845400000002</v>
      </c>
      <c r="N43" s="407">
        <v>0</v>
      </c>
      <c r="O43" s="407">
        <v>0</v>
      </c>
      <c r="P43" s="407">
        <v>52237.339270000004</v>
      </c>
      <c r="Q43" s="651"/>
      <c r="S43" s="113"/>
      <c r="T43" s="113"/>
      <c r="U43" s="113"/>
      <c r="V43" s="113"/>
      <c r="W43" s="113"/>
      <c r="X43" s="113"/>
      <c r="Y43" s="113"/>
    </row>
    <row r="44" spans="1:25" ht="26.25" customHeight="1">
      <c r="A44" s="556" t="s">
        <v>1074</v>
      </c>
      <c r="B44" s="407">
        <v>0</v>
      </c>
      <c r="C44" s="407">
        <v>0</v>
      </c>
      <c r="D44" s="407">
        <v>0</v>
      </c>
      <c r="E44" s="407">
        <v>0</v>
      </c>
      <c r="F44" s="407">
        <v>0</v>
      </c>
      <c r="G44" s="407">
        <v>0</v>
      </c>
      <c r="H44" s="407">
        <v>0</v>
      </c>
      <c r="I44" s="407">
        <v>0</v>
      </c>
      <c r="J44" s="407">
        <v>0</v>
      </c>
      <c r="K44" s="407">
        <v>0</v>
      </c>
      <c r="L44" s="407">
        <v>0</v>
      </c>
      <c r="M44" s="407">
        <v>0</v>
      </c>
      <c r="N44" s="407">
        <v>0</v>
      </c>
      <c r="O44" s="407">
        <v>0</v>
      </c>
      <c r="P44" s="407">
        <v>0</v>
      </c>
      <c r="Q44" s="651"/>
      <c r="S44" s="113"/>
      <c r="T44" s="113"/>
      <c r="U44" s="113"/>
      <c r="V44" s="113"/>
      <c r="W44" s="113"/>
      <c r="X44" s="113"/>
      <c r="Y44" s="113"/>
    </row>
    <row r="45" spans="1:25" ht="26.25" customHeight="1">
      <c r="A45" s="556" t="s">
        <v>1075</v>
      </c>
      <c r="B45" s="407">
        <v>13914.724249999999</v>
      </c>
      <c r="C45" s="407">
        <v>31.997970000000002</v>
      </c>
      <c r="D45" s="407">
        <v>0</v>
      </c>
      <c r="E45" s="407">
        <v>0</v>
      </c>
      <c r="F45" s="407">
        <v>13946.722220000001</v>
      </c>
      <c r="G45" s="407">
        <v>662.16151000000002</v>
      </c>
      <c r="H45" s="407">
        <v>0</v>
      </c>
      <c r="I45" s="407">
        <v>0</v>
      </c>
      <c r="J45" s="407">
        <v>0</v>
      </c>
      <c r="K45" s="407">
        <v>662.16151000000002</v>
      </c>
      <c r="L45" s="407">
        <v>0</v>
      </c>
      <c r="M45" s="407">
        <v>0</v>
      </c>
      <c r="N45" s="407">
        <v>0</v>
      </c>
      <c r="O45" s="407">
        <v>0</v>
      </c>
      <c r="P45" s="407">
        <v>0</v>
      </c>
      <c r="Q45" s="651"/>
      <c r="S45" s="113"/>
      <c r="T45" s="113"/>
      <c r="U45" s="113"/>
      <c r="V45" s="113"/>
      <c r="W45" s="113"/>
      <c r="X45" s="113"/>
      <c r="Y45" s="113"/>
    </row>
    <row r="46" spans="1:25" ht="26.25" customHeight="1">
      <c r="A46" s="556" t="s">
        <v>1076</v>
      </c>
      <c r="B46" s="407">
        <v>0</v>
      </c>
      <c r="C46" s="407">
        <v>0</v>
      </c>
      <c r="D46" s="407">
        <v>0</v>
      </c>
      <c r="E46" s="407">
        <v>0</v>
      </c>
      <c r="F46" s="407">
        <v>0</v>
      </c>
      <c r="G46" s="407">
        <v>0</v>
      </c>
      <c r="H46" s="407">
        <v>0</v>
      </c>
      <c r="I46" s="407">
        <v>0</v>
      </c>
      <c r="J46" s="407">
        <v>0</v>
      </c>
      <c r="K46" s="407">
        <v>0</v>
      </c>
      <c r="L46" s="407">
        <v>0</v>
      </c>
      <c r="M46" s="407">
        <v>0</v>
      </c>
      <c r="N46" s="407">
        <v>0</v>
      </c>
      <c r="O46" s="407">
        <v>0</v>
      </c>
      <c r="P46" s="407">
        <v>0</v>
      </c>
      <c r="Q46" s="651"/>
      <c r="S46" s="113"/>
      <c r="T46" s="113"/>
      <c r="U46" s="113"/>
      <c r="V46" s="113"/>
      <c r="W46" s="113"/>
      <c r="X46" s="113"/>
      <c r="Y46" s="113"/>
    </row>
    <row r="47" spans="1:25" ht="26.25" customHeight="1">
      <c r="A47" s="556" t="s">
        <v>1077</v>
      </c>
      <c r="B47" s="407">
        <v>0</v>
      </c>
      <c r="C47" s="407">
        <v>0</v>
      </c>
      <c r="D47" s="407">
        <v>0</v>
      </c>
      <c r="E47" s="407">
        <v>0</v>
      </c>
      <c r="F47" s="407">
        <v>0</v>
      </c>
      <c r="G47" s="407">
        <v>0</v>
      </c>
      <c r="H47" s="407">
        <v>0</v>
      </c>
      <c r="I47" s="407">
        <v>0</v>
      </c>
      <c r="J47" s="407">
        <v>0</v>
      </c>
      <c r="K47" s="407">
        <v>0</v>
      </c>
      <c r="L47" s="407">
        <v>0</v>
      </c>
      <c r="M47" s="407">
        <v>0</v>
      </c>
      <c r="N47" s="407">
        <v>0</v>
      </c>
      <c r="O47" s="407">
        <v>0</v>
      </c>
      <c r="P47" s="407">
        <v>0</v>
      </c>
      <c r="Q47" s="651"/>
      <c r="S47" s="113"/>
      <c r="T47" s="113"/>
      <c r="U47" s="113"/>
      <c r="V47" s="113"/>
      <c r="W47" s="113"/>
      <c r="X47" s="113"/>
      <c r="Y47" s="113"/>
    </row>
    <row r="48" spans="1:25" ht="26.25" customHeight="1">
      <c r="A48" s="556" t="s">
        <v>1078</v>
      </c>
      <c r="B48" s="407">
        <v>17653.07821</v>
      </c>
      <c r="C48" s="407">
        <v>30919.12139</v>
      </c>
      <c r="D48" s="407">
        <v>0</v>
      </c>
      <c r="E48" s="407">
        <v>0</v>
      </c>
      <c r="F48" s="407">
        <v>48572.1996</v>
      </c>
      <c r="G48" s="407">
        <v>1482.1107299999999</v>
      </c>
      <c r="H48" s="407">
        <v>2163.85781</v>
      </c>
      <c r="I48" s="407">
        <v>0</v>
      </c>
      <c r="J48" s="407">
        <v>0</v>
      </c>
      <c r="K48" s="407">
        <v>3645.9685399999998</v>
      </c>
      <c r="L48" s="407">
        <v>0</v>
      </c>
      <c r="M48" s="407">
        <v>0</v>
      </c>
      <c r="N48" s="407">
        <v>0</v>
      </c>
      <c r="O48" s="407">
        <v>0</v>
      </c>
      <c r="P48" s="407">
        <v>0</v>
      </c>
      <c r="Q48" s="651"/>
      <c r="S48" s="113"/>
      <c r="T48" s="113"/>
      <c r="U48" s="113"/>
      <c r="V48" s="113"/>
      <c r="W48" s="113"/>
      <c r="X48" s="113"/>
      <c r="Y48" s="113"/>
    </row>
    <row r="49" spans="1:25" ht="26.25" customHeight="1">
      <c r="A49" s="556" t="s">
        <v>266</v>
      </c>
      <c r="B49" s="407">
        <v>8332.9548200000008</v>
      </c>
      <c r="C49" s="407">
        <v>6072.3944800000008</v>
      </c>
      <c r="D49" s="407">
        <v>0</v>
      </c>
      <c r="E49" s="407">
        <v>0</v>
      </c>
      <c r="F49" s="407">
        <v>14405.3493</v>
      </c>
      <c r="G49" s="407">
        <v>4535.0614599999999</v>
      </c>
      <c r="H49" s="407">
        <v>4670.42263</v>
      </c>
      <c r="I49" s="407">
        <v>0</v>
      </c>
      <c r="J49" s="407">
        <v>0</v>
      </c>
      <c r="K49" s="407">
        <v>9205.4840899999999</v>
      </c>
      <c r="L49" s="407">
        <v>185.31204</v>
      </c>
      <c r="M49" s="407">
        <v>2.0000000000000002E-5</v>
      </c>
      <c r="N49" s="407">
        <v>0</v>
      </c>
      <c r="O49" s="407">
        <v>0</v>
      </c>
      <c r="P49" s="407">
        <v>185.31206</v>
      </c>
      <c r="Q49" s="651"/>
      <c r="S49" s="113"/>
      <c r="T49" s="113"/>
      <c r="U49" s="113"/>
      <c r="V49" s="113"/>
      <c r="W49" s="113"/>
      <c r="X49" s="113"/>
      <c r="Y49" s="113"/>
    </row>
    <row r="50" spans="1:25" ht="26.25" customHeight="1">
      <c r="A50" s="556" t="s">
        <v>1079</v>
      </c>
      <c r="B50" s="407">
        <v>937.74856000000011</v>
      </c>
      <c r="C50" s="407">
        <v>1563.0761100000002</v>
      </c>
      <c r="D50" s="407">
        <v>0</v>
      </c>
      <c r="E50" s="407">
        <v>0</v>
      </c>
      <c r="F50" s="407">
        <v>2500.82467</v>
      </c>
      <c r="G50" s="407">
        <v>0</v>
      </c>
      <c r="H50" s="407">
        <v>108.1147</v>
      </c>
      <c r="I50" s="407">
        <v>0</v>
      </c>
      <c r="J50" s="407">
        <v>0</v>
      </c>
      <c r="K50" s="407">
        <v>108.1147</v>
      </c>
      <c r="L50" s="407">
        <v>0</v>
      </c>
      <c r="M50" s="407">
        <v>0</v>
      </c>
      <c r="N50" s="407">
        <v>0</v>
      </c>
      <c r="O50" s="407">
        <v>0</v>
      </c>
      <c r="P50" s="407">
        <v>0</v>
      </c>
      <c r="Q50" s="651"/>
      <c r="S50" s="113"/>
      <c r="T50" s="113"/>
      <c r="U50" s="113"/>
      <c r="V50" s="113"/>
      <c r="W50" s="113"/>
      <c r="X50" s="113"/>
      <c r="Y50" s="113"/>
    </row>
    <row r="51" spans="1:25" ht="26.25" customHeight="1">
      <c r="A51" s="556" t="s">
        <v>270</v>
      </c>
      <c r="B51" s="407">
        <v>11021.341259999999</v>
      </c>
      <c r="C51" s="407">
        <v>17030.949969999998</v>
      </c>
      <c r="D51" s="407">
        <v>0</v>
      </c>
      <c r="E51" s="407">
        <v>0</v>
      </c>
      <c r="F51" s="407">
        <v>28052.291229999999</v>
      </c>
      <c r="G51" s="407">
        <v>5721.6129199999996</v>
      </c>
      <c r="H51" s="407">
        <v>6294.2701699999998</v>
      </c>
      <c r="I51" s="407">
        <v>0</v>
      </c>
      <c r="J51" s="407">
        <v>0</v>
      </c>
      <c r="K51" s="407">
        <v>12015.883089999999</v>
      </c>
      <c r="L51" s="407">
        <v>316.48246999999998</v>
      </c>
      <c r="M51" s="407">
        <v>0</v>
      </c>
      <c r="N51" s="407">
        <v>0</v>
      </c>
      <c r="O51" s="407">
        <v>0</v>
      </c>
      <c r="P51" s="407">
        <v>316.48246999999998</v>
      </c>
      <c r="Q51" s="651"/>
      <c r="S51" s="113"/>
      <c r="T51" s="113"/>
      <c r="U51" s="113"/>
      <c r="V51" s="113"/>
      <c r="W51" s="113"/>
      <c r="X51" s="113"/>
      <c r="Y51" s="113"/>
    </row>
    <row r="52" spans="1:25" ht="26.25" customHeight="1">
      <c r="A52" s="556" t="s">
        <v>1080</v>
      </c>
      <c r="B52" s="407">
        <v>1884.96507</v>
      </c>
      <c r="C52" s="407">
        <v>8586.4253499999995</v>
      </c>
      <c r="D52" s="407">
        <v>0</v>
      </c>
      <c r="E52" s="407">
        <v>0</v>
      </c>
      <c r="F52" s="407">
        <v>10471.39042</v>
      </c>
      <c r="G52" s="407">
        <v>44.969459999999998</v>
      </c>
      <c r="H52" s="407">
        <v>126.34192999999999</v>
      </c>
      <c r="I52" s="407">
        <v>0</v>
      </c>
      <c r="J52" s="407">
        <v>0</v>
      </c>
      <c r="K52" s="407">
        <v>171.31139000000002</v>
      </c>
      <c r="L52" s="407">
        <v>0</v>
      </c>
      <c r="M52" s="407">
        <v>0</v>
      </c>
      <c r="N52" s="407">
        <v>0</v>
      </c>
      <c r="O52" s="407">
        <v>0</v>
      </c>
      <c r="P52" s="407">
        <v>0</v>
      </c>
      <c r="Q52" s="651"/>
      <c r="S52" s="113"/>
      <c r="T52" s="113"/>
      <c r="U52" s="113"/>
      <c r="V52" s="113"/>
      <c r="W52" s="113"/>
      <c r="X52" s="113"/>
      <c r="Y52" s="113"/>
    </row>
    <row r="53" spans="1:25" ht="26.25" customHeight="1">
      <c r="A53" s="556" t="s">
        <v>391</v>
      </c>
      <c r="B53" s="407">
        <v>65.354259999999996</v>
      </c>
      <c r="C53" s="407">
        <v>26.102779999999999</v>
      </c>
      <c r="D53" s="407">
        <v>0</v>
      </c>
      <c r="E53" s="407">
        <v>0</v>
      </c>
      <c r="F53" s="407">
        <v>91.457039999999992</v>
      </c>
      <c r="G53" s="407">
        <v>0</v>
      </c>
      <c r="H53" s="407">
        <v>0</v>
      </c>
      <c r="I53" s="407">
        <v>0</v>
      </c>
      <c r="J53" s="407">
        <v>0</v>
      </c>
      <c r="K53" s="407">
        <v>0</v>
      </c>
      <c r="L53" s="407">
        <v>0</v>
      </c>
      <c r="M53" s="407">
        <v>0</v>
      </c>
      <c r="N53" s="407">
        <v>0</v>
      </c>
      <c r="O53" s="407">
        <v>0</v>
      </c>
      <c r="P53" s="407">
        <v>0</v>
      </c>
      <c r="Q53" s="651"/>
      <c r="S53" s="113"/>
      <c r="T53" s="113" t="s">
        <v>1099</v>
      </c>
      <c r="U53" s="113" t="s">
        <v>1099</v>
      </c>
      <c r="V53" s="113"/>
      <c r="W53" s="113"/>
      <c r="X53" s="113"/>
      <c r="Y53" s="113"/>
    </row>
    <row r="54" spans="1:25" ht="26.25" customHeight="1">
      <c r="A54" s="557" t="s">
        <v>92</v>
      </c>
      <c r="B54" s="164">
        <v>12225.75311</v>
      </c>
      <c r="C54" s="164">
        <v>5826.0492999999997</v>
      </c>
      <c r="D54" s="164">
        <v>0</v>
      </c>
      <c r="E54" s="164">
        <v>0</v>
      </c>
      <c r="F54" s="164">
        <v>18051.80241</v>
      </c>
      <c r="G54" s="164">
        <v>5701.9902499999998</v>
      </c>
      <c r="H54" s="164">
        <v>1657.3088600000001</v>
      </c>
      <c r="I54" s="164">
        <v>0</v>
      </c>
      <c r="J54" s="164">
        <v>0</v>
      </c>
      <c r="K54" s="164">
        <v>7359.2991099999999</v>
      </c>
      <c r="L54" s="164">
        <v>235.22498000000002</v>
      </c>
      <c r="M54" s="164">
        <v>22.258029999999998</v>
      </c>
      <c r="N54" s="164">
        <v>0</v>
      </c>
      <c r="O54" s="164">
        <v>0</v>
      </c>
      <c r="P54" s="164">
        <v>257.48301000000004</v>
      </c>
      <c r="S54" s="113"/>
      <c r="T54" s="113" t="s">
        <v>1099</v>
      </c>
      <c r="U54" s="113" t="s">
        <v>1099</v>
      </c>
      <c r="V54" s="113"/>
      <c r="W54" s="113"/>
      <c r="X54" s="113"/>
      <c r="Y54" s="113"/>
    </row>
    <row r="55" spans="1:25" s="190" customFormat="1" ht="32.25" customHeight="1" thickBot="1">
      <c r="A55" s="654" t="s">
        <v>1081</v>
      </c>
      <c r="B55" s="655">
        <v>-35384.878509999995</v>
      </c>
      <c r="C55" s="655">
        <v>-72947.550290000014</v>
      </c>
      <c r="D55" s="655">
        <v>0</v>
      </c>
      <c r="E55" s="655">
        <v>0</v>
      </c>
      <c r="F55" s="655">
        <v>-108332.42879999999</v>
      </c>
      <c r="G55" s="655">
        <v>-21499.92339</v>
      </c>
      <c r="H55" s="655">
        <v>-49316.548579999995</v>
      </c>
      <c r="I55" s="655">
        <v>0</v>
      </c>
      <c r="J55" s="655">
        <v>0</v>
      </c>
      <c r="K55" s="655">
        <v>-70816.471969999999</v>
      </c>
      <c r="L55" s="655">
        <v>-2517.4659999999999</v>
      </c>
      <c r="M55" s="655">
        <v>-1376.0008300000002</v>
      </c>
      <c r="N55" s="655">
        <v>0</v>
      </c>
      <c r="O55" s="655">
        <v>0</v>
      </c>
      <c r="P55" s="655">
        <v>-3893.4668300000003</v>
      </c>
      <c r="Q55" s="656"/>
      <c r="S55" s="653"/>
      <c r="T55" s="653"/>
      <c r="U55" s="653"/>
      <c r="V55" s="653"/>
      <c r="W55" s="653"/>
      <c r="X55" s="653"/>
      <c r="Y55" s="653"/>
    </row>
    <row r="56" spans="1:25" ht="26.25" customHeight="1" thickTop="1" thickBot="1">
      <c r="A56" s="657" t="s">
        <v>1082</v>
      </c>
      <c r="B56" s="658">
        <v>1241704.81834</v>
      </c>
      <c r="C56" s="658">
        <v>628598.66384000005</v>
      </c>
      <c r="D56" s="658">
        <v>0</v>
      </c>
      <c r="E56" s="658">
        <v>0</v>
      </c>
      <c r="F56" s="658">
        <v>1870303.48218</v>
      </c>
      <c r="G56" s="658">
        <v>796172.66087000002</v>
      </c>
      <c r="H56" s="658">
        <v>210665.60691</v>
      </c>
      <c r="I56" s="658">
        <v>0</v>
      </c>
      <c r="J56" s="658">
        <v>0</v>
      </c>
      <c r="K56" s="658">
        <v>1006838.26778</v>
      </c>
      <c r="L56" s="658">
        <v>46110.20822</v>
      </c>
      <c r="M56" s="658">
        <v>2992.9417599999997</v>
      </c>
      <c r="N56" s="658">
        <v>0</v>
      </c>
      <c r="O56" s="658">
        <v>0</v>
      </c>
      <c r="P56" s="658">
        <v>49103.149979999995</v>
      </c>
      <c r="S56" s="113"/>
      <c r="T56" s="113"/>
      <c r="U56" s="113"/>
      <c r="V56" s="113"/>
      <c r="W56" s="113"/>
      <c r="X56" s="113"/>
      <c r="Y56" s="113"/>
    </row>
    <row r="57" spans="1:25" ht="21.75" customHeight="1" thickTop="1" thickBot="1">
      <c r="A57" s="659"/>
      <c r="B57" s="660"/>
      <c r="C57" s="660"/>
      <c r="D57" s="660"/>
      <c r="E57" s="660"/>
      <c r="F57" s="660"/>
      <c r="G57" s="660"/>
      <c r="H57" s="660"/>
      <c r="I57" s="660"/>
      <c r="J57" s="660"/>
      <c r="K57" s="660"/>
      <c r="L57" s="660"/>
      <c r="M57" s="660"/>
      <c r="N57" s="660"/>
      <c r="O57" s="660"/>
      <c r="P57" s="660"/>
      <c r="Q57" s="651"/>
      <c r="S57" s="113"/>
      <c r="T57" s="113"/>
      <c r="U57" s="113"/>
      <c r="V57" s="113"/>
      <c r="W57" s="113"/>
      <c r="X57" s="113"/>
      <c r="Y57" s="113"/>
    </row>
    <row r="58" spans="1:25" ht="13.5" thickTop="1">
      <c r="A58" s="558"/>
      <c r="B58" s="412"/>
      <c r="C58" s="412"/>
      <c r="D58" s="412"/>
      <c r="E58" s="412"/>
      <c r="F58" s="412"/>
      <c r="G58" s="412"/>
      <c r="H58" s="412"/>
      <c r="I58" s="412"/>
      <c r="J58" s="412"/>
      <c r="K58" s="412"/>
      <c r="L58" s="412"/>
      <c r="M58" s="412"/>
      <c r="N58" s="412"/>
      <c r="O58" s="412"/>
      <c r="P58" s="412"/>
    </row>
    <row r="59" spans="1:25">
      <c r="A59" s="558"/>
      <c r="B59" s="412"/>
      <c r="C59" s="412"/>
      <c r="D59" s="412"/>
      <c r="E59" s="412"/>
      <c r="F59" s="412"/>
      <c r="G59" s="412"/>
      <c r="H59" s="412"/>
      <c r="I59" s="412"/>
      <c r="J59" s="412"/>
      <c r="K59" s="412"/>
      <c r="L59" s="412"/>
      <c r="M59" s="412"/>
      <c r="N59" s="412"/>
      <c r="O59" s="412"/>
      <c r="P59" s="412"/>
    </row>
    <row r="60" spans="1:25">
      <c r="A60" s="558"/>
      <c r="B60" s="412"/>
      <c r="C60" s="412"/>
      <c r="D60" s="412"/>
      <c r="E60" s="412"/>
      <c r="F60" s="412"/>
      <c r="G60" s="412"/>
      <c r="H60" s="412"/>
      <c r="I60" s="412"/>
      <c r="J60" s="412"/>
      <c r="K60" s="412"/>
      <c r="L60" s="412"/>
      <c r="M60" s="412"/>
      <c r="N60" s="412"/>
      <c r="O60" s="412"/>
      <c r="P60" s="412"/>
    </row>
    <row r="61" spans="1:25">
      <c r="A61" s="558"/>
      <c r="B61" s="412"/>
      <c r="C61" s="412"/>
      <c r="D61" s="412"/>
      <c r="E61" s="412"/>
      <c r="F61" s="412"/>
      <c r="G61" s="412"/>
      <c r="H61" s="412"/>
      <c r="I61" s="412"/>
      <c r="J61" s="412"/>
      <c r="K61" s="412"/>
      <c r="L61" s="412"/>
      <c r="M61" s="412"/>
      <c r="N61" s="412"/>
      <c r="O61" s="412"/>
      <c r="P61" s="412"/>
    </row>
    <row r="62" spans="1:25">
      <c r="A62" s="558"/>
      <c r="B62" s="412"/>
      <c r="C62" s="412"/>
      <c r="D62" s="412"/>
      <c r="E62" s="412"/>
      <c r="F62" s="412"/>
      <c r="G62" s="412"/>
      <c r="H62" s="412"/>
      <c r="I62" s="412"/>
      <c r="J62" s="412"/>
      <c r="K62" s="412"/>
      <c r="L62" s="412"/>
      <c r="M62" s="412"/>
      <c r="N62" s="412"/>
      <c r="O62" s="412"/>
      <c r="P62" s="412"/>
    </row>
    <row r="63" spans="1:25">
      <c r="A63" s="558"/>
      <c r="B63" s="412"/>
      <c r="C63" s="412"/>
      <c r="D63" s="412"/>
      <c r="E63" s="412"/>
      <c r="F63" s="412"/>
      <c r="G63" s="412"/>
      <c r="H63" s="412"/>
      <c r="I63" s="412"/>
      <c r="J63" s="412"/>
      <c r="K63" s="412"/>
      <c r="L63" s="412"/>
      <c r="M63" s="412"/>
      <c r="N63" s="412"/>
      <c r="O63" s="412"/>
      <c r="P63" s="412"/>
    </row>
    <row r="64" spans="1:25">
      <c r="A64" s="559"/>
      <c r="B64" s="412"/>
      <c r="C64" s="412"/>
      <c r="D64" s="412"/>
      <c r="E64" s="412"/>
      <c r="F64" s="412"/>
      <c r="G64" s="412"/>
      <c r="H64" s="412"/>
      <c r="I64" s="412"/>
      <c r="J64" s="412"/>
      <c r="K64" s="412"/>
      <c r="L64" s="412"/>
      <c r="M64" s="412"/>
      <c r="N64" s="412"/>
      <c r="O64" s="412"/>
      <c r="P64" s="412"/>
    </row>
    <row r="65" spans="1:16">
      <c r="A65" s="558"/>
      <c r="B65" s="412"/>
      <c r="C65" s="412"/>
      <c r="D65" s="412"/>
      <c r="E65" s="412"/>
      <c r="F65" s="412"/>
      <c r="G65" s="412"/>
      <c r="H65" s="412"/>
      <c r="I65" s="412"/>
      <c r="J65" s="412"/>
      <c r="K65" s="412"/>
      <c r="L65" s="412"/>
      <c r="M65" s="412"/>
      <c r="N65" s="412"/>
      <c r="O65" s="412"/>
      <c r="P65" s="412"/>
    </row>
    <row r="66" spans="1:16">
      <c r="A66" s="558"/>
      <c r="B66" s="412"/>
      <c r="C66" s="412"/>
      <c r="D66" s="412"/>
      <c r="E66" s="412"/>
      <c r="F66" s="412"/>
      <c r="G66" s="412"/>
      <c r="H66" s="412"/>
      <c r="I66" s="412"/>
      <c r="J66" s="412"/>
      <c r="K66" s="412"/>
      <c r="L66" s="412"/>
      <c r="M66" s="412"/>
      <c r="N66" s="412"/>
      <c r="O66" s="412"/>
      <c r="P66" s="412"/>
    </row>
    <row r="67" spans="1:16">
      <c r="A67" s="558"/>
      <c r="B67" s="412"/>
      <c r="C67" s="412"/>
      <c r="D67" s="412"/>
      <c r="E67" s="412"/>
      <c r="F67" s="412"/>
      <c r="G67" s="412"/>
      <c r="H67" s="412"/>
      <c r="I67" s="412"/>
      <c r="J67" s="412"/>
      <c r="K67" s="412"/>
      <c r="L67" s="412"/>
      <c r="M67" s="412"/>
      <c r="N67" s="412"/>
      <c r="O67" s="412"/>
      <c r="P67" s="412"/>
    </row>
    <row r="68" spans="1:16">
      <c r="A68" s="229"/>
      <c r="B68" s="412"/>
      <c r="C68" s="412"/>
      <c r="D68" s="412"/>
      <c r="E68" s="412"/>
      <c r="F68" s="412"/>
      <c r="G68" s="412"/>
      <c r="H68" s="412"/>
      <c r="I68" s="412"/>
      <c r="J68" s="412"/>
      <c r="K68" s="412"/>
      <c r="L68" s="412"/>
      <c r="M68" s="412"/>
      <c r="N68" s="412"/>
      <c r="O68" s="412"/>
      <c r="P68" s="412"/>
    </row>
    <row r="69" spans="1:16">
      <c r="A69" s="229"/>
      <c r="B69" s="412"/>
      <c r="C69" s="412"/>
      <c r="D69" s="412"/>
      <c r="E69" s="412"/>
      <c r="F69" s="412"/>
      <c r="G69" s="412"/>
      <c r="H69" s="412"/>
      <c r="I69" s="412"/>
      <c r="J69" s="412"/>
      <c r="K69" s="412"/>
      <c r="L69" s="412"/>
      <c r="M69" s="412"/>
      <c r="N69" s="412"/>
      <c r="O69" s="412"/>
      <c r="P69" s="412"/>
    </row>
    <row r="70" spans="1:16">
      <c r="A70" s="229"/>
      <c r="B70" s="412"/>
      <c r="C70" s="412"/>
      <c r="D70" s="412"/>
      <c r="E70" s="412"/>
      <c r="F70" s="412"/>
      <c r="G70" s="412"/>
      <c r="H70" s="412"/>
      <c r="I70" s="412"/>
      <c r="J70" s="412"/>
      <c r="K70" s="412"/>
      <c r="L70" s="412"/>
      <c r="M70" s="412"/>
      <c r="N70" s="412"/>
      <c r="O70" s="412"/>
      <c r="P70" s="412"/>
    </row>
    <row r="71" spans="1:16">
      <c r="A71" s="229"/>
      <c r="B71" s="412"/>
      <c r="C71" s="412"/>
      <c r="D71" s="412"/>
      <c r="E71" s="412"/>
      <c r="F71" s="412"/>
      <c r="G71" s="412"/>
      <c r="H71" s="412"/>
      <c r="I71" s="412"/>
      <c r="J71" s="412"/>
      <c r="K71" s="412"/>
      <c r="L71" s="412"/>
      <c r="M71" s="412"/>
      <c r="N71" s="412"/>
      <c r="O71" s="412"/>
      <c r="P71" s="412"/>
    </row>
    <row r="72" spans="1:16">
      <c r="A72" s="229"/>
      <c r="B72" s="412"/>
      <c r="C72" s="412"/>
      <c r="D72" s="412"/>
      <c r="E72" s="412"/>
      <c r="F72" s="412"/>
      <c r="G72" s="412"/>
      <c r="H72" s="412"/>
      <c r="I72" s="412"/>
      <c r="J72" s="412"/>
      <c r="K72" s="412"/>
      <c r="L72" s="412"/>
      <c r="M72" s="412"/>
      <c r="N72" s="412"/>
      <c r="O72" s="412"/>
      <c r="P72" s="412"/>
    </row>
    <row r="73" spans="1:16">
      <c r="A73" s="229"/>
      <c r="B73" s="412"/>
      <c r="C73" s="412"/>
      <c r="D73" s="412"/>
      <c r="E73" s="412"/>
      <c r="F73" s="412"/>
      <c r="G73" s="412"/>
      <c r="H73" s="412"/>
      <c r="I73" s="412"/>
      <c r="J73" s="412"/>
      <c r="K73" s="412"/>
      <c r="L73" s="412"/>
      <c r="M73" s="412"/>
      <c r="N73" s="412"/>
      <c r="O73" s="412"/>
      <c r="P73" s="412"/>
    </row>
    <row r="74" spans="1:16">
      <c r="A74" s="229"/>
      <c r="B74" s="412"/>
      <c r="C74" s="412"/>
      <c r="D74" s="412"/>
      <c r="E74" s="412"/>
      <c r="F74" s="412"/>
      <c r="G74" s="412"/>
      <c r="H74" s="412"/>
      <c r="I74" s="412"/>
      <c r="J74" s="412"/>
      <c r="K74" s="412"/>
      <c r="L74" s="412"/>
      <c r="M74" s="412"/>
      <c r="N74" s="412"/>
      <c r="O74" s="412"/>
      <c r="P74" s="412"/>
    </row>
    <row r="75" spans="1:16">
      <c r="A75" s="229"/>
      <c r="B75" s="412"/>
      <c r="C75" s="412"/>
      <c r="D75" s="412"/>
      <c r="E75" s="412"/>
      <c r="F75" s="412"/>
      <c r="G75" s="412"/>
      <c r="H75" s="412"/>
      <c r="I75" s="412"/>
      <c r="J75" s="412"/>
      <c r="K75" s="412"/>
      <c r="L75" s="412"/>
      <c r="M75" s="412"/>
      <c r="N75" s="412"/>
      <c r="O75" s="412"/>
      <c r="P75" s="412"/>
    </row>
    <row r="76" spans="1:16">
      <c r="A76" s="229"/>
      <c r="B76" s="412"/>
      <c r="C76" s="412"/>
      <c r="D76" s="412"/>
      <c r="E76" s="412"/>
      <c r="F76" s="412"/>
      <c r="G76" s="412"/>
      <c r="H76" s="412"/>
      <c r="I76" s="412"/>
      <c r="J76" s="412"/>
      <c r="K76" s="412"/>
      <c r="L76" s="412"/>
      <c r="M76" s="412"/>
      <c r="N76" s="412"/>
      <c r="O76" s="412"/>
      <c r="P76" s="412"/>
    </row>
    <row r="77" spans="1:16" ht="15.75">
      <c r="A77" s="414"/>
      <c r="B77" s="412"/>
      <c r="C77" s="412"/>
      <c r="D77" s="412"/>
      <c r="E77" s="412"/>
      <c r="F77" s="412"/>
      <c r="G77" s="412"/>
      <c r="H77" s="412"/>
      <c r="I77" s="412"/>
      <c r="J77" s="412"/>
      <c r="K77" s="412"/>
      <c r="L77" s="412"/>
      <c r="M77" s="412"/>
      <c r="N77" s="412"/>
      <c r="O77" s="412"/>
      <c r="P77" s="412"/>
    </row>
    <row r="78" spans="1:16" ht="15.75">
      <c r="A78" s="414"/>
      <c r="B78" s="412"/>
      <c r="C78" s="412"/>
      <c r="D78" s="412"/>
      <c r="E78" s="412"/>
      <c r="F78" s="412"/>
      <c r="G78" s="412"/>
      <c r="H78" s="412"/>
      <c r="I78" s="412"/>
      <c r="J78" s="412"/>
      <c r="K78" s="412"/>
      <c r="L78" s="412"/>
      <c r="M78" s="412"/>
      <c r="N78" s="412"/>
      <c r="O78" s="412"/>
      <c r="P78" s="412"/>
    </row>
    <row r="79" spans="1:16" ht="15.75">
      <c r="A79" s="414"/>
      <c r="B79" s="412"/>
      <c r="C79" s="412"/>
      <c r="D79" s="412"/>
      <c r="E79" s="412"/>
      <c r="F79" s="412"/>
      <c r="G79" s="412"/>
      <c r="H79" s="412"/>
      <c r="I79" s="412"/>
      <c r="J79" s="412"/>
      <c r="K79" s="412"/>
      <c r="L79" s="412"/>
      <c r="M79" s="412"/>
      <c r="N79" s="412"/>
      <c r="O79" s="412"/>
      <c r="P79" s="412"/>
    </row>
    <row r="80" spans="1:16" ht="15.75">
      <c r="A80" s="414"/>
      <c r="B80" s="412"/>
      <c r="C80" s="412"/>
      <c r="D80" s="412"/>
      <c r="E80" s="412"/>
      <c r="F80" s="412"/>
      <c r="G80" s="412"/>
      <c r="H80" s="412"/>
      <c r="I80" s="412"/>
      <c r="J80" s="412"/>
      <c r="K80" s="412"/>
      <c r="L80" s="412"/>
      <c r="M80" s="412"/>
      <c r="N80" s="412"/>
      <c r="O80" s="412"/>
      <c r="P80" s="412"/>
    </row>
    <row r="81" spans="1:16" ht="15.75">
      <c r="A81" s="414"/>
      <c r="B81" s="412"/>
      <c r="C81" s="412"/>
      <c r="D81" s="412"/>
      <c r="E81" s="412"/>
      <c r="F81" s="412"/>
      <c r="G81" s="412"/>
      <c r="H81" s="412"/>
      <c r="I81" s="412"/>
      <c r="J81" s="412"/>
      <c r="K81" s="412"/>
      <c r="L81" s="412"/>
      <c r="M81" s="412"/>
      <c r="N81" s="412"/>
      <c r="O81" s="412"/>
      <c r="P81" s="412"/>
    </row>
    <row r="82" spans="1:16" ht="15.75">
      <c r="A82" s="414"/>
      <c r="B82" s="412"/>
      <c r="C82" s="412"/>
      <c r="D82" s="412"/>
      <c r="E82" s="412"/>
      <c r="F82" s="412"/>
      <c r="G82" s="412"/>
      <c r="H82" s="412"/>
      <c r="I82" s="412"/>
      <c r="J82" s="412"/>
      <c r="K82" s="412"/>
      <c r="L82" s="412"/>
      <c r="M82" s="412"/>
      <c r="N82" s="412"/>
      <c r="O82" s="412"/>
      <c r="P82" s="412"/>
    </row>
    <row r="83" spans="1:16" ht="15.75">
      <c r="A83" s="414"/>
      <c r="B83" s="412"/>
      <c r="C83" s="412"/>
      <c r="D83" s="412"/>
      <c r="E83" s="412"/>
      <c r="F83" s="412"/>
      <c r="G83" s="412"/>
      <c r="H83" s="412"/>
      <c r="I83" s="412"/>
      <c r="J83" s="412"/>
      <c r="K83" s="412"/>
      <c r="L83" s="412"/>
      <c r="M83" s="412"/>
      <c r="N83" s="412"/>
      <c r="O83" s="412"/>
      <c r="P83" s="412"/>
    </row>
    <row r="84" spans="1:16" ht="15.75">
      <c r="A84" s="414"/>
      <c r="B84" s="412"/>
      <c r="C84" s="412"/>
      <c r="D84" s="412"/>
      <c r="E84" s="412"/>
      <c r="F84" s="412"/>
      <c r="G84" s="412"/>
      <c r="H84" s="412"/>
      <c r="I84" s="412"/>
      <c r="J84" s="412"/>
      <c r="K84" s="412"/>
      <c r="L84" s="412"/>
      <c r="M84" s="412"/>
      <c r="N84" s="412"/>
      <c r="O84" s="412"/>
      <c r="P84" s="412"/>
    </row>
    <row r="85" spans="1:16" ht="15.75">
      <c r="A85" s="414"/>
    </row>
    <row r="86" spans="1:16" ht="15.75">
      <c r="A86" s="414"/>
    </row>
    <row r="87" spans="1:16" ht="15.75">
      <c r="A87" s="414"/>
    </row>
    <row r="88" spans="1:16" ht="15.75">
      <c r="A88" s="414"/>
    </row>
    <row r="89" spans="1:16" ht="15.75">
      <c r="A89" s="414"/>
    </row>
    <row r="90" spans="1:16" ht="15.75">
      <c r="A90" s="414"/>
    </row>
    <row r="91" spans="1:16" ht="15.75">
      <c r="A91" s="414"/>
    </row>
    <row r="92" spans="1:16" ht="15.75">
      <c r="A92" s="414"/>
    </row>
    <row r="93" spans="1:16" ht="15.75">
      <c r="A93" s="414"/>
    </row>
    <row r="94" spans="1:16" ht="15.75">
      <c r="A94" s="414"/>
    </row>
    <row r="95" spans="1:16" ht="15.75">
      <c r="A95" s="414"/>
    </row>
    <row r="96" spans="1:16"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D623"/>
  <sheetViews>
    <sheetView zoomScale="51" zoomScaleNormal="51" workbookViewId="0">
      <selection activeCell="A3" sqref="A3:U3"/>
    </sheetView>
  </sheetViews>
  <sheetFormatPr defaultColWidth="9.140625" defaultRowHeight="12.75"/>
  <cols>
    <col min="1" max="1" width="93" style="286" customWidth="1"/>
    <col min="2" max="21" width="12.28515625" style="69" customWidth="1"/>
    <col min="22" max="22" width="15.7109375" style="570" customWidth="1"/>
    <col min="23" max="256" width="9.140625" style="69"/>
    <col min="257" max="257" width="93" style="69" customWidth="1"/>
    <col min="258" max="277" width="12.28515625" style="69" customWidth="1"/>
    <col min="278" max="278" width="15.7109375" style="69" customWidth="1"/>
    <col min="279" max="512" width="9.140625" style="69"/>
    <col min="513" max="513" width="93" style="69" customWidth="1"/>
    <col min="514" max="533" width="12.28515625" style="69" customWidth="1"/>
    <col min="534" max="534" width="15.7109375" style="69" customWidth="1"/>
    <col min="535" max="768" width="9.140625" style="69"/>
    <col min="769" max="769" width="93" style="69" customWidth="1"/>
    <col min="770" max="789" width="12.28515625" style="69" customWidth="1"/>
    <col min="790" max="790" width="15.7109375" style="69" customWidth="1"/>
    <col min="791" max="1024" width="9.140625" style="69"/>
    <col min="1025" max="1025" width="93" style="69" customWidth="1"/>
    <col min="1026" max="1045" width="12.28515625" style="69" customWidth="1"/>
    <col min="1046" max="1046" width="15.7109375" style="69" customWidth="1"/>
    <col min="1047" max="1280" width="9.140625" style="69"/>
    <col min="1281" max="1281" width="93" style="69" customWidth="1"/>
    <col min="1282" max="1301" width="12.28515625" style="69" customWidth="1"/>
    <col min="1302" max="1302" width="15.7109375" style="69" customWidth="1"/>
    <col min="1303" max="1536" width="9.140625" style="69"/>
    <col min="1537" max="1537" width="93" style="69" customWidth="1"/>
    <col min="1538" max="1557" width="12.28515625" style="69" customWidth="1"/>
    <col min="1558" max="1558" width="15.7109375" style="69" customWidth="1"/>
    <col min="1559" max="1792" width="9.140625" style="69"/>
    <col min="1793" max="1793" width="93" style="69" customWidth="1"/>
    <col min="1794" max="1813" width="12.28515625" style="69" customWidth="1"/>
    <col min="1814" max="1814" width="15.7109375" style="69" customWidth="1"/>
    <col min="1815" max="2048" width="9.140625" style="69"/>
    <col min="2049" max="2049" width="93" style="69" customWidth="1"/>
    <col min="2050" max="2069" width="12.28515625" style="69" customWidth="1"/>
    <col min="2070" max="2070" width="15.7109375" style="69" customWidth="1"/>
    <col min="2071" max="2304" width="9.140625" style="69"/>
    <col min="2305" max="2305" width="93" style="69" customWidth="1"/>
    <col min="2306" max="2325" width="12.28515625" style="69" customWidth="1"/>
    <col min="2326" max="2326" width="15.7109375" style="69" customWidth="1"/>
    <col min="2327" max="2560" width="9.140625" style="69"/>
    <col min="2561" max="2561" width="93" style="69" customWidth="1"/>
    <col min="2562" max="2581" width="12.28515625" style="69" customWidth="1"/>
    <col min="2582" max="2582" width="15.7109375" style="69" customWidth="1"/>
    <col min="2583" max="2816" width="9.140625" style="69"/>
    <col min="2817" max="2817" width="93" style="69" customWidth="1"/>
    <col min="2818" max="2837" width="12.28515625" style="69" customWidth="1"/>
    <col min="2838" max="2838" width="15.7109375" style="69" customWidth="1"/>
    <col min="2839" max="3072" width="9.140625" style="69"/>
    <col min="3073" max="3073" width="93" style="69" customWidth="1"/>
    <col min="3074" max="3093" width="12.28515625" style="69" customWidth="1"/>
    <col min="3094" max="3094" width="15.7109375" style="69" customWidth="1"/>
    <col min="3095" max="3328" width="9.140625" style="69"/>
    <col min="3329" max="3329" width="93" style="69" customWidth="1"/>
    <col min="3330" max="3349" width="12.28515625" style="69" customWidth="1"/>
    <col min="3350" max="3350" width="15.7109375" style="69" customWidth="1"/>
    <col min="3351" max="3584" width="9.140625" style="69"/>
    <col min="3585" max="3585" width="93" style="69" customWidth="1"/>
    <col min="3586" max="3605" width="12.28515625" style="69" customWidth="1"/>
    <col min="3606" max="3606" width="15.7109375" style="69" customWidth="1"/>
    <col min="3607" max="3840" width="9.140625" style="69"/>
    <col min="3841" max="3841" width="93" style="69" customWidth="1"/>
    <col min="3842" max="3861" width="12.28515625" style="69" customWidth="1"/>
    <col min="3862" max="3862" width="15.7109375" style="69" customWidth="1"/>
    <col min="3863" max="4096" width="9.140625" style="69"/>
    <col min="4097" max="4097" width="93" style="69" customWidth="1"/>
    <col min="4098" max="4117" width="12.28515625" style="69" customWidth="1"/>
    <col min="4118" max="4118" width="15.7109375" style="69" customWidth="1"/>
    <col min="4119" max="4352" width="9.140625" style="69"/>
    <col min="4353" max="4353" width="93" style="69" customWidth="1"/>
    <col min="4354" max="4373" width="12.28515625" style="69" customWidth="1"/>
    <col min="4374" max="4374" width="15.7109375" style="69" customWidth="1"/>
    <col min="4375" max="4608" width="9.140625" style="69"/>
    <col min="4609" max="4609" width="93" style="69" customWidth="1"/>
    <col min="4610" max="4629" width="12.28515625" style="69" customWidth="1"/>
    <col min="4630" max="4630" width="15.7109375" style="69" customWidth="1"/>
    <col min="4631" max="4864" width="9.140625" style="69"/>
    <col min="4865" max="4865" width="93" style="69" customWidth="1"/>
    <col min="4866" max="4885" width="12.28515625" style="69" customWidth="1"/>
    <col min="4886" max="4886" width="15.7109375" style="69" customWidth="1"/>
    <col min="4887" max="5120" width="9.140625" style="69"/>
    <col min="5121" max="5121" width="93" style="69" customWidth="1"/>
    <col min="5122" max="5141" width="12.28515625" style="69" customWidth="1"/>
    <col min="5142" max="5142" width="15.7109375" style="69" customWidth="1"/>
    <col min="5143" max="5376" width="9.140625" style="69"/>
    <col min="5377" max="5377" width="93" style="69" customWidth="1"/>
    <col min="5378" max="5397" width="12.28515625" style="69" customWidth="1"/>
    <col min="5398" max="5398" width="15.7109375" style="69" customWidth="1"/>
    <col min="5399" max="5632" width="9.140625" style="69"/>
    <col min="5633" max="5633" width="93" style="69" customWidth="1"/>
    <col min="5634" max="5653" width="12.28515625" style="69" customWidth="1"/>
    <col min="5654" max="5654" width="15.7109375" style="69" customWidth="1"/>
    <col min="5655" max="5888" width="9.140625" style="69"/>
    <col min="5889" max="5889" width="93" style="69" customWidth="1"/>
    <col min="5890" max="5909" width="12.28515625" style="69" customWidth="1"/>
    <col min="5910" max="5910" width="15.7109375" style="69" customWidth="1"/>
    <col min="5911" max="6144" width="9.140625" style="69"/>
    <col min="6145" max="6145" width="93" style="69" customWidth="1"/>
    <col min="6146" max="6165" width="12.28515625" style="69" customWidth="1"/>
    <col min="6166" max="6166" width="15.7109375" style="69" customWidth="1"/>
    <col min="6167" max="6400" width="9.140625" style="69"/>
    <col min="6401" max="6401" width="93" style="69" customWidth="1"/>
    <col min="6402" max="6421" width="12.28515625" style="69" customWidth="1"/>
    <col min="6422" max="6422" width="15.7109375" style="69" customWidth="1"/>
    <col min="6423" max="6656" width="9.140625" style="69"/>
    <col min="6657" max="6657" width="93" style="69" customWidth="1"/>
    <col min="6658" max="6677" width="12.28515625" style="69" customWidth="1"/>
    <col min="6678" max="6678" width="15.7109375" style="69" customWidth="1"/>
    <col min="6679" max="6912" width="9.140625" style="69"/>
    <col min="6913" max="6913" width="93" style="69" customWidth="1"/>
    <col min="6914" max="6933" width="12.28515625" style="69" customWidth="1"/>
    <col min="6934" max="6934" width="15.7109375" style="69" customWidth="1"/>
    <col min="6935" max="7168" width="9.140625" style="69"/>
    <col min="7169" max="7169" width="93" style="69" customWidth="1"/>
    <col min="7170" max="7189" width="12.28515625" style="69" customWidth="1"/>
    <col min="7190" max="7190" width="15.7109375" style="69" customWidth="1"/>
    <col min="7191" max="7424" width="9.140625" style="69"/>
    <col min="7425" max="7425" width="93" style="69" customWidth="1"/>
    <col min="7426" max="7445" width="12.28515625" style="69" customWidth="1"/>
    <col min="7446" max="7446" width="15.7109375" style="69" customWidth="1"/>
    <col min="7447" max="7680" width="9.140625" style="69"/>
    <col min="7681" max="7681" width="93" style="69" customWidth="1"/>
    <col min="7682" max="7701" width="12.28515625" style="69" customWidth="1"/>
    <col min="7702" max="7702" width="15.7109375" style="69" customWidth="1"/>
    <col min="7703" max="7936" width="9.140625" style="69"/>
    <col min="7937" max="7937" width="93" style="69" customWidth="1"/>
    <col min="7938" max="7957" width="12.28515625" style="69" customWidth="1"/>
    <col min="7958" max="7958" width="15.7109375" style="69" customWidth="1"/>
    <col min="7959" max="8192" width="9.140625" style="69"/>
    <col min="8193" max="8193" width="93" style="69" customWidth="1"/>
    <col min="8194" max="8213" width="12.28515625" style="69" customWidth="1"/>
    <col min="8214" max="8214" width="15.7109375" style="69" customWidth="1"/>
    <col min="8215" max="8448" width="9.140625" style="69"/>
    <col min="8449" max="8449" width="93" style="69" customWidth="1"/>
    <col min="8450" max="8469" width="12.28515625" style="69" customWidth="1"/>
    <col min="8470" max="8470" width="15.7109375" style="69" customWidth="1"/>
    <col min="8471" max="8704" width="9.140625" style="69"/>
    <col min="8705" max="8705" width="93" style="69" customWidth="1"/>
    <col min="8706" max="8725" width="12.28515625" style="69" customWidth="1"/>
    <col min="8726" max="8726" width="15.7109375" style="69" customWidth="1"/>
    <col min="8727" max="8960" width="9.140625" style="69"/>
    <col min="8961" max="8961" width="93" style="69" customWidth="1"/>
    <col min="8962" max="8981" width="12.28515625" style="69" customWidth="1"/>
    <col min="8982" max="8982" width="15.7109375" style="69" customWidth="1"/>
    <col min="8983" max="9216" width="9.140625" style="69"/>
    <col min="9217" max="9217" width="93" style="69" customWidth="1"/>
    <col min="9218" max="9237" width="12.28515625" style="69" customWidth="1"/>
    <col min="9238" max="9238" width="15.7109375" style="69" customWidth="1"/>
    <col min="9239" max="9472" width="9.140625" style="69"/>
    <col min="9473" max="9473" width="93" style="69" customWidth="1"/>
    <col min="9474" max="9493" width="12.28515625" style="69" customWidth="1"/>
    <col min="9494" max="9494" width="15.7109375" style="69" customWidth="1"/>
    <col min="9495" max="9728" width="9.140625" style="69"/>
    <col min="9729" max="9729" width="93" style="69" customWidth="1"/>
    <col min="9730" max="9749" width="12.28515625" style="69" customWidth="1"/>
    <col min="9750" max="9750" width="15.7109375" style="69" customWidth="1"/>
    <col min="9751" max="9984" width="9.140625" style="69"/>
    <col min="9985" max="9985" width="93" style="69" customWidth="1"/>
    <col min="9986" max="10005" width="12.28515625" style="69" customWidth="1"/>
    <col min="10006" max="10006" width="15.7109375" style="69" customWidth="1"/>
    <col min="10007" max="10240" width="9.140625" style="69"/>
    <col min="10241" max="10241" width="93" style="69" customWidth="1"/>
    <col min="10242" max="10261" width="12.28515625" style="69" customWidth="1"/>
    <col min="10262" max="10262" width="15.7109375" style="69" customWidth="1"/>
    <col min="10263" max="10496" width="9.140625" style="69"/>
    <col min="10497" max="10497" width="93" style="69" customWidth="1"/>
    <col min="10498" max="10517" width="12.28515625" style="69" customWidth="1"/>
    <col min="10518" max="10518" width="15.7109375" style="69" customWidth="1"/>
    <col min="10519" max="10752" width="9.140625" style="69"/>
    <col min="10753" max="10753" width="93" style="69" customWidth="1"/>
    <col min="10754" max="10773" width="12.28515625" style="69" customWidth="1"/>
    <col min="10774" max="10774" width="15.7109375" style="69" customWidth="1"/>
    <col min="10775" max="11008" width="9.140625" style="69"/>
    <col min="11009" max="11009" width="93" style="69" customWidth="1"/>
    <col min="11010" max="11029" width="12.28515625" style="69" customWidth="1"/>
    <col min="11030" max="11030" width="15.7109375" style="69" customWidth="1"/>
    <col min="11031" max="11264" width="9.140625" style="69"/>
    <col min="11265" max="11265" width="93" style="69" customWidth="1"/>
    <col min="11266" max="11285" width="12.28515625" style="69" customWidth="1"/>
    <col min="11286" max="11286" width="15.7109375" style="69" customWidth="1"/>
    <col min="11287" max="11520" width="9.140625" style="69"/>
    <col min="11521" max="11521" width="93" style="69" customWidth="1"/>
    <col min="11522" max="11541" width="12.28515625" style="69" customWidth="1"/>
    <col min="11542" max="11542" width="15.7109375" style="69" customWidth="1"/>
    <col min="11543" max="11776" width="9.140625" style="69"/>
    <col min="11777" max="11777" width="93" style="69" customWidth="1"/>
    <col min="11778" max="11797" width="12.28515625" style="69" customWidth="1"/>
    <col min="11798" max="11798" width="15.7109375" style="69" customWidth="1"/>
    <col min="11799" max="12032" width="9.140625" style="69"/>
    <col min="12033" max="12033" width="93" style="69" customWidth="1"/>
    <col min="12034" max="12053" width="12.28515625" style="69" customWidth="1"/>
    <col min="12054" max="12054" width="15.7109375" style="69" customWidth="1"/>
    <col min="12055" max="12288" width="9.140625" style="69"/>
    <col min="12289" max="12289" width="93" style="69" customWidth="1"/>
    <col min="12290" max="12309" width="12.28515625" style="69" customWidth="1"/>
    <col min="12310" max="12310" width="15.7109375" style="69" customWidth="1"/>
    <col min="12311" max="12544" width="9.140625" style="69"/>
    <col min="12545" max="12545" width="93" style="69" customWidth="1"/>
    <col min="12546" max="12565" width="12.28515625" style="69" customWidth="1"/>
    <col min="12566" max="12566" width="15.7109375" style="69" customWidth="1"/>
    <col min="12567" max="12800" width="9.140625" style="69"/>
    <col min="12801" max="12801" width="93" style="69" customWidth="1"/>
    <col min="12802" max="12821" width="12.28515625" style="69" customWidth="1"/>
    <col min="12822" max="12822" width="15.7109375" style="69" customWidth="1"/>
    <col min="12823" max="13056" width="9.140625" style="69"/>
    <col min="13057" max="13057" width="93" style="69" customWidth="1"/>
    <col min="13058" max="13077" width="12.28515625" style="69" customWidth="1"/>
    <col min="13078" max="13078" width="15.7109375" style="69" customWidth="1"/>
    <col min="13079" max="13312" width="9.140625" style="69"/>
    <col min="13313" max="13313" width="93" style="69" customWidth="1"/>
    <col min="13314" max="13333" width="12.28515625" style="69" customWidth="1"/>
    <col min="13334" max="13334" width="15.7109375" style="69" customWidth="1"/>
    <col min="13335" max="13568" width="9.140625" style="69"/>
    <col min="13569" max="13569" width="93" style="69" customWidth="1"/>
    <col min="13570" max="13589" width="12.28515625" style="69" customWidth="1"/>
    <col min="13590" max="13590" width="15.7109375" style="69" customWidth="1"/>
    <col min="13591" max="13824" width="9.140625" style="69"/>
    <col min="13825" max="13825" width="93" style="69" customWidth="1"/>
    <col min="13826" max="13845" width="12.28515625" style="69" customWidth="1"/>
    <col min="13846" max="13846" width="15.7109375" style="69" customWidth="1"/>
    <col min="13847" max="14080" width="9.140625" style="69"/>
    <col min="14081" max="14081" width="93" style="69" customWidth="1"/>
    <col min="14082" max="14101" width="12.28515625" style="69" customWidth="1"/>
    <col min="14102" max="14102" width="15.7109375" style="69" customWidth="1"/>
    <col min="14103" max="14336" width="9.140625" style="69"/>
    <col min="14337" max="14337" width="93" style="69" customWidth="1"/>
    <col min="14338" max="14357" width="12.28515625" style="69" customWidth="1"/>
    <col min="14358" max="14358" width="15.7109375" style="69" customWidth="1"/>
    <col min="14359" max="14592" width="9.140625" style="69"/>
    <col min="14593" max="14593" width="93" style="69" customWidth="1"/>
    <col min="14594" max="14613" width="12.28515625" style="69" customWidth="1"/>
    <col min="14614" max="14614" width="15.7109375" style="69" customWidth="1"/>
    <col min="14615" max="14848" width="9.140625" style="69"/>
    <col min="14849" max="14849" width="93" style="69" customWidth="1"/>
    <col min="14850" max="14869" width="12.28515625" style="69" customWidth="1"/>
    <col min="14870" max="14870" width="15.7109375" style="69" customWidth="1"/>
    <col min="14871" max="15104" width="9.140625" style="69"/>
    <col min="15105" max="15105" width="93" style="69" customWidth="1"/>
    <col min="15106" max="15125" width="12.28515625" style="69" customWidth="1"/>
    <col min="15126" max="15126" width="15.7109375" style="69" customWidth="1"/>
    <col min="15127" max="15360" width="9.140625" style="69"/>
    <col min="15361" max="15361" width="93" style="69" customWidth="1"/>
    <col min="15362" max="15381" width="12.28515625" style="69" customWidth="1"/>
    <col min="15382" max="15382" width="15.7109375" style="69" customWidth="1"/>
    <col min="15383" max="15616" width="9.140625" style="69"/>
    <col min="15617" max="15617" width="93" style="69" customWidth="1"/>
    <col min="15618" max="15637" width="12.28515625" style="69" customWidth="1"/>
    <col min="15638" max="15638" width="15.7109375" style="69" customWidth="1"/>
    <col min="15639" max="15872" width="9.140625" style="69"/>
    <col min="15873" max="15873" width="93" style="69" customWidth="1"/>
    <col min="15874" max="15893" width="12.28515625" style="69" customWidth="1"/>
    <col min="15894" max="15894" width="15.7109375" style="69" customWidth="1"/>
    <col min="15895" max="16128" width="9.140625" style="69"/>
    <col min="16129" max="16129" width="93" style="69" customWidth="1"/>
    <col min="16130" max="16149" width="12.28515625" style="69" customWidth="1"/>
    <col min="16150" max="16150" width="15.7109375" style="69" customWidth="1"/>
    <col min="16151" max="16384" width="9.140625" style="69"/>
  </cols>
  <sheetData>
    <row r="1" spans="1:30" ht="5.25" customHeight="1">
      <c r="A1" s="638"/>
      <c r="B1" s="638"/>
      <c r="C1" s="638"/>
      <c r="D1" s="638"/>
      <c r="E1" s="638"/>
      <c r="F1" s="638"/>
      <c r="G1" s="638"/>
      <c r="H1" s="638"/>
      <c r="I1" s="638"/>
      <c r="J1" s="638"/>
      <c r="K1" s="638"/>
      <c r="L1" s="638"/>
      <c r="M1" s="638"/>
      <c r="N1" s="638"/>
      <c r="O1" s="638"/>
      <c r="P1" s="638"/>
      <c r="Q1" s="638"/>
      <c r="R1" s="638"/>
      <c r="S1" s="638"/>
      <c r="T1" s="638"/>
      <c r="U1" s="638"/>
    </row>
    <row r="2" spans="1:30" s="366" customFormat="1" ht="46.5" customHeight="1">
      <c r="A2" s="639" t="s">
        <v>1100</v>
      </c>
      <c r="B2" s="639"/>
      <c r="C2" s="639"/>
      <c r="D2" s="639"/>
      <c r="E2" s="639"/>
      <c r="F2" s="639"/>
      <c r="G2" s="639"/>
      <c r="H2" s="639"/>
      <c r="I2" s="639"/>
      <c r="J2" s="639"/>
      <c r="K2" s="639"/>
      <c r="L2" s="639"/>
      <c r="M2" s="639"/>
      <c r="N2" s="639"/>
      <c r="O2" s="639"/>
      <c r="P2" s="639"/>
      <c r="Q2" s="639"/>
      <c r="R2" s="639"/>
      <c r="S2" s="639"/>
      <c r="T2" s="639"/>
      <c r="U2" s="639"/>
      <c r="V2" s="640"/>
      <c r="W2" s="69"/>
    </row>
    <row r="3" spans="1:30" s="366" customFormat="1" ht="36.75" customHeight="1">
      <c r="A3" s="639" t="s">
        <v>1057</v>
      </c>
      <c r="B3" s="639"/>
      <c r="C3" s="639"/>
      <c r="D3" s="639"/>
      <c r="E3" s="639"/>
      <c r="F3" s="639"/>
      <c r="G3" s="639"/>
      <c r="H3" s="639"/>
      <c r="I3" s="639"/>
      <c r="J3" s="639"/>
      <c r="K3" s="639"/>
      <c r="L3" s="639"/>
      <c r="M3" s="639"/>
      <c r="N3" s="639"/>
      <c r="O3" s="639"/>
      <c r="P3" s="639"/>
      <c r="Q3" s="639"/>
      <c r="R3" s="639"/>
      <c r="S3" s="639"/>
      <c r="T3" s="639"/>
      <c r="U3" s="639"/>
      <c r="V3" s="640"/>
      <c r="W3" s="69"/>
    </row>
    <row r="4" spans="1:30" s="366" customFormat="1" ht="39" customHeight="1">
      <c r="A4" s="639" t="s">
        <v>2</v>
      </c>
      <c r="B4" s="639"/>
      <c r="C4" s="639"/>
      <c r="D4" s="639"/>
      <c r="E4" s="639"/>
      <c r="F4" s="639"/>
      <c r="G4" s="639"/>
      <c r="H4" s="639"/>
      <c r="I4" s="639"/>
      <c r="J4" s="639"/>
      <c r="K4" s="639"/>
      <c r="L4" s="639"/>
      <c r="M4" s="639"/>
      <c r="N4" s="639"/>
      <c r="O4" s="639"/>
      <c r="P4" s="639"/>
      <c r="Q4" s="639"/>
      <c r="R4" s="639"/>
      <c r="S4" s="639"/>
      <c r="T4" s="639"/>
      <c r="U4" s="639"/>
      <c r="V4" s="640"/>
      <c r="W4" s="69"/>
    </row>
    <row r="5" spans="1:30" s="555" customFormat="1" ht="55.5" customHeight="1">
      <c r="A5" s="641" t="s">
        <v>891</v>
      </c>
      <c r="B5" s="641"/>
      <c r="C5" s="641"/>
      <c r="D5" s="641"/>
      <c r="E5" s="641"/>
      <c r="F5" s="641"/>
      <c r="G5" s="641"/>
      <c r="H5" s="641"/>
      <c r="I5" s="641"/>
      <c r="J5" s="641"/>
      <c r="K5" s="641"/>
      <c r="L5" s="641"/>
      <c r="M5" s="641"/>
      <c r="N5" s="641"/>
      <c r="O5" s="641"/>
      <c r="P5" s="641"/>
      <c r="Q5" s="641"/>
      <c r="R5" s="641"/>
      <c r="S5" s="641"/>
      <c r="T5" s="641"/>
      <c r="U5" s="641"/>
      <c r="V5" s="642"/>
      <c r="W5" s="214"/>
    </row>
    <row r="6" spans="1:30" ht="6" customHeight="1"/>
    <row r="7" spans="1:30" ht="6.75" customHeight="1" thickBot="1">
      <c r="B7" s="643"/>
      <c r="C7" s="643"/>
      <c r="D7" s="643"/>
      <c r="E7" s="643"/>
      <c r="F7" s="643"/>
      <c r="G7" s="643"/>
      <c r="H7" s="643"/>
      <c r="I7" s="643"/>
      <c r="J7" s="643"/>
      <c r="K7" s="643"/>
      <c r="L7" s="643"/>
      <c r="M7" s="643"/>
      <c r="N7" s="643"/>
      <c r="O7" s="643"/>
      <c r="P7" s="643"/>
      <c r="Q7" s="643"/>
      <c r="R7" s="643"/>
      <c r="S7" s="643"/>
      <c r="T7" s="643"/>
      <c r="U7" s="643"/>
    </row>
    <row r="8" spans="1:30" s="197" customFormat="1" ht="27" customHeight="1" thickTop="1" thickBot="1">
      <c r="A8" s="644"/>
      <c r="B8" s="645" t="s">
        <v>1042</v>
      </c>
      <c r="C8" s="645"/>
      <c r="D8" s="645"/>
      <c r="E8" s="645"/>
      <c r="F8" s="645"/>
      <c r="G8" s="645" t="s">
        <v>1043</v>
      </c>
      <c r="H8" s="645"/>
      <c r="I8" s="645"/>
      <c r="J8" s="645"/>
      <c r="K8" s="645"/>
      <c r="L8" s="645" t="s">
        <v>1044</v>
      </c>
      <c r="M8" s="645"/>
      <c r="N8" s="645"/>
      <c r="O8" s="645"/>
      <c r="P8" s="645"/>
      <c r="Q8" s="645" t="s">
        <v>1045</v>
      </c>
      <c r="R8" s="645"/>
      <c r="S8" s="645"/>
      <c r="T8" s="645"/>
      <c r="U8" s="645"/>
      <c r="V8" s="646"/>
    </row>
    <row r="9" spans="1:3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8" t="s">
        <v>240</v>
      </c>
      <c r="M9" s="648" t="s">
        <v>241</v>
      </c>
      <c r="N9" s="648" t="s">
        <v>242</v>
      </c>
      <c r="O9" s="648" t="s">
        <v>243</v>
      </c>
      <c r="P9" s="648" t="s">
        <v>220</v>
      </c>
      <c r="Q9" s="648" t="s">
        <v>240</v>
      </c>
      <c r="R9" s="648" t="s">
        <v>241</v>
      </c>
      <c r="S9" s="648" t="s">
        <v>242</v>
      </c>
      <c r="T9" s="648" t="s">
        <v>243</v>
      </c>
      <c r="U9" s="648" t="s">
        <v>220</v>
      </c>
      <c r="V9" s="646"/>
      <c r="W9" s="190"/>
      <c r="X9" s="649"/>
      <c r="Y9" s="649"/>
      <c r="Z9" s="649"/>
      <c r="AA9" s="649"/>
      <c r="AB9" s="649"/>
      <c r="AC9" s="649"/>
      <c r="AD9" s="649"/>
    </row>
    <row r="10" spans="1:30" ht="26.25" customHeight="1" thickTop="1">
      <c r="A10" s="556" t="s">
        <v>1058</v>
      </c>
      <c r="B10" s="407">
        <v>26.632759999999998</v>
      </c>
      <c r="C10" s="407">
        <v>9.7117099999999983</v>
      </c>
      <c r="D10" s="407">
        <v>0</v>
      </c>
      <c r="E10" s="407">
        <v>0</v>
      </c>
      <c r="F10" s="407">
        <v>36.344470000000001</v>
      </c>
      <c r="G10" s="407">
        <v>24.873279999999998</v>
      </c>
      <c r="H10" s="407">
        <v>26.734169999999999</v>
      </c>
      <c r="I10" s="407">
        <v>0</v>
      </c>
      <c r="J10" s="407">
        <v>0</v>
      </c>
      <c r="K10" s="407">
        <v>51.60745</v>
      </c>
      <c r="L10" s="407">
        <v>245.31695000000002</v>
      </c>
      <c r="M10" s="407">
        <v>43.392580000000002</v>
      </c>
      <c r="N10" s="407">
        <v>0</v>
      </c>
      <c r="O10" s="407">
        <v>0</v>
      </c>
      <c r="P10" s="407">
        <v>288.70953000000003</v>
      </c>
      <c r="Q10" s="407">
        <v>2.0699999999999998</v>
      </c>
      <c r="R10" s="407">
        <v>0</v>
      </c>
      <c r="S10" s="407">
        <v>0</v>
      </c>
      <c r="T10" s="407">
        <v>0</v>
      </c>
      <c r="U10" s="407">
        <v>2.0699999999999998</v>
      </c>
      <c r="X10" s="113"/>
      <c r="Y10" s="113"/>
      <c r="Z10" s="113"/>
      <c r="AA10" s="113"/>
      <c r="AB10" s="113"/>
      <c r="AC10" s="113"/>
      <c r="AD10" s="113"/>
    </row>
    <row r="11" spans="1:30" ht="26.25" customHeight="1">
      <c r="A11" s="556" t="s">
        <v>323</v>
      </c>
      <c r="B11" s="407">
        <v>0</v>
      </c>
      <c r="C11" s="407">
        <v>0</v>
      </c>
      <c r="D11" s="407">
        <v>0</v>
      </c>
      <c r="E11" s="407">
        <v>0</v>
      </c>
      <c r="F11" s="407">
        <v>0</v>
      </c>
      <c r="G11" s="407">
        <v>0</v>
      </c>
      <c r="H11" s="407">
        <v>0</v>
      </c>
      <c r="I11" s="407">
        <v>0</v>
      </c>
      <c r="J11" s="407">
        <v>0</v>
      </c>
      <c r="K11" s="407">
        <v>0</v>
      </c>
      <c r="L11" s="407">
        <v>0</v>
      </c>
      <c r="M11" s="407">
        <v>0</v>
      </c>
      <c r="N11" s="407">
        <v>0</v>
      </c>
      <c r="O11" s="407">
        <v>0</v>
      </c>
      <c r="P11" s="407">
        <v>0</v>
      </c>
      <c r="Q11" s="407">
        <v>0</v>
      </c>
      <c r="R11" s="407">
        <v>0</v>
      </c>
      <c r="S11" s="407">
        <v>0</v>
      </c>
      <c r="T11" s="407">
        <v>0</v>
      </c>
      <c r="U11" s="407">
        <v>0</v>
      </c>
      <c r="V11" s="651"/>
      <c r="X11" s="113"/>
      <c r="Y11" s="113"/>
      <c r="Z11" s="113"/>
      <c r="AA11" s="113"/>
      <c r="AB11" s="113"/>
      <c r="AC11" s="113"/>
      <c r="AD11" s="113"/>
    </row>
    <row r="12" spans="1:30" ht="26.25" customHeight="1">
      <c r="A12" s="556" t="s">
        <v>324</v>
      </c>
      <c r="B12" s="407">
        <v>26.632759999999998</v>
      </c>
      <c r="C12" s="407">
        <v>9.7117099999999983</v>
      </c>
      <c r="D12" s="407">
        <v>0</v>
      </c>
      <c r="E12" s="407">
        <v>0</v>
      </c>
      <c r="F12" s="407">
        <v>36.344470000000001</v>
      </c>
      <c r="G12" s="407">
        <v>24.873279999999998</v>
      </c>
      <c r="H12" s="407">
        <v>26.734169999999999</v>
      </c>
      <c r="I12" s="407">
        <v>0</v>
      </c>
      <c r="J12" s="407">
        <v>0</v>
      </c>
      <c r="K12" s="407">
        <v>51.60745</v>
      </c>
      <c r="L12" s="407">
        <v>245.31695000000002</v>
      </c>
      <c r="M12" s="407">
        <v>43.392580000000002</v>
      </c>
      <c r="N12" s="407">
        <v>0</v>
      </c>
      <c r="O12" s="407">
        <v>0</v>
      </c>
      <c r="P12" s="407">
        <v>288.70953000000003</v>
      </c>
      <c r="Q12" s="407">
        <v>2.0699999999999998</v>
      </c>
      <c r="R12" s="407">
        <v>0</v>
      </c>
      <c r="S12" s="407">
        <v>0</v>
      </c>
      <c r="T12" s="407">
        <v>0</v>
      </c>
      <c r="U12" s="407">
        <v>2.0699999999999998</v>
      </c>
      <c r="V12" s="651"/>
      <c r="X12" s="113"/>
      <c r="Y12" s="113"/>
      <c r="Z12" s="113"/>
      <c r="AA12" s="113"/>
      <c r="AB12" s="113"/>
      <c r="AC12" s="113"/>
      <c r="AD12" s="113"/>
    </row>
    <row r="13" spans="1:30" ht="26.25" customHeight="1">
      <c r="A13" s="556" t="s">
        <v>1059</v>
      </c>
      <c r="B13" s="407">
        <v>0</v>
      </c>
      <c r="C13" s="407">
        <v>0</v>
      </c>
      <c r="D13" s="407">
        <v>0</v>
      </c>
      <c r="E13" s="407">
        <v>0</v>
      </c>
      <c r="F13" s="407">
        <v>0</v>
      </c>
      <c r="G13" s="407">
        <v>0</v>
      </c>
      <c r="H13" s="407">
        <v>0</v>
      </c>
      <c r="I13" s="407">
        <v>0</v>
      </c>
      <c r="J13" s="407">
        <v>0</v>
      </c>
      <c r="K13" s="407">
        <v>0</v>
      </c>
      <c r="L13" s="407">
        <v>0</v>
      </c>
      <c r="M13" s="407">
        <v>0</v>
      </c>
      <c r="N13" s="407">
        <v>0</v>
      </c>
      <c r="O13" s="407">
        <v>0</v>
      </c>
      <c r="P13" s="407">
        <v>0</v>
      </c>
      <c r="Q13" s="407">
        <v>0</v>
      </c>
      <c r="R13" s="407">
        <v>0</v>
      </c>
      <c r="S13" s="407">
        <v>0</v>
      </c>
      <c r="T13" s="407">
        <v>0</v>
      </c>
      <c r="U13" s="407">
        <v>0</v>
      </c>
      <c r="V13" s="651"/>
      <c r="X13" s="113"/>
      <c r="Y13" s="113"/>
      <c r="Z13" s="113"/>
      <c r="AA13" s="113"/>
      <c r="AB13" s="113"/>
      <c r="AC13" s="113"/>
      <c r="AD13" s="113"/>
    </row>
    <row r="14" spans="1:30" ht="26.25" customHeight="1">
      <c r="A14" s="556" t="s">
        <v>1060</v>
      </c>
      <c r="B14" s="407">
        <v>211325.36634000001</v>
      </c>
      <c r="C14" s="407">
        <v>38760.465979999994</v>
      </c>
      <c r="D14" s="407">
        <v>0</v>
      </c>
      <c r="E14" s="407">
        <v>0</v>
      </c>
      <c r="F14" s="407">
        <v>250085.83231999999</v>
      </c>
      <c r="G14" s="407">
        <v>23095.124670000001</v>
      </c>
      <c r="H14" s="407">
        <v>7521.0468300000002</v>
      </c>
      <c r="I14" s="407">
        <v>0</v>
      </c>
      <c r="J14" s="407">
        <v>0</v>
      </c>
      <c r="K14" s="407">
        <v>30616.1715</v>
      </c>
      <c r="L14" s="407">
        <v>157187.00021</v>
      </c>
      <c r="M14" s="407">
        <v>42980.250919999999</v>
      </c>
      <c r="N14" s="407">
        <v>0</v>
      </c>
      <c r="O14" s="407">
        <v>38.65269</v>
      </c>
      <c r="P14" s="407">
        <v>200205.90382000001</v>
      </c>
      <c r="Q14" s="407">
        <v>24668.188590000002</v>
      </c>
      <c r="R14" s="407">
        <v>6656.0943799999995</v>
      </c>
      <c r="S14" s="407">
        <v>0</v>
      </c>
      <c r="T14" s="407">
        <v>1.0827800000000001</v>
      </c>
      <c r="U14" s="407">
        <v>31325.365750000001</v>
      </c>
      <c r="V14" s="651"/>
      <c r="X14" s="113"/>
      <c r="Y14" s="113"/>
      <c r="Z14" s="113"/>
      <c r="AA14" s="113"/>
      <c r="AB14" s="113"/>
      <c r="AC14" s="113"/>
      <c r="AD14" s="113"/>
    </row>
    <row r="15" spans="1:30" ht="26.25" customHeight="1">
      <c r="A15" s="556" t="s">
        <v>1061</v>
      </c>
      <c r="B15" s="407">
        <v>211325.36634000001</v>
      </c>
      <c r="C15" s="407">
        <v>38760.465979999994</v>
      </c>
      <c r="D15" s="407">
        <v>0</v>
      </c>
      <c r="E15" s="407">
        <v>0</v>
      </c>
      <c r="F15" s="407">
        <v>250085.83231999999</v>
      </c>
      <c r="G15" s="407">
        <v>23095.124670000001</v>
      </c>
      <c r="H15" s="407">
        <v>7521.0468200000005</v>
      </c>
      <c r="I15" s="407">
        <v>0</v>
      </c>
      <c r="J15" s="407">
        <v>0</v>
      </c>
      <c r="K15" s="407">
        <v>30616.171489999997</v>
      </c>
      <c r="L15" s="407">
        <v>157187.00021</v>
      </c>
      <c r="M15" s="407">
        <v>42980.250919999999</v>
      </c>
      <c r="N15" s="407">
        <v>0</v>
      </c>
      <c r="O15" s="407">
        <v>38.65269</v>
      </c>
      <c r="P15" s="407">
        <v>200205.90382000001</v>
      </c>
      <c r="Q15" s="407">
        <v>24668.188590000002</v>
      </c>
      <c r="R15" s="407">
        <v>6656.0943799999995</v>
      </c>
      <c r="S15" s="407">
        <v>0</v>
      </c>
      <c r="T15" s="407">
        <v>1.0827800000000001</v>
      </c>
      <c r="U15" s="407">
        <v>31325.365750000001</v>
      </c>
      <c r="V15" s="651"/>
      <c r="X15" s="113"/>
      <c r="Y15" s="113"/>
      <c r="Z15" s="113"/>
      <c r="AA15" s="113"/>
      <c r="AB15" s="113"/>
      <c r="AC15" s="113"/>
      <c r="AD15" s="113"/>
    </row>
    <row r="16" spans="1:30" ht="26.25" customHeight="1">
      <c r="A16" s="556" t="s">
        <v>1062</v>
      </c>
      <c r="B16" s="407">
        <v>0</v>
      </c>
      <c r="C16" s="407">
        <v>0</v>
      </c>
      <c r="D16" s="407">
        <v>0</v>
      </c>
      <c r="E16" s="407">
        <v>0</v>
      </c>
      <c r="F16" s="407">
        <v>0</v>
      </c>
      <c r="G16" s="407">
        <v>0</v>
      </c>
      <c r="H16" s="407">
        <v>0</v>
      </c>
      <c r="I16" s="407">
        <v>0</v>
      </c>
      <c r="J16" s="407">
        <v>0</v>
      </c>
      <c r="K16" s="407">
        <v>0</v>
      </c>
      <c r="L16" s="407">
        <v>0</v>
      </c>
      <c r="M16" s="407">
        <v>0</v>
      </c>
      <c r="N16" s="407">
        <v>0</v>
      </c>
      <c r="O16" s="407">
        <v>0</v>
      </c>
      <c r="P16" s="407">
        <v>0</v>
      </c>
      <c r="Q16" s="407">
        <v>0</v>
      </c>
      <c r="R16" s="407">
        <v>0</v>
      </c>
      <c r="S16" s="407">
        <v>0</v>
      </c>
      <c r="T16" s="407">
        <v>0</v>
      </c>
      <c r="U16" s="407">
        <v>0</v>
      </c>
      <c r="V16" s="651"/>
      <c r="X16" s="113"/>
      <c r="Y16" s="113"/>
      <c r="Z16" s="113"/>
      <c r="AA16" s="113"/>
      <c r="AB16" s="113"/>
      <c r="AC16" s="113"/>
      <c r="AD16" s="113"/>
    </row>
    <row r="17" spans="1:30" ht="26.25" customHeight="1">
      <c r="A17" s="556" t="s">
        <v>1059</v>
      </c>
      <c r="B17" s="407">
        <v>0</v>
      </c>
      <c r="C17" s="407">
        <v>0</v>
      </c>
      <c r="D17" s="407">
        <v>0</v>
      </c>
      <c r="E17" s="407">
        <v>0</v>
      </c>
      <c r="F17" s="407">
        <v>0</v>
      </c>
      <c r="G17" s="407">
        <v>0</v>
      </c>
      <c r="H17" s="407">
        <v>1.0000000000000001E-5</v>
      </c>
      <c r="I17" s="407">
        <v>0</v>
      </c>
      <c r="J17" s="407">
        <v>0</v>
      </c>
      <c r="K17" s="407">
        <v>1.0000000000000001E-5</v>
      </c>
      <c r="L17" s="407">
        <v>0</v>
      </c>
      <c r="M17" s="407">
        <v>0</v>
      </c>
      <c r="N17" s="407">
        <v>0</v>
      </c>
      <c r="O17" s="407">
        <v>0</v>
      </c>
      <c r="P17" s="407">
        <v>0</v>
      </c>
      <c r="Q17" s="407">
        <v>0</v>
      </c>
      <c r="R17" s="407">
        <v>0</v>
      </c>
      <c r="S17" s="407">
        <v>0</v>
      </c>
      <c r="T17" s="407">
        <v>0</v>
      </c>
      <c r="U17" s="407">
        <v>0</v>
      </c>
      <c r="V17" s="651"/>
      <c r="X17" s="113"/>
      <c r="Y17" s="113"/>
      <c r="Z17" s="113"/>
      <c r="AA17" s="113"/>
      <c r="AB17" s="113"/>
      <c r="AC17" s="113"/>
      <c r="AD17" s="113"/>
    </row>
    <row r="18" spans="1:30" ht="26.25" customHeight="1">
      <c r="A18" s="556" t="s">
        <v>1063</v>
      </c>
      <c r="B18" s="407">
        <v>107448.10768</v>
      </c>
      <c r="C18" s="407">
        <v>31283.728460000002</v>
      </c>
      <c r="D18" s="407">
        <v>0</v>
      </c>
      <c r="E18" s="407">
        <v>0</v>
      </c>
      <c r="F18" s="407">
        <v>138731.83614</v>
      </c>
      <c r="G18" s="407">
        <v>58901.303200000002</v>
      </c>
      <c r="H18" s="407">
        <v>34516.186030000004</v>
      </c>
      <c r="I18" s="407">
        <v>0</v>
      </c>
      <c r="J18" s="407">
        <v>0</v>
      </c>
      <c r="K18" s="407">
        <v>93417.489230000007</v>
      </c>
      <c r="L18" s="407">
        <v>134200.15122</v>
      </c>
      <c r="M18" s="407">
        <v>72351.152419999999</v>
      </c>
      <c r="N18" s="407">
        <v>0</v>
      </c>
      <c r="O18" s="407">
        <v>0</v>
      </c>
      <c r="P18" s="407">
        <v>206551.30364</v>
      </c>
      <c r="Q18" s="407">
        <v>21188.166929999999</v>
      </c>
      <c r="R18" s="407">
        <v>7823.7957500000002</v>
      </c>
      <c r="S18" s="407">
        <v>0</v>
      </c>
      <c r="T18" s="407">
        <v>0</v>
      </c>
      <c r="U18" s="407">
        <v>29011.962680000001</v>
      </c>
      <c r="V18" s="651"/>
      <c r="X18" s="113"/>
      <c r="Y18" s="113"/>
      <c r="Z18" s="113"/>
      <c r="AA18" s="113"/>
      <c r="AB18" s="113"/>
      <c r="AC18" s="113"/>
      <c r="AD18" s="113"/>
    </row>
    <row r="19" spans="1:30" ht="26.25" customHeight="1">
      <c r="A19" s="556" t="s">
        <v>326</v>
      </c>
      <c r="B19" s="407">
        <v>105514.15039</v>
      </c>
      <c r="C19" s="407">
        <v>30644.829739999997</v>
      </c>
      <c r="D19" s="407">
        <v>0</v>
      </c>
      <c r="E19" s="407">
        <v>0</v>
      </c>
      <c r="F19" s="407">
        <v>136158.98012999998</v>
      </c>
      <c r="G19" s="407">
        <v>58192.128819999998</v>
      </c>
      <c r="H19" s="407">
        <v>34109.286780000002</v>
      </c>
      <c r="I19" s="407">
        <v>0</v>
      </c>
      <c r="J19" s="407">
        <v>0</v>
      </c>
      <c r="K19" s="407">
        <v>92301.415599999993</v>
      </c>
      <c r="L19" s="407">
        <v>131672.66349000001</v>
      </c>
      <c r="M19" s="407">
        <v>71410.046189999994</v>
      </c>
      <c r="N19" s="407">
        <v>0</v>
      </c>
      <c r="O19" s="407">
        <v>0</v>
      </c>
      <c r="P19" s="407">
        <v>203082.70968</v>
      </c>
      <c r="Q19" s="407">
        <v>20988.29636</v>
      </c>
      <c r="R19" s="407">
        <v>7781.8425499999994</v>
      </c>
      <c r="S19" s="407">
        <v>0</v>
      </c>
      <c r="T19" s="407">
        <v>0</v>
      </c>
      <c r="U19" s="407">
        <v>28770.138910000001</v>
      </c>
      <c r="V19" s="651"/>
      <c r="X19" s="113"/>
      <c r="Y19" s="113"/>
      <c r="Z19" s="113"/>
      <c r="AA19" s="113"/>
      <c r="AB19" s="113"/>
      <c r="AC19" s="113"/>
      <c r="AD19" s="113"/>
    </row>
    <row r="20" spans="1:30" ht="26.25" customHeight="1">
      <c r="A20" s="556" t="s">
        <v>327</v>
      </c>
      <c r="B20" s="407">
        <v>6445.2020899999998</v>
      </c>
      <c r="C20" s="407">
        <v>2476.9977999999996</v>
      </c>
      <c r="D20" s="407">
        <v>0</v>
      </c>
      <c r="E20" s="407">
        <v>0</v>
      </c>
      <c r="F20" s="407">
        <v>8922.1998899999999</v>
      </c>
      <c r="G20" s="407">
        <v>2494.9861099999998</v>
      </c>
      <c r="H20" s="407">
        <v>1945.8435200000001</v>
      </c>
      <c r="I20" s="407">
        <v>0</v>
      </c>
      <c r="J20" s="407">
        <v>0</v>
      </c>
      <c r="K20" s="407">
        <v>4440.8296300000002</v>
      </c>
      <c r="L20" s="407">
        <v>7262.3417900000004</v>
      </c>
      <c r="M20" s="407">
        <v>9611.8745999999992</v>
      </c>
      <c r="N20" s="407">
        <v>0</v>
      </c>
      <c r="O20" s="407">
        <v>0</v>
      </c>
      <c r="P20" s="407">
        <v>16874.216390000001</v>
      </c>
      <c r="Q20" s="407">
        <v>211.81739999999999</v>
      </c>
      <c r="R20" s="407">
        <v>130.87363999999999</v>
      </c>
      <c r="S20" s="407">
        <v>0</v>
      </c>
      <c r="T20" s="407">
        <v>0</v>
      </c>
      <c r="U20" s="407">
        <v>342.69103999999999</v>
      </c>
      <c r="V20" s="651"/>
      <c r="X20" s="113"/>
      <c r="Y20" s="113"/>
      <c r="Z20" s="113"/>
      <c r="AA20" s="113"/>
      <c r="AB20" s="113"/>
      <c r="AC20" s="113"/>
      <c r="AD20" s="113"/>
    </row>
    <row r="21" spans="1:30" ht="26.25" customHeight="1">
      <c r="A21" s="556" t="s">
        <v>328</v>
      </c>
      <c r="B21" s="407">
        <v>4.5187499999999998</v>
      </c>
      <c r="C21" s="407">
        <v>0</v>
      </c>
      <c r="D21" s="407">
        <v>0</v>
      </c>
      <c r="E21" s="407">
        <v>0</v>
      </c>
      <c r="F21" s="407">
        <v>4.5187499999999998</v>
      </c>
      <c r="G21" s="407">
        <v>0</v>
      </c>
      <c r="H21" s="407">
        <v>20.236999999999998</v>
      </c>
      <c r="I21" s="407">
        <v>0</v>
      </c>
      <c r="J21" s="407">
        <v>0</v>
      </c>
      <c r="K21" s="407">
        <v>20.236999999999998</v>
      </c>
      <c r="L21" s="407">
        <v>89.404839999999993</v>
      </c>
      <c r="M21" s="407">
        <v>0</v>
      </c>
      <c r="N21" s="407">
        <v>0</v>
      </c>
      <c r="O21" s="407">
        <v>0</v>
      </c>
      <c r="P21" s="407">
        <v>89.404839999999993</v>
      </c>
      <c r="Q21" s="407">
        <v>0</v>
      </c>
      <c r="R21" s="407">
        <v>0</v>
      </c>
      <c r="S21" s="407">
        <v>0</v>
      </c>
      <c r="T21" s="407">
        <v>0</v>
      </c>
      <c r="U21" s="407">
        <v>0</v>
      </c>
      <c r="V21" s="651"/>
      <c r="X21" s="113"/>
      <c r="Y21" s="113"/>
      <c r="Z21" s="113"/>
      <c r="AA21" s="113"/>
      <c r="AB21" s="113"/>
      <c r="AC21" s="113"/>
      <c r="AD21" s="113"/>
    </row>
    <row r="22" spans="1:30" ht="26.25" customHeight="1">
      <c r="A22" s="556" t="s">
        <v>329</v>
      </c>
      <c r="B22" s="407">
        <v>3013.3752200000004</v>
      </c>
      <c r="C22" s="407">
        <v>1040.70355</v>
      </c>
      <c r="D22" s="407">
        <v>0</v>
      </c>
      <c r="E22" s="407">
        <v>0</v>
      </c>
      <c r="F22" s="407">
        <v>4054.0787700000001</v>
      </c>
      <c r="G22" s="407">
        <v>757.8829300000001</v>
      </c>
      <c r="H22" s="407">
        <v>745.42578000000003</v>
      </c>
      <c r="I22" s="407">
        <v>0</v>
      </c>
      <c r="J22" s="407">
        <v>0</v>
      </c>
      <c r="K22" s="407">
        <v>1503.30871</v>
      </c>
      <c r="L22" s="407">
        <v>6071.4648899999993</v>
      </c>
      <c r="M22" s="407">
        <v>1981.98065</v>
      </c>
      <c r="N22" s="407">
        <v>0</v>
      </c>
      <c r="O22" s="407">
        <v>0</v>
      </c>
      <c r="P22" s="407">
        <v>8053.4455399999997</v>
      </c>
      <c r="Q22" s="407">
        <v>213.42123000000001</v>
      </c>
      <c r="R22" s="407">
        <v>137.31935999999999</v>
      </c>
      <c r="S22" s="407">
        <v>0</v>
      </c>
      <c r="T22" s="407">
        <v>0</v>
      </c>
      <c r="U22" s="407">
        <v>350.74059</v>
      </c>
      <c r="V22" s="651"/>
      <c r="X22" s="113"/>
      <c r="Y22" s="113"/>
      <c r="Z22" s="113"/>
      <c r="AA22" s="113"/>
      <c r="AB22" s="113"/>
      <c r="AC22" s="113"/>
      <c r="AD22" s="113"/>
    </row>
    <row r="23" spans="1:30" ht="26.25" customHeight="1">
      <c r="A23" s="556" t="s">
        <v>330</v>
      </c>
      <c r="B23" s="407">
        <v>13992.99691</v>
      </c>
      <c r="C23" s="407">
        <v>4022.0750200000002</v>
      </c>
      <c r="D23" s="407">
        <v>0</v>
      </c>
      <c r="E23" s="407">
        <v>0</v>
      </c>
      <c r="F23" s="407">
        <v>18015.071929999998</v>
      </c>
      <c r="G23" s="407">
        <v>1653.69975</v>
      </c>
      <c r="H23" s="407">
        <v>3039.1857999999997</v>
      </c>
      <c r="I23" s="407">
        <v>0</v>
      </c>
      <c r="J23" s="407">
        <v>0</v>
      </c>
      <c r="K23" s="407">
        <v>4692.88555</v>
      </c>
      <c r="L23" s="407">
        <v>24061.465250000001</v>
      </c>
      <c r="M23" s="407">
        <v>8263.3317399999996</v>
      </c>
      <c r="N23" s="407">
        <v>0</v>
      </c>
      <c r="O23" s="407">
        <v>0</v>
      </c>
      <c r="P23" s="407">
        <v>32324.796989999999</v>
      </c>
      <c r="Q23" s="407">
        <v>2451.9111400000002</v>
      </c>
      <c r="R23" s="407">
        <v>397.88</v>
      </c>
      <c r="S23" s="407">
        <v>0</v>
      </c>
      <c r="T23" s="407">
        <v>0</v>
      </c>
      <c r="U23" s="407">
        <v>2849.7911400000003</v>
      </c>
      <c r="V23" s="651"/>
      <c r="X23" s="113"/>
      <c r="Y23" s="113"/>
      <c r="Z23" s="113"/>
      <c r="AA23" s="113"/>
      <c r="AB23" s="113"/>
      <c r="AC23" s="113"/>
      <c r="AD23" s="113"/>
    </row>
    <row r="24" spans="1:30" ht="26.25" customHeight="1">
      <c r="A24" s="556" t="s">
        <v>331</v>
      </c>
      <c r="B24" s="407">
        <v>34983.449740000004</v>
      </c>
      <c r="C24" s="407">
        <v>12286.26375</v>
      </c>
      <c r="D24" s="407">
        <v>0</v>
      </c>
      <c r="E24" s="407">
        <v>0</v>
      </c>
      <c r="F24" s="407">
        <v>47269.713490000002</v>
      </c>
      <c r="G24" s="407">
        <v>33422.033029999999</v>
      </c>
      <c r="H24" s="407">
        <v>3684.21767</v>
      </c>
      <c r="I24" s="407">
        <v>0</v>
      </c>
      <c r="J24" s="407">
        <v>0</v>
      </c>
      <c r="K24" s="407">
        <v>37106.250700000004</v>
      </c>
      <c r="L24" s="407">
        <v>46781.661409999993</v>
      </c>
      <c r="M24" s="407">
        <v>12004.303519999999</v>
      </c>
      <c r="N24" s="407">
        <v>0</v>
      </c>
      <c r="O24" s="407">
        <v>0</v>
      </c>
      <c r="P24" s="407">
        <v>58785.964930000002</v>
      </c>
      <c r="Q24" s="407">
        <v>2132.67011</v>
      </c>
      <c r="R24" s="407">
        <v>177.70542</v>
      </c>
      <c r="S24" s="407">
        <v>0</v>
      </c>
      <c r="T24" s="407">
        <v>0</v>
      </c>
      <c r="U24" s="407">
        <v>2310.3755299999998</v>
      </c>
      <c r="V24" s="651"/>
      <c r="X24" s="113"/>
      <c r="Y24" s="113"/>
      <c r="Z24" s="113"/>
      <c r="AA24" s="113"/>
      <c r="AB24" s="113"/>
      <c r="AC24" s="113"/>
      <c r="AD24" s="113"/>
    </row>
    <row r="25" spans="1:30" ht="26.25" customHeight="1">
      <c r="A25" s="556" t="s">
        <v>332</v>
      </c>
      <c r="B25" s="407">
        <v>36671.989409999995</v>
      </c>
      <c r="C25" s="407">
        <v>3839.5887400000001</v>
      </c>
      <c r="D25" s="407">
        <v>0</v>
      </c>
      <c r="E25" s="407">
        <v>0</v>
      </c>
      <c r="F25" s="407">
        <v>40511.578150000001</v>
      </c>
      <c r="G25" s="407">
        <v>19674.026999999998</v>
      </c>
      <c r="H25" s="407">
        <v>13561.62977</v>
      </c>
      <c r="I25" s="407">
        <v>0</v>
      </c>
      <c r="J25" s="407">
        <v>0</v>
      </c>
      <c r="K25" s="407">
        <v>33235.656770000001</v>
      </c>
      <c r="L25" s="407">
        <v>28891.769410000001</v>
      </c>
      <c r="M25" s="407">
        <v>16414.032460000002</v>
      </c>
      <c r="N25" s="407">
        <v>0</v>
      </c>
      <c r="O25" s="407">
        <v>0</v>
      </c>
      <c r="P25" s="407">
        <v>45305.801869999996</v>
      </c>
      <c r="Q25" s="407">
        <v>2344.68111</v>
      </c>
      <c r="R25" s="407">
        <v>866.44126000000006</v>
      </c>
      <c r="S25" s="407">
        <v>0</v>
      </c>
      <c r="T25" s="407">
        <v>0</v>
      </c>
      <c r="U25" s="407">
        <v>3211.12237</v>
      </c>
      <c r="V25" s="651"/>
      <c r="X25" s="113"/>
      <c r="Y25" s="113"/>
      <c r="Z25" s="113"/>
      <c r="AA25" s="113"/>
      <c r="AB25" s="113"/>
      <c r="AC25" s="113"/>
      <c r="AD25" s="113"/>
    </row>
    <row r="26" spans="1:30" ht="26.25" customHeight="1">
      <c r="A26" s="556" t="s">
        <v>333</v>
      </c>
      <c r="B26" s="407">
        <v>7094.7387199999994</v>
      </c>
      <c r="C26" s="407">
        <v>5553.3181199999999</v>
      </c>
      <c r="D26" s="407">
        <v>0</v>
      </c>
      <c r="E26" s="407">
        <v>0</v>
      </c>
      <c r="F26" s="407">
        <v>12648.056839999999</v>
      </c>
      <c r="G26" s="407">
        <v>97.5</v>
      </c>
      <c r="H26" s="407">
        <v>11112.747240000001</v>
      </c>
      <c r="I26" s="407">
        <v>0</v>
      </c>
      <c r="J26" s="407">
        <v>0</v>
      </c>
      <c r="K26" s="407">
        <v>11210.247240000001</v>
      </c>
      <c r="L26" s="407">
        <v>12799.80125</v>
      </c>
      <c r="M26" s="407">
        <v>17588.128430000001</v>
      </c>
      <c r="N26" s="407">
        <v>0</v>
      </c>
      <c r="O26" s="407">
        <v>0</v>
      </c>
      <c r="P26" s="407">
        <v>30387.929680000001</v>
      </c>
      <c r="Q26" s="407">
        <v>2781.3321800000003</v>
      </c>
      <c r="R26" s="407">
        <v>912.38</v>
      </c>
      <c r="S26" s="407">
        <v>0</v>
      </c>
      <c r="T26" s="407">
        <v>0</v>
      </c>
      <c r="U26" s="407">
        <v>3693.71218</v>
      </c>
      <c r="V26" s="651"/>
      <c r="X26" s="113"/>
      <c r="Y26" s="113"/>
      <c r="Z26" s="113"/>
      <c r="AA26" s="113"/>
      <c r="AB26" s="113"/>
      <c r="AC26" s="113"/>
      <c r="AD26" s="113"/>
    </row>
    <row r="27" spans="1:30" ht="26.25" customHeight="1">
      <c r="A27" s="556" t="s">
        <v>334</v>
      </c>
      <c r="B27" s="407">
        <v>3307.8795499999997</v>
      </c>
      <c r="C27" s="407">
        <v>1425.88276</v>
      </c>
      <c r="D27" s="407">
        <v>0</v>
      </c>
      <c r="E27" s="407">
        <v>0</v>
      </c>
      <c r="F27" s="407">
        <v>4733.7623099999992</v>
      </c>
      <c r="G27" s="407">
        <v>92</v>
      </c>
      <c r="H27" s="407">
        <v>0</v>
      </c>
      <c r="I27" s="407">
        <v>0</v>
      </c>
      <c r="J27" s="407">
        <v>0</v>
      </c>
      <c r="K27" s="407">
        <v>92</v>
      </c>
      <c r="L27" s="407">
        <v>5714.7546500000008</v>
      </c>
      <c r="M27" s="407">
        <v>5546.3947900000003</v>
      </c>
      <c r="N27" s="407">
        <v>0</v>
      </c>
      <c r="O27" s="407">
        <v>0</v>
      </c>
      <c r="P27" s="407">
        <v>11261.149439999999</v>
      </c>
      <c r="Q27" s="407">
        <v>10852.463189999999</v>
      </c>
      <c r="R27" s="407">
        <v>5159.24287</v>
      </c>
      <c r="S27" s="407">
        <v>0</v>
      </c>
      <c r="T27" s="407">
        <v>0</v>
      </c>
      <c r="U27" s="407">
        <v>16011.70606</v>
      </c>
      <c r="V27" s="651"/>
      <c r="X27" s="113"/>
      <c r="Y27" s="113"/>
      <c r="Z27" s="113"/>
      <c r="AA27" s="113"/>
      <c r="AB27" s="113"/>
      <c r="AC27" s="113"/>
      <c r="AD27" s="113"/>
    </row>
    <row r="28" spans="1:30" ht="26.25" customHeight="1">
      <c r="A28" s="556" t="s">
        <v>1059</v>
      </c>
      <c r="B28" s="407">
        <v>1933.9572900000001</v>
      </c>
      <c r="C28" s="407">
        <v>638.89872000000003</v>
      </c>
      <c r="D28" s="407">
        <v>0</v>
      </c>
      <c r="E28" s="407">
        <v>0</v>
      </c>
      <c r="F28" s="407">
        <v>2572.85601</v>
      </c>
      <c r="G28" s="407">
        <v>709.17438000000004</v>
      </c>
      <c r="H28" s="407">
        <v>406.89924999999999</v>
      </c>
      <c r="I28" s="407">
        <v>0</v>
      </c>
      <c r="J28" s="407">
        <v>0</v>
      </c>
      <c r="K28" s="407">
        <v>1116.0736299999999</v>
      </c>
      <c r="L28" s="407">
        <v>2527.4877299999998</v>
      </c>
      <c r="M28" s="407">
        <v>941.10622999999998</v>
      </c>
      <c r="N28" s="407">
        <v>0</v>
      </c>
      <c r="O28" s="407">
        <v>0</v>
      </c>
      <c r="P28" s="407">
        <v>3468.5939600000002</v>
      </c>
      <c r="Q28" s="407">
        <v>199.87057000000001</v>
      </c>
      <c r="R28" s="407">
        <v>41.953199999999995</v>
      </c>
      <c r="S28" s="407">
        <v>0</v>
      </c>
      <c r="T28" s="407">
        <v>0</v>
      </c>
      <c r="U28" s="407">
        <v>241.82377</v>
      </c>
      <c r="V28" s="651"/>
      <c r="X28" s="113"/>
      <c r="Y28" s="113"/>
      <c r="Z28" s="113"/>
      <c r="AA28" s="113"/>
      <c r="AB28" s="113"/>
      <c r="AC28" s="113"/>
      <c r="AD28" s="113"/>
    </row>
    <row r="29" spans="1:30" ht="26.25" customHeight="1">
      <c r="A29" s="556" t="s">
        <v>1064</v>
      </c>
      <c r="B29" s="407">
        <v>4298.18199</v>
      </c>
      <c r="C29" s="407">
        <v>871.41539</v>
      </c>
      <c r="D29" s="407">
        <v>0</v>
      </c>
      <c r="E29" s="407">
        <v>0</v>
      </c>
      <c r="F29" s="407">
        <v>5169.5973800000002</v>
      </c>
      <c r="G29" s="407">
        <v>2363.5202100000001</v>
      </c>
      <c r="H29" s="407">
        <v>781.26906999999994</v>
      </c>
      <c r="I29" s="407">
        <v>0</v>
      </c>
      <c r="J29" s="407">
        <v>0</v>
      </c>
      <c r="K29" s="407">
        <v>3144.78928</v>
      </c>
      <c r="L29" s="407">
        <v>16818.654149999998</v>
      </c>
      <c r="M29" s="407">
        <v>8867.8481999999985</v>
      </c>
      <c r="N29" s="407">
        <v>0</v>
      </c>
      <c r="O29" s="407">
        <v>0.42019999999999996</v>
      </c>
      <c r="P29" s="407">
        <v>25686.922549999999</v>
      </c>
      <c r="Q29" s="407">
        <v>723.10757999999998</v>
      </c>
      <c r="R29" s="407">
        <v>1174.2834700000001</v>
      </c>
      <c r="S29" s="407">
        <v>0</v>
      </c>
      <c r="T29" s="407">
        <v>0</v>
      </c>
      <c r="U29" s="407">
        <v>1897.39105</v>
      </c>
      <c r="V29" s="651"/>
      <c r="X29" s="113"/>
      <c r="Y29" s="113"/>
      <c r="Z29" s="113"/>
      <c r="AA29" s="113"/>
      <c r="AB29" s="113"/>
      <c r="AC29" s="113"/>
      <c r="AD29" s="113"/>
    </row>
    <row r="30" spans="1:30" ht="26.25" customHeight="1">
      <c r="A30" s="556" t="s">
        <v>1065</v>
      </c>
      <c r="B30" s="407">
        <v>0</v>
      </c>
      <c r="C30" s="407">
        <v>0</v>
      </c>
      <c r="D30" s="407">
        <v>0</v>
      </c>
      <c r="E30" s="407">
        <v>0</v>
      </c>
      <c r="F30" s="407">
        <v>0</v>
      </c>
      <c r="G30" s="407">
        <v>0</v>
      </c>
      <c r="H30" s="407">
        <v>0</v>
      </c>
      <c r="I30" s="407">
        <v>0</v>
      </c>
      <c r="J30" s="407">
        <v>0</v>
      </c>
      <c r="K30" s="407">
        <v>0</v>
      </c>
      <c r="L30" s="407">
        <v>0</v>
      </c>
      <c r="M30" s="407">
        <v>0</v>
      </c>
      <c r="N30" s="407">
        <v>0</v>
      </c>
      <c r="O30" s="407">
        <v>0</v>
      </c>
      <c r="P30" s="407">
        <v>0</v>
      </c>
      <c r="Q30" s="407">
        <v>0</v>
      </c>
      <c r="R30" s="407">
        <v>0</v>
      </c>
      <c r="S30" s="407">
        <v>0</v>
      </c>
      <c r="T30" s="407">
        <v>0</v>
      </c>
      <c r="U30" s="407">
        <v>0</v>
      </c>
      <c r="V30" s="651"/>
      <c r="X30" s="113"/>
      <c r="Y30" s="113"/>
      <c r="Z30" s="113"/>
      <c r="AA30" s="113"/>
      <c r="AB30" s="113"/>
      <c r="AC30" s="113"/>
      <c r="AD30" s="113"/>
    </row>
    <row r="31" spans="1:30" ht="26.25" customHeight="1">
      <c r="A31" s="556" t="s">
        <v>113</v>
      </c>
      <c r="B31" s="407">
        <v>0</v>
      </c>
      <c r="C31" s="407">
        <v>0</v>
      </c>
      <c r="D31" s="407">
        <v>0</v>
      </c>
      <c r="E31" s="407">
        <v>0</v>
      </c>
      <c r="F31" s="407">
        <v>0</v>
      </c>
      <c r="G31" s="407">
        <v>0</v>
      </c>
      <c r="H31" s="407">
        <v>0</v>
      </c>
      <c r="I31" s="407">
        <v>0</v>
      </c>
      <c r="J31" s="407">
        <v>0</v>
      </c>
      <c r="K31" s="407">
        <v>0</v>
      </c>
      <c r="L31" s="407">
        <v>0</v>
      </c>
      <c r="M31" s="407">
        <v>0</v>
      </c>
      <c r="N31" s="407">
        <v>0</v>
      </c>
      <c r="O31" s="407">
        <v>0</v>
      </c>
      <c r="P31" s="407">
        <v>0</v>
      </c>
      <c r="Q31" s="407">
        <v>0</v>
      </c>
      <c r="R31" s="407">
        <v>0</v>
      </c>
      <c r="S31" s="407">
        <v>0</v>
      </c>
      <c r="T31" s="407">
        <v>0</v>
      </c>
      <c r="U31" s="407">
        <v>0</v>
      </c>
      <c r="V31" s="651"/>
      <c r="X31" s="113"/>
      <c r="Y31" s="113" t="s">
        <v>1099</v>
      </c>
      <c r="Z31" s="113" t="s">
        <v>1099</v>
      </c>
      <c r="AA31" s="113"/>
      <c r="AB31" s="113"/>
      <c r="AC31" s="113"/>
      <c r="AD31" s="113"/>
    </row>
    <row r="32" spans="1:30" ht="26.25" customHeight="1">
      <c r="A32" s="556" t="s">
        <v>338</v>
      </c>
      <c r="B32" s="407">
        <v>0.22337000000000001</v>
      </c>
      <c r="C32" s="407">
        <v>38.275949999999995</v>
      </c>
      <c r="D32" s="407">
        <v>0</v>
      </c>
      <c r="E32" s="407">
        <v>0</v>
      </c>
      <c r="F32" s="407">
        <v>38.499319999999997</v>
      </c>
      <c r="G32" s="407">
        <v>0</v>
      </c>
      <c r="H32" s="407">
        <v>8.3599999999999994E-3</v>
      </c>
      <c r="I32" s="407">
        <v>0</v>
      </c>
      <c r="J32" s="407">
        <v>0</v>
      </c>
      <c r="K32" s="407">
        <v>8.3599999999999994E-3</v>
      </c>
      <c r="L32" s="407">
        <v>2.8254200000000003</v>
      </c>
      <c r="M32" s="407">
        <v>9.0744699999999998</v>
      </c>
      <c r="N32" s="407">
        <v>0</v>
      </c>
      <c r="O32" s="407">
        <v>0</v>
      </c>
      <c r="P32" s="407">
        <v>11.899889999999999</v>
      </c>
      <c r="Q32" s="407">
        <v>0</v>
      </c>
      <c r="R32" s="407">
        <v>0</v>
      </c>
      <c r="S32" s="407">
        <v>0</v>
      </c>
      <c r="T32" s="407">
        <v>0</v>
      </c>
      <c r="U32" s="407">
        <v>0</v>
      </c>
      <c r="V32" s="651"/>
      <c r="X32" s="113"/>
      <c r="Y32" s="113" t="s">
        <v>1099</v>
      </c>
      <c r="Z32" s="113" t="s">
        <v>1099</v>
      </c>
      <c r="AA32" s="113"/>
      <c r="AB32" s="113"/>
      <c r="AC32" s="113"/>
      <c r="AD32" s="113"/>
    </row>
    <row r="33" spans="1:30" ht="26.25" customHeight="1">
      <c r="A33" s="556" t="s">
        <v>1066</v>
      </c>
      <c r="B33" s="407">
        <v>44.550319999999999</v>
      </c>
      <c r="C33" s="407">
        <v>1250.1698799999999</v>
      </c>
      <c r="D33" s="407">
        <v>0</v>
      </c>
      <c r="E33" s="407">
        <v>0</v>
      </c>
      <c r="F33" s="407">
        <v>1294.7202</v>
      </c>
      <c r="G33" s="407">
        <v>0</v>
      </c>
      <c r="H33" s="407">
        <v>1189.2921299999998</v>
      </c>
      <c r="I33" s="407">
        <v>0</v>
      </c>
      <c r="J33" s="407">
        <v>0</v>
      </c>
      <c r="K33" s="407">
        <v>1189.2921299999998</v>
      </c>
      <c r="L33" s="407">
        <v>666.89803000000006</v>
      </c>
      <c r="M33" s="407">
        <v>188.16535999999999</v>
      </c>
      <c r="N33" s="407">
        <v>208.95726000000002</v>
      </c>
      <c r="O33" s="407">
        <v>0</v>
      </c>
      <c r="P33" s="407">
        <v>1064.0206499999999</v>
      </c>
      <c r="Q33" s="407">
        <v>0</v>
      </c>
      <c r="R33" s="407">
        <v>0</v>
      </c>
      <c r="S33" s="407">
        <v>0</v>
      </c>
      <c r="T33" s="407">
        <v>0</v>
      </c>
      <c r="U33" s="407">
        <v>0</v>
      </c>
      <c r="V33" s="651"/>
      <c r="X33" s="113"/>
      <c r="Y33" s="113"/>
      <c r="Z33" s="113"/>
      <c r="AA33" s="113"/>
      <c r="AB33" s="113"/>
      <c r="AC33" s="113"/>
      <c r="AD33" s="113"/>
    </row>
    <row r="34" spans="1:30" ht="26.25" customHeight="1">
      <c r="A34" s="556" t="s">
        <v>1067</v>
      </c>
      <c r="B34" s="407">
        <v>0</v>
      </c>
      <c r="C34" s="407">
        <v>0</v>
      </c>
      <c r="D34" s="407">
        <v>0</v>
      </c>
      <c r="E34" s="407">
        <v>0</v>
      </c>
      <c r="F34" s="407">
        <v>0</v>
      </c>
      <c r="G34" s="407">
        <v>0</v>
      </c>
      <c r="H34" s="407">
        <v>0</v>
      </c>
      <c r="I34" s="407">
        <v>0</v>
      </c>
      <c r="J34" s="407">
        <v>0</v>
      </c>
      <c r="K34" s="407">
        <v>0</v>
      </c>
      <c r="L34" s="407">
        <v>0</v>
      </c>
      <c r="M34" s="407">
        <v>0</v>
      </c>
      <c r="N34" s="407">
        <v>0</v>
      </c>
      <c r="O34" s="407">
        <v>0</v>
      </c>
      <c r="P34" s="407">
        <v>0</v>
      </c>
      <c r="Q34" s="407">
        <v>0</v>
      </c>
      <c r="R34" s="407">
        <v>0</v>
      </c>
      <c r="S34" s="407">
        <v>0</v>
      </c>
      <c r="T34" s="407">
        <v>0</v>
      </c>
      <c r="U34" s="407">
        <v>0</v>
      </c>
      <c r="V34" s="651"/>
      <c r="X34" s="113"/>
      <c r="Y34" s="113"/>
      <c r="Z34" s="113"/>
      <c r="AA34" s="113"/>
      <c r="AB34" s="113"/>
      <c r="AC34" s="113"/>
      <c r="AD34" s="113"/>
    </row>
    <row r="35" spans="1:30" ht="26.25" customHeight="1">
      <c r="A35" s="556" t="s">
        <v>1068</v>
      </c>
      <c r="B35" s="407">
        <v>44.550319999999999</v>
      </c>
      <c r="C35" s="407">
        <v>1250.1698799999999</v>
      </c>
      <c r="D35" s="407">
        <v>0</v>
      </c>
      <c r="E35" s="407">
        <v>0</v>
      </c>
      <c r="F35" s="407">
        <v>1294.7202</v>
      </c>
      <c r="G35" s="407">
        <v>0</v>
      </c>
      <c r="H35" s="407">
        <v>1189.2921299999998</v>
      </c>
      <c r="I35" s="407">
        <v>0</v>
      </c>
      <c r="J35" s="407">
        <v>0</v>
      </c>
      <c r="K35" s="407">
        <v>1189.2921299999998</v>
      </c>
      <c r="L35" s="407">
        <v>666.71568000000002</v>
      </c>
      <c r="M35" s="407">
        <v>188.16535999999999</v>
      </c>
      <c r="N35" s="407">
        <v>208.95726000000002</v>
      </c>
      <c r="O35" s="407">
        <v>0</v>
      </c>
      <c r="P35" s="407">
        <v>1063.8383000000001</v>
      </c>
      <c r="Q35" s="407">
        <v>0</v>
      </c>
      <c r="R35" s="407">
        <v>0</v>
      </c>
      <c r="S35" s="407">
        <v>0</v>
      </c>
      <c r="T35" s="407">
        <v>0</v>
      </c>
      <c r="U35" s="407">
        <v>0</v>
      </c>
      <c r="V35" s="651"/>
      <c r="X35" s="113"/>
      <c r="Y35" s="113"/>
      <c r="Z35" s="113"/>
      <c r="AA35" s="113"/>
      <c r="AB35" s="113"/>
      <c r="AC35" s="113"/>
      <c r="AD35" s="113"/>
    </row>
    <row r="36" spans="1:30" ht="26.25" customHeight="1">
      <c r="A36" s="556" t="s">
        <v>1069</v>
      </c>
      <c r="B36" s="407">
        <v>0</v>
      </c>
      <c r="C36" s="407">
        <v>0</v>
      </c>
      <c r="D36" s="407">
        <v>0</v>
      </c>
      <c r="E36" s="407">
        <v>0</v>
      </c>
      <c r="F36" s="407">
        <v>0</v>
      </c>
      <c r="G36" s="407">
        <v>0</v>
      </c>
      <c r="H36" s="407">
        <v>0</v>
      </c>
      <c r="I36" s="407">
        <v>0</v>
      </c>
      <c r="J36" s="407">
        <v>0</v>
      </c>
      <c r="K36" s="407">
        <v>0</v>
      </c>
      <c r="L36" s="407">
        <v>0.18234999999999998</v>
      </c>
      <c r="M36" s="407">
        <v>0</v>
      </c>
      <c r="N36" s="407">
        <v>0</v>
      </c>
      <c r="O36" s="407">
        <v>0</v>
      </c>
      <c r="P36" s="407">
        <v>0.18234999999999998</v>
      </c>
      <c r="Q36" s="407">
        <v>0</v>
      </c>
      <c r="R36" s="407">
        <v>0</v>
      </c>
      <c r="S36" s="407">
        <v>0</v>
      </c>
      <c r="T36" s="407">
        <v>0</v>
      </c>
      <c r="U36" s="407">
        <v>0</v>
      </c>
      <c r="V36" s="651"/>
      <c r="X36" s="113"/>
      <c r="Y36" s="113"/>
      <c r="Z36" s="113"/>
      <c r="AA36" s="113"/>
      <c r="AB36" s="113"/>
      <c r="AC36" s="113"/>
      <c r="AD36" s="113"/>
    </row>
    <row r="37" spans="1:30" ht="26.25" customHeight="1">
      <c r="A37" s="556" t="s">
        <v>1070</v>
      </c>
      <c r="B37" s="407">
        <v>0</v>
      </c>
      <c r="C37" s="407">
        <v>0</v>
      </c>
      <c r="D37" s="407">
        <v>0</v>
      </c>
      <c r="E37" s="407">
        <v>0</v>
      </c>
      <c r="F37" s="407">
        <v>0</v>
      </c>
      <c r="G37" s="407">
        <v>0</v>
      </c>
      <c r="H37" s="407">
        <v>0</v>
      </c>
      <c r="I37" s="407">
        <v>0</v>
      </c>
      <c r="J37" s="407">
        <v>0</v>
      </c>
      <c r="K37" s="407">
        <v>0</v>
      </c>
      <c r="L37" s="407">
        <v>0</v>
      </c>
      <c r="M37" s="407">
        <v>0</v>
      </c>
      <c r="N37" s="407">
        <v>0</v>
      </c>
      <c r="O37" s="407">
        <v>0</v>
      </c>
      <c r="P37" s="407">
        <v>0</v>
      </c>
      <c r="Q37" s="407">
        <v>0</v>
      </c>
      <c r="R37" s="407">
        <v>0</v>
      </c>
      <c r="S37" s="407">
        <v>0</v>
      </c>
      <c r="T37" s="407">
        <v>0</v>
      </c>
      <c r="U37" s="407">
        <v>0</v>
      </c>
      <c r="V37" s="651"/>
      <c r="X37" s="113"/>
      <c r="Y37" s="113"/>
      <c r="Z37" s="113"/>
      <c r="AA37" s="113"/>
      <c r="AB37" s="113"/>
      <c r="AC37" s="113"/>
      <c r="AD37" s="113"/>
    </row>
    <row r="38" spans="1:30" ht="26.25" customHeight="1">
      <c r="A38" s="556" t="s">
        <v>1071</v>
      </c>
      <c r="B38" s="407">
        <v>0</v>
      </c>
      <c r="C38" s="407">
        <v>0</v>
      </c>
      <c r="D38" s="407">
        <v>0</v>
      </c>
      <c r="E38" s="407">
        <v>0</v>
      </c>
      <c r="F38" s="407">
        <v>0</v>
      </c>
      <c r="G38" s="407">
        <v>0</v>
      </c>
      <c r="H38" s="407">
        <v>0</v>
      </c>
      <c r="I38" s="407">
        <v>0</v>
      </c>
      <c r="J38" s="407">
        <v>0</v>
      </c>
      <c r="K38" s="407">
        <v>0</v>
      </c>
      <c r="L38" s="407">
        <v>0</v>
      </c>
      <c r="M38" s="407">
        <v>0</v>
      </c>
      <c r="N38" s="407">
        <v>0</v>
      </c>
      <c r="O38" s="407">
        <v>0</v>
      </c>
      <c r="P38" s="407">
        <v>0</v>
      </c>
      <c r="Q38" s="407">
        <v>0</v>
      </c>
      <c r="R38" s="407">
        <v>0</v>
      </c>
      <c r="S38" s="407">
        <v>0</v>
      </c>
      <c r="T38" s="407">
        <v>0</v>
      </c>
      <c r="U38" s="407">
        <v>0</v>
      </c>
      <c r="V38" s="651"/>
      <c r="X38" s="113"/>
      <c r="Y38" s="113"/>
      <c r="Z38" s="113"/>
      <c r="AA38" s="113"/>
      <c r="AB38" s="113"/>
      <c r="AC38" s="113"/>
      <c r="AD38" s="113"/>
    </row>
    <row r="39" spans="1:30" ht="26.25" customHeight="1">
      <c r="A39" s="556" t="s">
        <v>347</v>
      </c>
      <c r="B39" s="407">
        <v>0</v>
      </c>
      <c r="C39" s="407">
        <v>0</v>
      </c>
      <c r="D39" s="407">
        <v>0</v>
      </c>
      <c r="E39" s="407">
        <v>0</v>
      </c>
      <c r="F39" s="407">
        <v>0</v>
      </c>
      <c r="G39" s="407">
        <v>0</v>
      </c>
      <c r="H39" s="407">
        <v>0</v>
      </c>
      <c r="I39" s="407">
        <v>0</v>
      </c>
      <c r="J39" s="407">
        <v>0</v>
      </c>
      <c r="K39" s="407">
        <v>0</v>
      </c>
      <c r="L39" s="407">
        <v>0</v>
      </c>
      <c r="M39" s="407">
        <v>0</v>
      </c>
      <c r="N39" s="407">
        <v>0</v>
      </c>
      <c r="O39" s="407">
        <v>0</v>
      </c>
      <c r="P39" s="407">
        <v>0</v>
      </c>
      <c r="Q39" s="407">
        <v>0</v>
      </c>
      <c r="R39" s="407">
        <v>0</v>
      </c>
      <c r="S39" s="407">
        <v>0</v>
      </c>
      <c r="T39" s="407">
        <v>0</v>
      </c>
      <c r="U39" s="407">
        <v>0</v>
      </c>
      <c r="X39" s="113"/>
      <c r="Y39" s="113"/>
      <c r="Z39" s="113"/>
      <c r="AA39" s="113"/>
      <c r="AB39" s="113"/>
      <c r="AC39" s="113"/>
      <c r="AD39" s="113"/>
    </row>
    <row r="40" spans="1:30" ht="26.25" customHeight="1" thickBot="1">
      <c r="A40" s="556" t="s">
        <v>1072</v>
      </c>
      <c r="B40" s="407">
        <v>0</v>
      </c>
      <c r="C40" s="407">
        <v>0</v>
      </c>
      <c r="D40" s="407">
        <v>0</v>
      </c>
      <c r="E40" s="407">
        <v>0</v>
      </c>
      <c r="F40" s="407">
        <v>0</v>
      </c>
      <c r="G40" s="407">
        <v>0</v>
      </c>
      <c r="H40" s="407">
        <v>0</v>
      </c>
      <c r="I40" s="407">
        <v>0</v>
      </c>
      <c r="J40" s="407">
        <v>0</v>
      </c>
      <c r="K40" s="407">
        <v>0</v>
      </c>
      <c r="L40" s="407">
        <v>0</v>
      </c>
      <c r="M40" s="407">
        <v>0</v>
      </c>
      <c r="N40" s="407">
        <v>0</v>
      </c>
      <c r="O40" s="407">
        <v>0</v>
      </c>
      <c r="P40" s="407">
        <v>0</v>
      </c>
      <c r="Q40" s="407">
        <v>0</v>
      </c>
      <c r="R40" s="407">
        <v>0</v>
      </c>
      <c r="S40" s="407">
        <v>0</v>
      </c>
      <c r="T40" s="407">
        <v>0</v>
      </c>
      <c r="U40" s="407">
        <v>0</v>
      </c>
      <c r="V40" s="651"/>
      <c r="X40" s="113"/>
      <c r="Y40" s="113"/>
      <c r="Z40" s="113"/>
      <c r="AA40" s="113"/>
      <c r="AB40" s="113"/>
      <c r="AC40" s="113"/>
      <c r="AD40" s="113"/>
    </row>
    <row r="41" spans="1:30" s="190" customFormat="1" ht="26.25" customHeight="1" thickTop="1" thickBot="1">
      <c r="A41" s="652" t="s">
        <v>892</v>
      </c>
      <c r="B41" s="394">
        <v>323143.06245999999</v>
      </c>
      <c r="C41" s="394">
        <v>72213.767370000001</v>
      </c>
      <c r="D41" s="394">
        <v>0</v>
      </c>
      <c r="E41" s="394">
        <v>0</v>
      </c>
      <c r="F41" s="394">
        <v>395356.82983</v>
      </c>
      <c r="G41" s="394">
        <v>84384.821360000002</v>
      </c>
      <c r="H41" s="394">
        <v>44034.536590000003</v>
      </c>
      <c r="I41" s="394">
        <v>0</v>
      </c>
      <c r="J41" s="394">
        <v>0</v>
      </c>
      <c r="K41" s="394">
        <v>128419.35795000001</v>
      </c>
      <c r="L41" s="394">
        <v>309120.84598000004</v>
      </c>
      <c r="M41" s="394">
        <v>124439.88395</v>
      </c>
      <c r="N41" s="394">
        <v>208.95726000000002</v>
      </c>
      <c r="O41" s="394">
        <v>39.072890000000001</v>
      </c>
      <c r="P41" s="394">
        <v>433808.76007999998</v>
      </c>
      <c r="Q41" s="394">
        <v>46581.533100000001</v>
      </c>
      <c r="R41" s="394">
        <v>15654.1736</v>
      </c>
      <c r="S41" s="394">
        <v>0</v>
      </c>
      <c r="T41" s="394">
        <v>1.0827800000000001</v>
      </c>
      <c r="U41" s="394">
        <v>62236.789479999999</v>
      </c>
      <c r="V41" s="646"/>
      <c r="X41" s="653"/>
      <c r="Y41" s="653"/>
      <c r="Z41" s="653"/>
      <c r="AA41" s="653"/>
      <c r="AB41" s="653"/>
      <c r="AC41" s="653"/>
      <c r="AD41" s="653"/>
    </row>
    <row r="42" spans="1:30" ht="26.25" customHeight="1" thickTop="1">
      <c r="A42" s="556" t="s">
        <v>262</v>
      </c>
      <c r="B42" s="407">
        <v>313239.85569</v>
      </c>
      <c r="C42" s="407">
        <v>33556.720719999998</v>
      </c>
      <c r="D42" s="407">
        <v>0</v>
      </c>
      <c r="E42" s="407">
        <v>0</v>
      </c>
      <c r="F42" s="407">
        <v>346796.57641000004</v>
      </c>
      <c r="G42" s="407">
        <v>106659.92098000001</v>
      </c>
      <c r="H42" s="407">
        <v>22868.963909999999</v>
      </c>
      <c r="I42" s="407">
        <v>0</v>
      </c>
      <c r="J42" s="407">
        <v>0</v>
      </c>
      <c r="K42" s="407">
        <v>129528.88489</v>
      </c>
      <c r="L42" s="407">
        <v>410398.47882000002</v>
      </c>
      <c r="M42" s="407">
        <v>64738.840250000001</v>
      </c>
      <c r="N42" s="407">
        <v>0</v>
      </c>
      <c r="O42" s="407">
        <v>67.050029999999992</v>
      </c>
      <c r="P42" s="407">
        <v>475204.36910000001</v>
      </c>
      <c r="Q42" s="407">
        <v>116684.49681999999</v>
      </c>
      <c r="R42" s="407">
        <v>47366.250020000007</v>
      </c>
      <c r="S42" s="407">
        <v>0</v>
      </c>
      <c r="T42" s="407">
        <v>0</v>
      </c>
      <c r="U42" s="407">
        <v>164050.74684000001</v>
      </c>
      <c r="V42" s="651"/>
      <c r="X42" s="113"/>
      <c r="Y42" s="113"/>
      <c r="Z42" s="113"/>
      <c r="AA42" s="113"/>
      <c r="AB42" s="113"/>
      <c r="AC42" s="113"/>
      <c r="AD42" s="113"/>
    </row>
    <row r="43" spans="1:30" ht="26.25" customHeight="1">
      <c r="A43" s="556" t="s">
        <v>1073</v>
      </c>
      <c r="B43" s="407">
        <v>313239.85569</v>
      </c>
      <c r="C43" s="407">
        <v>33556.720719999998</v>
      </c>
      <c r="D43" s="407">
        <v>0</v>
      </c>
      <c r="E43" s="407">
        <v>0</v>
      </c>
      <c r="F43" s="407">
        <v>346796.57641000004</v>
      </c>
      <c r="G43" s="407">
        <v>105858.01487</v>
      </c>
      <c r="H43" s="407">
        <v>22868.963909999999</v>
      </c>
      <c r="I43" s="407">
        <v>0</v>
      </c>
      <c r="J43" s="407">
        <v>0</v>
      </c>
      <c r="K43" s="407">
        <v>128726.97878</v>
      </c>
      <c r="L43" s="407">
        <v>407657.14025</v>
      </c>
      <c r="M43" s="407">
        <v>64738.840250000001</v>
      </c>
      <c r="N43" s="407">
        <v>0</v>
      </c>
      <c r="O43" s="407">
        <v>67.050029999999992</v>
      </c>
      <c r="P43" s="407">
        <v>472463.03052999999</v>
      </c>
      <c r="Q43" s="407">
        <v>116684.49681999999</v>
      </c>
      <c r="R43" s="407">
        <v>47366.250020000007</v>
      </c>
      <c r="S43" s="407">
        <v>0</v>
      </c>
      <c r="T43" s="407">
        <v>0</v>
      </c>
      <c r="U43" s="407">
        <v>164050.74684000001</v>
      </c>
      <c r="V43" s="651"/>
      <c r="X43" s="113"/>
      <c r="Y43" s="113"/>
      <c r="Z43" s="113"/>
      <c r="AA43" s="113"/>
      <c r="AB43" s="113"/>
      <c r="AC43" s="113"/>
      <c r="AD43" s="113"/>
    </row>
    <row r="44" spans="1:30" ht="26.25" customHeight="1">
      <c r="A44" s="556" t="s">
        <v>1074</v>
      </c>
      <c r="B44" s="407">
        <v>0</v>
      </c>
      <c r="C44" s="407">
        <v>0</v>
      </c>
      <c r="D44" s="407">
        <v>0</v>
      </c>
      <c r="E44" s="407">
        <v>0</v>
      </c>
      <c r="F44" s="407">
        <v>0</v>
      </c>
      <c r="G44" s="407">
        <v>0</v>
      </c>
      <c r="H44" s="407">
        <v>0</v>
      </c>
      <c r="I44" s="407">
        <v>0</v>
      </c>
      <c r="J44" s="407">
        <v>0</v>
      </c>
      <c r="K44" s="407">
        <v>0</v>
      </c>
      <c r="L44" s="407">
        <v>0</v>
      </c>
      <c r="M44" s="407">
        <v>0</v>
      </c>
      <c r="N44" s="407">
        <v>0</v>
      </c>
      <c r="O44" s="407">
        <v>0</v>
      </c>
      <c r="P44" s="407">
        <v>0</v>
      </c>
      <c r="Q44" s="407">
        <v>0</v>
      </c>
      <c r="R44" s="407">
        <v>0</v>
      </c>
      <c r="S44" s="407">
        <v>0</v>
      </c>
      <c r="T44" s="407">
        <v>0</v>
      </c>
      <c r="U44" s="407">
        <v>0</v>
      </c>
      <c r="V44" s="651"/>
      <c r="X44" s="113"/>
      <c r="Y44" s="113"/>
      <c r="Z44" s="113"/>
      <c r="AA44" s="113"/>
      <c r="AB44" s="113"/>
      <c r="AC44" s="113"/>
      <c r="AD44" s="113"/>
    </row>
    <row r="45" spans="1:30" ht="26.25" customHeight="1">
      <c r="A45" s="556" t="s">
        <v>1075</v>
      </c>
      <c r="B45" s="407">
        <v>0</v>
      </c>
      <c r="C45" s="407">
        <v>0</v>
      </c>
      <c r="D45" s="407">
        <v>0</v>
      </c>
      <c r="E45" s="407">
        <v>0</v>
      </c>
      <c r="F45" s="407">
        <v>0</v>
      </c>
      <c r="G45" s="407">
        <v>801.90611000000001</v>
      </c>
      <c r="H45" s="407">
        <v>0</v>
      </c>
      <c r="I45" s="407">
        <v>0</v>
      </c>
      <c r="J45" s="407">
        <v>0</v>
      </c>
      <c r="K45" s="407">
        <v>801.90611000000001</v>
      </c>
      <c r="L45" s="407">
        <v>2741.3385699999999</v>
      </c>
      <c r="M45" s="407">
        <v>0</v>
      </c>
      <c r="N45" s="407">
        <v>0</v>
      </c>
      <c r="O45" s="407">
        <v>0</v>
      </c>
      <c r="P45" s="407">
        <v>2741.3385699999999</v>
      </c>
      <c r="Q45" s="407">
        <v>0</v>
      </c>
      <c r="R45" s="407">
        <v>0</v>
      </c>
      <c r="S45" s="407">
        <v>0</v>
      </c>
      <c r="T45" s="407">
        <v>0</v>
      </c>
      <c r="U45" s="407">
        <v>0</v>
      </c>
      <c r="V45" s="651"/>
      <c r="X45" s="113"/>
      <c r="Y45" s="113"/>
      <c r="Z45" s="113"/>
      <c r="AA45" s="113"/>
      <c r="AB45" s="113"/>
      <c r="AC45" s="113"/>
      <c r="AD45" s="113"/>
    </row>
    <row r="46" spans="1:30" ht="26.25" customHeight="1">
      <c r="A46" s="556" t="s">
        <v>1076</v>
      </c>
      <c r="B46" s="407">
        <v>0</v>
      </c>
      <c r="C46" s="407">
        <v>0</v>
      </c>
      <c r="D46" s="407">
        <v>0</v>
      </c>
      <c r="E46" s="407">
        <v>0</v>
      </c>
      <c r="F46" s="407">
        <v>0</v>
      </c>
      <c r="G46" s="407">
        <v>0</v>
      </c>
      <c r="H46" s="407">
        <v>0</v>
      </c>
      <c r="I46" s="407">
        <v>0</v>
      </c>
      <c r="J46" s="407">
        <v>0</v>
      </c>
      <c r="K46" s="407">
        <v>0</v>
      </c>
      <c r="L46" s="407">
        <v>0</v>
      </c>
      <c r="M46" s="407">
        <v>0</v>
      </c>
      <c r="N46" s="407">
        <v>0</v>
      </c>
      <c r="O46" s="407">
        <v>0</v>
      </c>
      <c r="P46" s="407">
        <v>0</v>
      </c>
      <c r="Q46" s="407">
        <v>0</v>
      </c>
      <c r="R46" s="407">
        <v>0</v>
      </c>
      <c r="S46" s="407">
        <v>0</v>
      </c>
      <c r="T46" s="407">
        <v>0</v>
      </c>
      <c r="U46" s="407">
        <v>0</v>
      </c>
      <c r="V46" s="651"/>
      <c r="X46" s="113"/>
      <c r="Y46" s="113"/>
      <c r="Z46" s="113"/>
      <c r="AA46" s="113"/>
      <c r="AB46" s="113"/>
      <c r="AC46" s="113"/>
      <c r="AD46" s="113"/>
    </row>
    <row r="47" spans="1:30" ht="26.25" customHeight="1">
      <c r="A47" s="556" t="s">
        <v>1077</v>
      </c>
      <c r="B47" s="407">
        <v>0</v>
      </c>
      <c r="C47" s="407">
        <v>0</v>
      </c>
      <c r="D47" s="407">
        <v>0</v>
      </c>
      <c r="E47" s="407">
        <v>0</v>
      </c>
      <c r="F47" s="407">
        <v>0</v>
      </c>
      <c r="G47" s="407">
        <v>0</v>
      </c>
      <c r="H47" s="407">
        <v>0</v>
      </c>
      <c r="I47" s="407">
        <v>0</v>
      </c>
      <c r="J47" s="407">
        <v>0</v>
      </c>
      <c r="K47" s="407">
        <v>0</v>
      </c>
      <c r="L47" s="407">
        <v>0</v>
      </c>
      <c r="M47" s="407">
        <v>0</v>
      </c>
      <c r="N47" s="407">
        <v>0</v>
      </c>
      <c r="O47" s="407">
        <v>0</v>
      </c>
      <c r="P47" s="407">
        <v>0</v>
      </c>
      <c r="Q47" s="407">
        <v>0</v>
      </c>
      <c r="R47" s="407">
        <v>0</v>
      </c>
      <c r="S47" s="407">
        <v>0</v>
      </c>
      <c r="T47" s="407">
        <v>0</v>
      </c>
      <c r="U47" s="407">
        <v>0</v>
      </c>
      <c r="V47" s="651"/>
      <c r="X47" s="113"/>
      <c r="Y47" s="113"/>
      <c r="Z47" s="113"/>
      <c r="AA47" s="113"/>
      <c r="AB47" s="113"/>
      <c r="AC47" s="113"/>
      <c r="AD47" s="113"/>
    </row>
    <row r="48" spans="1:30" ht="26.25" customHeight="1">
      <c r="A48" s="556" t="s">
        <v>1078</v>
      </c>
      <c r="B48" s="407">
        <v>380.26620000000003</v>
      </c>
      <c r="C48" s="407">
        <v>464.5027</v>
      </c>
      <c r="D48" s="407">
        <v>0</v>
      </c>
      <c r="E48" s="407">
        <v>0</v>
      </c>
      <c r="F48" s="407">
        <v>844.76890000000003</v>
      </c>
      <c r="G48" s="407">
        <v>385.42136999999997</v>
      </c>
      <c r="H48" s="407">
        <v>805.91016000000002</v>
      </c>
      <c r="I48" s="407">
        <v>0</v>
      </c>
      <c r="J48" s="407">
        <v>0</v>
      </c>
      <c r="K48" s="407">
        <v>1191.3315299999999</v>
      </c>
      <c r="L48" s="407">
        <v>1310.6099899999999</v>
      </c>
      <c r="M48" s="407">
        <v>1500.5735400000001</v>
      </c>
      <c r="N48" s="407">
        <v>0</v>
      </c>
      <c r="O48" s="407">
        <v>0</v>
      </c>
      <c r="P48" s="407">
        <v>2811.1835299999998</v>
      </c>
      <c r="Q48" s="407">
        <v>1548.3726000000001</v>
      </c>
      <c r="R48" s="407">
        <v>483.56852000000003</v>
      </c>
      <c r="S48" s="407">
        <v>0</v>
      </c>
      <c r="T48" s="407">
        <v>0</v>
      </c>
      <c r="U48" s="407">
        <v>2031.9411200000002</v>
      </c>
      <c r="V48" s="651"/>
      <c r="X48" s="113"/>
      <c r="Y48" s="113"/>
      <c r="Z48" s="113"/>
      <c r="AA48" s="113"/>
      <c r="AB48" s="113"/>
      <c r="AC48" s="113"/>
      <c r="AD48" s="113"/>
    </row>
    <row r="49" spans="1:30" ht="26.25" customHeight="1">
      <c r="A49" s="556" t="s">
        <v>266</v>
      </c>
      <c r="B49" s="407">
        <v>1807.9947400000001</v>
      </c>
      <c r="C49" s="407">
        <v>190.11867999999998</v>
      </c>
      <c r="D49" s="407">
        <v>0</v>
      </c>
      <c r="E49" s="407">
        <v>0</v>
      </c>
      <c r="F49" s="407">
        <v>1998.1134199999999</v>
      </c>
      <c r="G49" s="407">
        <v>262.54075</v>
      </c>
      <c r="H49" s="407">
        <v>159.79792</v>
      </c>
      <c r="I49" s="407">
        <v>0</v>
      </c>
      <c r="J49" s="407">
        <v>0</v>
      </c>
      <c r="K49" s="407">
        <v>422.33866999999998</v>
      </c>
      <c r="L49" s="407">
        <v>1457.49657</v>
      </c>
      <c r="M49" s="407">
        <v>1350.1013</v>
      </c>
      <c r="N49" s="407">
        <v>0</v>
      </c>
      <c r="O49" s="407">
        <v>0</v>
      </c>
      <c r="P49" s="407">
        <v>2807.5978700000001</v>
      </c>
      <c r="Q49" s="407">
        <v>1645.18534</v>
      </c>
      <c r="R49" s="407">
        <v>1105.1023799999998</v>
      </c>
      <c r="S49" s="407">
        <v>0</v>
      </c>
      <c r="T49" s="407">
        <v>0</v>
      </c>
      <c r="U49" s="407">
        <v>2750.2877200000003</v>
      </c>
      <c r="V49" s="651"/>
      <c r="X49" s="113"/>
      <c r="Y49" s="113"/>
      <c r="Z49" s="113"/>
      <c r="AA49" s="113"/>
      <c r="AB49" s="113"/>
      <c r="AC49" s="113"/>
      <c r="AD49" s="113"/>
    </row>
    <row r="50" spans="1:30" ht="26.25" customHeight="1">
      <c r="A50" s="556" t="s">
        <v>1079</v>
      </c>
      <c r="B50" s="407">
        <v>0</v>
      </c>
      <c r="C50" s="407">
        <v>0</v>
      </c>
      <c r="D50" s="407">
        <v>0</v>
      </c>
      <c r="E50" s="407">
        <v>0</v>
      </c>
      <c r="F50" s="407">
        <v>0</v>
      </c>
      <c r="G50" s="407">
        <v>39.939019999999999</v>
      </c>
      <c r="H50" s="407">
        <v>198.76671999999999</v>
      </c>
      <c r="I50" s="407">
        <v>0</v>
      </c>
      <c r="J50" s="407">
        <v>0</v>
      </c>
      <c r="K50" s="407">
        <v>238.70573999999999</v>
      </c>
      <c r="L50" s="407">
        <v>622.53810999999996</v>
      </c>
      <c r="M50" s="407">
        <v>106.38553</v>
      </c>
      <c r="N50" s="407">
        <v>0</v>
      </c>
      <c r="O50" s="407">
        <v>0</v>
      </c>
      <c r="P50" s="407">
        <v>728.92363999999998</v>
      </c>
      <c r="Q50" s="407">
        <v>481.40120000000002</v>
      </c>
      <c r="R50" s="407">
        <v>55.514199999999995</v>
      </c>
      <c r="S50" s="407">
        <v>0</v>
      </c>
      <c r="T50" s="407">
        <v>0</v>
      </c>
      <c r="U50" s="407">
        <v>536.91539999999998</v>
      </c>
      <c r="V50" s="651"/>
      <c r="X50" s="113"/>
      <c r="Y50" s="113"/>
      <c r="Z50" s="113"/>
      <c r="AA50" s="113"/>
      <c r="AB50" s="113"/>
      <c r="AC50" s="113"/>
      <c r="AD50" s="113"/>
    </row>
    <row r="51" spans="1:30" ht="26.25" customHeight="1">
      <c r="A51" s="556" t="s">
        <v>270</v>
      </c>
      <c r="B51" s="407">
        <v>1147.5279800000001</v>
      </c>
      <c r="C51" s="407">
        <v>104.49556</v>
      </c>
      <c r="D51" s="407">
        <v>0</v>
      </c>
      <c r="E51" s="407">
        <v>0</v>
      </c>
      <c r="F51" s="407">
        <v>1252.0235400000001</v>
      </c>
      <c r="G51" s="407">
        <v>481.01702</v>
      </c>
      <c r="H51" s="407">
        <v>262.6343</v>
      </c>
      <c r="I51" s="407">
        <v>0</v>
      </c>
      <c r="J51" s="407">
        <v>0</v>
      </c>
      <c r="K51" s="407">
        <v>743.65131999999994</v>
      </c>
      <c r="L51" s="407">
        <v>3027.2485000000001</v>
      </c>
      <c r="M51" s="407">
        <v>964.11430000000007</v>
      </c>
      <c r="N51" s="407">
        <v>0</v>
      </c>
      <c r="O51" s="407">
        <v>0</v>
      </c>
      <c r="P51" s="407">
        <v>3991.3627999999999</v>
      </c>
      <c r="Q51" s="407">
        <v>1554.2682199999999</v>
      </c>
      <c r="R51" s="407">
        <v>795.12794999999994</v>
      </c>
      <c r="S51" s="407">
        <v>0</v>
      </c>
      <c r="T51" s="407">
        <v>0</v>
      </c>
      <c r="U51" s="407">
        <v>2349.39617</v>
      </c>
      <c r="V51" s="651"/>
      <c r="X51" s="113"/>
      <c r="Y51" s="113"/>
      <c r="Z51" s="113"/>
      <c r="AA51" s="113"/>
      <c r="AB51" s="113"/>
      <c r="AC51" s="113"/>
      <c r="AD51" s="113"/>
    </row>
    <row r="52" spans="1:30" ht="26.25" customHeight="1">
      <c r="A52" s="556" t="s">
        <v>1080</v>
      </c>
      <c r="B52" s="407">
        <v>259.4237</v>
      </c>
      <c r="C52" s="407">
        <v>0</v>
      </c>
      <c r="D52" s="407">
        <v>0</v>
      </c>
      <c r="E52" s="407">
        <v>0</v>
      </c>
      <c r="F52" s="407">
        <v>259.4237</v>
      </c>
      <c r="G52" s="407">
        <v>0</v>
      </c>
      <c r="H52" s="407">
        <v>140.95345</v>
      </c>
      <c r="I52" s="407">
        <v>0</v>
      </c>
      <c r="J52" s="407">
        <v>0</v>
      </c>
      <c r="K52" s="407">
        <v>140.95345</v>
      </c>
      <c r="L52" s="407">
        <v>70.996710000000007</v>
      </c>
      <c r="M52" s="407">
        <v>74.678920000000005</v>
      </c>
      <c r="N52" s="407">
        <v>0</v>
      </c>
      <c r="O52" s="407">
        <v>0</v>
      </c>
      <c r="P52" s="407">
        <v>145.67563000000001</v>
      </c>
      <c r="Q52" s="407">
        <v>137.30485000000002</v>
      </c>
      <c r="R52" s="407">
        <v>266.23707999999999</v>
      </c>
      <c r="S52" s="407">
        <v>0</v>
      </c>
      <c r="T52" s="407">
        <v>0</v>
      </c>
      <c r="U52" s="407">
        <v>403.54192999999998</v>
      </c>
      <c r="V52" s="651"/>
      <c r="X52" s="113"/>
      <c r="Y52" s="113"/>
      <c r="Z52" s="113"/>
      <c r="AA52" s="113"/>
      <c r="AB52" s="113"/>
      <c r="AC52" s="113"/>
      <c r="AD52" s="113"/>
    </row>
    <row r="53" spans="1:30" ht="26.25" customHeight="1">
      <c r="A53" s="556" t="s">
        <v>391</v>
      </c>
      <c r="B53" s="407">
        <v>0</v>
      </c>
      <c r="C53" s="407">
        <v>0</v>
      </c>
      <c r="D53" s="407">
        <v>0</v>
      </c>
      <c r="E53" s="407">
        <v>0</v>
      </c>
      <c r="F53" s="407">
        <v>0</v>
      </c>
      <c r="G53" s="407">
        <v>0</v>
      </c>
      <c r="H53" s="407">
        <v>0</v>
      </c>
      <c r="I53" s="407">
        <v>0</v>
      </c>
      <c r="J53" s="407">
        <v>0</v>
      </c>
      <c r="K53" s="407">
        <v>0</v>
      </c>
      <c r="L53" s="407">
        <v>0</v>
      </c>
      <c r="M53" s="407">
        <v>0</v>
      </c>
      <c r="N53" s="407">
        <v>0</v>
      </c>
      <c r="O53" s="407">
        <v>0</v>
      </c>
      <c r="P53" s="407">
        <v>0</v>
      </c>
      <c r="Q53" s="407">
        <v>0</v>
      </c>
      <c r="R53" s="407">
        <v>0</v>
      </c>
      <c r="S53" s="407">
        <v>0</v>
      </c>
      <c r="T53" s="407">
        <v>0</v>
      </c>
      <c r="U53" s="407">
        <v>0</v>
      </c>
      <c r="V53" s="651"/>
      <c r="X53" s="113"/>
      <c r="Y53" s="113" t="s">
        <v>1099</v>
      </c>
      <c r="Z53" s="113" t="s">
        <v>1099</v>
      </c>
      <c r="AA53" s="113"/>
      <c r="AB53" s="113"/>
      <c r="AC53" s="113"/>
      <c r="AD53" s="113"/>
    </row>
    <row r="54" spans="1:30" ht="26.25" customHeight="1">
      <c r="A54" s="557" t="s">
        <v>92</v>
      </c>
      <c r="B54" s="164">
        <v>1563.7243999999998</v>
      </c>
      <c r="C54" s="164">
        <v>201.92982000000001</v>
      </c>
      <c r="D54" s="164">
        <v>0</v>
      </c>
      <c r="E54" s="164">
        <v>0</v>
      </c>
      <c r="F54" s="164">
        <v>1765.6542199999999</v>
      </c>
      <c r="G54" s="164">
        <v>943.13306</v>
      </c>
      <c r="H54" s="164">
        <v>247.82785000000001</v>
      </c>
      <c r="I54" s="164">
        <v>0</v>
      </c>
      <c r="J54" s="164">
        <v>0</v>
      </c>
      <c r="K54" s="164">
        <v>1190.96091</v>
      </c>
      <c r="L54" s="164">
        <v>3559.83475</v>
      </c>
      <c r="M54" s="164">
        <v>551.41390000000001</v>
      </c>
      <c r="N54" s="164">
        <v>0</v>
      </c>
      <c r="O54" s="164">
        <v>0</v>
      </c>
      <c r="P54" s="164">
        <v>4111.2486499999995</v>
      </c>
      <c r="Q54" s="164">
        <v>1177.2000800000001</v>
      </c>
      <c r="R54" s="164">
        <v>427.90141999999997</v>
      </c>
      <c r="S54" s="164">
        <v>0</v>
      </c>
      <c r="T54" s="164">
        <v>0</v>
      </c>
      <c r="U54" s="164">
        <v>1605.1015</v>
      </c>
      <c r="X54" s="113"/>
      <c r="Y54" s="113" t="s">
        <v>1099</v>
      </c>
      <c r="Z54" s="113" t="s">
        <v>1099</v>
      </c>
      <c r="AA54" s="113"/>
      <c r="AB54" s="113"/>
      <c r="AC54" s="113"/>
      <c r="AD54" s="113"/>
    </row>
    <row r="55" spans="1:30" s="190" customFormat="1" ht="32.25" customHeight="1" thickBot="1">
      <c r="A55" s="654" t="s">
        <v>1081</v>
      </c>
      <c r="B55" s="655">
        <v>-17453.655890000002</v>
      </c>
      <c r="C55" s="655">
        <v>-5323.8020900000001</v>
      </c>
      <c r="D55" s="655">
        <v>0</v>
      </c>
      <c r="E55" s="655">
        <v>0</v>
      </c>
      <c r="F55" s="655">
        <v>-22777.457979999999</v>
      </c>
      <c r="G55" s="655">
        <v>-2148.7287900000001</v>
      </c>
      <c r="H55" s="655">
        <v>-3345.4991</v>
      </c>
      <c r="I55" s="655">
        <v>0</v>
      </c>
      <c r="J55" s="655">
        <v>0</v>
      </c>
      <c r="K55" s="655">
        <v>-5494.2278900000001</v>
      </c>
      <c r="L55" s="655">
        <v>-17461.846229999999</v>
      </c>
      <c r="M55" s="655">
        <v>-10950.37766</v>
      </c>
      <c r="N55" s="655">
        <v>0</v>
      </c>
      <c r="O55" s="655">
        <v>-8.3819999999999992E-2</v>
      </c>
      <c r="P55" s="655">
        <v>-28412.307710000001</v>
      </c>
      <c r="Q55" s="655">
        <v>-6448.5858399999997</v>
      </c>
      <c r="R55" s="655">
        <v>-3052.3836000000001</v>
      </c>
      <c r="S55" s="655">
        <v>0</v>
      </c>
      <c r="T55" s="655">
        <v>0</v>
      </c>
      <c r="U55" s="655">
        <v>-9500.9694399999989</v>
      </c>
      <c r="V55" s="656"/>
      <c r="X55" s="653"/>
      <c r="Y55" s="653"/>
      <c r="Z55" s="653"/>
      <c r="AA55" s="653"/>
      <c r="AB55" s="653"/>
      <c r="AC55" s="653"/>
      <c r="AD55" s="653"/>
    </row>
    <row r="56" spans="1:30" ht="26.25" customHeight="1" thickTop="1" thickBot="1">
      <c r="A56" s="657" t="s">
        <v>1082</v>
      </c>
      <c r="B56" s="658">
        <v>300945.13682000001</v>
      </c>
      <c r="C56" s="658">
        <v>29193.965390000001</v>
      </c>
      <c r="D56" s="658">
        <v>0</v>
      </c>
      <c r="E56" s="658">
        <v>0</v>
      </c>
      <c r="F56" s="658">
        <v>330139.10220999998</v>
      </c>
      <c r="G56" s="658">
        <v>106623.24341</v>
      </c>
      <c r="H56" s="658">
        <v>21339.355210000002</v>
      </c>
      <c r="I56" s="658">
        <v>0</v>
      </c>
      <c r="J56" s="658">
        <v>0</v>
      </c>
      <c r="K56" s="658">
        <v>127962.59862</v>
      </c>
      <c r="L56" s="658">
        <v>402985.35722000001</v>
      </c>
      <c r="M56" s="658">
        <v>58335.730080000001</v>
      </c>
      <c r="N56" s="658">
        <v>0</v>
      </c>
      <c r="O56" s="658">
        <v>66.966210000000004</v>
      </c>
      <c r="P56" s="658">
        <v>461388.05351</v>
      </c>
      <c r="Q56" s="658">
        <v>116779.64327</v>
      </c>
      <c r="R56" s="658">
        <v>47447.317969999996</v>
      </c>
      <c r="S56" s="658">
        <v>0</v>
      </c>
      <c r="T56" s="658">
        <v>0</v>
      </c>
      <c r="U56" s="658">
        <v>164226.96124</v>
      </c>
      <c r="X56" s="113"/>
      <c r="Y56" s="113"/>
      <c r="Z56" s="113"/>
      <c r="AA56" s="113"/>
      <c r="AB56" s="113"/>
      <c r="AC56" s="113"/>
      <c r="AD56" s="113"/>
    </row>
    <row r="57" spans="1:30" ht="21.75" customHeight="1" thickTop="1" thickBot="1">
      <c r="A57" s="659"/>
      <c r="B57" s="660"/>
      <c r="C57" s="660"/>
      <c r="D57" s="660"/>
      <c r="E57" s="660"/>
      <c r="F57" s="660"/>
      <c r="G57" s="660"/>
      <c r="H57" s="660"/>
      <c r="I57" s="660"/>
      <c r="J57" s="660"/>
      <c r="K57" s="660"/>
      <c r="L57" s="660"/>
      <c r="M57" s="660"/>
      <c r="N57" s="660"/>
      <c r="O57" s="660"/>
      <c r="P57" s="660"/>
      <c r="Q57" s="660"/>
      <c r="R57" s="660"/>
      <c r="S57" s="660"/>
      <c r="T57" s="660"/>
      <c r="U57" s="660"/>
      <c r="V57" s="651"/>
      <c r="X57" s="113"/>
      <c r="Y57" s="113"/>
      <c r="Z57" s="113"/>
      <c r="AA57" s="113"/>
      <c r="AB57" s="113"/>
      <c r="AC57" s="113"/>
      <c r="AD57" s="113"/>
    </row>
    <row r="58" spans="1:30" ht="13.5" thickTop="1">
      <c r="A58" s="558"/>
      <c r="B58" s="412"/>
      <c r="C58" s="412"/>
      <c r="D58" s="412"/>
      <c r="E58" s="412"/>
      <c r="F58" s="412"/>
      <c r="G58" s="412"/>
      <c r="H58" s="412"/>
      <c r="I58" s="412"/>
      <c r="J58" s="412"/>
      <c r="K58" s="412"/>
      <c r="L58" s="412"/>
      <c r="M58" s="412"/>
      <c r="N58" s="412"/>
      <c r="O58" s="412"/>
      <c r="P58" s="412"/>
      <c r="Q58" s="412"/>
      <c r="R58" s="412"/>
      <c r="S58" s="412"/>
      <c r="T58" s="412"/>
      <c r="U58" s="412"/>
    </row>
    <row r="59" spans="1:30">
      <c r="A59" s="558"/>
      <c r="B59" s="412"/>
      <c r="C59" s="412"/>
      <c r="D59" s="412"/>
      <c r="E59" s="412"/>
      <c r="F59" s="412"/>
      <c r="G59" s="412"/>
      <c r="H59" s="412"/>
      <c r="I59" s="412"/>
      <c r="J59" s="412"/>
      <c r="K59" s="412"/>
      <c r="L59" s="412"/>
      <c r="M59" s="412"/>
      <c r="N59" s="412"/>
      <c r="O59" s="412"/>
      <c r="P59" s="412"/>
      <c r="Q59" s="412"/>
      <c r="R59" s="412"/>
      <c r="S59" s="412"/>
      <c r="T59" s="412"/>
      <c r="U59" s="412"/>
    </row>
    <row r="60" spans="1:30">
      <c r="A60" s="558"/>
      <c r="B60" s="412"/>
      <c r="C60" s="412"/>
      <c r="D60" s="412"/>
      <c r="E60" s="412"/>
      <c r="F60" s="412"/>
      <c r="G60" s="412"/>
      <c r="H60" s="412"/>
      <c r="I60" s="412"/>
      <c r="J60" s="412"/>
      <c r="K60" s="412"/>
      <c r="L60" s="412"/>
      <c r="M60" s="412"/>
      <c r="N60" s="412"/>
      <c r="O60" s="412"/>
      <c r="P60" s="412"/>
      <c r="Q60" s="412"/>
      <c r="R60" s="412"/>
      <c r="S60" s="412"/>
      <c r="T60" s="412"/>
      <c r="U60" s="412"/>
    </row>
    <row r="61" spans="1:30">
      <c r="A61" s="558"/>
      <c r="B61" s="412"/>
      <c r="C61" s="412"/>
      <c r="D61" s="412"/>
      <c r="E61" s="412"/>
      <c r="F61" s="412"/>
      <c r="G61" s="412"/>
      <c r="H61" s="412"/>
      <c r="I61" s="412"/>
      <c r="J61" s="412"/>
      <c r="K61" s="412"/>
      <c r="L61" s="412"/>
      <c r="M61" s="412"/>
      <c r="N61" s="412"/>
      <c r="O61" s="412"/>
      <c r="P61" s="412"/>
      <c r="Q61" s="412"/>
      <c r="R61" s="412"/>
      <c r="S61" s="412"/>
      <c r="T61" s="412"/>
      <c r="U61" s="412"/>
    </row>
    <row r="62" spans="1:30">
      <c r="A62" s="558"/>
      <c r="B62" s="412"/>
      <c r="C62" s="412"/>
      <c r="D62" s="412"/>
      <c r="E62" s="412"/>
      <c r="F62" s="412"/>
      <c r="G62" s="412"/>
      <c r="H62" s="412"/>
      <c r="I62" s="412"/>
      <c r="J62" s="412"/>
      <c r="K62" s="412"/>
      <c r="L62" s="412"/>
      <c r="M62" s="412"/>
      <c r="N62" s="412"/>
      <c r="O62" s="412"/>
      <c r="P62" s="412"/>
      <c r="Q62" s="412"/>
      <c r="R62" s="412"/>
      <c r="S62" s="412"/>
      <c r="T62" s="412"/>
      <c r="U62" s="412"/>
    </row>
    <row r="63" spans="1:30">
      <c r="A63" s="558"/>
      <c r="B63" s="412"/>
      <c r="C63" s="412"/>
      <c r="D63" s="412"/>
      <c r="E63" s="412"/>
      <c r="F63" s="412"/>
      <c r="G63" s="412"/>
      <c r="H63" s="412"/>
      <c r="I63" s="412"/>
      <c r="J63" s="412"/>
      <c r="K63" s="412"/>
      <c r="L63" s="412"/>
      <c r="M63" s="412"/>
      <c r="N63" s="412"/>
      <c r="O63" s="412"/>
      <c r="P63" s="412"/>
      <c r="Q63" s="412"/>
      <c r="R63" s="412"/>
      <c r="S63" s="412"/>
      <c r="T63" s="412"/>
      <c r="U63" s="412"/>
    </row>
    <row r="64" spans="1:30">
      <c r="A64" s="559"/>
      <c r="B64" s="412"/>
      <c r="C64" s="412"/>
      <c r="D64" s="412"/>
      <c r="E64" s="412"/>
      <c r="F64" s="412"/>
      <c r="G64" s="412"/>
      <c r="H64" s="412"/>
      <c r="I64" s="412"/>
      <c r="J64" s="412"/>
      <c r="K64" s="412"/>
      <c r="L64" s="412"/>
      <c r="M64" s="412"/>
      <c r="N64" s="412"/>
      <c r="O64" s="412"/>
      <c r="P64" s="412"/>
      <c r="Q64" s="412"/>
      <c r="R64" s="412"/>
      <c r="S64" s="412"/>
      <c r="T64" s="412"/>
      <c r="U64" s="412"/>
    </row>
    <row r="65" spans="1:21">
      <c r="A65" s="558"/>
      <c r="B65" s="412"/>
      <c r="C65" s="412"/>
      <c r="D65" s="412"/>
      <c r="E65" s="412"/>
      <c r="F65" s="412"/>
      <c r="G65" s="412"/>
      <c r="H65" s="412"/>
      <c r="I65" s="412"/>
      <c r="J65" s="412"/>
      <c r="K65" s="412"/>
      <c r="L65" s="412"/>
      <c r="M65" s="412"/>
      <c r="N65" s="412"/>
      <c r="O65" s="412"/>
      <c r="P65" s="412"/>
      <c r="Q65" s="412"/>
      <c r="R65" s="412"/>
      <c r="S65" s="412"/>
      <c r="T65" s="412"/>
      <c r="U65" s="412"/>
    </row>
    <row r="66" spans="1:21">
      <c r="A66" s="558"/>
      <c r="B66" s="412"/>
      <c r="C66" s="412"/>
      <c r="D66" s="412"/>
      <c r="E66" s="412"/>
      <c r="F66" s="412"/>
      <c r="G66" s="412"/>
      <c r="H66" s="412"/>
      <c r="I66" s="412"/>
      <c r="J66" s="412"/>
      <c r="K66" s="412"/>
      <c r="L66" s="412"/>
      <c r="M66" s="412"/>
      <c r="N66" s="412"/>
      <c r="O66" s="412"/>
      <c r="P66" s="412"/>
      <c r="Q66" s="412"/>
      <c r="R66" s="412"/>
      <c r="S66" s="412"/>
      <c r="T66" s="412"/>
      <c r="U66" s="412"/>
    </row>
    <row r="67" spans="1:21">
      <c r="A67" s="558"/>
      <c r="B67" s="412"/>
      <c r="C67" s="412"/>
      <c r="D67" s="412"/>
      <c r="E67" s="412"/>
      <c r="F67" s="412"/>
      <c r="G67" s="412"/>
      <c r="H67" s="412"/>
      <c r="I67" s="412"/>
      <c r="J67" s="412"/>
      <c r="K67" s="412"/>
      <c r="L67" s="412"/>
      <c r="M67" s="412"/>
      <c r="N67" s="412"/>
      <c r="O67" s="412"/>
      <c r="P67" s="412"/>
      <c r="Q67" s="412"/>
      <c r="R67" s="412"/>
      <c r="S67" s="412"/>
      <c r="T67" s="412"/>
      <c r="U67" s="412"/>
    </row>
    <row r="68" spans="1:21">
      <c r="A68" s="229"/>
      <c r="B68" s="412"/>
      <c r="C68" s="412"/>
      <c r="D68" s="412"/>
      <c r="E68" s="412"/>
      <c r="F68" s="412"/>
      <c r="G68" s="412"/>
      <c r="H68" s="412"/>
      <c r="I68" s="412"/>
      <c r="J68" s="412"/>
      <c r="K68" s="412"/>
      <c r="L68" s="412"/>
      <c r="M68" s="412"/>
      <c r="N68" s="412"/>
      <c r="O68" s="412"/>
      <c r="P68" s="412"/>
      <c r="Q68" s="412"/>
      <c r="R68" s="412"/>
      <c r="S68" s="412"/>
      <c r="T68" s="412"/>
      <c r="U68" s="412"/>
    </row>
    <row r="69" spans="1:21">
      <c r="A69" s="229"/>
      <c r="B69" s="412"/>
      <c r="C69" s="412"/>
      <c r="D69" s="412"/>
      <c r="E69" s="412"/>
      <c r="F69" s="412"/>
      <c r="G69" s="412"/>
      <c r="H69" s="412"/>
      <c r="I69" s="412"/>
      <c r="J69" s="412"/>
      <c r="K69" s="412"/>
      <c r="L69" s="412"/>
      <c r="M69" s="412"/>
      <c r="N69" s="412"/>
      <c r="O69" s="412"/>
      <c r="P69" s="412"/>
      <c r="Q69" s="412"/>
      <c r="R69" s="412"/>
      <c r="S69" s="412"/>
      <c r="T69" s="412"/>
      <c r="U69" s="412"/>
    </row>
    <row r="70" spans="1:21">
      <c r="A70" s="229"/>
      <c r="B70" s="412"/>
      <c r="C70" s="412"/>
      <c r="D70" s="412"/>
      <c r="E70" s="412"/>
      <c r="F70" s="412"/>
      <c r="G70" s="412"/>
      <c r="H70" s="412"/>
      <c r="I70" s="412"/>
      <c r="J70" s="412"/>
      <c r="K70" s="412"/>
      <c r="L70" s="412"/>
      <c r="M70" s="412"/>
      <c r="N70" s="412"/>
      <c r="O70" s="412"/>
      <c r="P70" s="412"/>
      <c r="Q70" s="412"/>
      <c r="R70" s="412"/>
      <c r="S70" s="412"/>
      <c r="T70" s="412"/>
      <c r="U70" s="412"/>
    </row>
    <row r="71" spans="1:21">
      <c r="A71" s="229"/>
      <c r="B71" s="412"/>
      <c r="C71" s="412"/>
      <c r="D71" s="412"/>
      <c r="E71" s="412"/>
      <c r="F71" s="412"/>
      <c r="G71" s="412"/>
      <c r="H71" s="412"/>
      <c r="I71" s="412"/>
      <c r="J71" s="412"/>
      <c r="K71" s="412"/>
      <c r="L71" s="412"/>
      <c r="M71" s="412"/>
      <c r="N71" s="412"/>
      <c r="O71" s="412"/>
      <c r="P71" s="412"/>
      <c r="Q71" s="412"/>
      <c r="R71" s="412"/>
      <c r="S71" s="412"/>
      <c r="T71" s="412"/>
      <c r="U71" s="412"/>
    </row>
    <row r="72" spans="1:21">
      <c r="A72" s="229"/>
      <c r="B72" s="412"/>
      <c r="C72" s="412"/>
      <c r="D72" s="412"/>
      <c r="E72" s="412"/>
      <c r="F72" s="412"/>
      <c r="G72" s="412"/>
      <c r="H72" s="412"/>
      <c r="I72" s="412"/>
      <c r="J72" s="412"/>
      <c r="K72" s="412"/>
      <c r="L72" s="412"/>
      <c r="M72" s="412"/>
      <c r="N72" s="412"/>
      <c r="O72" s="412"/>
      <c r="P72" s="412"/>
      <c r="Q72" s="412"/>
      <c r="R72" s="412"/>
      <c r="S72" s="412"/>
      <c r="T72" s="412"/>
      <c r="U72" s="412"/>
    </row>
    <row r="73" spans="1:21">
      <c r="A73" s="229"/>
      <c r="B73" s="412"/>
      <c r="C73" s="412"/>
      <c r="D73" s="412"/>
      <c r="E73" s="412"/>
      <c r="F73" s="412"/>
      <c r="G73" s="412"/>
      <c r="H73" s="412"/>
      <c r="I73" s="412"/>
      <c r="J73" s="412"/>
      <c r="K73" s="412"/>
      <c r="L73" s="412"/>
      <c r="M73" s="412"/>
      <c r="N73" s="412"/>
      <c r="O73" s="412"/>
      <c r="P73" s="412"/>
      <c r="Q73" s="412"/>
      <c r="R73" s="412"/>
      <c r="S73" s="412"/>
      <c r="T73" s="412"/>
      <c r="U73" s="412"/>
    </row>
    <row r="74" spans="1:21">
      <c r="A74" s="229"/>
      <c r="B74" s="412"/>
      <c r="C74" s="412"/>
      <c r="D74" s="412"/>
      <c r="E74" s="412"/>
      <c r="F74" s="412"/>
      <c r="G74" s="412"/>
      <c r="H74" s="412"/>
      <c r="I74" s="412"/>
      <c r="J74" s="412"/>
      <c r="K74" s="412"/>
      <c r="L74" s="412"/>
      <c r="M74" s="412"/>
      <c r="N74" s="412"/>
      <c r="O74" s="412"/>
      <c r="P74" s="412"/>
      <c r="Q74" s="412"/>
      <c r="R74" s="412"/>
      <c r="S74" s="412"/>
      <c r="T74" s="412"/>
      <c r="U74" s="412"/>
    </row>
    <row r="75" spans="1:21">
      <c r="A75" s="229"/>
      <c r="B75" s="412"/>
      <c r="C75" s="412"/>
      <c r="D75" s="412"/>
      <c r="E75" s="412"/>
      <c r="F75" s="412"/>
      <c r="G75" s="412"/>
      <c r="H75" s="412"/>
      <c r="I75" s="412"/>
      <c r="J75" s="412"/>
      <c r="K75" s="412"/>
      <c r="L75" s="412"/>
      <c r="M75" s="412"/>
      <c r="N75" s="412"/>
      <c r="O75" s="412"/>
      <c r="P75" s="412"/>
      <c r="Q75" s="412"/>
      <c r="R75" s="412"/>
      <c r="S75" s="412"/>
      <c r="T75" s="412"/>
      <c r="U75" s="412"/>
    </row>
    <row r="76" spans="1:21">
      <c r="A76" s="229"/>
      <c r="B76" s="412"/>
      <c r="C76" s="412"/>
      <c r="D76" s="412"/>
      <c r="E76" s="412"/>
      <c r="F76" s="412"/>
      <c r="G76" s="412"/>
      <c r="H76" s="412"/>
      <c r="I76" s="412"/>
      <c r="J76" s="412"/>
      <c r="K76" s="412"/>
      <c r="L76" s="412"/>
      <c r="M76" s="412"/>
      <c r="N76" s="412"/>
      <c r="O76" s="412"/>
      <c r="P76" s="412"/>
      <c r="Q76" s="412"/>
      <c r="R76" s="412"/>
      <c r="S76" s="412"/>
      <c r="T76" s="412"/>
      <c r="U76" s="412"/>
    </row>
    <row r="77" spans="1:21" ht="15.75">
      <c r="A77" s="414"/>
      <c r="B77" s="412"/>
      <c r="C77" s="412"/>
      <c r="D77" s="412"/>
      <c r="E77" s="412"/>
      <c r="F77" s="412"/>
      <c r="G77" s="412"/>
      <c r="H77" s="412"/>
      <c r="I77" s="412"/>
      <c r="J77" s="412"/>
      <c r="K77" s="412"/>
      <c r="L77" s="412"/>
      <c r="M77" s="412"/>
      <c r="N77" s="412"/>
      <c r="O77" s="412"/>
      <c r="P77" s="412"/>
      <c r="Q77" s="412"/>
      <c r="R77" s="412"/>
      <c r="S77" s="412"/>
      <c r="T77" s="412"/>
      <c r="U77" s="412"/>
    </row>
    <row r="78" spans="1:21" ht="15.75">
      <c r="A78" s="414"/>
      <c r="B78" s="412"/>
      <c r="C78" s="412"/>
      <c r="D78" s="412"/>
      <c r="E78" s="412"/>
      <c r="F78" s="412"/>
      <c r="G78" s="412"/>
      <c r="H78" s="412"/>
      <c r="I78" s="412"/>
      <c r="J78" s="412"/>
      <c r="K78" s="412"/>
      <c r="L78" s="412"/>
      <c r="M78" s="412"/>
      <c r="N78" s="412"/>
      <c r="O78" s="412"/>
      <c r="P78" s="412"/>
      <c r="Q78" s="412"/>
      <c r="R78" s="412"/>
      <c r="S78" s="412"/>
      <c r="T78" s="412"/>
      <c r="U78" s="412"/>
    </row>
    <row r="79" spans="1:21" ht="15.75">
      <c r="A79" s="414"/>
      <c r="B79" s="412"/>
      <c r="C79" s="412"/>
      <c r="D79" s="412"/>
      <c r="E79" s="412"/>
      <c r="F79" s="412"/>
      <c r="G79" s="412"/>
      <c r="H79" s="412"/>
      <c r="I79" s="412"/>
      <c r="J79" s="412"/>
      <c r="K79" s="412"/>
      <c r="L79" s="412"/>
      <c r="M79" s="412"/>
      <c r="N79" s="412"/>
      <c r="O79" s="412"/>
      <c r="P79" s="412"/>
      <c r="Q79" s="412"/>
      <c r="R79" s="412"/>
      <c r="S79" s="412"/>
      <c r="T79" s="412"/>
      <c r="U79" s="412"/>
    </row>
    <row r="80" spans="1:21" ht="15.75">
      <c r="A80" s="414"/>
      <c r="B80" s="412"/>
      <c r="C80" s="412"/>
      <c r="D80" s="412"/>
      <c r="E80" s="412"/>
      <c r="F80" s="412"/>
      <c r="G80" s="412"/>
      <c r="H80" s="412"/>
      <c r="I80" s="412"/>
      <c r="J80" s="412"/>
      <c r="K80" s="412"/>
      <c r="L80" s="412"/>
      <c r="M80" s="412"/>
      <c r="N80" s="412"/>
      <c r="O80" s="412"/>
      <c r="P80" s="412"/>
      <c r="Q80" s="412"/>
      <c r="R80" s="412"/>
      <c r="S80" s="412"/>
      <c r="T80" s="412"/>
      <c r="U80" s="412"/>
    </row>
    <row r="81" spans="1:21" ht="15.75">
      <c r="A81" s="414"/>
      <c r="B81" s="412"/>
      <c r="C81" s="412"/>
      <c r="D81" s="412"/>
      <c r="E81" s="412"/>
      <c r="F81" s="412"/>
      <c r="G81" s="412"/>
      <c r="H81" s="412"/>
      <c r="I81" s="412"/>
      <c r="J81" s="412"/>
      <c r="K81" s="412"/>
      <c r="L81" s="412"/>
      <c r="M81" s="412"/>
      <c r="N81" s="412"/>
      <c r="O81" s="412"/>
      <c r="P81" s="412"/>
      <c r="Q81" s="412"/>
      <c r="R81" s="412"/>
      <c r="S81" s="412"/>
      <c r="T81" s="412"/>
      <c r="U81" s="412"/>
    </row>
    <row r="82" spans="1:21" ht="15.75">
      <c r="A82" s="414"/>
      <c r="B82" s="412"/>
      <c r="C82" s="412"/>
      <c r="D82" s="412"/>
      <c r="E82" s="412"/>
      <c r="F82" s="412"/>
      <c r="G82" s="412"/>
      <c r="H82" s="412"/>
      <c r="I82" s="412"/>
      <c r="J82" s="412"/>
      <c r="K82" s="412"/>
      <c r="L82" s="412"/>
      <c r="M82" s="412"/>
      <c r="N82" s="412"/>
      <c r="O82" s="412"/>
      <c r="P82" s="412"/>
      <c r="Q82" s="412"/>
      <c r="R82" s="412"/>
      <c r="S82" s="412"/>
      <c r="T82" s="412"/>
      <c r="U82" s="412"/>
    </row>
    <row r="83" spans="1:21" ht="15.75">
      <c r="A83" s="414"/>
      <c r="B83" s="412"/>
      <c r="C83" s="412"/>
      <c r="D83" s="412"/>
      <c r="E83" s="412"/>
      <c r="F83" s="412"/>
      <c r="G83" s="412"/>
      <c r="H83" s="412"/>
      <c r="I83" s="412"/>
      <c r="J83" s="412"/>
      <c r="K83" s="412"/>
      <c r="L83" s="412"/>
      <c r="M83" s="412"/>
      <c r="N83" s="412"/>
      <c r="O83" s="412"/>
      <c r="P83" s="412"/>
      <c r="Q83" s="412"/>
      <c r="R83" s="412"/>
      <c r="S83" s="412"/>
      <c r="T83" s="412"/>
      <c r="U83" s="412"/>
    </row>
    <row r="84" spans="1:21" ht="15.75">
      <c r="A84" s="414"/>
      <c r="B84" s="412"/>
      <c r="C84" s="412"/>
      <c r="D84" s="412"/>
      <c r="E84" s="412"/>
      <c r="F84" s="412"/>
      <c r="G84" s="412"/>
      <c r="H84" s="412"/>
      <c r="I84" s="412"/>
      <c r="J84" s="412"/>
      <c r="K84" s="412"/>
      <c r="L84" s="412"/>
      <c r="M84" s="412"/>
      <c r="N84" s="412"/>
      <c r="O84" s="412"/>
      <c r="P84" s="412"/>
      <c r="Q84" s="412"/>
      <c r="R84" s="412"/>
      <c r="S84" s="412"/>
      <c r="T84" s="412"/>
      <c r="U84" s="412"/>
    </row>
    <row r="85" spans="1:21" ht="15.75">
      <c r="A85" s="414"/>
    </row>
    <row r="86" spans="1:21" ht="15.75">
      <c r="A86" s="414"/>
    </row>
    <row r="87" spans="1:21" ht="15.75">
      <c r="A87" s="414"/>
    </row>
    <row r="88" spans="1:21" ht="15.75">
      <c r="A88" s="414"/>
    </row>
    <row r="89" spans="1:21" ht="15.75">
      <c r="A89" s="414"/>
    </row>
    <row r="90" spans="1:21" ht="15.75">
      <c r="A90" s="414"/>
    </row>
    <row r="91" spans="1:21" ht="15.75">
      <c r="A91" s="414"/>
    </row>
    <row r="92" spans="1:21" ht="15.75">
      <c r="A92" s="414"/>
    </row>
    <row r="93" spans="1:21" ht="15.75">
      <c r="A93" s="414"/>
    </row>
    <row r="94" spans="1:21" ht="15.75">
      <c r="A94" s="414"/>
    </row>
    <row r="95" spans="1:21" ht="15.75">
      <c r="A95" s="414"/>
    </row>
    <row r="96" spans="1:2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Z623"/>
  <sheetViews>
    <sheetView zoomScale="51" zoomScaleNormal="51" workbookViewId="0">
      <selection activeCell="B25" sqref="B25"/>
    </sheetView>
  </sheetViews>
  <sheetFormatPr defaultColWidth="9.140625" defaultRowHeight="12.75"/>
  <cols>
    <col min="1" max="1" width="93" style="286" customWidth="1"/>
    <col min="2" max="11" width="23.7109375" style="69" customWidth="1"/>
    <col min="12" max="12" width="15.7109375" style="570" customWidth="1"/>
    <col min="13" max="256" width="9.140625" style="69"/>
    <col min="257" max="257" width="93" style="69" customWidth="1"/>
    <col min="258" max="267" width="23.7109375" style="69" customWidth="1"/>
    <col min="268" max="268" width="15.7109375" style="69" customWidth="1"/>
    <col min="269" max="512" width="9.140625" style="69"/>
    <col min="513" max="513" width="93" style="69" customWidth="1"/>
    <col min="514" max="523" width="23.7109375" style="69" customWidth="1"/>
    <col min="524" max="524" width="15.7109375" style="69" customWidth="1"/>
    <col min="525" max="768" width="9.140625" style="69"/>
    <col min="769" max="769" width="93" style="69" customWidth="1"/>
    <col min="770" max="779" width="23.7109375" style="69" customWidth="1"/>
    <col min="780" max="780" width="15.7109375" style="69" customWidth="1"/>
    <col min="781" max="1024" width="9.140625" style="69"/>
    <col min="1025" max="1025" width="93" style="69" customWidth="1"/>
    <col min="1026" max="1035" width="23.7109375" style="69" customWidth="1"/>
    <col min="1036" max="1036" width="15.7109375" style="69" customWidth="1"/>
    <col min="1037" max="1280" width="9.140625" style="69"/>
    <col min="1281" max="1281" width="93" style="69" customWidth="1"/>
    <col min="1282" max="1291" width="23.7109375" style="69" customWidth="1"/>
    <col min="1292" max="1292" width="15.7109375" style="69" customWidth="1"/>
    <col min="1293" max="1536" width="9.140625" style="69"/>
    <col min="1537" max="1537" width="93" style="69" customWidth="1"/>
    <col min="1538" max="1547" width="23.7109375" style="69" customWidth="1"/>
    <col min="1548" max="1548" width="15.7109375" style="69" customWidth="1"/>
    <col min="1549" max="1792" width="9.140625" style="69"/>
    <col min="1793" max="1793" width="93" style="69" customWidth="1"/>
    <col min="1794" max="1803" width="23.7109375" style="69" customWidth="1"/>
    <col min="1804" max="1804" width="15.7109375" style="69" customWidth="1"/>
    <col min="1805" max="2048" width="9.140625" style="69"/>
    <col min="2049" max="2049" width="93" style="69" customWidth="1"/>
    <col min="2050" max="2059" width="23.7109375" style="69" customWidth="1"/>
    <col min="2060" max="2060" width="15.7109375" style="69" customWidth="1"/>
    <col min="2061" max="2304" width="9.140625" style="69"/>
    <col min="2305" max="2305" width="93" style="69" customWidth="1"/>
    <col min="2306" max="2315" width="23.7109375" style="69" customWidth="1"/>
    <col min="2316" max="2316" width="15.7109375" style="69" customWidth="1"/>
    <col min="2317" max="2560" width="9.140625" style="69"/>
    <col min="2561" max="2561" width="93" style="69" customWidth="1"/>
    <col min="2562" max="2571" width="23.7109375" style="69" customWidth="1"/>
    <col min="2572" max="2572" width="15.7109375" style="69" customWidth="1"/>
    <col min="2573" max="2816" width="9.140625" style="69"/>
    <col min="2817" max="2817" width="93" style="69" customWidth="1"/>
    <col min="2818" max="2827" width="23.7109375" style="69" customWidth="1"/>
    <col min="2828" max="2828" width="15.7109375" style="69" customWidth="1"/>
    <col min="2829" max="3072" width="9.140625" style="69"/>
    <col min="3073" max="3073" width="93" style="69" customWidth="1"/>
    <col min="3074" max="3083" width="23.7109375" style="69" customWidth="1"/>
    <col min="3084" max="3084" width="15.7109375" style="69" customWidth="1"/>
    <col min="3085" max="3328" width="9.140625" style="69"/>
    <col min="3329" max="3329" width="93" style="69" customWidth="1"/>
    <col min="3330" max="3339" width="23.7109375" style="69" customWidth="1"/>
    <col min="3340" max="3340" width="15.7109375" style="69" customWidth="1"/>
    <col min="3341" max="3584" width="9.140625" style="69"/>
    <col min="3585" max="3585" width="93" style="69" customWidth="1"/>
    <col min="3586" max="3595" width="23.7109375" style="69" customWidth="1"/>
    <col min="3596" max="3596" width="15.7109375" style="69" customWidth="1"/>
    <col min="3597" max="3840" width="9.140625" style="69"/>
    <col min="3841" max="3841" width="93" style="69" customWidth="1"/>
    <col min="3842" max="3851" width="23.7109375" style="69" customWidth="1"/>
    <col min="3852" max="3852" width="15.7109375" style="69" customWidth="1"/>
    <col min="3853" max="4096" width="9.140625" style="69"/>
    <col min="4097" max="4097" width="93" style="69" customWidth="1"/>
    <col min="4098" max="4107" width="23.7109375" style="69" customWidth="1"/>
    <col min="4108" max="4108" width="15.7109375" style="69" customWidth="1"/>
    <col min="4109" max="4352" width="9.140625" style="69"/>
    <col min="4353" max="4353" width="93" style="69" customWidth="1"/>
    <col min="4354" max="4363" width="23.7109375" style="69" customWidth="1"/>
    <col min="4364" max="4364" width="15.7109375" style="69" customWidth="1"/>
    <col min="4365" max="4608" width="9.140625" style="69"/>
    <col min="4609" max="4609" width="93" style="69" customWidth="1"/>
    <col min="4610" max="4619" width="23.7109375" style="69" customWidth="1"/>
    <col min="4620" max="4620" width="15.7109375" style="69" customWidth="1"/>
    <col min="4621" max="4864" width="9.140625" style="69"/>
    <col min="4865" max="4865" width="93" style="69" customWidth="1"/>
    <col min="4866" max="4875" width="23.7109375" style="69" customWidth="1"/>
    <col min="4876" max="4876" width="15.7109375" style="69" customWidth="1"/>
    <col min="4877" max="5120" width="9.140625" style="69"/>
    <col min="5121" max="5121" width="93" style="69" customWidth="1"/>
    <col min="5122" max="5131" width="23.7109375" style="69" customWidth="1"/>
    <col min="5132" max="5132" width="15.7109375" style="69" customWidth="1"/>
    <col min="5133" max="5376" width="9.140625" style="69"/>
    <col min="5377" max="5377" width="93" style="69" customWidth="1"/>
    <col min="5378" max="5387" width="23.7109375" style="69" customWidth="1"/>
    <col min="5388" max="5388" width="15.7109375" style="69" customWidth="1"/>
    <col min="5389" max="5632" width="9.140625" style="69"/>
    <col min="5633" max="5633" width="93" style="69" customWidth="1"/>
    <col min="5634" max="5643" width="23.7109375" style="69" customWidth="1"/>
    <col min="5644" max="5644" width="15.7109375" style="69" customWidth="1"/>
    <col min="5645" max="5888" width="9.140625" style="69"/>
    <col min="5889" max="5889" width="93" style="69" customWidth="1"/>
    <col min="5890" max="5899" width="23.7109375" style="69" customWidth="1"/>
    <col min="5900" max="5900" width="15.7109375" style="69" customWidth="1"/>
    <col min="5901" max="6144" width="9.140625" style="69"/>
    <col min="6145" max="6145" width="93" style="69" customWidth="1"/>
    <col min="6146" max="6155" width="23.7109375" style="69" customWidth="1"/>
    <col min="6156" max="6156" width="15.7109375" style="69" customWidth="1"/>
    <col min="6157" max="6400" width="9.140625" style="69"/>
    <col min="6401" max="6401" width="93" style="69" customWidth="1"/>
    <col min="6402" max="6411" width="23.7109375" style="69" customWidth="1"/>
    <col min="6412" max="6412" width="15.7109375" style="69" customWidth="1"/>
    <col min="6413" max="6656" width="9.140625" style="69"/>
    <col min="6657" max="6657" width="93" style="69" customWidth="1"/>
    <col min="6658" max="6667" width="23.7109375" style="69" customWidth="1"/>
    <col min="6668" max="6668" width="15.7109375" style="69" customWidth="1"/>
    <col min="6669" max="6912" width="9.140625" style="69"/>
    <col min="6913" max="6913" width="93" style="69" customWidth="1"/>
    <col min="6914" max="6923" width="23.7109375" style="69" customWidth="1"/>
    <col min="6924" max="6924" width="15.7109375" style="69" customWidth="1"/>
    <col min="6925" max="7168" width="9.140625" style="69"/>
    <col min="7169" max="7169" width="93" style="69" customWidth="1"/>
    <col min="7170" max="7179" width="23.7109375" style="69" customWidth="1"/>
    <col min="7180" max="7180" width="15.7109375" style="69" customWidth="1"/>
    <col min="7181" max="7424" width="9.140625" style="69"/>
    <col min="7425" max="7425" width="93" style="69" customWidth="1"/>
    <col min="7426" max="7435" width="23.7109375" style="69" customWidth="1"/>
    <col min="7436" max="7436" width="15.7109375" style="69" customWidth="1"/>
    <col min="7437" max="7680" width="9.140625" style="69"/>
    <col min="7681" max="7681" width="93" style="69" customWidth="1"/>
    <col min="7682" max="7691" width="23.7109375" style="69" customWidth="1"/>
    <col min="7692" max="7692" width="15.7109375" style="69" customWidth="1"/>
    <col min="7693" max="7936" width="9.140625" style="69"/>
    <col min="7937" max="7937" width="93" style="69" customWidth="1"/>
    <col min="7938" max="7947" width="23.7109375" style="69" customWidth="1"/>
    <col min="7948" max="7948" width="15.7109375" style="69" customWidth="1"/>
    <col min="7949" max="8192" width="9.140625" style="69"/>
    <col min="8193" max="8193" width="93" style="69" customWidth="1"/>
    <col min="8194" max="8203" width="23.7109375" style="69" customWidth="1"/>
    <col min="8204" max="8204" width="15.7109375" style="69" customWidth="1"/>
    <col min="8205" max="8448" width="9.140625" style="69"/>
    <col min="8449" max="8449" width="93" style="69" customWidth="1"/>
    <col min="8450" max="8459" width="23.7109375" style="69" customWidth="1"/>
    <col min="8460" max="8460" width="15.7109375" style="69" customWidth="1"/>
    <col min="8461" max="8704" width="9.140625" style="69"/>
    <col min="8705" max="8705" width="93" style="69" customWidth="1"/>
    <col min="8706" max="8715" width="23.7109375" style="69" customWidth="1"/>
    <col min="8716" max="8716" width="15.7109375" style="69" customWidth="1"/>
    <col min="8717" max="8960" width="9.140625" style="69"/>
    <col min="8961" max="8961" width="93" style="69" customWidth="1"/>
    <col min="8962" max="8971" width="23.7109375" style="69" customWidth="1"/>
    <col min="8972" max="8972" width="15.7109375" style="69" customWidth="1"/>
    <col min="8973" max="9216" width="9.140625" style="69"/>
    <col min="9217" max="9217" width="93" style="69" customWidth="1"/>
    <col min="9218" max="9227" width="23.7109375" style="69" customWidth="1"/>
    <col min="9228" max="9228" width="15.7109375" style="69" customWidth="1"/>
    <col min="9229" max="9472" width="9.140625" style="69"/>
    <col min="9473" max="9473" width="93" style="69" customWidth="1"/>
    <col min="9474" max="9483" width="23.7109375" style="69" customWidth="1"/>
    <col min="9484" max="9484" width="15.7109375" style="69" customWidth="1"/>
    <col min="9485" max="9728" width="9.140625" style="69"/>
    <col min="9729" max="9729" width="93" style="69" customWidth="1"/>
    <col min="9730" max="9739" width="23.7109375" style="69" customWidth="1"/>
    <col min="9740" max="9740" width="15.7109375" style="69" customWidth="1"/>
    <col min="9741" max="9984" width="9.140625" style="69"/>
    <col min="9985" max="9985" width="93" style="69" customWidth="1"/>
    <col min="9986" max="9995" width="23.7109375" style="69" customWidth="1"/>
    <col min="9996" max="9996" width="15.7109375" style="69" customWidth="1"/>
    <col min="9997" max="10240" width="9.140625" style="69"/>
    <col min="10241" max="10241" width="93" style="69" customWidth="1"/>
    <col min="10242" max="10251" width="23.7109375" style="69" customWidth="1"/>
    <col min="10252" max="10252" width="15.7109375" style="69" customWidth="1"/>
    <col min="10253" max="10496" width="9.140625" style="69"/>
    <col min="10497" max="10497" width="93" style="69" customWidth="1"/>
    <col min="10498" max="10507" width="23.7109375" style="69" customWidth="1"/>
    <col min="10508" max="10508" width="15.7109375" style="69" customWidth="1"/>
    <col min="10509" max="10752" width="9.140625" style="69"/>
    <col min="10753" max="10753" width="93" style="69" customWidth="1"/>
    <col min="10754" max="10763" width="23.7109375" style="69" customWidth="1"/>
    <col min="10764" max="10764" width="15.7109375" style="69" customWidth="1"/>
    <col min="10765" max="11008" width="9.140625" style="69"/>
    <col min="11009" max="11009" width="93" style="69" customWidth="1"/>
    <col min="11010" max="11019" width="23.7109375" style="69" customWidth="1"/>
    <col min="11020" max="11020" width="15.7109375" style="69" customWidth="1"/>
    <col min="11021" max="11264" width="9.140625" style="69"/>
    <col min="11265" max="11265" width="93" style="69" customWidth="1"/>
    <col min="11266" max="11275" width="23.7109375" style="69" customWidth="1"/>
    <col min="11276" max="11276" width="15.7109375" style="69" customWidth="1"/>
    <col min="11277" max="11520" width="9.140625" style="69"/>
    <col min="11521" max="11521" width="93" style="69" customWidth="1"/>
    <col min="11522" max="11531" width="23.7109375" style="69" customWidth="1"/>
    <col min="11532" max="11532" width="15.7109375" style="69" customWidth="1"/>
    <col min="11533" max="11776" width="9.140625" style="69"/>
    <col min="11777" max="11777" width="93" style="69" customWidth="1"/>
    <col min="11778" max="11787" width="23.7109375" style="69" customWidth="1"/>
    <col min="11788" max="11788" width="15.7109375" style="69" customWidth="1"/>
    <col min="11789" max="12032" width="9.140625" style="69"/>
    <col min="12033" max="12033" width="93" style="69" customWidth="1"/>
    <col min="12034" max="12043" width="23.7109375" style="69" customWidth="1"/>
    <col min="12044" max="12044" width="15.7109375" style="69" customWidth="1"/>
    <col min="12045" max="12288" width="9.140625" style="69"/>
    <col min="12289" max="12289" width="93" style="69" customWidth="1"/>
    <col min="12290" max="12299" width="23.7109375" style="69" customWidth="1"/>
    <col min="12300" max="12300" width="15.7109375" style="69" customWidth="1"/>
    <col min="12301" max="12544" width="9.140625" style="69"/>
    <col min="12545" max="12545" width="93" style="69" customWidth="1"/>
    <col min="12546" max="12555" width="23.7109375" style="69" customWidth="1"/>
    <col min="12556" max="12556" width="15.7109375" style="69" customWidth="1"/>
    <col min="12557" max="12800" width="9.140625" style="69"/>
    <col min="12801" max="12801" width="93" style="69" customWidth="1"/>
    <col min="12802" max="12811" width="23.7109375" style="69" customWidth="1"/>
    <col min="12812" max="12812" width="15.7109375" style="69" customWidth="1"/>
    <col min="12813" max="13056" width="9.140625" style="69"/>
    <col min="13057" max="13057" width="93" style="69" customWidth="1"/>
    <col min="13058" max="13067" width="23.7109375" style="69" customWidth="1"/>
    <col min="13068" max="13068" width="15.7109375" style="69" customWidth="1"/>
    <col min="13069" max="13312" width="9.140625" style="69"/>
    <col min="13313" max="13313" width="93" style="69" customWidth="1"/>
    <col min="13314" max="13323" width="23.7109375" style="69" customWidth="1"/>
    <col min="13324" max="13324" width="15.7109375" style="69" customWidth="1"/>
    <col min="13325" max="13568" width="9.140625" style="69"/>
    <col min="13569" max="13569" width="93" style="69" customWidth="1"/>
    <col min="13570" max="13579" width="23.7109375" style="69" customWidth="1"/>
    <col min="13580" max="13580" width="15.7109375" style="69" customWidth="1"/>
    <col min="13581" max="13824" width="9.140625" style="69"/>
    <col min="13825" max="13825" width="93" style="69" customWidth="1"/>
    <col min="13826" max="13835" width="23.7109375" style="69" customWidth="1"/>
    <col min="13836" max="13836" width="15.7109375" style="69" customWidth="1"/>
    <col min="13837" max="14080" width="9.140625" style="69"/>
    <col min="14081" max="14081" width="93" style="69" customWidth="1"/>
    <col min="14082" max="14091" width="23.7109375" style="69" customWidth="1"/>
    <col min="14092" max="14092" width="15.7109375" style="69" customWidth="1"/>
    <col min="14093" max="14336" width="9.140625" style="69"/>
    <col min="14337" max="14337" width="93" style="69" customWidth="1"/>
    <col min="14338" max="14347" width="23.7109375" style="69" customWidth="1"/>
    <col min="14348" max="14348" width="15.7109375" style="69" customWidth="1"/>
    <col min="14349" max="14592" width="9.140625" style="69"/>
    <col min="14593" max="14593" width="93" style="69" customWidth="1"/>
    <col min="14594" max="14603" width="23.7109375" style="69" customWidth="1"/>
    <col min="14604" max="14604" width="15.7109375" style="69" customWidth="1"/>
    <col min="14605" max="14848" width="9.140625" style="69"/>
    <col min="14849" max="14849" width="93" style="69" customWidth="1"/>
    <col min="14850" max="14859" width="23.7109375" style="69" customWidth="1"/>
    <col min="14860" max="14860" width="15.7109375" style="69" customWidth="1"/>
    <col min="14861" max="15104" width="9.140625" style="69"/>
    <col min="15105" max="15105" width="93" style="69" customWidth="1"/>
    <col min="15106" max="15115" width="23.7109375" style="69" customWidth="1"/>
    <col min="15116" max="15116" width="15.7109375" style="69" customWidth="1"/>
    <col min="15117" max="15360" width="9.140625" style="69"/>
    <col min="15361" max="15361" width="93" style="69" customWidth="1"/>
    <col min="15362" max="15371" width="23.7109375" style="69" customWidth="1"/>
    <col min="15372" max="15372" width="15.7109375" style="69" customWidth="1"/>
    <col min="15373" max="15616" width="9.140625" style="69"/>
    <col min="15617" max="15617" width="93" style="69" customWidth="1"/>
    <col min="15618" max="15627" width="23.7109375" style="69" customWidth="1"/>
    <col min="15628" max="15628" width="15.7109375" style="69" customWidth="1"/>
    <col min="15629" max="15872" width="9.140625" style="69"/>
    <col min="15873" max="15873" width="93" style="69" customWidth="1"/>
    <col min="15874" max="15883" width="23.7109375" style="69" customWidth="1"/>
    <col min="15884" max="15884" width="15.7109375" style="69" customWidth="1"/>
    <col min="15885" max="16128" width="9.140625" style="69"/>
    <col min="16129" max="16129" width="93" style="69" customWidth="1"/>
    <col min="16130" max="16139" width="23.7109375" style="69" customWidth="1"/>
    <col min="16140" max="16140" width="15.7109375" style="69" customWidth="1"/>
    <col min="16141" max="16384" width="9.140625" style="69"/>
  </cols>
  <sheetData>
    <row r="1" spans="1:20" ht="5.25" customHeight="1">
      <c r="A1" s="638"/>
      <c r="B1" s="638"/>
      <c r="C1" s="638"/>
      <c r="D1" s="638"/>
      <c r="E1" s="638"/>
      <c r="F1" s="638"/>
      <c r="G1" s="638"/>
      <c r="H1" s="638"/>
      <c r="I1" s="638"/>
      <c r="J1" s="638"/>
      <c r="K1" s="638"/>
    </row>
    <row r="2" spans="1:20" s="366" customFormat="1" ht="46.5" customHeight="1">
      <c r="A2" s="639" t="s">
        <v>1100</v>
      </c>
      <c r="B2" s="639"/>
      <c r="C2" s="639"/>
      <c r="D2" s="639"/>
      <c r="E2" s="639"/>
      <c r="F2" s="639"/>
      <c r="G2" s="639"/>
      <c r="H2" s="639"/>
      <c r="I2" s="639"/>
      <c r="J2" s="639"/>
      <c r="K2" s="639"/>
      <c r="L2" s="640"/>
      <c r="M2" s="69"/>
    </row>
    <row r="3" spans="1:20" s="366" customFormat="1" ht="36.75" customHeight="1">
      <c r="A3" s="639" t="s">
        <v>1057</v>
      </c>
      <c r="B3" s="639"/>
      <c r="C3" s="639"/>
      <c r="D3" s="639"/>
      <c r="E3" s="639"/>
      <c r="F3" s="639"/>
      <c r="G3" s="639"/>
      <c r="H3" s="639"/>
      <c r="I3" s="639"/>
      <c r="J3" s="639"/>
      <c r="K3" s="639"/>
      <c r="L3" s="640"/>
      <c r="M3" s="69"/>
    </row>
    <row r="4" spans="1:20" s="366" customFormat="1" ht="39" customHeight="1">
      <c r="A4" s="639" t="s">
        <v>2</v>
      </c>
      <c r="B4" s="639"/>
      <c r="C4" s="639"/>
      <c r="D4" s="639"/>
      <c r="E4" s="639"/>
      <c r="F4" s="639"/>
      <c r="G4" s="639"/>
      <c r="H4" s="639"/>
      <c r="I4" s="639"/>
      <c r="J4" s="639"/>
      <c r="K4" s="639"/>
      <c r="L4" s="640"/>
      <c r="M4" s="69"/>
    </row>
    <row r="5" spans="1:20" s="555" customFormat="1" ht="55.5" customHeight="1">
      <c r="A5" s="641" t="s">
        <v>891</v>
      </c>
      <c r="B5" s="641"/>
      <c r="C5" s="641"/>
      <c r="D5" s="641"/>
      <c r="E5" s="641"/>
      <c r="F5" s="641"/>
      <c r="G5" s="641"/>
      <c r="H5" s="641"/>
      <c r="I5" s="641"/>
      <c r="J5" s="641"/>
      <c r="K5" s="641"/>
      <c r="L5" s="642"/>
      <c r="M5" s="214"/>
    </row>
    <row r="6" spans="1:20" ht="6" customHeight="1"/>
    <row r="7" spans="1:20" ht="6.75" customHeight="1" thickBot="1">
      <c r="B7" s="643"/>
      <c r="C7" s="643"/>
      <c r="D7" s="643"/>
      <c r="E7" s="643"/>
      <c r="F7" s="643"/>
      <c r="G7" s="643"/>
      <c r="H7" s="643"/>
      <c r="I7" s="643"/>
      <c r="J7" s="643"/>
      <c r="K7" s="643"/>
    </row>
    <row r="8" spans="1:20" s="197" customFormat="1" ht="27" customHeight="1" thickTop="1" thickBot="1">
      <c r="A8" s="644"/>
      <c r="B8" s="645" t="s">
        <v>1046</v>
      </c>
      <c r="C8" s="645"/>
      <c r="D8" s="645"/>
      <c r="E8" s="645"/>
      <c r="F8" s="645"/>
      <c r="G8" s="645" t="s">
        <v>220</v>
      </c>
      <c r="H8" s="645"/>
      <c r="I8" s="645"/>
      <c r="J8" s="645"/>
      <c r="K8" s="645"/>
      <c r="L8" s="646"/>
    </row>
    <row r="9" spans="1:2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6"/>
      <c r="M9" s="190"/>
      <c r="N9" s="649"/>
      <c r="O9" s="649"/>
      <c r="P9" s="649"/>
      <c r="Q9" s="649"/>
      <c r="R9" s="649"/>
      <c r="S9" s="649"/>
      <c r="T9" s="649"/>
    </row>
    <row r="10" spans="1:20" ht="26.25" customHeight="1" thickTop="1">
      <c r="A10" s="556" t="s">
        <v>1058</v>
      </c>
      <c r="B10" s="407">
        <v>0</v>
      </c>
      <c r="C10" s="407">
        <v>0</v>
      </c>
      <c r="D10" s="407">
        <v>0</v>
      </c>
      <c r="E10" s="407">
        <v>0</v>
      </c>
      <c r="F10" s="407">
        <v>0</v>
      </c>
      <c r="G10" s="407">
        <v>2260.9081099999999</v>
      </c>
      <c r="H10" s="407">
        <v>865.68305000000009</v>
      </c>
      <c r="I10" s="407">
        <v>0</v>
      </c>
      <c r="J10" s="407">
        <v>0</v>
      </c>
      <c r="K10" s="407">
        <v>3126.5911599999999</v>
      </c>
      <c r="N10" s="113"/>
      <c r="O10" s="113"/>
      <c r="P10" s="113"/>
      <c r="Q10" s="113"/>
      <c r="R10" s="113"/>
      <c r="S10" s="113"/>
      <c r="T10" s="113"/>
    </row>
    <row r="11" spans="1:20" ht="26.25" customHeight="1">
      <c r="A11" s="556" t="s">
        <v>323</v>
      </c>
      <c r="B11" s="407">
        <v>0</v>
      </c>
      <c r="C11" s="407">
        <v>0</v>
      </c>
      <c r="D11" s="407">
        <v>0</v>
      </c>
      <c r="E11" s="407">
        <v>0</v>
      </c>
      <c r="F11" s="407">
        <v>0</v>
      </c>
      <c r="G11" s="407">
        <v>0</v>
      </c>
      <c r="H11" s="407">
        <v>0</v>
      </c>
      <c r="I11" s="407">
        <v>0</v>
      </c>
      <c r="J11" s="407">
        <v>0</v>
      </c>
      <c r="K11" s="407">
        <v>0</v>
      </c>
      <c r="L11" s="651"/>
      <c r="N11" s="113"/>
      <c r="O11" s="113"/>
      <c r="P11" s="113"/>
      <c r="Q11" s="113"/>
      <c r="R11" s="113"/>
      <c r="S11" s="113"/>
      <c r="T11" s="113"/>
    </row>
    <row r="12" spans="1:20" ht="26.25" customHeight="1">
      <c r="A12" s="556" t="s">
        <v>324</v>
      </c>
      <c r="B12" s="407">
        <v>0</v>
      </c>
      <c r="C12" s="407">
        <v>0</v>
      </c>
      <c r="D12" s="407">
        <v>0</v>
      </c>
      <c r="E12" s="407">
        <v>0</v>
      </c>
      <c r="F12" s="407">
        <v>0</v>
      </c>
      <c r="G12" s="407">
        <v>2260.9081099999999</v>
      </c>
      <c r="H12" s="407">
        <v>865.68305000000009</v>
      </c>
      <c r="I12" s="407">
        <v>0</v>
      </c>
      <c r="J12" s="407">
        <v>0</v>
      </c>
      <c r="K12" s="407">
        <v>3126.5911599999999</v>
      </c>
      <c r="L12" s="651"/>
      <c r="N12" s="113"/>
      <c r="O12" s="113"/>
      <c r="P12" s="113"/>
      <c r="Q12" s="113"/>
      <c r="R12" s="113"/>
      <c r="S12" s="113"/>
      <c r="T12" s="113"/>
    </row>
    <row r="13" spans="1:20" ht="26.25" customHeight="1">
      <c r="A13" s="556" t="s">
        <v>1059</v>
      </c>
      <c r="B13" s="407">
        <v>0</v>
      </c>
      <c r="C13" s="407">
        <v>0</v>
      </c>
      <c r="D13" s="407">
        <v>0</v>
      </c>
      <c r="E13" s="407">
        <v>0</v>
      </c>
      <c r="F13" s="407">
        <v>0</v>
      </c>
      <c r="G13" s="407">
        <v>0</v>
      </c>
      <c r="H13" s="407">
        <v>0</v>
      </c>
      <c r="I13" s="407">
        <v>0</v>
      </c>
      <c r="J13" s="407">
        <v>0</v>
      </c>
      <c r="K13" s="407">
        <v>0</v>
      </c>
      <c r="L13" s="651"/>
      <c r="N13" s="113"/>
      <c r="O13" s="113"/>
      <c r="P13" s="113"/>
      <c r="Q13" s="113"/>
      <c r="R13" s="113"/>
      <c r="S13" s="113"/>
      <c r="T13" s="113"/>
    </row>
    <row r="14" spans="1:20" ht="26.25" customHeight="1">
      <c r="A14" s="556" t="s">
        <v>1060</v>
      </c>
      <c r="B14" s="407">
        <v>4050.7965399999998</v>
      </c>
      <c r="C14" s="407">
        <v>624.40247999999997</v>
      </c>
      <c r="D14" s="407">
        <v>0</v>
      </c>
      <c r="E14" s="407">
        <v>0.41613</v>
      </c>
      <c r="F14" s="407">
        <v>4675.6151500000005</v>
      </c>
      <c r="G14" s="407">
        <v>1147802.67031</v>
      </c>
      <c r="H14" s="407">
        <v>533721.26162999996</v>
      </c>
      <c r="I14" s="407">
        <v>0</v>
      </c>
      <c r="J14" s="407">
        <v>73.891320000000007</v>
      </c>
      <c r="K14" s="407">
        <v>1681597.82326</v>
      </c>
      <c r="L14" s="651"/>
      <c r="N14" s="113"/>
      <c r="O14" s="113"/>
      <c r="P14" s="113"/>
      <c r="Q14" s="113"/>
      <c r="R14" s="113"/>
      <c r="S14" s="113"/>
      <c r="T14" s="113"/>
    </row>
    <row r="15" spans="1:20" ht="26.25" customHeight="1">
      <c r="A15" s="556" t="s">
        <v>1061</v>
      </c>
      <c r="B15" s="407">
        <v>4050.7965399999998</v>
      </c>
      <c r="C15" s="407">
        <v>624.40247999999997</v>
      </c>
      <c r="D15" s="407">
        <v>0</v>
      </c>
      <c r="E15" s="407">
        <v>0.41613</v>
      </c>
      <c r="F15" s="407">
        <v>4675.6151500000005</v>
      </c>
      <c r="G15" s="407">
        <v>1147802.19777</v>
      </c>
      <c r="H15" s="407">
        <v>533721.26162</v>
      </c>
      <c r="I15" s="407">
        <v>0</v>
      </c>
      <c r="J15" s="407">
        <v>73.891320000000007</v>
      </c>
      <c r="K15" s="407">
        <v>1681597.3507100001</v>
      </c>
      <c r="L15" s="651"/>
      <c r="N15" s="113"/>
      <c r="O15" s="113"/>
      <c r="P15" s="113"/>
      <c r="Q15" s="113"/>
      <c r="R15" s="113"/>
      <c r="S15" s="113"/>
      <c r="T15" s="113"/>
    </row>
    <row r="16" spans="1:20" ht="26.25" customHeight="1">
      <c r="A16" s="556" t="s">
        <v>1062</v>
      </c>
      <c r="B16" s="407">
        <v>0</v>
      </c>
      <c r="C16" s="407">
        <v>0</v>
      </c>
      <c r="D16" s="407">
        <v>0</v>
      </c>
      <c r="E16" s="407">
        <v>0</v>
      </c>
      <c r="F16" s="407">
        <v>0</v>
      </c>
      <c r="G16" s="407">
        <v>0</v>
      </c>
      <c r="H16" s="407">
        <v>0</v>
      </c>
      <c r="I16" s="407">
        <v>0</v>
      </c>
      <c r="J16" s="407">
        <v>0</v>
      </c>
      <c r="K16" s="407">
        <v>0</v>
      </c>
      <c r="L16" s="651"/>
      <c r="N16" s="113"/>
      <c r="O16" s="113"/>
      <c r="P16" s="113"/>
      <c r="Q16" s="113"/>
      <c r="R16" s="113"/>
      <c r="S16" s="113"/>
      <c r="T16" s="113"/>
    </row>
    <row r="17" spans="1:26" ht="26.25" customHeight="1">
      <c r="A17" s="556" t="s">
        <v>1059</v>
      </c>
      <c r="B17" s="407">
        <v>0</v>
      </c>
      <c r="C17" s="407">
        <v>0</v>
      </c>
      <c r="D17" s="407">
        <v>0</v>
      </c>
      <c r="E17" s="407">
        <v>0</v>
      </c>
      <c r="F17" s="407">
        <v>0</v>
      </c>
      <c r="G17" s="407">
        <v>0.47254000000000002</v>
      </c>
      <c r="H17" s="407">
        <v>1.0000000000000001E-5</v>
      </c>
      <c r="I17" s="407">
        <v>0</v>
      </c>
      <c r="J17" s="407">
        <v>0</v>
      </c>
      <c r="K17" s="407">
        <v>0.47255000000000003</v>
      </c>
      <c r="L17" s="651"/>
      <c r="N17" s="113"/>
      <c r="O17" s="113"/>
      <c r="P17" s="113"/>
      <c r="Q17" s="113"/>
      <c r="R17" s="113"/>
      <c r="S17" s="113"/>
      <c r="T17" s="113"/>
    </row>
    <row r="18" spans="1:26" ht="26.25" customHeight="1">
      <c r="A18" s="556" t="s">
        <v>1063</v>
      </c>
      <c r="B18" s="407">
        <v>12.125999999999999</v>
      </c>
      <c r="C18" s="407">
        <v>1792.51999</v>
      </c>
      <c r="D18" s="407">
        <v>0</v>
      </c>
      <c r="E18" s="407">
        <v>0</v>
      </c>
      <c r="F18" s="407">
        <v>1804.64599</v>
      </c>
      <c r="G18" s="407">
        <v>1397607.8460799998</v>
      </c>
      <c r="H18" s="407">
        <v>1110849.0199800001</v>
      </c>
      <c r="I18" s="407">
        <v>0</v>
      </c>
      <c r="J18" s="407">
        <v>0</v>
      </c>
      <c r="K18" s="407">
        <v>2508456.8660599999</v>
      </c>
      <c r="L18" s="651"/>
      <c r="N18" s="113"/>
      <c r="O18" s="113"/>
      <c r="P18" s="113"/>
      <c r="Q18" s="113"/>
      <c r="R18" s="113"/>
      <c r="S18" s="113"/>
      <c r="T18" s="113"/>
    </row>
    <row r="19" spans="1:26" ht="26.25" customHeight="1">
      <c r="A19" s="556" t="s">
        <v>326</v>
      </c>
      <c r="B19" s="407">
        <v>12</v>
      </c>
      <c r="C19" s="407">
        <v>1735.6403700000001</v>
      </c>
      <c r="D19" s="407">
        <v>0</v>
      </c>
      <c r="E19" s="407">
        <v>0</v>
      </c>
      <c r="F19" s="407">
        <v>1747.6403700000001</v>
      </c>
      <c r="G19" s="407">
        <v>1367444.4290499999</v>
      </c>
      <c r="H19" s="407">
        <v>1089338.2527300001</v>
      </c>
      <c r="I19" s="407">
        <v>0</v>
      </c>
      <c r="J19" s="407">
        <v>0</v>
      </c>
      <c r="K19" s="407">
        <v>2456782.6817800002</v>
      </c>
      <c r="L19" s="651"/>
      <c r="N19" s="113"/>
      <c r="O19" s="113"/>
      <c r="P19" s="113"/>
      <c r="Q19" s="113"/>
      <c r="R19" s="113"/>
      <c r="S19" s="113"/>
      <c r="T19" s="113"/>
    </row>
    <row r="20" spans="1:26" ht="26.25" customHeight="1">
      <c r="A20" s="556" t="s">
        <v>327</v>
      </c>
      <c r="B20" s="407">
        <v>0</v>
      </c>
      <c r="C20" s="407">
        <v>0</v>
      </c>
      <c r="D20" s="407">
        <v>0</v>
      </c>
      <c r="E20" s="407">
        <v>0</v>
      </c>
      <c r="F20" s="407">
        <v>0</v>
      </c>
      <c r="G20" s="407">
        <v>51334.725810000004</v>
      </c>
      <c r="H20" s="407">
        <v>56484.877059999999</v>
      </c>
      <c r="I20" s="407">
        <v>0</v>
      </c>
      <c r="J20" s="407">
        <v>0</v>
      </c>
      <c r="K20" s="407">
        <v>107819.60287</v>
      </c>
      <c r="L20" s="651"/>
      <c r="N20" s="113"/>
      <c r="O20" s="113"/>
      <c r="P20" s="113"/>
      <c r="Q20" s="113"/>
      <c r="R20" s="113"/>
      <c r="S20" s="113"/>
      <c r="T20" s="113"/>
    </row>
    <row r="21" spans="1:26" ht="26.25" customHeight="1">
      <c r="A21" s="556" t="s">
        <v>328</v>
      </c>
      <c r="B21" s="407">
        <v>0</v>
      </c>
      <c r="C21" s="407">
        <v>0</v>
      </c>
      <c r="D21" s="407">
        <v>0</v>
      </c>
      <c r="E21" s="407">
        <v>0</v>
      </c>
      <c r="F21" s="407">
        <v>0</v>
      </c>
      <c r="G21" s="407">
        <v>1463.6560200000001</v>
      </c>
      <c r="H21" s="407">
        <v>1609.7456599999998</v>
      </c>
      <c r="I21" s="407">
        <v>0</v>
      </c>
      <c r="J21" s="407">
        <v>0</v>
      </c>
      <c r="K21" s="407">
        <v>3073.4016799999999</v>
      </c>
      <c r="L21" s="651"/>
      <c r="N21" s="113"/>
      <c r="O21" s="113"/>
      <c r="P21" s="113"/>
      <c r="Q21" s="113"/>
      <c r="R21" s="113"/>
      <c r="S21" s="113"/>
      <c r="T21" s="113"/>
    </row>
    <row r="22" spans="1:26" ht="26.25" customHeight="1">
      <c r="A22" s="556" t="s">
        <v>329</v>
      </c>
      <c r="B22" s="407">
        <v>0</v>
      </c>
      <c r="C22" s="407">
        <v>0</v>
      </c>
      <c r="D22" s="407">
        <v>0</v>
      </c>
      <c r="E22" s="407">
        <v>0</v>
      </c>
      <c r="F22" s="407">
        <v>0</v>
      </c>
      <c r="G22" s="407">
        <v>36740.359960000002</v>
      </c>
      <c r="H22" s="407">
        <v>19897.394029999999</v>
      </c>
      <c r="I22" s="407">
        <v>0</v>
      </c>
      <c r="J22" s="407">
        <v>0</v>
      </c>
      <c r="K22" s="407">
        <v>56637.753990000005</v>
      </c>
      <c r="L22" s="651"/>
      <c r="N22" s="113"/>
      <c r="O22" s="113"/>
      <c r="P22" s="113"/>
      <c r="Q22" s="113"/>
      <c r="R22" s="113"/>
      <c r="S22" s="113"/>
      <c r="T22" s="113"/>
    </row>
    <row r="23" spans="1:26" ht="26.25" customHeight="1">
      <c r="A23" s="556" t="s">
        <v>330</v>
      </c>
      <c r="B23" s="407">
        <v>0</v>
      </c>
      <c r="C23" s="407">
        <v>0</v>
      </c>
      <c r="D23" s="407">
        <v>0</v>
      </c>
      <c r="E23" s="407">
        <v>0</v>
      </c>
      <c r="F23" s="407">
        <v>0</v>
      </c>
      <c r="G23" s="407">
        <v>142723.34859000001</v>
      </c>
      <c r="H23" s="407">
        <v>71331.606540000008</v>
      </c>
      <c r="I23" s="407">
        <v>0</v>
      </c>
      <c r="J23" s="407">
        <v>0</v>
      </c>
      <c r="K23" s="407">
        <v>214054.95512999999</v>
      </c>
      <c r="L23" s="651"/>
      <c r="N23" s="113"/>
      <c r="O23" s="113"/>
      <c r="P23" s="113"/>
      <c r="Q23" s="113"/>
      <c r="R23" s="113"/>
      <c r="S23" s="113"/>
      <c r="T23" s="113"/>
    </row>
    <row r="24" spans="1:26" ht="26.25" customHeight="1">
      <c r="A24" s="556" t="s">
        <v>331</v>
      </c>
      <c r="B24" s="407">
        <v>12</v>
      </c>
      <c r="C24" s="407">
        <v>3.49037</v>
      </c>
      <c r="D24" s="407">
        <v>0</v>
      </c>
      <c r="E24" s="407">
        <v>0</v>
      </c>
      <c r="F24" s="407">
        <v>15.49037</v>
      </c>
      <c r="G24" s="407">
        <v>336094.30885999999</v>
      </c>
      <c r="H24" s="407">
        <v>200536.46969999999</v>
      </c>
      <c r="I24" s="407">
        <v>0</v>
      </c>
      <c r="J24" s="407">
        <v>0</v>
      </c>
      <c r="K24" s="407">
        <v>536630.77856000001</v>
      </c>
      <c r="L24" s="651"/>
      <c r="N24" s="113"/>
      <c r="O24" s="113"/>
      <c r="P24" s="113"/>
      <c r="Q24" s="113"/>
      <c r="R24" s="113"/>
      <c r="S24" s="113"/>
      <c r="T24" s="113"/>
    </row>
    <row r="25" spans="1:26" ht="26.25" customHeight="1">
      <c r="A25" s="556" t="s">
        <v>332</v>
      </c>
      <c r="B25" s="407">
        <v>0</v>
      </c>
      <c r="C25" s="407">
        <v>0</v>
      </c>
      <c r="D25" s="407">
        <v>0</v>
      </c>
      <c r="E25" s="407">
        <v>0</v>
      </c>
      <c r="F25" s="407">
        <v>0</v>
      </c>
      <c r="G25" s="407">
        <v>386655.06456999999</v>
      </c>
      <c r="H25" s="407">
        <v>209456.28749000002</v>
      </c>
      <c r="I25" s="407">
        <v>0</v>
      </c>
      <c r="J25" s="407">
        <v>0</v>
      </c>
      <c r="K25" s="407">
        <v>596111.35205999995</v>
      </c>
      <c r="L25" s="651"/>
      <c r="N25" s="113"/>
      <c r="O25" s="113"/>
      <c r="P25" s="113"/>
      <c r="Q25" s="113"/>
      <c r="R25" s="113"/>
      <c r="S25" s="113"/>
      <c r="T25" s="113"/>
    </row>
    <row r="26" spans="1:26" ht="26.25" customHeight="1">
      <c r="A26" s="556" t="s">
        <v>333</v>
      </c>
      <c r="B26" s="407">
        <v>0</v>
      </c>
      <c r="C26" s="407">
        <v>1715</v>
      </c>
      <c r="D26" s="407">
        <v>0</v>
      </c>
      <c r="E26" s="407">
        <v>0</v>
      </c>
      <c r="F26" s="407">
        <v>1715</v>
      </c>
      <c r="G26" s="407">
        <v>129382.30078000001</v>
      </c>
      <c r="H26" s="407">
        <v>211543.76144</v>
      </c>
      <c r="I26" s="407">
        <v>0</v>
      </c>
      <c r="J26" s="407">
        <v>0</v>
      </c>
      <c r="K26" s="407">
        <v>340926.06222000002</v>
      </c>
      <c r="L26" s="651"/>
      <c r="N26" s="113"/>
      <c r="O26" s="113"/>
      <c r="P26" s="113"/>
      <c r="Q26" s="113"/>
      <c r="R26" s="113"/>
      <c r="S26" s="113"/>
      <c r="T26" s="113"/>
    </row>
    <row r="27" spans="1:26" ht="26.25" customHeight="1">
      <c r="A27" s="556" t="s">
        <v>334</v>
      </c>
      <c r="B27" s="407">
        <v>0</v>
      </c>
      <c r="C27" s="407">
        <v>17.149999999999999</v>
      </c>
      <c r="D27" s="407">
        <v>0</v>
      </c>
      <c r="E27" s="407">
        <v>0</v>
      </c>
      <c r="F27" s="407">
        <v>17.149999999999999</v>
      </c>
      <c r="G27" s="407">
        <v>283050.66446</v>
      </c>
      <c r="H27" s="407">
        <v>318478.11080999998</v>
      </c>
      <c r="I27" s="407">
        <v>0</v>
      </c>
      <c r="J27" s="407">
        <v>0</v>
      </c>
      <c r="K27" s="407">
        <v>601528.77526999998</v>
      </c>
      <c r="L27" s="651"/>
      <c r="N27" s="113"/>
      <c r="O27" s="113"/>
      <c r="P27" s="113"/>
      <c r="Q27" s="113"/>
      <c r="R27" s="113"/>
      <c r="S27" s="113"/>
      <c r="T27" s="113"/>
    </row>
    <row r="28" spans="1:26" ht="26.25" customHeight="1">
      <c r="A28" s="556" t="s">
        <v>1059</v>
      </c>
      <c r="B28" s="407">
        <v>0.126</v>
      </c>
      <c r="C28" s="407">
        <v>56.879620000000003</v>
      </c>
      <c r="D28" s="407">
        <v>0</v>
      </c>
      <c r="E28" s="407">
        <v>0</v>
      </c>
      <c r="F28" s="407">
        <v>57.00562</v>
      </c>
      <c r="G28" s="407">
        <v>30163.417030000001</v>
      </c>
      <c r="H28" s="407">
        <v>21510.767250000001</v>
      </c>
      <c r="I28" s="407">
        <v>0</v>
      </c>
      <c r="J28" s="407">
        <v>0</v>
      </c>
      <c r="K28" s="407">
        <v>51674.184280000001</v>
      </c>
      <c r="L28" s="651"/>
      <c r="N28" s="113"/>
      <c r="O28" s="113"/>
      <c r="P28" s="113"/>
      <c r="Q28" s="113"/>
      <c r="R28" s="113"/>
      <c r="S28" s="113"/>
      <c r="T28" s="113"/>
    </row>
    <row r="29" spans="1:26" ht="26.25" customHeight="1">
      <c r="A29" s="556" t="s">
        <v>1064</v>
      </c>
      <c r="B29" s="407">
        <v>225.52365</v>
      </c>
      <c r="C29" s="407">
        <v>2824.4983900000002</v>
      </c>
      <c r="D29" s="407">
        <v>0</v>
      </c>
      <c r="E29" s="407">
        <v>0</v>
      </c>
      <c r="F29" s="407">
        <v>3050.0220399999998</v>
      </c>
      <c r="G29" s="407">
        <v>68305.752760000003</v>
      </c>
      <c r="H29" s="407">
        <v>97564.579310000001</v>
      </c>
      <c r="I29" s="407">
        <v>0</v>
      </c>
      <c r="J29" s="407">
        <v>39.030879999999996</v>
      </c>
      <c r="K29" s="407">
        <v>165909.36294999998</v>
      </c>
      <c r="L29" s="651"/>
      <c r="N29" s="113"/>
      <c r="O29" s="113"/>
      <c r="P29" s="113"/>
      <c r="Q29" s="113"/>
      <c r="R29" s="113"/>
      <c r="S29" s="113"/>
      <c r="T29" s="113"/>
    </row>
    <row r="30" spans="1:26" ht="26.25" customHeight="1">
      <c r="A30" s="556" t="s">
        <v>1065</v>
      </c>
      <c r="B30" s="407">
        <v>0</v>
      </c>
      <c r="C30" s="407">
        <v>0</v>
      </c>
      <c r="D30" s="407">
        <v>0</v>
      </c>
      <c r="E30" s="407">
        <v>0</v>
      </c>
      <c r="F30" s="407">
        <v>0</v>
      </c>
      <c r="G30" s="407">
        <v>139.24239</v>
      </c>
      <c r="H30" s="407">
        <v>0</v>
      </c>
      <c r="I30" s="407">
        <v>0</v>
      </c>
      <c r="J30" s="407">
        <v>0</v>
      </c>
      <c r="K30" s="407">
        <v>139.24239</v>
      </c>
      <c r="L30" s="651"/>
      <c r="N30" s="113"/>
      <c r="O30" s="113"/>
      <c r="P30" s="113"/>
      <c r="Q30" s="113"/>
      <c r="R30" s="113"/>
      <c r="S30" s="113"/>
      <c r="T30" s="113"/>
    </row>
    <row r="31" spans="1:26" ht="26.25" customHeight="1">
      <c r="A31" s="556" t="s">
        <v>113</v>
      </c>
      <c r="B31" s="407">
        <v>0</v>
      </c>
      <c r="C31" s="407">
        <v>0</v>
      </c>
      <c r="D31" s="407">
        <v>0</v>
      </c>
      <c r="E31" s="407">
        <v>0</v>
      </c>
      <c r="F31" s="407">
        <v>0</v>
      </c>
      <c r="G31" s="407">
        <v>0</v>
      </c>
      <c r="H31" s="407">
        <v>0</v>
      </c>
      <c r="I31" s="407">
        <v>0</v>
      </c>
      <c r="J31" s="407">
        <v>0</v>
      </c>
      <c r="K31" s="407">
        <v>0</v>
      </c>
      <c r="L31" s="651"/>
      <c r="N31" s="113"/>
      <c r="O31" s="113"/>
      <c r="P31" s="113"/>
      <c r="Q31" s="113"/>
      <c r="R31" s="113"/>
      <c r="S31" s="113"/>
      <c r="T31" s="113"/>
      <c r="Y31" s="69" t="s">
        <v>1099</v>
      </c>
      <c r="Z31" s="69" t="s">
        <v>1099</v>
      </c>
    </row>
    <row r="32" spans="1:26" ht="26.25" customHeight="1">
      <c r="A32" s="556" t="s">
        <v>338</v>
      </c>
      <c r="B32" s="407">
        <v>0</v>
      </c>
      <c r="C32" s="407">
        <v>0</v>
      </c>
      <c r="D32" s="407">
        <v>0</v>
      </c>
      <c r="E32" s="407">
        <v>0</v>
      </c>
      <c r="F32" s="407">
        <v>0</v>
      </c>
      <c r="G32" s="407">
        <v>3.7680700000000003</v>
      </c>
      <c r="H32" s="407">
        <v>95.797429999999991</v>
      </c>
      <c r="I32" s="407">
        <v>0</v>
      </c>
      <c r="J32" s="407">
        <v>0</v>
      </c>
      <c r="K32" s="407">
        <v>99.5655</v>
      </c>
      <c r="L32" s="651"/>
      <c r="N32" s="113"/>
      <c r="O32" s="113"/>
      <c r="P32" s="113"/>
      <c r="Q32" s="113"/>
      <c r="R32" s="113"/>
      <c r="S32" s="113"/>
      <c r="T32" s="113"/>
      <c r="Y32" s="69" t="s">
        <v>1099</v>
      </c>
      <c r="Z32" s="69" t="s">
        <v>1099</v>
      </c>
    </row>
    <row r="33" spans="1:20" ht="26.25" customHeight="1">
      <c r="A33" s="556" t="s">
        <v>1066</v>
      </c>
      <c r="B33" s="407">
        <v>0</v>
      </c>
      <c r="C33" s="407">
        <v>0</v>
      </c>
      <c r="D33" s="407">
        <v>0</v>
      </c>
      <c r="E33" s="407">
        <v>0</v>
      </c>
      <c r="F33" s="407">
        <v>0</v>
      </c>
      <c r="G33" s="407">
        <v>260500.54953999998</v>
      </c>
      <c r="H33" s="407">
        <v>34061.44975</v>
      </c>
      <c r="I33" s="407">
        <v>208.95726000000002</v>
      </c>
      <c r="J33" s="407">
        <v>0</v>
      </c>
      <c r="K33" s="407">
        <v>294770.95655</v>
      </c>
      <c r="L33" s="651"/>
      <c r="N33" s="113"/>
      <c r="O33" s="113"/>
      <c r="P33" s="113"/>
      <c r="Q33" s="113"/>
      <c r="R33" s="113"/>
      <c r="S33" s="113"/>
      <c r="T33" s="113"/>
    </row>
    <row r="34" spans="1:20" ht="26.25" customHeight="1">
      <c r="A34" s="556" t="s">
        <v>1067</v>
      </c>
      <c r="B34" s="407">
        <v>0</v>
      </c>
      <c r="C34" s="407">
        <v>0</v>
      </c>
      <c r="D34" s="407">
        <v>0</v>
      </c>
      <c r="E34" s="407">
        <v>0</v>
      </c>
      <c r="F34" s="407">
        <v>0</v>
      </c>
      <c r="G34" s="407">
        <v>0</v>
      </c>
      <c r="H34" s="407">
        <v>0</v>
      </c>
      <c r="I34" s="407">
        <v>0</v>
      </c>
      <c r="J34" s="407">
        <v>0</v>
      </c>
      <c r="K34" s="407">
        <v>0</v>
      </c>
      <c r="L34" s="651"/>
      <c r="N34" s="113"/>
      <c r="O34" s="113"/>
      <c r="P34" s="113"/>
      <c r="Q34" s="113"/>
      <c r="R34" s="113"/>
      <c r="S34" s="113"/>
      <c r="T34" s="113"/>
    </row>
    <row r="35" spans="1:20" ht="26.25" customHeight="1">
      <c r="A35" s="556" t="s">
        <v>1068</v>
      </c>
      <c r="B35" s="407">
        <v>0</v>
      </c>
      <c r="C35" s="407">
        <v>0</v>
      </c>
      <c r="D35" s="407">
        <v>0</v>
      </c>
      <c r="E35" s="407">
        <v>0</v>
      </c>
      <c r="F35" s="407">
        <v>0</v>
      </c>
      <c r="G35" s="407">
        <v>255991.21899000002</v>
      </c>
      <c r="H35" s="407">
        <v>31183.720430000001</v>
      </c>
      <c r="I35" s="407">
        <v>208.95726000000002</v>
      </c>
      <c r="J35" s="407">
        <v>0</v>
      </c>
      <c r="K35" s="407">
        <v>287383.89668000001</v>
      </c>
      <c r="L35" s="651"/>
      <c r="N35" s="113"/>
      <c r="O35" s="113"/>
      <c r="P35" s="113"/>
      <c r="Q35" s="113"/>
      <c r="R35" s="113"/>
      <c r="S35" s="113"/>
      <c r="T35" s="113"/>
    </row>
    <row r="36" spans="1:20" ht="26.25" customHeight="1">
      <c r="A36" s="556" t="s">
        <v>1069</v>
      </c>
      <c r="B36" s="407">
        <v>0</v>
      </c>
      <c r="C36" s="407">
        <v>0</v>
      </c>
      <c r="D36" s="407">
        <v>0</v>
      </c>
      <c r="E36" s="407">
        <v>0</v>
      </c>
      <c r="F36" s="407">
        <v>0</v>
      </c>
      <c r="G36" s="407">
        <v>4509.3305499999997</v>
      </c>
      <c r="H36" s="407">
        <v>476.72932000000003</v>
      </c>
      <c r="I36" s="407">
        <v>0</v>
      </c>
      <c r="J36" s="407">
        <v>0</v>
      </c>
      <c r="K36" s="407">
        <v>4986.05987</v>
      </c>
      <c r="L36" s="651"/>
      <c r="N36" s="113"/>
      <c r="O36" s="113"/>
      <c r="P36" s="113"/>
      <c r="Q36" s="113"/>
      <c r="R36" s="113"/>
      <c r="S36" s="113"/>
      <c r="T36" s="113"/>
    </row>
    <row r="37" spans="1:20" ht="26.25" customHeight="1">
      <c r="A37" s="556" t="s">
        <v>1070</v>
      </c>
      <c r="B37" s="407">
        <v>0</v>
      </c>
      <c r="C37" s="407">
        <v>0</v>
      </c>
      <c r="D37" s="407">
        <v>0</v>
      </c>
      <c r="E37" s="407">
        <v>0</v>
      </c>
      <c r="F37" s="407">
        <v>0</v>
      </c>
      <c r="G37" s="407">
        <v>0</v>
      </c>
      <c r="H37" s="407">
        <v>2401</v>
      </c>
      <c r="I37" s="407">
        <v>0</v>
      </c>
      <c r="J37" s="407">
        <v>0</v>
      </c>
      <c r="K37" s="407">
        <v>2401</v>
      </c>
      <c r="L37" s="651"/>
      <c r="N37" s="113"/>
      <c r="O37" s="113"/>
      <c r="P37" s="113"/>
      <c r="Q37" s="113"/>
      <c r="R37" s="113"/>
      <c r="S37" s="113"/>
      <c r="T37" s="113"/>
    </row>
    <row r="38" spans="1:20" ht="26.25" customHeight="1">
      <c r="A38" s="556" t="s">
        <v>1071</v>
      </c>
      <c r="B38" s="407">
        <v>0</v>
      </c>
      <c r="C38" s="407">
        <v>0</v>
      </c>
      <c r="D38" s="407">
        <v>0</v>
      </c>
      <c r="E38" s="407">
        <v>0</v>
      </c>
      <c r="F38" s="407">
        <v>0</v>
      </c>
      <c r="G38" s="407">
        <v>0</v>
      </c>
      <c r="H38" s="407">
        <v>0</v>
      </c>
      <c r="I38" s="407">
        <v>0</v>
      </c>
      <c r="J38" s="407">
        <v>0</v>
      </c>
      <c r="K38" s="407">
        <v>0</v>
      </c>
      <c r="L38" s="651"/>
      <c r="N38" s="113"/>
      <c r="O38" s="113"/>
      <c r="P38" s="113"/>
      <c r="Q38" s="113"/>
      <c r="R38" s="113"/>
      <c r="S38" s="113"/>
      <c r="T38" s="113"/>
    </row>
    <row r="39" spans="1:20" ht="26.25" customHeight="1">
      <c r="A39" s="556" t="s">
        <v>347</v>
      </c>
      <c r="B39" s="407">
        <v>0</v>
      </c>
      <c r="C39" s="407">
        <v>0</v>
      </c>
      <c r="D39" s="407">
        <v>0</v>
      </c>
      <c r="E39" s="407">
        <v>0</v>
      </c>
      <c r="F39" s="407">
        <v>0</v>
      </c>
      <c r="G39" s="407">
        <v>0</v>
      </c>
      <c r="H39" s="407">
        <v>2401</v>
      </c>
      <c r="I39" s="407">
        <v>0</v>
      </c>
      <c r="J39" s="407">
        <v>0</v>
      </c>
      <c r="K39" s="407">
        <v>2401</v>
      </c>
      <c r="N39" s="113"/>
      <c r="O39" s="113"/>
      <c r="P39" s="113"/>
      <c r="Q39" s="113"/>
      <c r="R39" s="113"/>
      <c r="S39" s="113"/>
      <c r="T39" s="113"/>
    </row>
    <row r="40" spans="1:20" ht="26.25" customHeight="1" thickBot="1">
      <c r="A40" s="556" t="s">
        <v>1072</v>
      </c>
      <c r="B40" s="407">
        <v>0</v>
      </c>
      <c r="C40" s="407">
        <v>0</v>
      </c>
      <c r="D40" s="407">
        <v>0</v>
      </c>
      <c r="E40" s="407">
        <v>0</v>
      </c>
      <c r="F40" s="407">
        <v>0</v>
      </c>
      <c r="G40" s="407">
        <v>0</v>
      </c>
      <c r="H40" s="407">
        <v>0</v>
      </c>
      <c r="I40" s="407">
        <v>0</v>
      </c>
      <c r="J40" s="407">
        <v>0</v>
      </c>
      <c r="K40" s="407">
        <v>0</v>
      </c>
      <c r="L40" s="651"/>
      <c r="N40" s="113"/>
      <c r="O40" s="113"/>
      <c r="P40" s="113"/>
      <c r="Q40" s="113"/>
      <c r="R40" s="113"/>
      <c r="S40" s="113"/>
      <c r="T40" s="113"/>
    </row>
    <row r="41" spans="1:20" s="190" customFormat="1" ht="26.25" customHeight="1" thickTop="1" thickBot="1">
      <c r="A41" s="652" t="s">
        <v>892</v>
      </c>
      <c r="B41" s="394">
        <v>4288.4461900000006</v>
      </c>
      <c r="C41" s="394">
        <v>5241.4208600000002</v>
      </c>
      <c r="D41" s="394">
        <v>0</v>
      </c>
      <c r="E41" s="394">
        <v>0.41613</v>
      </c>
      <c r="F41" s="394">
        <v>9530.2831800000004</v>
      </c>
      <c r="G41" s="394">
        <v>2876620.7372600003</v>
      </c>
      <c r="H41" s="394">
        <v>1777157.7911500002</v>
      </c>
      <c r="I41" s="394">
        <v>208.95726000000002</v>
      </c>
      <c r="J41" s="394">
        <v>112.9222</v>
      </c>
      <c r="K41" s="394">
        <v>4654100.4078700002</v>
      </c>
      <c r="L41" s="646"/>
      <c r="N41" s="653"/>
      <c r="O41" s="653"/>
      <c r="P41" s="653"/>
      <c r="Q41" s="653"/>
      <c r="R41" s="653"/>
      <c r="S41" s="653"/>
      <c r="T41" s="653"/>
    </row>
    <row r="42" spans="1:20" ht="26.25" customHeight="1" thickTop="1">
      <c r="A42" s="556" t="s">
        <v>262</v>
      </c>
      <c r="B42" s="407">
        <v>47710.827740000001</v>
      </c>
      <c r="C42" s="407">
        <v>28964.12674</v>
      </c>
      <c r="D42" s="407">
        <v>0</v>
      </c>
      <c r="E42" s="407">
        <v>0</v>
      </c>
      <c r="F42" s="407">
        <v>76674.95448</v>
      </c>
      <c r="G42" s="407">
        <v>3067739.5757800001</v>
      </c>
      <c r="H42" s="407">
        <v>1078325.5203199999</v>
      </c>
      <c r="I42" s="407">
        <v>0</v>
      </c>
      <c r="J42" s="407">
        <v>67.050029999999992</v>
      </c>
      <c r="K42" s="407">
        <v>4146132.1461300002</v>
      </c>
      <c r="L42" s="651"/>
      <c r="N42" s="113"/>
      <c r="O42" s="113"/>
      <c r="P42" s="113"/>
      <c r="Q42" s="113"/>
      <c r="R42" s="113"/>
      <c r="S42" s="113"/>
      <c r="T42" s="113"/>
    </row>
    <row r="43" spans="1:20" ht="26.25" customHeight="1">
      <c r="A43" s="556" t="s">
        <v>1073</v>
      </c>
      <c r="B43" s="407">
        <v>47710.827740000001</v>
      </c>
      <c r="C43" s="407">
        <v>28964.12674</v>
      </c>
      <c r="D43" s="407">
        <v>0</v>
      </c>
      <c r="E43" s="407">
        <v>0</v>
      </c>
      <c r="F43" s="407">
        <v>76674.95448</v>
      </c>
      <c r="G43" s="407">
        <v>3049619.4453400001</v>
      </c>
      <c r="H43" s="407">
        <v>1078293.52235</v>
      </c>
      <c r="I43" s="407">
        <v>0</v>
      </c>
      <c r="J43" s="407">
        <v>67.050029999999992</v>
      </c>
      <c r="K43" s="407">
        <v>4127980.0177199999</v>
      </c>
      <c r="L43" s="651"/>
      <c r="N43" s="113"/>
      <c r="O43" s="113"/>
      <c r="P43" s="113"/>
      <c r="Q43" s="113"/>
      <c r="R43" s="113"/>
      <c r="S43" s="113"/>
      <c r="T43" s="113"/>
    </row>
    <row r="44" spans="1:20" ht="26.25" customHeight="1">
      <c r="A44" s="556" t="s">
        <v>1074</v>
      </c>
      <c r="B44" s="407">
        <v>0</v>
      </c>
      <c r="C44" s="407">
        <v>0</v>
      </c>
      <c r="D44" s="407">
        <v>0</v>
      </c>
      <c r="E44" s="407">
        <v>0</v>
      </c>
      <c r="F44" s="407">
        <v>0</v>
      </c>
      <c r="G44" s="407">
        <v>0</v>
      </c>
      <c r="H44" s="407">
        <v>0</v>
      </c>
      <c r="I44" s="407">
        <v>0</v>
      </c>
      <c r="J44" s="407">
        <v>0</v>
      </c>
      <c r="K44" s="407">
        <v>0</v>
      </c>
      <c r="L44" s="651"/>
      <c r="N44" s="113"/>
      <c r="O44" s="113"/>
      <c r="P44" s="113"/>
      <c r="Q44" s="113"/>
      <c r="R44" s="113"/>
      <c r="S44" s="113"/>
      <c r="T44" s="113"/>
    </row>
    <row r="45" spans="1:20" ht="26.25" customHeight="1">
      <c r="A45" s="556" t="s">
        <v>1075</v>
      </c>
      <c r="B45" s="407">
        <v>0</v>
      </c>
      <c r="C45" s="407">
        <v>0</v>
      </c>
      <c r="D45" s="407">
        <v>0</v>
      </c>
      <c r="E45" s="407">
        <v>0</v>
      </c>
      <c r="F45" s="407">
        <v>0</v>
      </c>
      <c r="G45" s="407">
        <v>18120.130440000001</v>
      </c>
      <c r="H45" s="407">
        <v>31.997970000000002</v>
      </c>
      <c r="I45" s="407">
        <v>0</v>
      </c>
      <c r="J45" s="407">
        <v>0</v>
      </c>
      <c r="K45" s="407">
        <v>18152.128410000001</v>
      </c>
      <c r="L45" s="651"/>
      <c r="N45" s="113"/>
      <c r="O45" s="113"/>
      <c r="P45" s="113"/>
      <c r="Q45" s="113"/>
      <c r="R45" s="113"/>
      <c r="S45" s="113"/>
      <c r="T45" s="113"/>
    </row>
    <row r="46" spans="1:20" ht="26.25" customHeight="1">
      <c r="A46" s="556" t="s">
        <v>1076</v>
      </c>
      <c r="B46" s="407">
        <v>0</v>
      </c>
      <c r="C46" s="407">
        <v>0</v>
      </c>
      <c r="D46" s="407">
        <v>0</v>
      </c>
      <c r="E46" s="407">
        <v>0</v>
      </c>
      <c r="F46" s="407">
        <v>0</v>
      </c>
      <c r="G46" s="407">
        <v>0</v>
      </c>
      <c r="H46" s="407">
        <v>0</v>
      </c>
      <c r="I46" s="407">
        <v>0</v>
      </c>
      <c r="J46" s="407">
        <v>0</v>
      </c>
      <c r="K46" s="407">
        <v>0</v>
      </c>
      <c r="L46" s="651"/>
      <c r="N46" s="113"/>
      <c r="O46" s="113"/>
      <c r="P46" s="113"/>
      <c r="Q46" s="113"/>
      <c r="R46" s="113"/>
      <c r="S46" s="113"/>
      <c r="T46" s="113"/>
    </row>
    <row r="47" spans="1:20" ht="26.25" customHeight="1">
      <c r="A47" s="556" t="s">
        <v>1077</v>
      </c>
      <c r="B47" s="407">
        <v>0</v>
      </c>
      <c r="C47" s="407">
        <v>0</v>
      </c>
      <c r="D47" s="407">
        <v>0</v>
      </c>
      <c r="E47" s="407">
        <v>0</v>
      </c>
      <c r="F47" s="407">
        <v>0</v>
      </c>
      <c r="G47" s="407">
        <v>0</v>
      </c>
      <c r="H47" s="407">
        <v>0</v>
      </c>
      <c r="I47" s="407">
        <v>0</v>
      </c>
      <c r="J47" s="407">
        <v>0</v>
      </c>
      <c r="K47" s="407">
        <v>0</v>
      </c>
      <c r="L47" s="651"/>
      <c r="N47" s="113"/>
      <c r="O47" s="113"/>
      <c r="P47" s="113"/>
      <c r="Q47" s="113"/>
      <c r="R47" s="113"/>
      <c r="S47" s="113"/>
      <c r="T47" s="113"/>
    </row>
    <row r="48" spans="1:20" ht="26.25" customHeight="1">
      <c r="A48" s="556" t="s">
        <v>1078</v>
      </c>
      <c r="B48" s="407">
        <v>584.34857</v>
      </c>
      <c r="C48" s="407">
        <v>897.58709999999996</v>
      </c>
      <c r="D48" s="407">
        <v>0</v>
      </c>
      <c r="E48" s="407">
        <v>0</v>
      </c>
      <c r="F48" s="407">
        <v>1481.9356699999998</v>
      </c>
      <c r="G48" s="407">
        <v>23344.207670000003</v>
      </c>
      <c r="H48" s="407">
        <v>37235.121220000001</v>
      </c>
      <c r="I48" s="407">
        <v>0</v>
      </c>
      <c r="J48" s="407">
        <v>0</v>
      </c>
      <c r="K48" s="407">
        <v>60579.328889999997</v>
      </c>
      <c r="L48" s="651"/>
      <c r="N48" s="113"/>
      <c r="O48" s="113"/>
      <c r="P48" s="113"/>
      <c r="Q48" s="113"/>
      <c r="R48" s="113"/>
      <c r="S48" s="113"/>
      <c r="T48" s="113"/>
    </row>
    <row r="49" spans="1:26" ht="26.25" customHeight="1">
      <c r="A49" s="556" t="s">
        <v>266</v>
      </c>
      <c r="B49" s="407">
        <v>32.427219999999998</v>
      </c>
      <c r="C49" s="407">
        <v>174.70258999999999</v>
      </c>
      <c r="D49" s="407">
        <v>0</v>
      </c>
      <c r="E49" s="407">
        <v>0</v>
      </c>
      <c r="F49" s="407">
        <v>207.12980999999999</v>
      </c>
      <c r="G49" s="407">
        <v>18258.97294</v>
      </c>
      <c r="H49" s="407">
        <v>13722.64</v>
      </c>
      <c r="I49" s="407">
        <v>0</v>
      </c>
      <c r="J49" s="407">
        <v>0</v>
      </c>
      <c r="K49" s="407">
        <v>31981.612940000003</v>
      </c>
      <c r="L49" s="651"/>
      <c r="N49" s="113"/>
      <c r="O49" s="113"/>
      <c r="P49" s="113"/>
      <c r="Q49" s="113"/>
      <c r="R49" s="113"/>
      <c r="S49" s="113"/>
      <c r="T49" s="113"/>
    </row>
    <row r="50" spans="1:26" ht="26.25" customHeight="1">
      <c r="A50" s="556" t="s">
        <v>1079</v>
      </c>
      <c r="B50" s="407">
        <v>0</v>
      </c>
      <c r="C50" s="407">
        <v>0</v>
      </c>
      <c r="D50" s="407">
        <v>0</v>
      </c>
      <c r="E50" s="407">
        <v>0</v>
      </c>
      <c r="F50" s="407">
        <v>0</v>
      </c>
      <c r="G50" s="407">
        <v>2081.62689</v>
      </c>
      <c r="H50" s="407">
        <v>2031.85726</v>
      </c>
      <c r="I50" s="407">
        <v>0</v>
      </c>
      <c r="J50" s="407">
        <v>0</v>
      </c>
      <c r="K50" s="407">
        <v>4113.4841500000002</v>
      </c>
      <c r="L50" s="651"/>
      <c r="N50" s="113"/>
      <c r="O50" s="113"/>
      <c r="P50" s="113"/>
      <c r="Q50" s="113"/>
      <c r="R50" s="113"/>
      <c r="S50" s="113"/>
      <c r="T50" s="113"/>
    </row>
    <row r="51" spans="1:26" ht="26.25" customHeight="1">
      <c r="A51" s="556" t="s">
        <v>270</v>
      </c>
      <c r="B51" s="407">
        <v>312.18153000000001</v>
      </c>
      <c r="C51" s="407">
        <v>470.44535999999999</v>
      </c>
      <c r="D51" s="407">
        <v>0</v>
      </c>
      <c r="E51" s="407">
        <v>0</v>
      </c>
      <c r="F51" s="407">
        <v>782.62689</v>
      </c>
      <c r="G51" s="407">
        <v>23581.679899999999</v>
      </c>
      <c r="H51" s="407">
        <v>25922.037609999999</v>
      </c>
      <c r="I51" s="407">
        <v>0</v>
      </c>
      <c r="J51" s="407">
        <v>0</v>
      </c>
      <c r="K51" s="407">
        <v>49503.717509999995</v>
      </c>
      <c r="L51" s="651"/>
      <c r="N51" s="113"/>
      <c r="O51" s="113"/>
      <c r="P51" s="113"/>
      <c r="Q51" s="113"/>
      <c r="R51" s="113"/>
      <c r="S51" s="113"/>
      <c r="T51" s="113"/>
    </row>
    <row r="52" spans="1:26" ht="26.25" customHeight="1">
      <c r="A52" s="556" t="s">
        <v>1080</v>
      </c>
      <c r="B52" s="407">
        <v>9.0536100000000008</v>
      </c>
      <c r="C52" s="407">
        <v>4.7677700000000005</v>
      </c>
      <c r="D52" s="407">
        <v>0</v>
      </c>
      <c r="E52" s="407">
        <v>0</v>
      </c>
      <c r="F52" s="407">
        <v>13.82138</v>
      </c>
      <c r="G52" s="407">
        <v>2406.7134000000001</v>
      </c>
      <c r="H52" s="407">
        <v>9199.4045000000006</v>
      </c>
      <c r="I52" s="407">
        <v>0</v>
      </c>
      <c r="J52" s="407">
        <v>0</v>
      </c>
      <c r="K52" s="407">
        <v>11606.117900000001</v>
      </c>
      <c r="L52" s="651"/>
      <c r="N52" s="113"/>
      <c r="O52" s="113"/>
      <c r="P52" s="113"/>
      <c r="Q52" s="113"/>
      <c r="R52" s="113"/>
      <c r="S52" s="113"/>
      <c r="T52" s="113"/>
    </row>
    <row r="53" spans="1:26" ht="26.25" customHeight="1">
      <c r="A53" s="556" t="s">
        <v>391</v>
      </c>
      <c r="B53" s="407">
        <v>0</v>
      </c>
      <c r="C53" s="407">
        <v>0</v>
      </c>
      <c r="D53" s="407">
        <v>0</v>
      </c>
      <c r="E53" s="407">
        <v>0</v>
      </c>
      <c r="F53" s="407">
        <v>0</v>
      </c>
      <c r="G53" s="407">
        <v>65.354259999999996</v>
      </c>
      <c r="H53" s="407">
        <v>26.102779999999999</v>
      </c>
      <c r="I53" s="407">
        <v>0</v>
      </c>
      <c r="J53" s="407">
        <v>0</v>
      </c>
      <c r="K53" s="407">
        <v>91.457039999999992</v>
      </c>
      <c r="L53" s="651"/>
      <c r="N53" s="113"/>
      <c r="O53" s="113"/>
      <c r="P53" s="113"/>
      <c r="Q53" s="113"/>
      <c r="R53" s="113"/>
      <c r="S53" s="113"/>
      <c r="T53" s="113"/>
      <c r="Y53" s="69" t="s">
        <v>1099</v>
      </c>
      <c r="Z53" s="69" t="s">
        <v>1099</v>
      </c>
    </row>
    <row r="54" spans="1:26" ht="26.25" customHeight="1">
      <c r="A54" s="557" t="s">
        <v>92</v>
      </c>
      <c r="B54" s="164">
        <v>298.64249999999998</v>
      </c>
      <c r="C54" s="164">
        <v>166.74232000000001</v>
      </c>
      <c r="D54" s="164">
        <v>0</v>
      </c>
      <c r="E54" s="164">
        <v>0</v>
      </c>
      <c r="F54" s="164">
        <v>465.38481999999999</v>
      </c>
      <c r="G54" s="164">
        <v>25705.503129999997</v>
      </c>
      <c r="H54" s="164">
        <v>9101.4315000000006</v>
      </c>
      <c r="I54" s="164">
        <v>0</v>
      </c>
      <c r="J54" s="164">
        <v>0</v>
      </c>
      <c r="K54" s="164">
        <v>34806.934630000003</v>
      </c>
      <c r="N54" s="113"/>
      <c r="O54" s="113"/>
      <c r="P54" s="113"/>
      <c r="Q54" s="113"/>
      <c r="R54" s="113"/>
      <c r="S54" s="113"/>
      <c r="T54" s="113"/>
      <c r="Y54" s="69" t="s">
        <v>1099</v>
      </c>
      <c r="Z54" s="69" t="s">
        <v>1099</v>
      </c>
    </row>
    <row r="55" spans="1:26" s="190" customFormat="1" ht="32.25" customHeight="1" thickBot="1">
      <c r="A55" s="654" t="s">
        <v>1081</v>
      </c>
      <c r="B55" s="655">
        <v>-816.44858999999997</v>
      </c>
      <c r="C55" s="655">
        <v>-1453.4198999999999</v>
      </c>
      <c r="D55" s="655">
        <v>0</v>
      </c>
      <c r="E55" s="655">
        <v>0</v>
      </c>
      <c r="F55" s="655">
        <v>-2269.8684900000003</v>
      </c>
      <c r="G55" s="655">
        <v>-103731.53323999999</v>
      </c>
      <c r="H55" s="655">
        <v>-147765.58205000003</v>
      </c>
      <c r="I55" s="655">
        <v>0</v>
      </c>
      <c r="J55" s="655">
        <v>-8.3819999999999992E-2</v>
      </c>
      <c r="K55" s="655">
        <v>-251497.19911000002</v>
      </c>
      <c r="L55" s="656"/>
      <c r="N55" s="653"/>
      <c r="O55" s="653"/>
      <c r="P55" s="653"/>
      <c r="Q55" s="653"/>
      <c r="R55" s="653"/>
      <c r="S55" s="653"/>
      <c r="T55" s="653"/>
    </row>
    <row r="56" spans="1:26" ht="26.25" customHeight="1" thickTop="1" thickBot="1">
      <c r="A56" s="657" t="s">
        <v>1082</v>
      </c>
      <c r="B56" s="658">
        <v>48131.032579999999</v>
      </c>
      <c r="C56" s="658">
        <v>29224.951980000002</v>
      </c>
      <c r="D56" s="658">
        <v>0</v>
      </c>
      <c r="E56" s="658">
        <v>0</v>
      </c>
      <c r="F56" s="658">
        <v>77355.984559999997</v>
      </c>
      <c r="G56" s="658">
        <v>3059452.1007300001</v>
      </c>
      <c r="H56" s="658">
        <v>1027798.53314</v>
      </c>
      <c r="I56" s="658">
        <v>0</v>
      </c>
      <c r="J56" s="658">
        <v>66.966210000000004</v>
      </c>
      <c r="K56" s="658">
        <v>4087317.6000799998</v>
      </c>
      <c r="N56" s="113"/>
      <c r="O56" s="113"/>
      <c r="P56" s="113"/>
      <c r="Q56" s="113"/>
      <c r="R56" s="113"/>
      <c r="S56" s="113"/>
      <c r="T56" s="113"/>
    </row>
    <row r="57" spans="1:26" ht="21.75" customHeight="1" thickTop="1" thickBot="1">
      <c r="A57" s="659"/>
      <c r="B57" s="660"/>
      <c r="C57" s="660"/>
      <c r="D57" s="660"/>
      <c r="E57" s="660"/>
      <c r="F57" s="660"/>
      <c r="G57" s="660"/>
      <c r="H57" s="660"/>
      <c r="I57" s="660"/>
      <c r="J57" s="660"/>
      <c r="K57" s="660"/>
      <c r="L57" s="651"/>
      <c r="N57" s="113"/>
      <c r="O57" s="113"/>
      <c r="P57" s="113"/>
      <c r="Q57" s="113"/>
      <c r="R57" s="113"/>
      <c r="S57" s="113"/>
      <c r="T57" s="113"/>
    </row>
    <row r="58" spans="1:26" ht="13.5" thickTop="1">
      <c r="A58" s="558"/>
      <c r="B58" s="412"/>
      <c r="C58" s="412"/>
      <c r="D58" s="412"/>
      <c r="E58" s="412"/>
      <c r="F58" s="412"/>
      <c r="G58" s="412"/>
      <c r="H58" s="412"/>
      <c r="I58" s="412"/>
      <c r="J58" s="412"/>
      <c r="K58" s="412"/>
    </row>
    <row r="59" spans="1:26">
      <c r="A59" s="558"/>
      <c r="B59" s="412"/>
      <c r="C59" s="412"/>
      <c r="D59" s="412"/>
      <c r="E59" s="412"/>
      <c r="F59" s="412"/>
      <c r="G59" s="412"/>
      <c r="H59" s="412"/>
      <c r="I59" s="412"/>
      <c r="J59" s="412"/>
      <c r="K59" s="412"/>
    </row>
    <row r="60" spans="1:26">
      <c r="A60" s="558"/>
      <c r="B60" s="412"/>
      <c r="C60" s="412"/>
      <c r="D60" s="412"/>
      <c r="E60" s="412"/>
      <c r="F60" s="412"/>
      <c r="G60" s="412"/>
      <c r="H60" s="412"/>
      <c r="I60" s="412"/>
      <c r="J60" s="412"/>
      <c r="K60" s="412"/>
    </row>
    <row r="61" spans="1:26">
      <c r="A61" s="558"/>
      <c r="B61" s="412"/>
      <c r="C61" s="412"/>
      <c r="D61" s="412"/>
      <c r="E61" s="412"/>
      <c r="F61" s="412"/>
      <c r="G61" s="412"/>
      <c r="H61" s="412"/>
      <c r="I61" s="412"/>
      <c r="J61" s="412"/>
      <c r="K61" s="412"/>
    </row>
    <row r="62" spans="1:26">
      <c r="A62" s="558"/>
      <c r="B62" s="412"/>
      <c r="C62" s="412"/>
      <c r="D62" s="412"/>
      <c r="E62" s="412"/>
      <c r="F62" s="412"/>
      <c r="G62" s="412"/>
      <c r="H62" s="412"/>
      <c r="I62" s="412"/>
      <c r="J62" s="412"/>
      <c r="K62" s="412"/>
    </row>
    <row r="63" spans="1:26">
      <c r="A63" s="558"/>
      <c r="B63" s="412"/>
      <c r="C63" s="412"/>
      <c r="D63" s="412"/>
      <c r="E63" s="412"/>
      <c r="F63" s="412"/>
      <c r="G63" s="412"/>
      <c r="H63" s="412"/>
      <c r="I63" s="412"/>
      <c r="J63" s="412"/>
      <c r="K63" s="412"/>
    </row>
    <row r="64" spans="1:26">
      <c r="A64" s="559"/>
      <c r="B64" s="412"/>
      <c r="C64" s="412"/>
      <c r="D64" s="412"/>
      <c r="E64" s="412"/>
      <c r="F64" s="412"/>
      <c r="G64" s="412"/>
      <c r="H64" s="412"/>
      <c r="I64" s="412"/>
      <c r="J64" s="412"/>
      <c r="K64" s="412"/>
    </row>
    <row r="65" spans="1:11">
      <c r="A65" s="558"/>
      <c r="B65" s="412"/>
      <c r="C65" s="412"/>
      <c r="D65" s="412"/>
      <c r="E65" s="412"/>
      <c r="F65" s="412"/>
      <c r="G65" s="412"/>
      <c r="H65" s="412"/>
      <c r="I65" s="412"/>
      <c r="J65" s="412"/>
      <c r="K65" s="412"/>
    </row>
    <row r="66" spans="1:11">
      <c r="A66" s="558"/>
      <c r="B66" s="412"/>
      <c r="C66" s="412"/>
      <c r="D66" s="412"/>
      <c r="E66" s="412"/>
      <c r="F66" s="412"/>
      <c r="G66" s="412"/>
      <c r="H66" s="412"/>
      <c r="I66" s="412"/>
      <c r="J66" s="412"/>
      <c r="K66" s="412"/>
    </row>
    <row r="67" spans="1:11">
      <c r="A67" s="558"/>
      <c r="B67" s="412"/>
      <c r="C67" s="412"/>
      <c r="D67" s="412"/>
      <c r="E67" s="412"/>
      <c r="F67" s="412"/>
      <c r="G67" s="412"/>
      <c r="H67" s="412"/>
      <c r="I67" s="412"/>
      <c r="J67" s="412"/>
      <c r="K67" s="412"/>
    </row>
    <row r="68" spans="1:11">
      <c r="A68" s="229"/>
      <c r="B68" s="412"/>
      <c r="C68" s="412"/>
      <c r="D68" s="412"/>
      <c r="E68" s="412"/>
      <c r="F68" s="412"/>
      <c r="G68" s="412"/>
      <c r="H68" s="412"/>
      <c r="I68" s="412"/>
      <c r="J68" s="412"/>
      <c r="K68" s="412"/>
    </row>
    <row r="69" spans="1:11">
      <c r="A69" s="229"/>
      <c r="B69" s="412"/>
      <c r="C69" s="412"/>
      <c r="D69" s="412"/>
      <c r="E69" s="412"/>
      <c r="F69" s="412"/>
      <c r="G69" s="412"/>
      <c r="H69" s="412"/>
      <c r="I69" s="412"/>
      <c r="J69" s="412"/>
      <c r="K69" s="412"/>
    </row>
    <row r="70" spans="1:11">
      <c r="A70" s="229"/>
      <c r="B70" s="412"/>
      <c r="C70" s="412"/>
      <c r="D70" s="412"/>
      <c r="E70" s="412"/>
      <c r="F70" s="412"/>
      <c r="G70" s="412"/>
      <c r="H70" s="412"/>
      <c r="I70" s="412"/>
      <c r="J70" s="412"/>
      <c r="K70" s="412"/>
    </row>
    <row r="71" spans="1:11">
      <c r="A71" s="229"/>
      <c r="B71" s="412"/>
      <c r="C71" s="412"/>
      <c r="D71" s="412"/>
      <c r="E71" s="412"/>
      <c r="F71" s="412"/>
      <c r="G71" s="412"/>
      <c r="H71" s="412"/>
      <c r="I71" s="412"/>
      <c r="J71" s="412"/>
      <c r="K71" s="412"/>
    </row>
    <row r="72" spans="1:11">
      <c r="A72" s="229"/>
      <c r="B72" s="412"/>
      <c r="C72" s="412"/>
      <c r="D72" s="412"/>
      <c r="E72" s="412"/>
      <c r="F72" s="412"/>
      <c r="G72" s="412"/>
      <c r="H72" s="412"/>
      <c r="I72" s="412"/>
      <c r="J72" s="412"/>
      <c r="K72" s="412"/>
    </row>
    <row r="73" spans="1:11">
      <c r="A73" s="229"/>
      <c r="B73" s="412"/>
      <c r="C73" s="412"/>
      <c r="D73" s="412"/>
      <c r="E73" s="412"/>
      <c r="F73" s="412"/>
      <c r="G73" s="412"/>
      <c r="H73" s="412"/>
      <c r="I73" s="412"/>
      <c r="J73" s="412"/>
      <c r="K73" s="412"/>
    </row>
    <row r="74" spans="1:11">
      <c r="A74" s="229"/>
      <c r="B74" s="412"/>
      <c r="C74" s="412"/>
      <c r="D74" s="412"/>
      <c r="E74" s="412"/>
      <c r="F74" s="412"/>
      <c r="G74" s="412"/>
      <c r="H74" s="412"/>
      <c r="I74" s="412"/>
      <c r="J74" s="412"/>
      <c r="K74" s="412"/>
    </row>
    <row r="75" spans="1:11">
      <c r="A75" s="229"/>
      <c r="B75" s="412"/>
      <c r="C75" s="412"/>
      <c r="D75" s="412"/>
      <c r="E75" s="412"/>
      <c r="F75" s="412"/>
      <c r="G75" s="412"/>
      <c r="H75" s="412"/>
      <c r="I75" s="412"/>
      <c r="J75" s="412"/>
      <c r="K75" s="412"/>
    </row>
    <row r="76" spans="1:11">
      <c r="A76" s="229"/>
      <c r="B76" s="412"/>
      <c r="C76" s="412"/>
      <c r="D76" s="412"/>
      <c r="E76" s="412"/>
      <c r="F76" s="412"/>
      <c r="G76" s="412"/>
      <c r="H76" s="412"/>
      <c r="I76" s="412"/>
      <c r="J76" s="412"/>
      <c r="K76" s="412"/>
    </row>
    <row r="77" spans="1:11" ht="15.75">
      <c r="A77" s="414"/>
      <c r="B77" s="412"/>
      <c r="C77" s="412"/>
      <c r="D77" s="412"/>
      <c r="E77" s="412"/>
      <c r="F77" s="412"/>
      <c r="G77" s="412"/>
      <c r="H77" s="412"/>
      <c r="I77" s="412"/>
      <c r="J77" s="412"/>
      <c r="K77" s="412"/>
    </row>
    <row r="78" spans="1:11" ht="15.75">
      <c r="A78" s="414"/>
      <c r="B78" s="412"/>
      <c r="C78" s="412"/>
      <c r="D78" s="412"/>
      <c r="E78" s="412"/>
      <c r="F78" s="412"/>
      <c r="G78" s="412"/>
      <c r="H78" s="412"/>
      <c r="I78" s="412"/>
      <c r="J78" s="412"/>
      <c r="K78" s="412"/>
    </row>
    <row r="79" spans="1:11" ht="15.75">
      <c r="A79" s="414"/>
      <c r="B79" s="412"/>
      <c r="C79" s="412"/>
      <c r="D79" s="412"/>
      <c r="E79" s="412"/>
      <c r="F79" s="412"/>
      <c r="G79" s="412"/>
      <c r="H79" s="412"/>
      <c r="I79" s="412"/>
      <c r="J79" s="412"/>
      <c r="K79" s="412"/>
    </row>
    <row r="80" spans="1:11" ht="15.75">
      <c r="A80" s="414"/>
      <c r="B80" s="412"/>
      <c r="C80" s="412"/>
      <c r="D80" s="412"/>
      <c r="E80" s="412"/>
      <c r="F80" s="412"/>
      <c r="G80" s="412"/>
      <c r="H80" s="412"/>
      <c r="I80" s="412"/>
      <c r="J80" s="412"/>
      <c r="K80" s="412"/>
    </row>
    <row r="81" spans="1:11" ht="15.75">
      <c r="A81" s="414"/>
      <c r="B81" s="412"/>
      <c r="C81" s="412"/>
      <c r="D81" s="412"/>
      <c r="E81" s="412"/>
      <c r="F81" s="412"/>
      <c r="G81" s="412"/>
      <c r="H81" s="412"/>
      <c r="I81" s="412"/>
      <c r="J81" s="412"/>
      <c r="K81" s="412"/>
    </row>
    <row r="82" spans="1:11" ht="15.75">
      <c r="A82" s="414"/>
      <c r="B82" s="412"/>
      <c r="C82" s="412"/>
      <c r="D82" s="412"/>
      <c r="E82" s="412"/>
      <c r="F82" s="412"/>
      <c r="G82" s="412"/>
      <c r="H82" s="412"/>
      <c r="I82" s="412"/>
      <c r="J82" s="412"/>
      <c r="K82" s="412"/>
    </row>
    <row r="83" spans="1:11" ht="15.75">
      <c r="A83" s="414"/>
      <c r="B83" s="412"/>
      <c r="C83" s="412"/>
      <c r="D83" s="412"/>
      <c r="E83" s="412"/>
      <c r="F83" s="412"/>
      <c r="G83" s="412"/>
      <c r="H83" s="412"/>
      <c r="I83" s="412"/>
      <c r="J83" s="412"/>
      <c r="K83" s="412"/>
    </row>
    <row r="84" spans="1:11" ht="15.75">
      <c r="A84" s="414"/>
      <c r="B84" s="412"/>
      <c r="C84" s="412"/>
      <c r="D84" s="412"/>
      <c r="E84" s="412"/>
      <c r="F84" s="412"/>
      <c r="G84" s="412"/>
      <c r="H84" s="412"/>
      <c r="I84" s="412"/>
      <c r="J84" s="412"/>
      <c r="K84" s="412"/>
    </row>
    <row r="85" spans="1:11" ht="15.75">
      <c r="A85" s="414"/>
    </row>
    <row r="86" spans="1:11" ht="15.75">
      <c r="A86" s="414"/>
    </row>
    <row r="87" spans="1:11" ht="15.75">
      <c r="A87" s="414"/>
    </row>
    <row r="88" spans="1:11" ht="15.75">
      <c r="A88" s="414"/>
    </row>
    <row r="89" spans="1:11" ht="15.75">
      <c r="A89" s="414"/>
    </row>
    <row r="90" spans="1:11" ht="15.75">
      <c r="A90" s="414"/>
    </row>
    <row r="91" spans="1:11" ht="15.75">
      <c r="A91" s="414"/>
    </row>
    <row r="92" spans="1:11" ht="15.75">
      <c r="A92" s="414"/>
    </row>
    <row r="93" spans="1:11" ht="15.75">
      <c r="A93" s="414"/>
    </row>
    <row r="94" spans="1:11" ht="15.75">
      <c r="A94" s="414"/>
    </row>
    <row r="95" spans="1:11" ht="15.75">
      <c r="A95" s="414"/>
    </row>
    <row r="96" spans="1:1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F86"/>
  <sheetViews>
    <sheetView zoomScale="55" zoomScaleNormal="55" workbookViewId="0">
      <selection activeCell="B16" sqref="B16"/>
    </sheetView>
  </sheetViews>
  <sheetFormatPr defaultRowHeight="18"/>
  <cols>
    <col min="1" max="1" width="73.28515625" style="49" customWidth="1"/>
    <col min="2" max="5" width="26.7109375" style="49" customWidth="1"/>
    <col min="6" max="6" width="26.7109375" style="165" customWidth="1"/>
    <col min="7" max="256" width="9.140625" style="49"/>
    <col min="257" max="257" width="73.28515625" style="49" customWidth="1"/>
    <col min="258" max="262" width="26.7109375" style="49" customWidth="1"/>
    <col min="263" max="512" width="9.140625" style="49"/>
    <col min="513" max="513" width="73.28515625" style="49" customWidth="1"/>
    <col min="514" max="518" width="26.7109375" style="49" customWidth="1"/>
    <col min="519" max="768" width="9.140625" style="49"/>
    <col min="769" max="769" width="73.28515625" style="49" customWidth="1"/>
    <col min="770" max="774" width="26.7109375" style="49" customWidth="1"/>
    <col min="775" max="1024" width="9.140625" style="49"/>
    <col min="1025" max="1025" width="73.28515625" style="49" customWidth="1"/>
    <col min="1026" max="1030" width="26.7109375" style="49" customWidth="1"/>
    <col min="1031" max="1280" width="9.140625" style="49"/>
    <col min="1281" max="1281" width="73.28515625" style="49" customWidth="1"/>
    <col min="1282" max="1286" width="26.7109375" style="49" customWidth="1"/>
    <col min="1287" max="1536" width="9.140625" style="49"/>
    <col min="1537" max="1537" width="73.28515625" style="49" customWidth="1"/>
    <col min="1538" max="1542" width="26.7109375" style="49" customWidth="1"/>
    <col min="1543" max="1792" width="9.140625" style="49"/>
    <col min="1793" max="1793" width="73.28515625" style="49" customWidth="1"/>
    <col min="1794" max="1798" width="26.7109375" style="49" customWidth="1"/>
    <col min="1799" max="2048" width="9.140625" style="49"/>
    <col min="2049" max="2049" width="73.28515625" style="49" customWidth="1"/>
    <col min="2050" max="2054" width="26.7109375" style="49" customWidth="1"/>
    <col min="2055" max="2304" width="9.140625" style="49"/>
    <col min="2305" max="2305" width="73.28515625" style="49" customWidth="1"/>
    <col min="2306" max="2310" width="26.7109375" style="49" customWidth="1"/>
    <col min="2311" max="2560" width="9.140625" style="49"/>
    <col min="2561" max="2561" width="73.28515625" style="49" customWidth="1"/>
    <col min="2562" max="2566" width="26.7109375" style="49" customWidth="1"/>
    <col min="2567" max="2816" width="9.140625" style="49"/>
    <col min="2817" max="2817" width="73.28515625" style="49" customWidth="1"/>
    <col min="2818" max="2822" width="26.7109375" style="49" customWidth="1"/>
    <col min="2823" max="3072" width="9.140625" style="49"/>
    <col min="3073" max="3073" width="73.28515625" style="49" customWidth="1"/>
    <col min="3074" max="3078" width="26.7109375" style="49" customWidth="1"/>
    <col min="3079" max="3328" width="9.140625" style="49"/>
    <col min="3329" max="3329" width="73.28515625" style="49" customWidth="1"/>
    <col min="3330" max="3334" width="26.7109375" style="49" customWidth="1"/>
    <col min="3335" max="3584" width="9.140625" style="49"/>
    <col min="3585" max="3585" width="73.28515625" style="49" customWidth="1"/>
    <col min="3586" max="3590" width="26.7109375" style="49" customWidth="1"/>
    <col min="3591" max="3840" width="9.140625" style="49"/>
    <col min="3841" max="3841" width="73.28515625" style="49" customWidth="1"/>
    <col min="3842" max="3846" width="26.7109375" style="49" customWidth="1"/>
    <col min="3847" max="4096" width="9.140625" style="49"/>
    <col min="4097" max="4097" width="73.28515625" style="49" customWidth="1"/>
    <col min="4098" max="4102" width="26.7109375" style="49" customWidth="1"/>
    <col min="4103" max="4352" width="9.140625" style="49"/>
    <col min="4353" max="4353" width="73.28515625" style="49" customWidth="1"/>
    <col min="4354" max="4358" width="26.7109375" style="49" customWidth="1"/>
    <col min="4359" max="4608" width="9.140625" style="49"/>
    <col min="4609" max="4609" width="73.28515625" style="49" customWidth="1"/>
    <col min="4610" max="4614" width="26.7109375" style="49" customWidth="1"/>
    <col min="4615" max="4864" width="9.140625" style="49"/>
    <col min="4865" max="4865" width="73.28515625" style="49" customWidth="1"/>
    <col min="4866" max="4870" width="26.7109375" style="49" customWidth="1"/>
    <col min="4871" max="5120" width="9.140625" style="49"/>
    <col min="5121" max="5121" width="73.28515625" style="49" customWidth="1"/>
    <col min="5122" max="5126" width="26.7109375" style="49" customWidth="1"/>
    <col min="5127" max="5376" width="9.140625" style="49"/>
    <col min="5377" max="5377" width="73.28515625" style="49" customWidth="1"/>
    <col min="5378" max="5382" width="26.7109375" style="49" customWidth="1"/>
    <col min="5383" max="5632" width="9.140625" style="49"/>
    <col min="5633" max="5633" width="73.28515625" style="49" customWidth="1"/>
    <col min="5634" max="5638" width="26.7109375" style="49" customWidth="1"/>
    <col min="5639" max="5888" width="9.140625" style="49"/>
    <col min="5889" max="5889" width="73.28515625" style="49" customWidth="1"/>
    <col min="5890" max="5894" width="26.7109375" style="49" customWidth="1"/>
    <col min="5895" max="6144" width="9.140625" style="49"/>
    <col min="6145" max="6145" width="73.28515625" style="49" customWidth="1"/>
    <col min="6146" max="6150" width="26.7109375" style="49" customWidth="1"/>
    <col min="6151" max="6400" width="9.140625" style="49"/>
    <col min="6401" max="6401" width="73.28515625" style="49" customWidth="1"/>
    <col min="6402" max="6406" width="26.7109375" style="49" customWidth="1"/>
    <col min="6407" max="6656" width="9.140625" style="49"/>
    <col min="6657" max="6657" width="73.28515625" style="49" customWidth="1"/>
    <col min="6658" max="6662" width="26.7109375" style="49" customWidth="1"/>
    <col min="6663" max="6912" width="9.140625" style="49"/>
    <col min="6913" max="6913" width="73.28515625" style="49" customWidth="1"/>
    <col min="6914" max="6918" width="26.7109375" style="49" customWidth="1"/>
    <col min="6919" max="7168" width="9.140625" style="49"/>
    <col min="7169" max="7169" width="73.28515625" style="49" customWidth="1"/>
    <col min="7170" max="7174" width="26.7109375" style="49" customWidth="1"/>
    <col min="7175" max="7424" width="9.140625" style="49"/>
    <col min="7425" max="7425" width="73.28515625" style="49" customWidth="1"/>
    <col min="7426" max="7430" width="26.7109375" style="49" customWidth="1"/>
    <col min="7431" max="7680" width="9.140625" style="49"/>
    <col min="7681" max="7681" width="73.28515625" style="49" customWidth="1"/>
    <col min="7682" max="7686" width="26.7109375" style="49" customWidth="1"/>
    <col min="7687" max="7936" width="9.140625" style="49"/>
    <col min="7937" max="7937" width="73.28515625" style="49" customWidth="1"/>
    <col min="7938" max="7942" width="26.7109375" style="49" customWidth="1"/>
    <col min="7943" max="8192" width="9.140625" style="49"/>
    <col min="8193" max="8193" width="73.28515625" style="49" customWidth="1"/>
    <col min="8194" max="8198" width="26.7109375" style="49" customWidth="1"/>
    <col min="8199" max="8448" width="9.140625" style="49"/>
    <col min="8449" max="8449" width="73.28515625" style="49" customWidth="1"/>
    <col min="8450" max="8454" width="26.7109375" style="49" customWidth="1"/>
    <col min="8455" max="8704" width="9.140625" style="49"/>
    <col min="8705" max="8705" width="73.28515625" style="49" customWidth="1"/>
    <col min="8706" max="8710" width="26.7109375" style="49" customWidth="1"/>
    <col min="8711" max="8960" width="9.140625" style="49"/>
    <col min="8961" max="8961" width="73.28515625" style="49" customWidth="1"/>
    <col min="8962" max="8966" width="26.7109375" style="49" customWidth="1"/>
    <col min="8967" max="9216" width="9.140625" style="49"/>
    <col min="9217" max="9217" width="73.28515625" style="49" customWidth="1"/>
    <col min="9218" max="9222" width="26.7109375" style="49" customWidth="1"/>
    <col min="9223" max="9472" width="9.140625" style="49"/>
    <col min="9473" max="9473" width="73.28515625" style="49" customWidth="1"/>
    <col min="9474" max="9478" width="26.7109375" style="49" customWidth="1"/>
    <col min="9479" max="9728" width="9.140625" style="49"/>
    <col min="9729" max="9729" width="73.28515625" style="49" customWidth="1"/>
    <col min="9730" max="9734" width="26.7109375" style="49" customWidth="1"/>
    <col min="9735" max="9984" width="9.140625" style="49"/>
    <col min="9985" max="9985" width="73.28515625" style="49" customWidth="1"/>
    <col min="9986" max="9990" width="26.7109375" style="49" customWidth="1"/>
    <col min="9991" max="10240" width="9.140625" style="49"/>
    <col min="10241" max="10241" width="73.28515625" style="49" customWidth="1"/>
    <col min="10242" max="10246" width="26.7109375" style="49" customWidth="1"/>
    <col min="10247" max="10496" width="9.140625" style="49"/>
    <col min="10497" max="10497" width="73.28515625" style="49" customWidth="1"/>
    <col min="10498" max="10502" width="26.7109375" style="49" customWidth="1"/>
    <col min="10503" max="10752" width="9.140625" style="49"/>
    <col min="10753" max="10753" width="73.28515625" style="49" customWidth="1"/>
    <col min="10754" max="10758" width="26.7109375" style="49" customWidth="1"/>
    <col min="10759" max="11008" width="9.140625" style="49"/>
    <col min="11009" max="11009" width="73.28515625" style="49" customWidth="1"/>
    <col min="11010" max="11014" width="26.7109375" style="49" customWidth="1"/>
    <col min="11015" max="11264" width="9.140625" style="49"/>
    <col min="11265" max="11265" width="73.28515625" style="49" customWidth="1"/>
    <col min="11266" max="11270" width="26.7109375" style="49" customWidth="1"/>
    <col min="11271" max="11520" width="9.140625" style="49"/>
    <col min="11521" max="11521" width="73.28515625" style="49" customWidth="1"/>
    <col min="11522" max="11526" width="26.7109375" style="49" customWidth="1"/>
    <col min="11527" max="11776" width="9.140625" style="49"/>
    <col min="11777" max="11777" width="73.28515625" style="49" customWidth="1"/>
    <col min="11778" max="11782" width="26.7109375" style="49" customWidth="1"/>
    <col min="11783" max="12032" width="9.140625" style="49"/>
    <col min="12033" max="12033" width="73.28515625" style="49" customWidth="1"/>
    <col min="12034" max="12038" width="26.7109375" style="49" customWidth="1"/>
    <col min="12039" max="12288" width="9.140625" style="49"/>
    <col min="12289" max="12289" width="73.28515625" style="49" customWidth="1"/>
    <col min="12290" max="12294" width="26.7109375" style="49" customWidth="1"/>
    <col min="12295" max="12544" width="9.140625" style="49"/>
    <col min="12545" max="12545" width="73.28515625" style="49" customWidth="1"/>
    <col min="12546" max="12550" width="26.7109375" style="49" customWidth="1"/>
    <col min="12551" max="12800" width="9.140625" style="49"/>
    <col min="12801" max="12801" width="73.28515625" style="49" customWidth="1"/>
    <col min="12802" max="12806" width="26.7109375" style="49" customWidth="1"/>
    <col min="12807" max="13056" width="9.140625" style="49"/>
    <col min="13057" max="13057" width="73.28515625" style="49" customWidth="1"/>
    <col min="13058" max="13062" width="26.7109375" style="49" customWidth="1"/>
    <col min="13063" max="13312" width="9.140625" style="49"/>
    <col min="13313" max="13313" width="73.28515625" style="49" customWidth="1"/>
    <col min="13314" max="13318" width="26.7109375" style="49" customWidth="1"/>
    <col min="13319" max="13568" width="9.140625" style="49"/>
    <col min="13569" max="13569" width="73.28515625" style="49" customWidth="1"/>
    <col min="13570" max="13574" width="26.7109375" style="49" customWidth="1"/>
    <col min="13575" max="13824" width="9.140625" style="49"/>
    <col min="13825" max="13825" width="73.28515625" style="49" customWidth="1"/>
    <col min="13826" max="13830" width="26.7109375" style="49" customWidth="1"/>
    <col min="13831" max="14080" width="9.140625" style="49"/>
    <col min="14081" max="14081" width="73.28515625" style="49" customWidth="1"/>
    <col min="14082" max="14086" width="26.7109375" style="49" customWidth="1"/>
    <col min="14087" max="14336" width="9.140625" style="49"/>
    <col min="14337" max="14337" width="73.28515625" style="49" customWidth="1"/>
    <col min="14338" max="14342" width="26.7109375" style="49" customWidth="1"/>
    <col min="14343" max="14592" width="9.140625" style="49"/>
    <col min="14593" max="14593" width="73.28515625" style="49" customWidth="1"/>
    <col min="14594" max="14598" width="26.7109375" style="49" customWidth="1"/>
    <col min="14599" max="14848" width="9.140625" style="49"/>
    <col min="14849" max="14849" width="73.28515625" style="49" customWidth="1"/>
    <col min="14850" max="14854" width="26.7109375" style="49" customWidth="1"/>
    <col min="14855" max="15104" width="9.140625" style="49"/>
    <col min="15105" max="15105" width="73.28515625" style="49" customWidth="1"/>
    <col min="15106" max="15110" width="26.7109375" style="49" customWidth="1"/>
    <col min="15111" max="15360" width="9.140625" style="49"/>
    <col min="15361" max="15361" width="73.28515625" style="49" customWidth="1"/>
    <col min="15362" max="15366" width="26.7109375" style="49" customWidth="1"/>
    <col min="15367" max="15616" width="9.140625" style="49"/>
    <col min="15617" max="15617" width="73.28515625" style="49" customWidth="1"/>
    <col min="15618" max="15622" width="26.7109375" style="49" customWidth="1"/>
    <col min="15623" max="15872" width="9.140625" style="49"/>
    <col min="15873" max="15873" width="73.28515625" style="49" customWidth="1"/>
    <col min="15874" max="15878" width="26.7109375" style="49" customWidth="1"/>
    <col min="15879" max="16128" width="9.140625" style="49"/>
    <col min="16129" max="16129" width="73.28515625" style="49" customWidth="1"/>
    <col min="16130" max="16134" width="26.7109375" style="49" customWidth="1"/>
    <col min="16135" max="16384" width="9.140625" style="49"/>
  </cols>
  <sheetData>
    <row r="1" spans="1:6" ht="40.5" customHeight="1">
      <c r="A1" s="48" t="s">
        <v>1109</v>
      </c>
      <c r="B1" s="48"/>
      <c r="C1" s="48"/>
      <c r="D1" s="48"/>
      <c r="E1" s="48"/>
      <c r="F1" s="48"/>
    </row>
    <row r="2" spans="1:6" ht="42" customHeight="1">
      <c r="A2" s="48" t="s">
        <v>1110</v>
      </c>
      <c r="B2" s="48"/>
      <c r="C2" s="48"/>
      <c r="D2" s="48"/>
      <c r="E2" s="48"/>
      <c r="F2" s="48"/>
    </row>
    <row r="3" spans="1:6" ht="40.5" customHeight="1">
      <c r="A3" s="48" t="s">
        <v>2</v>
      </c>
      <c r="B3" s="48"/>
      <c r="C3" s="48"/>
      <c r="D3" s="48"/>
      <c r="E3" s="48"/>
      <c r="F3" s="48"/>
    </row>
    <row r="4" spans="1:6" ht="36" customHeight="1">
      <c r="A4" s="50" t="s">
        <v>3</v>
      </c>
      <c r="B4" s="50"/>
      <c r="C4" s="50"/>
      <c r="D4" s="50"/>
      <c r="E4" s="50"/>
      <c r="F4" s="50"/>
    </row>
    <row r="5" spans="1:6" ht="10.5" customHeight="1" thickBot="1">
      <c r="A5" s="48"/>
      <c r="B5" s="48"/>
      <c r="C5" s="48"/>
      <c r="D5" s="48"/>
      <c r="E5" s="48"/>
      <c r="F5" s="48"/>
    </row>
    <row r="6" spans="1:6" s="53" customFormat="1" ht="39.75" customHeight="1" thickTop="1" thickBot="1">
      <c r="A6" s="51" t="s">
        <v>4</v>
      </c>
      <c r="B6" s="52" t="s">
        <v>75</v>
      </c>
      <c r="C6" s="52" t="s">
        <v>76</v>
      </c>
      <c r="D6" s="52" t="s">
        <v>77</v>
      </c>
      <c r="E6" s="52" t="s">
        <v>78</v>
      </c>
      <c r="F6" s="52" t="s">
        <v>79</v>
      </c>
    </row>
    <row r="7" spans="1:6" ht="3.75" customHeight="1" thickTop="1" thickBot="1">
      <c r="A7" s="54"/>
      <c r="B7" s="55"/>
      <c r="C7" s="55"/>
      <c r="D7" s="55"/>
      <c r="E7" s="55"/>
      <c r="F7" s="55"/>
    </row>
    <row r="8" spans="1:6" ht="23.25" customHeight="1" thickTop="1" thickBot="1">
      <c r="A8" s="56" t="s">
        <v>53</v>
      </c>
      <c r="B8" s="563">
        <v>11041423.509020001</v>
      </c>
      <c r="C8" s="563">
        <v>1445683.66176</v>
      </c>
      <c r="D8" s="563">
        <v>0</v>
      </c>
      <c r="E8" s="563">
        <v>1369.5563999999999</v>
      </c>
      <c r="F8" s="563">
        <v>12488476.72718</v>
      </c>
    </row>
    <row r="9" spans="1:6" ht="18.75" thickTop="1">
      <c r="A9" s="58" t="s">
        <v>80</v>
      </c>
      <c r="B9" s="562">
        <v>866168.76752999995</v>
      </c>
      <c r="C9" s="562">
        <v>427889.27000999998</v>
      </c>
      <c r="D9" s="562">
        <v>0</v>
      </c>
      <c r="E9" s="562">
        <v>630.03377999999998</v>
      </c>
      <c r="F9" s="562">
        <v>1294688.0713199999</v>
      </c>
    </row>
    <row r="10" spans="1:6">
      <c r="A10" s="58" t="s">
        <v>81</v>
      </c>
      <c r="B10" s="562">
        <v>864583.64849000005</v>
      </c>
      <c r="C10" s="562">
        <v>365300.71713999996</v>
      </c>
      <c r="D10" s="562">
        <v>0</v>
      </c>
      <c r="E10" s="562">
        <v>93.306200000000004</v>
      </c>
      <c r="F10" s="562">
        <v>1229977.6718299999</v>
      </c>
    </row>
    <row r="11" spans="1:6">
      <c r="A11" s="58" t="s">
        <v>82</v>
      </c>
      <c r="B11" s="562">
        <v>8479465.0525000002</v>
      </c>
      <c r="C11" s="562">
        <v>592183.19215999998</v>
      </c>
      <c r="D11" s="562">
        <v>0</v>
      </c>
      <c r="E11" s="562">
        <v>507.49391000000003</v>
      </c>
      <c r="F11" s="562">
        <v>9072155.7385699991</v>
      </c>
    </row>
    <row r="12" spans="1:6">
      <c r="A12" s="60" t="s">
        <v>83</v>
      </c>
      <c r="B12" s="562">
        <v>8488105.0080299992</v>
      </c>
      <c r="C12" s="562">
        <v>626098.60097999999</v>
      </c>
      <c r="D12" s="562">
        <v>0</v>
      </c>
      <c r="E12" s="562">
        <v>464.73083000000003</v>
      </c>
      <c r="F12" s="562">
        <v>9114668.3398400005</v>
      </c>
    </row>
    <row r="13" spans="1:6">
      <c r="A13" s="60" t="s">
        <v>84</v>
      </c>
      <c r="B13" s="562">
        <v>8468902.2842299994</v>
      </c>
      <c r="C13" s="562">
        <v>617108.93273</v>
      </c>
      <c r="D13" s="562">
        <v>0</v>
      </c>
      <c r="E13" s="562">
        <v>464.73083000000003</v>
      </c>
      <c r="F13" s="562">
        <v>9086475.9477900006</v>
      </c>
    </row>
    <row r="14" spans="1:6">
      <c r="A14" s="60" t="s">
        <v>85</v>
      </c>
      <c r="B14" s="562">
        <v>19202.7238</v>
      </c>
      <c r="C14" s="562">
        <v>8989.6682500000006</v>
      </c>
      <c r="D14" s="562">
        <v>0</v>
      </c>
      <c r="E14" s="562">
        <v>0</v>
      </c>
      <c r="F14" s="562">
        <v>28192.392050000002</v>
      </c>
    </row>
    <row r="15" spans="1:6">
      <c r="A15" s="60" t="s">
        <v>86</v>
      </c>
      <c r="B15" s="562">
        <v>53416.033100000001</v>
      </c>
      <c r="C15" s="562">
        <v>2882.5211700000004</v>
      </c>
      <c r="D15" s="562">
        <v>0</v>
      </c>
      <c r="E15" s="562">
        <v>42.601370000000003</v>
      </c>
      <c r="F15" s="562">
        <v>56341.155639999997</v>
      </c>
    </row>
    <row r="16" spans="1:6">
      <c r="A16" s="60" t="s">
        <v>87</v>
      </c>
      <c r="B16" s="562">
        <v>52283.494100000004</v>
      </c>
      <c r="C16" s="562">
        <v>2800.5136000000002</v>
      </c>
      <c r="D16" s="562">
        <v>0</v>
      </c>
      <c r="E16" s="562">
        <v>42.601370000000003</v>
      </c>
      <c r="F16" s="562">
        <v>55126.609069999999</v>
      </c>
    </row>
    <row r="17" spans="1:6">
      <c r="A17" s="60" t="s">
        <v>88</v>
      </c>
      <c r="B17" s="562">
        <v>1132.539</v>
      </c>
      <c r="C17" s="562">
        <v>82.007570000000001</v>
      </c>
      <c r="D17" s="562">
        <v>0</v>
      </c>
      <c r="E17" s="562">
        <v>0</v>
      </c>
      <c r="F17" s="562">
        <v>1214.54657</v>
      </c>
    </row>
    <row r="18" spans="1:6">
      <c r="A18" s="60" t="s">
        <v>89</v>
      </c>
      <c r="B18" s="562">
        <v>32042.515030000002</v>
      </c>
      <c r="C18" s="562">
        <v>8993.0545999999995</v>
      </c>
      <c r="D18" s="562">
        <v>0</v>
      </c>
      <c r="E18" s="562">
        <v>0</v>
      </c>
      <c r="F18" s="562">
        <v>41035.569629999998</v>
      </c>
    </row>
    <row r="19" spans="1:6">
      <c r="A19" s="60" t="s">
        <v>90</v>
      </c>
      <c r="B19" s="562">
        <v>30711.195460000003</v>
      </c>
      <c r="C19" s="562">
        <v>7870.3408499999996</v>
      </c>
      <c r="D19" s="562">
        <v>0</v>
      </c>
      <c r="E19" s="562">
        <v>0</v>
      </c>
      <c r="F19" s="562">
        <v>38581.536310000003</v>
      </c>
    </row>
    <row r="20" spans="1:6">
      <c r="A20" s="60" t="s">
        <v>91</v>
      </c>
      <c r="B20" s="562">
        <v>1331.3195700000001</v>
      </c>
      <c r="C20" s="562">
        <v>1122.7137499999999</v>
      </c>
      <c r="D20" s="562">
        <v>0</v>
      </c>
      <c r="E20" s="562">
        <v>0</v>
      </c>
      <c r="F20" s="562">
        <v>2454.03332</v>
      </c>
    </row>
    <row r="21" spans="1:6">
      <c r="A21" s="60" t="s">
        <v>92</v>
      </c>
      <c r="B21" s="562">
        <v>122944.00892000001</v>
      </c>
      <c r="C21" s="562">
        <v>9378.1361199999992</v>
      </c>
      <c r="D21" s="562">
        <v>0</v>
      </c>
      <c r="E21" s="562">
        <v>1.80769</v>
      </c>
      <c r="F21" s="562">
        <v>132323.95272999999</v>
      </c>
    </row>
    <row r="22" spans="1:6">
      <c r="A22" s="60" t="s">
        <v>93</v>
      </c>
      <c r="B22" s="562">
        <v>-217042.51258000001</v>
      </c>
      <c r="C22" s="562">
        <v>-55169.120710000003</v>
      </c>
      <c r="D22" s="562">
        <v>0</v>
      </c>
      <c r="E22" s="562">
        <v>-1.64598</v>
      </c>
      <c r="F22" s="562">
        <v>-272213.27927</v>
      </c>
    </row>
    <row r="23" spans="1:6">
      <c r="A23" s="58" t="s">
        <v>94</v>
      </c>
      <c r="B23" s="562">
        <v>57330.27115</v>
      </c>
      <c r="C23" s="562">
        <v>23154.122609999999</v>
      </c>
      <c r="D23" s="562">
        <v>0</v>
      </c>
      <c r="E23" s="562">
        <v>138.72248999999999</v>
      </c>
      <c r="F23" s="562">
        <v>80623.116250000006</v>
      </c>
    </row>
    <row r="24" spans="1:6">
      <c r="A24" s="58" t="s">
        <v>95</v>
      </c>
      <c r="B24" s="562">
        <v>69.915899999999993</v>
      </c>
      <c r="C24" s="562">
        <v>0</v>
      </c>
      <c r="D24" s="562">
        <v>0</v>
      </c>
      <c r="E24" s="562">
        <v>0</v>
      </c>
      <c r="F24" s="562">
        <v>69.915899999999993</v>
      </c>
    </row>
    <row r="25" spans="1:6">
      <c r="A25" s="58" t="s">
        <v>96</v>
      </c>
      <c r="B25" s="562">
        <v>444311.39782999997</v>
      </c>
      <c r="C25" s="562">
        <v>36002.290219999995</v>
      </c>
      <c r="D25" s="562">
        <v>0</v>
      </c>
      <c r="E25" s="562">
        <v>0</v>
      </c>
      <c r="F25" s="562">
        <v>480313.68805</v>
      </c>
    </row>
    <row r="26" spans="1:6">
      <c r="A26" s="58" t="s">
        <v>97</v>
      </c>
      <c r="B26" s="562">
        <v>241638.29439</v>
      </c>
      <c r="C26" s="562">
        <v>0</v>
      </c>
      <c r="D26" s="562">
        <v>0</v>
      </c>
      <c r="E26" s="562">
        <v>0</v>
      </c>
      <c r="F26" s="562">
        <v>241638.29439</v>
      </c>
    </row>
    <row r="27" spans="1:6" ht="18.75" thickBot="1">
      <c r="A27" s="58" t="s">
        <v>98</v>
      </c>
      <c r="B27" s="562">
        <v>87856.161229999998</v>
      </c>
      <c r="C27" s="562">
        <v>1154.0696200000002</v>
      </c>
      <c r="D27" s="562">
        <v>0</v>
      </c>
      <c r="E27" s="562">
        <v>2.0000000000000002E-5</v>
      </c>
      <c r="F27" s="562">
        <v>89010.230869999999</v>
      </c>
    </row>
    <row r="28" spans="1:6" ht="27" customHeight="1" thickTop="1" thickBot="1">
      <c r="A28" s="56" t="s">
        <v>99</v>
      </c>
      <c r="B28" s="563">
        <v>10062712.796649998</v>
      </c>
      <c r="C28" s="563">
        <v>1465036.5628500001</v>
      </c>
      <c r="D28" s="563">
        <v>0</v>
      </c>
      <c r="E28" s="563">
        <v>505.86990000000003</v>
      </c>
      <c r="F28" s="563">
        <v>11528255.229399998</v>
      </c>
    </row>
    <row r="29" spans="1:6" ht="18.75" thickTop="1">
      <c r="A29" s="58" t="s">
        <v>100</v>
      </c>
      <c r="B29" s="562">
        <v>8638465.9436299987</v>
      </c>
      <c r="C29" s="562">
        <v>1160749.61708</v>
      </c>
      <c r="D29" s="562">
        <v>0</v>
      </c>
      <c r="E29" s="562">
        <v>460.82907</v>
      </c>
      <c r="F29" s="562">
        <v>9799676.389779998</v>
      </c>
    </row>
    <row r="30" spans="1:6">
      <c r="A30" s="60" t="s">
        <v>101</v>
      </c>
      <c r="B30" s="562">
        <v>249984.15833999999</v>
      </c>
      <c r="C30" s="562">
        <v>43931.620520000004</v>
      </c>
      <c r="D30" s="562">
        <v>0</v>
      </c>
      <c r="E30" s="562">
        <v>0</v>
      </c>
      <c r="F30" s="562">
        <v>293915.77886000002</v>
      </c>
    </row>
    <row r="31" spans="1:6">
      <c r="A31" s="60" t="s">
        <v>102</v>
      </c>
      <c r="B31" s="562">
        <v>2378465.3909</v>
      </c>
      <c r="C31" s="562">
        <v>367641.67567000003</v>
      </c>
      <c r="D31" s="562">
        <v>0</v>
      </c>
      <c r="E31" s="562">
        <v>460.82004999999998</v>
      </c>
      <c r="F31" s="562">
        <v>2746567.88662</v>
      </c>
    </row>
    <row r="32" spans="1:6">
      <c r="A32" s="60" t="s">
        <v>103</v>
      </c>
      <c r="B32" s="562">
        <v>1522105.94737</v>
      </c>
      <c r="C32" s="562">
        <v>475688.35654000001</v>
      </c>
      <c r="D32" s="562">
        <v>0</v>
      </c>
      <c r="E32" s="562">
        <v>0</v>
      </c>
      <c r="F32" s="562">
        <v>1997794.30391</v>
      </c>
    </row>
    <row r="33" spans="1:6">
      <c r="A33" s="60" t="s">
        <v>104</v>
      </c>
      <c r="B33" s="562">
        <v>297929.27262</v>
      </c>
      <c r="C33" s="562">
        <v>36519.229439999996</v>
      </c>
      <c r="D33" s="562">
        <v>0</v>
      </c>
      <c r="E33" s="562">
        <v>9.0200000000000002E-3</v>
      </c>
      <c r="F33" s="562">
        <v>334448.51107999997</v>
      </c>
    </row>
    <row r="34" spans="1:6">
      <c r="A34" s="60" t="s">
        <v>105</v>
      </c>
      <c r="B34" s="562">
        <v>3918400.8678899999</v>
      </c>
      <c r="C34" s="562">
        <v>200185.34206999998</v>
      </c>
      <c r="D34" s="562">
        <v>0</v>
      </c>
      <c r="E34" s="562">
        <v>0</v>
      </c>
      <c r="F34" s="562">
        <v>4118586.2099599997</v>
      </c>
    </row>
    <row r="35" spans="1:6">
      <c r="A35" s="60" t="s">
        <v>106</v>
      </c>
      <c r="B35" s="562">
        <v>271580.30650999997</v>
      </c>
      <c r="C35" s="562">
        <v>36783.39284</v>
      </c>
      <c r="D35" s="562">
        <v>0</v>
      </c>
      <c r="E35" s="562">
        <v>0</v>
      </c>
      <c r="F35" s="562">
        <v>308363.69934999995</v>
      </c>
    </row>
    <row r="36" spans="1:6">
      <c r="A36" s="58" t="s">
        <v>107</v>
      </c>
      <c r="B36" s="562">
        <v>5632.5672500000001</v>
      </c>
      <c r="C36" s="562">
        <v>6.7994300000000001</v>
      </c>
      <c r="D36" s="562">
        <v>0</v>
      </c>
      <c r="E36" s="562">
        <v>0</v>
      </c>
      <c r="F36" s="562">
        <v>5639.3666800000001</v>
      </c>
    </row>
    <row r="37" spans="1:6">
      <c r="A37" s="58" t="s">
        <v>108</v>
      </c>
      <c r="B37" s="562">
        <v>808178.23792999994</v>
      </c>
      <c r="C37" s="562">
        <v>136771.73333000002</v>
      </c>
      <c r="D37" s="562">
        <v>0</v>
      </c>
      <c r="E37" s="562">
        <v>0</v>
      </c>
      <c r="F37" s="562">
        <v>944949.97126000002</v>
      </c>
    </row>
    <row r="38" spans="1:6">
      <c r="A38" s="58" t="s">
        <v>109</v>
      </c>
      <c r="B38" s="562">
        <v>219869.55749000001</v>
      </c>
      <c r="C38" s="562">
        <v>25215.214670000001</v>
      </c>
      <c r="D38" s="562">
        <v>0</v>
      </c>
      <c r="E38" s="562">
        <v>8.5651200000000003</v>
      </c>
      <c r="F38" s="562">
        <v>245093.33728000001</v>
      </c>
    </row>
    <row r="39" spans="1:6">
      <c r="A39" s="58" t="s">
        <v>110</v>
      </c>
      <c r="B39" s="562">
        <v>183626.54</v>
      </c>
      <c r="C39" s="562">
        <v>38019.895640000002</v>
      </c>
      <c r="D39" s="562">
        <v>0</v>
      </c>
      <c r="E39" s="562">
        <v>36.475709999999999</v>
      </c>
      <c r="F39" s="562">
        <v>221682.91135000001</v>
      </c>
    </row>
    <row r="40" spans="1:6">
      <c r="A40" s="58" t="s">
        <v>111</v>
      </c>
      <c r="B40" s="562">
        <v>0</v>
      </c>
      <c r="C40" s="562">
        <v>68994.716790000006</v>
      </c>
      <c r="D40" s="562">
        <v>0</v>
      </c>
      <c r="E40" s="562">
        <v>0</v>
      </c>
      <c r="F40" s="562">
        <v>68994.716790000006</v>
      </c>
    </row>
    <row r="41" spans="1:6">
      <c r="A41" s="58" t="s">
        <v>112</v>
      </c>
      <c r="B41" s="562">
        <v>87550.844450000004</v>
      </c>
      <c r="C41" s="562">
        <v>35247.06682</v>
      </c>
      <c r="D41" s="562">
        <v>0</v>
      </c>
      <c r="E41" s="562">
        <v>0</v>
      </c>
      <c r="F41" s="562">
        <v>122797.91127000001</v>
      </c>
    </row>
    <row r="42" spans="1:6" ht="18.75" thickBot="1">
      <c r="A42" s="58" t="s">
        <v>113</v>
      </c>
      <c r="B42" s="562">
        <v>119389.10590000001</v>
      </c>
      <c r="C42" s="562">
        <v>31.519089999999998</v>
      </c>
      <c r="D42" s="562">
        <v>0</v>
      </c>
      <c r="E42" s="562">
        <v>0</v>
      </c>
      <c r="F42" s="562">
        <v>119420.62499000001</v>
      </c>
    </row>
    <row r="43" spans="1:6" ht="24.75" customHeight="1" thickTop="1" thickBot="1">
      <c r="A43" s="56" t="s">
        <v>114</v>
      </c>
      <c r="B43" s="563">
        <v>960221.49777999998</v>
      </c>
      <c r="C43" s="563">
        <v>0</v>
      </c>
      <c r="D43" s="563">
        <v>0</v>
      </c>
      <c r="E43" s="563">
        <v>0</v>
      </c>
      <c r="F43" s="563">
        <v>960221.49777999998</v>
      </c>
    </row>
    <row r="44" spans="1:6" ht="18.75" thickTop="1">
      <c r="A44" s="58" t="s">
        <v>115</v>
      </c>
      <c r="B44" s="562">
        <v>577410.56999999995</v>
      </c>
      <c r="C44" s="562">
        <v>0</v>
      </c>
      <c r="D44" s="562">
        <v>0</v>
      </c>
      <c r="E44" s="562">
        <v>0</v>
      </c>
      <c r="F44" s="562">
        <v>577410.56999999995</v>
      </c>
    </row>
    <row r="45" spans="1:6">
      <c r="A45" s="58" t="s">
        <v>116</v>
      </c>
      <c r="B45" s="562">
        <v>158198.99531</v>
      </c>
      <c r="C45" s="562">
        <v>0</v>
      </c>
      <c r="D45" s="562">
        <v>0</v>
      </c>
      <c r="E45" s="562">
        <v>0</v>
      </c>
      <c r="F45" s="562">
        <v>158198.99531</v>
      </c>
    </row>
    <row r="46" spans="1:6">
      <c r="A46" s="58" t="s">
        <v>117</v>
      </c>
      <c r="B46" s="562">
        <v>0</v>
      </c>
      <c r="C46" s="562">
        <v>0</v>
      </c>
      <c r="D46" s="562">
        <v>0</v>
      </c>
      <c r="E46" s="562">
        <v>0</v>
      </c>
      <c r="F46" s="562">
        <v>0</v>
      </c>
    </row>
    <row r="47" spans="1:6">
      <c r="A47" s="58" t="s">
        <v>118</v>
      </c>
      <c r="B47" s="562">
        <v>104241.32123999999</v>
      </c>
      <c r="C47" s="562">
        <v>0</v>
      </c>
      <c r="D47" s="562">
        <v>0</v>
      </c>
      <c r="E47" s="562">
        <v>0</v>
      </c>
      <c r="F47" s="562">
        <v>104241.32123999999</v>
      </c>
    </row>
    <row r="48" spans="1:6">
      <c r="A48" s="58" t="s">
        <v>119</v>
      </c>
      <c r="B48" s="562">
        <v>120370.61123000001</v>
      </c>
      <c r="C48" s="562">
        <v>0</v>
      </c>
      <c r="D48" s="562">
        <v>0</v>
      </c>
      <c r="E48" s="562">
        <v>0</v>
      </c>
      <c r="F48" s="562">
        <v>120370.61123000001</v>
      </c>
    </row>
    <row r="49" spans="1:6">
      <c r="A49" s="60" t="s">
        <v>120</v>
      </c>
      <c r="B49" s="562">
        <v>0.74833000000000005</v>
      </c>
      <c r="C49" s="562">
        <v>0</v>
      </c>
      <c r="D49" s="562">
        <v>0</v>
      </c>
      <c r="E49" s="562">
        <v>0</v>
      </c>
      <c r="F49" s="562">
        <v>0.74833000000000005</v>
      </c>
    </row>
    <row r="50" spans="1:6" ht="18.75" thickBot="1">
      <c r="A50" s="60" t="s">
        <v>121</v>
      </c>
      <c r="B50" s="562">
        <v>120369.86290000001</v>
      </c>
      <c r="C50" s="562">
        <v>0</v>
      </c>
      <c r="D50" s="562">
        <v>0</v>
      </c>
      <c r="E50" s="562">
        <v>0</v>
      </c>
      <c r="F50" s="562">
        <v>120369.86290000001</v>
      </c>
    </row>
    <row r="51" spans="1:6" ht="28.5" customHeight="1" thickTop="1" thickBot="1">
      <c r="A51" s="62" t="s">
        <v>122</v>
      </c>
      <c r="B51" s="63">
        <v>11022934.294429999</v>
      </c>
      <c r="C51" s="63">
        <v>1465036.5628500001</v>
      </c>
      <c r="D51" s="63">
        <v>0</v>
      </c>
      <c r="E51" s="63">
        <v>505.86990000000003</v>
      </c>
      <c r="F51" s="63">
        <v>12488476.727179999</v>
      </c>
    </row>
    <row r="52" spans="1:6" ht="19.5" thickTop="1" thickBot="1">
      <c r="A52" s="62" t="s">
        <v>123</v>
      </c>
      <c r="B52" s="63">
        <v>119746.11536</v>
      </c>
      <c r="C52" s="63">
        <v>10236.21578</v>
      </c>
      <c r="D52" s="63">
        <v>0</v>
      </c>
      <c r="E52" s="63">
        <v>5087.7298799999999</v>
      </c>
      <c r="F52" s="63">
        <v>135070.06101999999</v>
      </c>
    </row>
    <row r="53" spans="1:6" ht="18.75" thickTop="1">
      <c r="A53" s="60" t="s">
        <v>124</v>
      </c>
      <c r="B53" s="562">
        <v>0</v>
      </c>
      <c r="C53" s="562">
        <v>0</v>
      </c>
      <c r="D53" s="562">
        <v>0</v>
      </c>
      <c r="E53" s="562">
        <v>0</v>
      </c>
      <c r="F53" s="562">
        <v>0</v>
      </c>
    </row>
    <row r="54" spans="1:6">
      <c r="A54" s="60" t="s">
        <v>125</v>
      </c>
      <c r="B54" s="562">
        <v>60812.433450000004</v>
      </c>
      <c r="C54" s="562">
        <v>9610.9103800000012</v>
      </c>
      <c r="D54" s="562">
        <v>0</v>
      </c>
      <c r="E54" s="562">
        <v>5087.7298799999999</v>
      </c>
      <c r="F54" s="562">
        <v>75511.073709999997</v>
      </c>
    </row>
    <row r="55" spans="1:6">
      <c r="A55" s="60" t="s">
        <v>126</v>
      </c>
      <c r="B55" s="562">
        <v>0</v>
      </c>
      <c r="C55" s="562">
        <v>0</v>
      </c>
      <c r="D55" s="562">
        <v>0</v>
      </c>
      <c r="E55" s="562">
        <v>0</v>
      </c>
      <c r="F55" s="562">
        <v>0</v>
      </c>
    </row>
    <row r="56" spans="1:6">
      <c r="A56" s="60" t="s">
        <v>127</v>
      </c>
      <c r="B56" s="562">
        <v>58933.681909999999</v>
      </c>
      <c r="C56" s="562">
        <v>625.30540000000008</v>
      </c>
      <c r="D56" s="562">
        <v>0</v>
      </c>
      <c r="E56" s="562">
        <v>0</v>
      </c>
      <c r="F56" s="562">
        <v>59558.987309999997</v>
      </c>
    </row>
    <row r="57" spans="1:6" ht="18.75" thickBot="1">
      <c r="A57" s="60" t="s">
        <v>128</v>
      </c>
      <c r="B57" s="562">
        <v>0</v>
      </c>
      <c r="C57" s="562">
        <v>0</v>
      </c>
      <c r="D57" s="562">
        <v>0</v>
      </c>
      <c r="E57" s="562">
        <v>0</v>
      </c>
      <c r="F57" s="562">
        <v>0</v>
      </c>
    </row>
    <row r="58" spans="1:6" ht="21.75" customHeight="1" thickTop="1" thickBot="1">
      <c r="A58" s="62" t="s">
        <v>129</v>
      </c>
      <c r="B58" s="63">
        <v>9732774.7023799997</v>
      </c>
      <c r="C58" s="63">
        <v>9737823.6619799994</v>
      </c>
      <c r="D58" s="63">
        <v>17.000799999999998</v>
      </c>
      <c r="E58" s="63">
        <v>1975.86851</v>
      </c>
      <c r="F58" s="63">
        <v>19472591.233669996</v>
      </c>
    </row>
    <row r="59" spans="1:6" ht="25.5" customHeight="1" thickTop="1" thickBot="1">
      <c r="A59" s="62" t="s">
        <v>130</v>
      </c>
      <c r="B59" s="63"/>
      <c r="C59" s="63"/>
      <c r="D59" s="63"/>
      <c r="E59" s="63"/>
      <c r="F59" s="63"/>
    </row>
    <row r="60" spans="1:6" ht="30" customHeight="1" thickTop="1">
      <c r="A60" s="64" t="s">
        <v>131</v>
      </c>
      <c r="B60" s="562">
        <v>1004788.1376</v>
      </c>
      <c r="C60" s="562">
        <v>97163.405430000013</v>
      </c>
      <c r="D60" s="562">
        <v>0</v>
      </c>
      <c r="E60" s="562">
        <v>31.605889999999999</v>
      </c>
      <c r="F60" s="562">
        <v>1101983.1489200001</v>
      </c>
    </row>
    <row r="61" spans="1:6" ht="21" customHeight="1">
      <c r="A61" s="60" t="s">
        <v>132</v>
      </c>
      <c r="B61" s="562">
        <v>-198091.68351</v>
      </c>
      <c r="C61" s="562">
        <v>-27840.028620000001</v>
      </c>
      <c r="D61" s="562">
        <v>0</v>
      </c>
      <c r="E61" s="562">
        <v>-2.9199999999999999E-3</v>
      </c>
      <c r="F61" s="562">
        <v>-225931.71505</v>
      </c>
    </row>
    <row r="62" spans="1:6" ht="21.75" customHeight="1">
      <c r="A62" s="58" t="s">
        <v>133</v>
      </c>
      <c r="B62" s="562">
        <v>806696.45409000001</v>
      </c>
      <c r="C62" s="562">
        <v>69323.376810000016</v>
      </c>
      <c r="D62" s="562">
        <v>0</v>
      </c>
      <c r="E62" s="562">
        <v>31.602969999999999</v>
      </c>
      <c r="F62" s="562">
        <v>876051.43387000007</v>
      </c>
    </row>
    <row r="63" spans="1:6">
      <c r="A63" s="64" t="s">
        <v>134</v>
      </c>
      <c r="B63" s="562">
        <v>94202.102599999998</v>
      </c>
      <c r="C63" s="562">
        <v>21655.998250000001</v>
      </c>
      <c r="D63" s="562">
        <v>0</v>
      </c>
      <c r="E63" s="562">
        <v>0</v>
      </c>
      <c r="F63" s="562">
        <v>115858.10085</v>
      </c>
    </row>
    <row r="64" spans="1:6">
      <c r="A64" s="60" t="s">
        <v>135</v>
      </c>
      <c r="B64" s="562">
        <v>-20640.960859999999</v>
      </c>
      <c r="C64" s="562">
        <v>-4084.8676499999997</v>
      </c>
      <c r="D64" s="562">
        <v>0</v>
      </c>
      <c r="E64" s="562">
        <v>-1.418E-2</v>
      </c>
      <c r="F64" s="562">
        <v>-24725.842689999998</v>
      </c>
    </row>
    <row r="65" spans="1:6">
      <c r="A65" s="65" t="s">
        <v>136</v>
      </c>
      <c r="B65" s="562">
        <v>880257.59583000001</v>
      </c>
      <c r="C65" s="562">
        <v>86894.50741000002</v>
      </c>
      <c r="D65" s="562">
        <v>0</v>
      </c>
      <c r="E65" s="562">
        <v>31.588789999999999</v>
      </c>
      <c r="F65" s="562">
        <v>967183.69203000003</v>
      </c>
    </row>
    <row r="66" spans="1:6">
      <c r="A66" s="64" t="s">
        <v>137</v>
      </c>
      <c r="B66" s="562">
        <v>168002.24643999999</v>
      </c>
      <c r="C66" s="562">
        <v>25061.442289999999</v>
      </c>
      <c r="D66" s="562">
        <v>0</v>
      </c>
      <c r="E66" s="562">
        <v>30.366900000000001</v>
      </c>
      <c r="F66" s="562">
        <v>193094.05562999999</v>
      </c>
    </row>
    <row r="67" spans="1:6">
      <c r="A67" s="64" t="s">
        <v>138</v>
      </c>
      <c r="B67" s="562">
        <v>-252342.71674999999</v>
      </c>
      <c r="C67" s="562">
        <v>-16285.71405</v>
      </c>
      <c r="D67" s="562">
        <v>0</v>
      </c>
      <c r="E67" s="562">
        <v>-19.59075</v>
      </c>
      <c r="F67" s="562">
        <v>-268648.02154999995</v>
      </c>
    </row>
    <row r="68" spans="1:6">
      <c r="A68" s="58" t="s">
        <v>139</v>
      </c>
      <c r="B68" s="562">
        <v>795917.12552</v>
      </c>
      <c r="C68" s="562">
        <v>95670.235650000031</v>
      </c>
      <c r="D68" s="562">
        <v>0</v>
      </c>
      <c r="E68" s="562">
        <v>42.364940000000004</v>
      </c>
      <c r="F68" s="562">
        <v>891629.72611000005</v>
      </c>
    </row>
    <row r="69" spans="1:6">
      <c r="A69" s="60" t="s">
        <v>140</v>
      </c>
      <c r="B69" s="562">
        <v>-686512.40986000001</v>
      </c>
      <c r="C69" s="562">
        <v>-58559.74151</v>
      </c>
      <c r="D69" s="562">
        <v>0</v>
      </c>
      <c r="E69" s="562">
        <v>-157.2791</v>
      </c>
      <c r="F69" s="562">
        <v>-745229.43047000002</v>
      </c>
    </row>
    <row r="70" spans="1:6">
      <c r="A70" s="65" t="s">
        <v>141</v>
      </c>
      <c r="B70" s="562">
        <v>109404.71565999999</v>
      </c>
      <c r="C70" s="562">
        <v>37110.494140000032</v>
      </c>
      <c r="D70" s="562">
        <v>0</v>
      </c>
      <c r="E70" s="562">
        <v>-114.91416</v>
      </c>
      <c r="F70" s="562">
        <v>146400.29564000003</v>
      </c>
    </row>
    <row r="71" spans="1:6">
      <c r="A71" s="65" t="s">
        <v>142</v>
      </c>
      <c r="B71" s="562">
        <v>0</v>
      </c>
      <c r="C71" s="562">
        <v>0.26841999999999999</v>
      </c>
      <c r="D71" s="562">
        <v>0</v>
      </c>
      <c r="E71" s="562">
        <v>30.535020000000003</v>
      </c>
      <c r="F71" s="562">
        <v>30.803440000000002</v>
      </c>
    </row>
    <row r="72" spans="1:6">
      <c r="A72" s="66" t="s">
        <v>143</v>
      </c>
      <c r="B72" s="562">
        <v>0</v>
      </c>
      <c r="C72" s="562">
        <v>0.26841999999999999</v>
      </c>
      <c r="D72" s="562">
        <v>0</v>
      </c>
      <c r="E72" s="562">
        <v>0</v>
      </c>
      <c r="F72" s="562">
        <v>0.26841999999999999</v>
      </c>
    </row>
    <row r="73" spans="1:6">
      <c r="A73" s="66" t="s">
        <v>144</v>
      </c>
      <c r="B73" s="562">
        <v>0</v>
      </c>
      <c r="C73" s="562">
        <v>0</v>
      </c>
      <c r="D73" s="562">
        <v>0</v>
      </c>
      <c r="E73" s="562">
        <v>30.535020000000003</v>
      </c>
      <c r="F73" s="562">
        <v>30.535020000000003</v>
      </c>
    </row>
    <row r="74" spans="1:6">
      <c r="A74" s="58" t="s">
        <v>145</v>
      </c>
      <c r="B74" s="562">
        <v>0</v>
      </c>
      <c r="C74" s="562">
        <v>0.13008000000000003</v>
      </c>
      <c r="D74" s="562">
        <v>0</v>
      </c>
      <c r="E74" s="562">
        <v>-15.697159999999998</v>
      </c>
      <c r="F74" s="562">
        <v>-15.567079999999999</v>
      </c>
    </row>
    <row r="75" spans="1:6">
      <c r="A75" s="58" t="s">
        <v>146</v>
      </c>
      <c r="B75" s="562">
        <v>0</v>
      </c>
      <c r="C75" s="562">
        <v>0.13008000000000003</v>
      </c>
      <c r="D75" s="562">
        <v>0</v>
      </c>
      <c r="E75" s="562">
        <v>0</v>
      </c>
      <c r="F75" s="562">
        <v>0.13008000000000003</v>
      </c>
    </row>
    <row r="76" spans="1:6">
      <c r="A76" s="60" t="s">
        <v>147</v>
      </c>
      <c r="B76" s="562">
        <v>0</v>
      </c>
      <c r="C76" s="562">
        <v>0</v>
      </c>
      <c r="D76" s="562">
        <v>0</v>
      </c>
      <c r="E76" s="562">
        <v>-15.697159999999998</v>
      </c>
      <c r="F76" s="562">
        <v>-15.697159999999998</v>
      </c>
    </row>
    <row r="77" spans="1:6">
      <c r="A77" s="58" t="s">
        <v>148</v>
      </c>
      <c r="B77" s="562">
        <v>109404.71565999999</v>
      </c>
      <c r="C77" s="562">
        <v>37110.892640000035</v>
      </c>
      <c r="D77" s="562">
        <v>0</v>
      </c>
      <c r="E77" s="562">
        <v>-100.07629999999999</v>
      </c>
      <c r="F77" s="562">
        <v>146415.53200000004</v>
      </c>
    </row>
    <row r="78" spans="1:6">
      <c r="A78" s="67" t="s">
        <v>149</v>
      </c>
      <c r="B78" s="562">
        <v>608.97225000000003</v>
      </c>
      <c r="C78" s="562">
        <v>0</v>
      </c>
      <c r="D78" s="562">
        <v>0</v>
      </c>
      <c r="E78" s="562">
        <v>0</v>
      </c>
      <c r="F78" s="562">
        <v>608.97225000000003</v>
      </c>
    </row>
    <row r="79" spans="1:6">
      <c r="A79" s="65" t="s">
        <v>150</v>
      </c>
      <c r="B79" s="562">
        <v>110013.68790999999</v>
      </c>
      <c r="C79" s="562">
        <v>37110.892640000035</v>
      </c>
      <c r="D79" s="562">
        <v>0</v>
      </c>
      <c r="E79" s="562">
        <v>-100.07629999999999</v>
      </c>
      <c r="F79" s="562">
        <v>147024.50425000003</v>
      </c>
    </row>
    <row r="80" spans="1:6">
      <c r="A80" s="64" t="s">
        <v>151</v>
      </c>
      <c r="B80" s="562">
        <v>1549.3461000000002</v>
      </c>
      <c r="C80" s="562">
        <v>3.3808599999999842</v>
      </c>
      <c r="D80" s="562">
        <v>0</v>
      </c>
      <c r="E80" s="562">
        <v>0</v>
      </c>
      <c r="F80" s="562">
        <v>1552.7269600000002</v>
      </c>
    </row>
    <row r="81" spans="1:6" ht="21" customHeight="1">
      <c r="A81" s="58" t="s">
        <v>152</v>
      </c>
      <c r="B81" s="562">
        <v>111563.03400999999</v>
      </c>
      <c r="C81" s="562">
        <v>37114.273500000032</v>
      </c>
      <c r="D81" s="562">
        <v>0</v>
      </c>
      <c r="E81" s="562">
        <v>-100.07629999999999</v>
      </c>
      <c r="F81" s="562">
        <v>148577.23121000003</v>
      </c>
    </row>
    <row r="82" spans="1:6" ht="18" customHeight="1">
      <c r="A82" s="64" t="s">
        <v>153</v>
      </c>
      <c r="B82" s="562">
        <v>0</v>
      </c>
      <c r="C82" s="562">
        <v>0</v>
      </c>
      <c r="D82" s="562">
        <v>0</v>
      </c>
      <c r="E82" s="562">
        <v>0</v>
      </c>
      <c r="F82" s="562">
        <v>0</v>
      </c>
    </row>
    <row r="83" spans="1:6" ht="21" customHeight="1">
      <c r="A83" s="58" t="s">
        <v>154</v>
      </c>
      <c r="B83" s="562">
        <v>111563.03400999999</v>
      </c>
      <c r="C83" s="562">
        <v>37114.273500000032</v>
      </c>
      <c r="D83" s="562">
        <v>0</v>
      </c>
      <c r="E83" s="562">
        <v>-100.07629999999999</v>
      </c>
      <c r="F83" s="562">
        <v>148577.23121000003</v>
      </c>
    </row>
    <row r="84" spans="1:6" ht="18.75" thickBot="1">
      <c r="A84" s="64" t="s">
        <v>155</v>
      </c>
      <c r="B84" s="562">
        <v>-28207.368309999998</v>
      </c>
      <c r="C84" s="562">
        <v>0</v>
      </c>
      <c r="D84" s="562">
        <v>0</v>
      </c>
      <c r="E84" s="562">
        <v>0</v>
      </c>
      <c r="F84" s="562">
        <v>-28207.368309999998</v>
      </c>
    </row>
    <row r="85" spans="1:6" ht="28.5" customHeight="1" thickTop="1" thickBot="1">
      <c r="A85" s="56" t="s">
        <v>156</v>
      </c>
      <c r="B85" s="563">
        <v>83355.665699999983</v>
      </c>
      <c r="C85" s="563">
        <v>37114.273500000032</v>
      </c>
      <c r="D85" s="563">
        <v>0</v>
      </c>
      <c r="E85" s="563">
        <v>-100.07629999999999</v>
      </c>
      <c r="F85" s="563">
        <v>120369.86290000002</v>
      </c>
    </row>
    <row r="86" spans="1:6" ht="18.75" thickTop="1"/>
  </sheetData>
  <mergeCells count="5">
    <mergeCell ref="A1:F1"/>
    <mergeCell ref="A2:F2"/>
    <mergeCell ref="A3:F3"/>
    <mergeCell ref="A4:F4"/>
    <mergeCell ref="A5:F5"/>
  </mergeCells>
  <pageMargins left="0.87" right="0.75" top="0.56000000000000005" bottom="0.5" header="0.36" footer="0.5"/>
  <pageSetup scale="40"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H1889"/>
  <sheetViews>
    <sheetView zoomScale="62" zoomScaleNormal="62" workbookViewId="0">
      <selection activeCell="A13" sqref="A13"/>
    </sheetView>
  </sheetViews>
  <sheetFormatPr defaultRowHeight="12.75"/>
  <cols>
    <col min="1" max="1" width="88" style="286" customWidth="1"/>
    <col min="2" max="6" width="19.42578125" style="412" customWidth="1"/>
    <col min="7" max="7" width="3.7109375" style="318" customWidth="1"/>
    <col min="8" max="8" width="9.140625" style="318"/>
    <col min="9" max="256" width="9.140625" style="69"/>
    <col min="257" max="257" width="88" style="69" customWidth="1"/>
    <col min="258" max="262" width="19.42578125" style="69" customWidth="1"/>
    <col min="263" max="263" width="3.7109375" style="69" customWidth="1"/>
    <col min="264" max="512" width="9.140625" style="69"/>
    <col min="513" max="513" width="88" style="69" customWidth="1"/>
    <col min="514" max="518" width="19.42578125" style="69" customWidth="1"/>
    <col min="519" max="519" width="3.7109375" style="69" customWidth="1"/>
    <col min="520" max="768" width="9.140625" style="69"/>
    <col min="769" max="769" width="88" style="69" customWidth="1"/>
    <col min="770" max="774" width="19.42578125" style="69" customWidth="1"/>
    <col min="775" max="775" width="3.7109375" style="69" customWidth="1"/>
    <col min="776" max="1024" width="9.140625" style="69"/>
    <col min="1025" max="1025" width="88" style="69" customWidth="1"/>
    <col min="1026" max="1030" width="19.42578125" style="69" customWidth="1"/>
    <col min="1031" max="1031" width="3.7109375" style="69" customWidth="1"/>
    <col min="1032" max="1280" width="9.140625" style="69"/>
    <col min="1281" max="1281" width="88" style="69" customWidth="1"/>
    <col min="1282" max="1286" width="19.42578125" style="69" customWidth="1"/>
    <col min="1287" max="1287" width="3.7109375" style="69" customWidth="1"/>
    <col min="1288" max="1536" width="9.140625" style="69"/>
    <col min="1537" max="1537" width="88" style="69" customWidth="1"/>
    <col min="1538" max="1542" width="19.42578125" style="69" customWidth="1"/>
    <col min="1543" max="1543" width="3.7109375" style="69" customWidth="1"/>
    <col min="1544" max="1792" width="9.140625" style="69"/>
    <col min="1793" max="1793" width="88" style="69" customWidth="1"/>
    <col min="1794" max="1798" width="19.42578125" style="69" customWidth="1"/>
    <col min="1799" max="1799" width="3.7109375" style="69" customWidth="1"/>
    <col min="1800" max="2048" width="9.140625" style="69"/>
    <col min="2049" max="2049" width="88" style="69" customWidth="1"/>
    <col min="2050" max="2054" width="19.42578125" style="69" customWidth="1"/>
    <col min="2055" max="2055" width="3.7109375" style="69" customWidth="1"/>
    <col min="2056" max="2304" width="9.140625" style="69"/>
    <col min="2305" max="2305" width="88" style="69" customWidth="1"/>
    <col min="2306" max="2310" width="19.42578125" style="69" customWidth="1"/>
    <col min="2311" max="2311" width="3.7109375" style="69" customWidth="1"/>
    <col min="2312" max="2560" width="9.140625" style="69"/>
    <col min="2561" max="2561" width="88" style="69" customWidth="1"/>
    <col min="2562" max="2566" width="19.42578125" style="69" customWidth="1"/>
    <col min="2567" max="2567" width="3.7109375" style="69" customWidth="1"/>
    <col min="2568" max="2816" width="9.140625" style="69"/>
    <col min="2817" max="2817" width="88" style="69" customWidth="1"/>
    <col min="2818" max="2822" width="19.42578125" style="69" customWidth="1"/>
    <col min="2823" max="2823" width="3.7109375" style="69" customWidth="1"/>
    <col min="2824" max="3072" width="9.140625" style="69"/>
    <col min="3073" max="3073" width="88" style="69" customWidth="1"/>
    <col min="3074" max="3078" width="19.42578125" style="69" customWidth="1"/>
    <col min="3079" max="3079" width="3.7109375" style="69" customWidth="1"/>
    <col min="3080" max="3328" width="9.140625" style="69"/>
    <col min="3329" max="3329" width="88" style="69" customWidth="1"/>
    <col min="3330" max="3334" width="19.42578125" style="69" customWidth="1"/>
    <col min="3335" max="3335" width="3.7109375" style="69" customWidth="1"/>
    <col min="3336" max="3584" width="9.140625" style="69"/>
    <col min="3585" max="3585" width="88" style="69" customWidth="1"/>
    <col min="3586" max="3590" width="19.42578125" style="69" customWidth="1"/>
    <col min="3591" max="3591" width="3.7109375" style="69" customWidth="1"/>
    <col min="3592" max="3840" width="9.140625" style="69"/>
    <col min="3841" max="3841" width="88" style="69" customWidth="1"/>
    <col min="3842" max="3846" width="19.42578125" style="69" customWidth="1"/>
    <col min="3847" max="3847" width="3.7109375" style="69" customWidth="1"/>
    <col min="3848" max="4096" width="9.140625" style="69"/>
    <col min="4097" max="4097" width="88" style="69" customWidth="1"/>
    <col min="4098" max="4102" width="19.42578125" style="69" customWidth="1"/>
    <col min="4103" max="4103" width="3.7109375" style="69" customWidth="1"/>
    <col min="4104" max="4352" width="9.140625" style="69"/>
    <col min="4353" max="4353" width="88" style="69" customWidth="1"/>
    <col min="4354" max="4358" width="19.42578125" style="69" customWidth="1"/>
    <col min="4359" max="4359" width="3.7109375" style="69" customWidth="1"/>
    <col min="4360" max="4608" width="9.140625" style="69"/>
    <col min="4609" max="4609" width="88" style="69" customWidth="1"/>
    <col min="4610" max="4614" width="19.42578125" style="69" customWidth="1"/>
    <col min="4615" max="4615" width="3.7109375" style="69" customWidth="1"/>
    <col min="4616" max="4864" width="9.140625" style="69"/>
    <col min="4865" max="4865" width="88" style="69" customWidth="1"/>
    <col min="4866" max="4870" width="19.42578125" style="69" customWidth="1"/>
    <col min="4871" max="4871" width="3.7109375" style="69" customWidth="1"/>
    <col min="4872" max="5120" width="9.140625" style="69"/>
    <col min="5121" max="5121" width="88" style="69" customWidth="1"/>
    <col min="5122" max="5126" width="19.42578125" style="69" customWidth="1"/>
    <col min="5127" max="5127" width="3.7109375" style="69" customWidth="1"/>
    <col min="5128" max="5376" width="9.140625" style="69"/>
    <col min="5377" max="5377" width="88" style="69" customWidth="1"/>
    <col min="5378" max="5382" width="19.42578125" style="69" customWidth="1"/>
    <col min="5383" max="5383" width="3.7109375" style="69" customWidth="1"/>
    <col min="5384" max="5632" width="9.140625" style="69"/>
    <col min="5633" max="5633" width="88" style="69" customWidth="1"/>
    <col min="5634" max="5638" width="19.42578125" style="69" customWidth="1"/>
    <col min="5639" max="5639" width="3.7109375" style="69" customWidth="1"/>
    <col min="5640" max="5888" width="9.140625" style="69"/>
    <col min="5889" max="5889" width="88" style="69" customWidth="1"/>
    <col min="5890" max="5894" width="19.42578125" style="69" customWidth="1"/>
    <col min="5895" max="5895" width="3.7109375" style="69" customWidth="1"/>
    <col min="5896" max="6144" width="9.140625" style="69"/>
    <col min="6145" max="6145" width="88" style="69" customWidth="1"/>
    <col min="6146" max="6150" width="19.42578125" style="69" customWidth="1"/>
    <col min="6151" max="6151" width="3.7109375" style="69" customWidth="1"/>
    <col min="6152" max="6400" width="9.140625" style="69"/>
    <col min="6401" max="6401" width="88" style="69" customWidth="1"/>
    <col min="6402" max="6406" width="19.42578125" style="69" customWidth="1"/>
    <col min="6407" max="6407" width="3.7109375" style="69" customWidth="1"/>
    <col min="6408" max="6656" width="9.140625" style="69"/>
    <col min="6657" max="6657" width="88" style="69" customWidth="1"/>
    <col min="6658" max="6662" width="19.42578125" style="69" customWidth="1"/>
    <col min="6663" max="6663" width="3.7109375" style="69" customWidth="1"/>
    <col min="6664" max="6912" width="9.140625" style="69"/>
    <col min="6913" max="6913" width="88" style="69" customWidth="1"/>
    <col min="6914" max="6918" width="19.42578125" style="69" customWidth="1"/>
    <col min="6919" max="6919" width="3.7109375" style="69" customWidth="1"/>
    <col min="6920" max="7168" width="9.140625" style="69"/>
    <col min="7169" max="7169" width="88" style="69" customWidth="1"/>
    <col min="7170" max="7174" width="19.42578125" style="69" customWidth="1"/>
    <col min="7175" max="7175" width="3.7109375" style="69" customWidth="1"/>
    <col min="7176" max="7424" width="9.140625" style="69"/>
    <col min="7425" max="7425" width="88" style="69" customWidth="1"/>
    <col min="7426" max="7430" width="19.42578125" style="69" customWidth="1"/>
    <col min="7431" max="7431" width="3.7109375" style="69" customWidth="1"/>
    <col min="7432" max="7680" width="9.140625" style="69"/>
    <col min="7681" max="7681" width="88" style="69" customWidth="1"/>
    <col min="7682" max="7686" width="19.42578125" style="69" customWidth="1"/>
    <col min="7687" max="7687" width="3.7109375" style="69" customWidth="1"/>
    <col min="7688" max="7936" width="9.140625" style="69"/>
    <col min="7937" max="7937" width="88" style="69" customWidth="1"/>
    <col min="7938" max="7942" width="19.42578125" style="69" customWidth="1"/>
    <col min="7943" max="7943" width="3.7109375" style="69" customWidth="1"/>
    <col min="7944" max="8192" width="9.140625" style="69"/>
    <col min="8193" max="8193" width="88" style="69" customWidth="1"/>
    <col min="8194" max="8198" width="19.42578125" style="69" customWidth="1"/>
    <col min="8199" max="8199" width="3.7109375" style="69" customWidth="1"/>
    <col min="8200" max="8448" width="9.140625" style="69"/>
    <col min="8449" max="8449" width="88" style="69" customWidth="1"/>
    <col min="8450" max="8454" width="19.42578125" style="69" customWidth="1"/>
    <col min="8455" max="8455" width="3.7109375" style="69" customWidth="1"/>
    <col min="8456" max="8704" width="9.140625" style="69"/>
    <col min="8705" max="8705" width="88" style="69" customWidth="1"/>
    <col min="8706" max="8710" width="19.42578125" style="69" customWidth="1"/>
    <col min="8711" max="8711" width="3.7109375" style="69" customWidth="1"/>
    <col min="8712" max="8960" width="9.140625" style="69"/>
    <col min="8961" max="8961" width="88" style="69" customWidth="1"/>
    <col min="8962" max="8966" width="19.42578125" style="69" customWidth="1"/>
    <col min="8967" max="8967" width="3.7109375" style="69" customWidth="1"/>
    <col min="8968" max="9216" width="9.140625" style="69"/>
    <col min="9217" max="9217" width="88" style="69" customWidth="1"/>
    <col min="9218" max="9222" width="19.42578125" style="69" customWidth="1"/>
    <col min="9223" max="9223" width="3.7109375" style="69" customWidth="1"/>
    <col min="9224" max="9472" width="9.140625" style="69"/>
    <col min="9473" max="9473" width="88" style="69" customWidth="1"/>
    <col min="9474" max="9478" width="19.42578125" style="69" customWidth="1"/>
    <col min="9479" max="9479" width="3.7109375" style="69" customWidth="1"/>
    <col min="9480" max="9728" width="9.140625" style="69"/>
    <col min="9729" max="9729" width="88" style="69" customWidth="1"/>
    <col min="9730" max="9734" width="19.42578125" style="69" customWidth="1"/>
    <col min="9735" max="9735" width="3.7109375" style="69" customWidth="1"/>
    <col min="9736" max="9984" width="9.140625" style="69"/>
    <col min="9985" max="9985" width="88" style="69" customWidth="1"/>
    <col min="9986" max="9990" width="19.42578125" style="69" customWidth="1"/>
    <col min="9991" max="9991" width="3.7109375" style="69" customWidth="1"/>
    <col min="9992" max="10240" width="9.140625" style="69"/>
    <col min="10241" max="10241" width="88" style="69" customWidth="1"/>
    <col min="10242" max="10246" width="19.42578125" style="69" customWidth="1"/>
    <col min="10247" max="10247" width="3.7109375" style="69" customWidth="1"/>
    <col min="10248" max="10496" width="9.140625" style="69"/>
    <col min="10497" max="10497" width="88" style="69" customWidth="1"/>
    <col min="10498" max="10502" width="19.42578125" style="69" customWidth="1"/>
    <col min="10503" max="10503" width="3.7109375" style="69" customWidth="1"/>
    <col min="10504" max="10752" width="9.140625" style="69"/>
    <col min="10753" max="10753" width="88" style="69" customWidth="1"/>
    <col min="10754" max="10758" width="19.42578125" style="69" customWidth="1"/>
    <col min="10759" max="10759" width="3.7109375" style="69" customWidth="1"/>
    <col min="10760" max="11008" width="9.140625" style="69"/>
    <col min="11009" max="11009" width="88" style="69" customWidth="1"/>
    <col min="11010" max="11014" width="19.42578125" style="69" customWidth="1"/>
    <col min="11015" max="11015" width="3.7109375" style="69" customWidth="1"/>
    <col min="11016" max="11264" width="9.140625" style="69"/>
    <col min="11265" max="11265" width="88" style="69" customWidth="1"/>
    <col min="11266" max="11270" width="19.42578125" style="69" customWidth="1"/>
    <col min="11271" max="11271" width="3.7109375" style="69" customWidth="1"/>
    <col min="11272" max="11520" width="9.140625" style="69"/>
    <col min="11521" max="11521" width="88" style="69" customWidth="1"/>
    <col min="11522" max="11526" width="19.42578125" style="69" customWidth="1"/>
    <col min="11527" max="11527" width="3.7109375" style="69" customWidth="1"/>
    <col min="11528" max="11776" width="9.140625" style="69"/>
    <col min="11777" max="11777" width="88" style="69" customWidth="1"/>
    <col min="11778" max="11782" width="19.42578125" style="69" customWidth="1"/>
    <col min="11783" max="11783" width="3.7109375" style="69" customWidth="1"/>
    <col min="11784" max="12032" width="9.140625" style="69"/>
    <col min="12033" max="12033" width="88" style="69" customWidth="1"/>
    <col min="12034" max="12038" width="19.42578125" style="69" customWidth="1"/>
    <col min="12039" max="12039" width="3.7109375" style="69" customWidth="1"/>
    <col min="12040" max="12288" width="9.140625" style="69"/>
    <col min="12289" max="12289" width="88" style="69" customWidth="1"/>
    <col min="12290" max="12294" width="19.42578125" style="69" customWidth="1"/>
    <col min="12295" max="12295" width="3.7109375" style="69" customWidth="1"/>
    <col min="12296" max="12544" width="9.140625" style="69"/>
    <col min="12545" max="12545" width="88" style="69" customWidth="1"/>
    <col min="12546" max="12550" width="19.42578125" style="69" customWidth="1"/>
    <col min="12551" max="12551" width="3.7109375" style="69" customWidth="1"/>
    <col min="12552" max="12800" width="9.140625" style="69"/>
    <col min="12801" max="12801" width="88" style="69" customWidth="1"/>
    <col min="12802" max="12806" width="19.42578125" style="69" customWidth="1"/>
    <col min="12807" max="12807" width="3.7109375" style="69" customWidth="1"/>
    <col min="12808" max="13056" width="9.140625" style="69"/>
    <col min="13057" max="13057" width="88" style="69" customWidth="1"/>
    <col min="13058" max="13062" width="19.42578125" style="69" customWidth="1"/>
    <col min="13063" max="13063" width="3.7109375" style="69" customWidth="1"/>
    <col min="13064" max="13312" width="9.140625" style="69"/>
    <col min="13313" max="13313" width="88" style="69" customWidth="1"/>
    <col min="13314" max="13318" width="19.42578125" style="69" customWidth="1"/>
    <col min="13319" max="13319" width="3.7109375" style="69" customWidth="1"/>
    <col min="13320" max="13568" width="9.140625" style="69"/>
    <col min="13569" max="13569" width="88" style="69" customWidth="1"/>
    <col min="13570" max="13574" width="19.42578125" style="69" customWidth="1"/>
    <col min="13575" max="13575" width="3.7109375" style="69" customWidth="1"/>
    <col min="13576" max="13824" width="9.140625" style="69"/>
    <col min="13825" max="13825" width="88" style="69" customWidth="1"/>
    <col min="13826" max="13830" width="19.42578125" style="69" customWidth="1"/>
    <col min="13831" max="13831" width="3.7109375" style="69" customWidth="1"/>
    <col min="13832" max="14080" width="9.140625" style="69"/>
    <col min="14081" max="14081" width="88" style="69" customWidth="1"/>
    <col min="14082" max="14086" width="19.42578125" style="69" customWidth="1"/>
    <col min="14087" max="14087" width="3.7109375" style="69" customWidth="1"/>
    <col min="14088" max="14336" width="9.140625" style="69"/>
    <col min="14337" max="14337" width="88" style="69" customWidth="1"/>
    <col min="14338" max="14342" width="19.42578125" style="69" customWidth="1"/>
    <col min="14343" max="14343" width="3.7109375" style="69" customWidth="1"/>
    <col min="14344" max="14592" width="9.140625" style="69"/>
    <col min="14593" max="14593" width="88" style="69" customWidth="1"/>
    <col min="14594" max="14598" width="19.42578125" style="69" customWidth="1"/>
    <col min="14599" max="14599" width="3.7109375" style="69" customWidth="1"/>
    <col min="14600" max="14848" width="9.140625" style="69"/>
    <col min="14849" max="14849" width="88" style="69" customWidth="1"/>
    <col min="14850" max="14854" width="19.42578125" style="69" customWidth="1"/>
    <col min="14855" max="14855" width="3.7109375" style="69" customWidth="1"/>
    <col min="14856" max="15104" width="9.140625" style="69"/>
    <col min="15105" max="15105" width="88" style="69" customWidth="1"/>
    <col min="15106" max="15110" width="19.42578125" style="69" customWidth="1"/>
    <col min="15111" max="15111" width="3.7109375" style="69" customWidth="1"/>
    <col min="15112" max="15360" width="9.140625" style="69"/>
    <col min="15361" max="15361" width="88" style="69" customWidth="1"/>
    <col min="15362" max="15366" width="19.42578125" style="69" customWidth="1"/>
    <col min="15367" max="15367" width="3.7109375" style="69" customWidth="1"/>
    <col min="15368" max="15616" width="9.140625" style="69"/>
    <col min="15617" max="15617" width="88" style="69" customWidth="1"/>
    <col min="15618" max="15622" width="19.42578125" style="69" customWidth="1"/>
    <col min="15623" max="15623" width="3.7109375" style="69" customWidth="1"/>
    <col min="15624" max="15872" width="9.140625" style="69"/>
    <col min="15873" max="15873" width="88" style="69" customWidth="1"/>
    <col min="15874" max="15878" width="19.42578125" style="69" customWidth="1"/>
    <col min="15879" max="15879" width="3.7109375" style="69" customWidth="1"/>
    <col min="15880" max="16128" width="9.140625" style="69"/>
    <col min="16129" max="16129" width="88" style="69" customWidth="1"/>
    <col min="16130" max="16134" width="19.42578125" style="69" customWidth="1"/>
    <col min="16135" max="16135" width="3.7109375" style="69" customWidth="1"/>
    <col min="16136" max="16384" width="9.140625" style="69"/>
  </cols>
  <sheetData>
    <row r="1" spans="1:8" s="366" customFormat="1" ht="2.25" customHeight="1">
      <c r="A1" s="470"/>
      <c r="B1" s="699"/>
      <c r="C1" s="699"/>
      <c r="D1" s="699"/>
      <c r="E1" s="699"/>
      <c r="F1" s="699"/>
    </row>
    <row r="2" spans="1:8" s="473" customFormat="1" ht="37.5" customHeight="1">
      <c r="A2" s="700" t="s">
        <v>1109</v>
      </c>
      <c r="B2" s="700"/>
      <c r="C2" s="700"/>
      <c r="D2" s="700"/>
      <c r="E2" s="700"/>
      <c r="F2" s="700"/>
    </row>
    <row r="3" spans="1:8" s="473" customFormat="1" ht="26.25">
      <c r="A3" s="700" t="s">
        <v>1</v>
      </c>
      <c r="B3" s="700"/>
      <c r="C3" s="700"/>
      <c r="D3" s="700"/>
      <c r="E3" s="700"/>
      <c r="F3" s="347"/>
    </row>
    <row r="4" spans="1:8" s="473" customFormat="1" ht="26.25">
      <c r="A4" s="700" t="s">
        <v>2</v>
      </c>
      <c r="B4" s="700"/>
      <c r="C4" s="700"/>
      <c r="D4" s="700"/>
      <c r="E4" s="700"/>
      <c r="F4" s="700"/>
    </row>
    <row r="5" spans="1:8" s="475" customFormat="1" ht="41.25" customHeight="1">
      <c r="A5" s="701" t="s">
        <v>860</v>
      </c>
      <c r="B5" s="701"/>
      <c r="C5" s="701"/>
      <c r="D5" s="701"/>
      <c r="E5" s="701"/>
      <c r="F5" s="701"/>
    </row>
    <row r="6" spans="1:8" ht="6" customHeight="1">
      <c r="G6" s="69"/>
      <c r="H6" s="69"/>
    </row>
    <row r="7" spans="1:8" ht="4.5" customHeight="1" thickBot="1">
      <c r="A7" s="702"/>
      <c r="B7" s="703"/>
      <c r="C7" s="703"/>
      <c r="D7" s="703"/>
      <c r="E7" s="703"/>
      <c r="F7" s="703"/>
      <c r="G7" s="69"/>
      <c r="H7" s="69"/>
    </row>
    <row r="8" spans="1:8" s="258" customFormat="1" ht="39" customHeight="1" thickTop="1" thickBot="1">
      <c r="A8" s="704"/>
      <c r="B8" s="383" t="s">
        <v>192</v>
      </c>
      <c r="C8" s="383" t="s">
        <v>189</v>
      </c>
      <c r="D8" s="383" t="s">
        <v>190</v>
      </c>
      <c r="E8" s="383" t="s">
        <v>191</v>
      </c>
      <c r="F8" s="705" t="s">
        <v>528</v>
      </c>
    </row>
    <row r="9" spans="1:8" s="258" customFormat="1" ht="23.25" customHeight="1" thickTop="1">
      <c r="A9" s="258" t="s">
        <v>527</v>
      </c>
      <c r="B9" s="706"/>
      <c r="C9" s="706"/>
      <c r="D9" s="706"/>
      <c r="E9" s="706"/>
      <c r="F9" s="707"/>
    </row>
    <row r="10" spans="1:8" ht="20.25" customHeight="1">
      <c r="A10" s="249" t="s">
        <v>244</v>
      </c>
      <c r="B10" s="708">
        <v>4203418914.6600003</v>
      </c>
      <c r="C10" s="708">
        <v>683443685.36000001</v>
      </c>
      <c r="D10" s="708">
        <v>2013157229.2</v>
      </c>
      <c r="E10" s="708">
        <v>5588456897.96</v>
      </c>
      <c r="F10" s="708">
        <v>12488476727.18</v>
      </c>
      <c r="G10" s="69"/>
      <c r="H10" s="69"/>
    </row>
    <row r="11" spans="1:8" ht="20.25" customHeight="1">
      <c r="A11" s="709" t="s">
        <v>80</v>
      </c>
      <c r="B11" s="708">
        <v>586348510.46000004</v>
      </c>
      <c r="C11" s="708">
        <v>49688849.939999998</v>
      </c>
      <c r="D11" s="708">
        <v>99728624.219999999</v>
      </c>
      <c r="E11" s="708">
        <v>558922086.70000005</v>
      </c>
      <c r="F11" s="708">
        <v>1294688071.3199999</v>
      </c>
      <c r="G11" s="69"/>
      <c r="H11" s="69"/>
    </row>
    <row r="12" spans="1:8" ht="20.25" customHeight="1">
      <c r="A12" s="249" t="s">
        <v>81</v>
      </c>
      <c r="B12" s="708">
        <v>594078374.36000001</v>
      </c>
      <c r="C12" s="708">
        <v>91551249.700000003</v>
      </c>
      <c r="D12" s="708">
        <v>157965313.22</v>
      </c>
      <c r="E12" s="708">
        <v>386382734.55000001</v>
      </c>
      <c r="F12" s="708">
        <v>1229977671.8299999</v>
      </c>
      <c r="G12" s="69"/>
      <c r="H12" s="69"/>
    </row>
    <row r="13" spans="1:8" ht="20.25" customHeight="1">
      <c r="A13" s="249" t="s">
        <v>82</v>
      </c>
      <c r="B13" s="708">
        <v>2661524110.5300002</v>
      </c>
      <c r="C13" s="708">
        <v>527768462.19999993</v>
      </c>
      <c r="D13" s="708">
        <v>1682366356.1099999</v>
      </c>
      <c r="E13" s="708">
        <v>4200496809.73</v>
      </c>
      <c r="F13" s="708">
        <v>9072155738.5699997</v>
      </c>
      <c r="G13" s="69"/>
      <c r="H13" s="69"/>
    </row>
    <row r="14" spans="1:8" ht="20.25" customHeight="1">
      <c r="A14" s="249" t="s">
        <v>262</v>
      </c>
      <c r="B14" s="708">
        <v>2657294205.3200002</v>
      </c>
      <c r="C14" s="708">
        <v>520824601.81999999</v>
      </c>
      <c r="D14" s="708">
        <v>1678242053.97</v>
      </c>
      <c r="E14" s="708">
        <v>4230115086.6799998</v>
      </c>
      <c r="F14" s="708">
        <v>9086475947.7900009</v>
      </c>
      <c r="G14" s="69"/>
      <c r="H14" s="69"/>
    </row>
    <row r="15" spans="1:8" ht="20.25" customHeight="1">
      <c r="A15" s="249" t="s">
        <v>1078</v>
      </c>
      <c r="B15" s="708">
        <v>3778718.76</v>
      </c>
      <c r="C15" s="708">
        <v>8241468.9799999995</v>
      </c>
      <c r="D15" s="708">
        <v>6986505.8099999996</v>
      </c>
      <c r="E15" s="708">
        <v>9185698.5</v>
      </c>
      <c r="F15" s="708">
        <v>28192392.050000001</v>
      </c>
      <c r="G15" s="69"/>
      <c r="H15" s="69"/>
    </row>
    <row r="16" spans="1:8" ht="20.25" customHeight="1">
      <c r="A16" s="249" t="s">
        <v>266</v>
      </c>
      <c r="B16" s="708">
        <v>6326178.1900000004</v>
      </c>
      <c r="C16" s="708">
        <v>3456514.55</v>
      </c>
      <c r="D16" s="708">
        <v>18443074.719999999</v>
      </c>
      <c r="E16" s="708">
        <v>26900841.609999999</v>
      </c>
      <c r="F16" s="708">
        <v>55126609.07</v>
      </c>
      <c r="G16" s="69"/>
      <c r="H16" s="69"/>
    </row>
    <row r="17" spans="1:8" ht="20.25" customHeight="1">
      <c r="A17" s="249" t="s">
        <v>1079</v>
      </c>
      <c r="B17" s="708">
        <v>204426</v>
      </c>
      <c r="C17" s="708">
        <v>0</v>
      </c>
      <c r="D17" s="708">
        <v>195092.04</v>
      </c>
      <c r="E17" s="708">
        <v>815028.53</v>
      </c>
      <c r="F17" s="708">
        <v>1214546.57</v>
      </c>
      <c r="G17" s="69"/>
      <c r="H17" s="69"/>
    </row>
    <row r="18" spans="1:8" ht="20.25" customHeight="1">
      <c r="A18" s="249" t="s">
        <v>270</v>
      </c>
      <c r="B18" s="708">
        <v>874373.65</v>
      </c>
      <c r="C18" s="708">
        <v>3311668.57</v>
      </c>
      <c r="D18" s="708">
        <v>11116027.060000001</v>
      </c>
      <c r="E18" s="708">
        <v>23279467.030000001</v>
      </c>
      <c r="F18" s="708">
        <v>38581536.310000002</v>
      </c>
      <c r="G18" s="69"/>
      <c r="H18" s="69"/>
    </row>
    <row r="19" spans="1:8" ht="20.25" customHeight="1">
      <c r="A19" s="249" t="s">
        <v>1080</v>
      </c>
      <c r="B19" s="708">
        <v>0</v>
      </c>
      <c r="C19" s="708">
        <v>253039.73</v>
      </c>
      <c r="D19" s="708">
        <v>232628.43</v>
      </c>
      <c r="E19" s="708">
        <v>1968365.16</v>
      </c>
      <c r="F19" s="708">
        <v>2454033.3199999998</v>
      </c>
      <c r="G19" s="69"/>
      <c r="H19" s="69"/>
    </row>
    <row r="20" spans="1:8" ht="20.25" customHeight="1">
      <c r="A20" s="249" t="s">
        <v>92</v>
      </c>
      <c r="B20" s="708">
        <v>35871673.93</v>
      </c>
      <c r="C20" s="708">
        <v>6777581.3600000003</v>
      </c>
      <c r="D20" s="708">
        <v>30228586.620000001</v>
      </c>
      <c r="E20" s="708">
        <v>59446110.82</v>
      </c>
      <c r="F20" s="708">
        <v>132323952.72999999</v>
      </c>
      <c r="G20" s="69"/>
      <c r="H20" s="69"/>
    </row>
    <row r="21" spans="1:8" ht="20.25" customHeight="1">
      <c r="A21" s="249" t="s">
        <v>279</v>
      </c>
      <c r="B21" s="708">
        <v>-42825465.32</v>
      </c>
      <c r="C21" s="708">
        <v>-15096412.810000001</v>
      </c>
      <c r="D21" s="708">
        <v>-63077612.539999999</v>
      </c>
      <c r="E21" s="708">
        <v>-151213788.59999999</v>
      </c>
      <c r="F21" s="708">
        <v>-272213279.26999998</v>
      </c>
      <c r="G21" s="69"/>
      <c r="H21" s="69"/>
    </row>
    <row r="22" spans="1:8" ht="20.25" customHeight="1">
      <c r="A22" s="249" t="s">
        <v>94</v>
      </c>
      <c r="B22" s="708">
        <v>33840337.549999997</v>
      </c>
      <c r="C22" s="708">
        <v>2911826.98</v>
      </c>
      <c r="D22" s="708">
        <v>16657309.33</v>
      </c>
      <c r="E22" s="708">
        <v>27213642.390000001</v>
      </c>
      <c r="F22" s="708">
        <v>80623116.25</v>
      </c>
      <c r="G22" s="69"/>
      <c r="H22" s="69"/>
    </row>
    <row r="23" spans="1:8" ht="20.25" customHeight="1">
      <c r="A23" s="249" t="s">
        <v>95</v>
      </c>
      <c r="B23" s="708">
        <v>0</v>
      </c>
      <c r="C23" s="708">
        <v>5</v>
      </c>
      <c r="D23" s="708">
        <v>10</v>
      </c>
      <c r="E23" s="708">
        <v>69900.899999999994</v>
      </c>
      <c r="F23" s="708">
        <v>69915.899999999994</v>
      </c>
      <c r="G23" s="69"/>
      <c r="H23" s="69"/>
    </row>
    <row r="24" spans="1:8" ht="20.25" customHeight="1">
      <c r="A24" s="249" t="s">
        <v>300</v>
      </c>
      <c r="B24" s="708">
        <v>151982516.66</v>
      </c>
      <c r="C24" s="708">
        <v>191957</v>
      </c>
      <c r="D24" s="708">
        <v>396301.27</v>
      </c>
      <c r="E24" s="708">
        <v>327742913.12</v>
      </c>
      <c r="F24" s="708">
        <v>480313688.05000001</v>
      </c>
      <c r="G24" s="69"/>
      <c r="H24" s="69"/>
    </row>
    <row r="25" spans="1:8" ht="20.25" customHeight="1">
      <c r="A25" s="249" t="s">
        <v>97</v>
      </c>
      <c r="B25" s="708">
        <v>118753116.31999999</v>
      </c>
      <c r="C25" s="708">
        <v>10800303.279999999</v>
      </c>
      <c r="D25" s="708">
        <v>47472078.509999998</v>
      </c>
      <c r="E25" s="708">
        <v>64612796.280000001</v>
      </c>
      <c r="F25" s="708">
        <v>241638294.38999999</v>
      </c>
      <c r="G25" s="69"/>
      <c r="H25" s="69"/>
    </row>
    <row r="26" spans="1:8" ht="20.25" customHeight="1">
      <c r="A26" s="249" t="s">
        <v>314</v>
      </c>
      <c r="B26" s="708">
        <v>56891948.780000001</v>
      </c>
      <c r="C26" s="708">
        <v>531031.26</v>
      </c>
      <c r="D26" s="708">
        <v>8571236.5399999991</v>
      </c>
      <c r="E26" s="708">
        <v>23016014.289999999</v>
      </c>
      <c r="F26" s="708">
        <v>89010230.870000005</v>
      </c>
      <c r="G26" s="69"/>
      <c r="H26" s="69"/>
    </row>
    <row r="27" spans="1:8" ht="20.25" customHeight="1">
      <c r="A27" s="249" t="s">
        <v>320</v>
      </c>
      <c r="B27" s="708">
        <v>3898245799.6399999</v>
      </c>
      <c r="C27" s="708">
        <v>612680421.77999997</v>
      </c>
      <c r="D27" s="708">
        <v>1859001701.4200001</v>
      </c>
      <c r="E27" s="708">
        <v>5158327306.5600004</v>
      </c>
      <c r="F27" s="708">
        <v>11528255229.4</v>
      </c>
      <c r="G27" s="69"/>
      <c r="H27" s="69"/>
    </row>
    <row r="28" spans="1:8" ht="20.25" customHeight="1">
      <c r="A28" s="249" t="s">
        <v>321</v>
      </c>
      <c r="B28" s="708">
        <v>3339866549.2800002</v>
      </c>
      <c r="C28" s="708">
        <v>494570435.08999997</v>
      </c>
      <c r="D28" s="708">
        <v>1490881160.24</v>
      </c>
      <c r="E28" s="708">
        <v>4474358245.1700001</v>
      </c>
      <c r="F28" s="708">
        <v>9799676389.7800007</v>
      </c>
      <c r="G28" s="69"/>
      <c r="H28" s="69"/>
    </row>
    <row r="29" spans="1:8" ht="20.25" customHeight="1">
      <c r="A29" s="250" t="s">
        <v>322</v>
      </c>
      <c r="B29" s="708">
        <v>267803555.92000002</v>
      </c>
      <c r="C29" s="708">
        <v>0</v>
      </c>
      <c r="D29" s="708">
        <v>63422.21</v>
      </c>
      <c r="E29" s="708">
        <v>26048800.73</v>
      </c>
      <c r="F29" s="708">
        <v>293915778.86000001</v>
      </c>
      <c r="G29" s="69"/>
      <c r="H29" s="69"/>
    </row>
    <row r="30" spans="1:8" ht="20.25" customHeight="1">
      <c r="A30" s="250" t="s">
        <v>325</v>
      </c>
      <c r="B30" s="708">
        <v>826820850.94000006</v>
      </c>
      <c r="C30" s="708">
        <v>65923486.569999993</v>
      </c>
      <c r="D30" s="708">
        <v>376250848.87</v>
      </c>
      <c r="E30" s="708">
        <v>1477572700.24</v>
      </c>
      <c r="F30" s="708">
        <v>2746567886.6199999</v>
      </c>
      <c r="G30" s="69"/>
      <c r="H30" s="69"/>
    </row>
    <row r="31" spans="1:8" ht="20.25" customHeight="1">
      <c r="A31" s="250" t="s">
        <v>326</v>
      </c>
      <c r="B31" s="708">
        <v>952379946.38999999</v>
      </c>
      <c r="C31" s="708">
        <v>356280402.69</v>
      </c>
      <c r="D31" s="708">
        <v>232675260.02000001</v>
      </c>
      <c r="E31" s="708">
        <v>456458694.81</v>
      </c>
      <c r="F31" s="708">
        <v>1997794303.9100001</v>
      </c>
      <c r="G31" s="69"/>
      <c r="H31" s="69"/>
    </row>
    <row r="32" spans="1:8" ht="20.25" customHeight="1">
      <c r="A32" s="250" t="s">
        <v>335</v>
      </c>
      <c r="B32" s="708">
        <v>244897056.09</v>
      </c>
      <c r="C32" s="708">
        <v>20469378.550000001</v>
      </c>
      <c r="D32" s="708">
        <v>4485765.07</v>
      </c>
      <c r="E32" s="708">
        <v>64596311.369999997</v>
      </c>
      <c r="F32" s="708">
        <v>334448511.07999998</v>
      </c>
      <c r="G32" s="69"/>
      <c r="H32" s="69"/>
    </row>
    <row r="33" spans="1:8" ht="20.25" customHeight="1">
      <c r="A33" s="250" t="s">
        <v>336</v>
      </c>
      <c r="B33" s="708">
        <v>907985400.11000001</v>
      </c>
      <c r="C33" s="708">
        <v>42186000</v>
      </c>
      <c r="D33" s="708">
        <v>837567255.25</v>
      </c>
      <c r="E33" s="708">
        <v>2330847554.5999999</v>
      </c>
      <c r="F33" s="708">
        <v>4118586209.96</v>
      </c>
      <c r="G33" s="69"/>
      <c r="H33" s="69"/>
    </row>
    <row r="34" spans="1:8" ht="20.25" customHeight="1">
      <c r="A34" s="250" t="s">
        <v>337</v>
      </c>
      <c r="B34" s="708">
        <v>139979739.83000001</v>
      </c>
      <c r="C34" s="708">
        <v>9711167.2799999993</v>
      </c>
      <c r="D34" s="708">
        <v>39838608.82</v>
      </c>
      <c r="E34" s="708">
        <v>118834183.42</v>
      </c>
      <c r="F34" s="708">
        <v>308363699.35000002</v>
      </c>
      <c r="G34" s="69"/>
      <c r="H34" s="69"/>
    </row>
    <row r="35" spans="1:8" ht="20.25" customHeight="1">
      <c r="A35" s="249" t="s">
        <v>338</v>
      </c>
      <c r="B35" s="708">
        <v>0.62</v>
      </c>
      <c r="C35" s="708">
        <v>0</v>
      </c>
      <c r="D35" s="708">
        <v>0</v>
      </c>
      <c r="E35" s="708">
        <v>5639366.0599999996</v>
      </c>
      <c r="F35" s="708">
        <v>5639366.6799999997</v>
      </c>
      <c r="G35" s="69"/>
      <c r="H35" s="69"/>
    </row>
    <row r="36" spans="1:8" ht="20.25" customHeight="1">
      <c r="A36" s="249" t="s">
        <v>345</v>
      </c>
      <c r="B36" s="708">
        <v>406984618.04000002</v>
      </c>
      <c r="C36" s="708">
        <v>107109633.09</v>
      </c>
      <c r="D36" s="708">
        <v>142116428.22</v>
      </c>
      <c r="E36" s="708">
        <v>288739291.91000003</v>
      </c>
      <c r="F36" s="708">
        <v>944949971.25999999</v>
      </c>
      <c r="G36" s="69"/>
      <c r="H36" s="69"/>
    </row>
    <row r="37" spans="1:8" ht="20.25" customHeight="1">
      <c r="A37" s="249" t="s">
        <v>354</v>
      </c>
      <c r="B37" s="708">
        <v>63783550.210000001</v>
      </c>
      <c r="C37" s="708">
        <v>6184578.0800000001</v>
      </c>
      <c r="D37" s="708">
        <v>61287767.299999997</v>
      </c>
      <c r="E37" s="708">
        <v>113837441.69</v>
      </c>
      <c r="F37" s="708">
        <v>245093337.28</v>
      </c>
      <c r="G37" s="69"/>
      <c r="H37" s="69"/>
    </row>
    <row r="38" spans="1:8" ht="20.25" customHeight="1">
      <c r="A38" s="249" t="s">
        <v>110</v>
      </c>
      <c r="B38" s="708">
        <v>28204912.620000001</v>
      </c>
      <c r="C38" s="708">
        <v>4815775.5199999996</v>
      </c>
      <c r="D38" s="708">
        <v>32329886.469999999</v>
      </c>
      <c r="E38" s="708">
        <v>156332336.74000001</v>
      </c>
      <c r="F38" s="708">
        <v>221682911.34999999</v>
      </c>
      <c r="G38" s="69"/>
      <c r="H38" s="69"/>
    </row>
    <row r="39" spans="1:8" ht="20.25" customHeight="1">
      <c r="A39" s="249" t="s">
        <v>111</v>
      </c>
      <c r="B39" s="708">
        <v>0</v>
      </c>
      <c r="C39" s="708">
        <v>0</v>
      </c>
      <c r="D39" s="708">
        <v>68994716.790000007</v>
      </c>
      <c r="E39" s="708">
        <v>0</v>
      </c>
      <c r="F39" s="708">
        <v>68994716.790000007</v>
      </c>
      <c r="G39" s="69"/>
      <c r="H39" s="69"/>
    </row>
    <row r="40" spans="1:8" ht="20.25" customHeight="1">
      <c r="A40" s="249" t="s">
        <v>366</v>
      </c>
      <c r="B40" s="708">
        <v>59406168.869999997</v>
      </c>
      <c r="C40" s="708">
        <v>0</v>
      </c>
      <c r="D40" s="708">
        <v>63391742.399999999</v>
      </c>
      <c r="E40" s="708">
        <v>0</v>
      </c>
      <c r="F40" s="708">
        <v>122797911.27</v>
      </c>
      <c r="G40" s="69"/>
      <c r="H40" s="69"/>
    </row>
    <row r="41" spans="1:8" ht="20.25" customHeight="1">
      <c r="A41" s="249" t="s">
        <v>113</v>
      </c>
      <c r="B41" s="708">
        <v>0</v>
      </c>
      <c r="C41" s="708">
        <v>0</v>
      </c>
      <c r="D41" s="708">
        <v>0</v>
      </c>
      <c r="E41" s="708">
        <v>119420624.98999999</v>
      </c>
      <c r="F41" s="708">
        <v>119420624.98999999</v>
      </c>
      <c r="G41" s="69"/>
      <c r="H41" s="69"/>
    </row>
    <row r="42" spans="1:8" ht="20.25" customHeight="1">
      <c r="A42" s="249" t="s">
        <v>375</v>
      </c>
      <c r="B42" s="708">
        <v>305173115.01999998</v>
      </c>
      <c r="C42" s="708">
        <v>70763263.579999998</v>
      </c>
      <c r="D42" s="708">
        <v>154155527.78</v>
      </c>
      <c r="E42" s="708">
        <v>430129591.39999998</v>
      </c>
      <c r="F42" s="708">
        <v>960221497.77999997</v>
      </c>
      <c r="G42" s="69"/>
      <c r="H42" s="69"/>
    </row>
    <row r="43" spans="1:8" ht="20.25" customHeight="1">
      <c r="A43" s="249" t="s">
        <v>115</v>
      </c>
      <c r="B43" s="708">
        <v>122350000</v>
      </c>
      <c r="C43" s="708">
        <v>27604970</v>
      </c>
      <c r="D43" s="708">
        <v>113489900</v>
      </c>
      <c r="E43" s="708">
        <v>313965700</v>
      </c>
      <c r="F43" s="708">
        <v>577410570</v>
      </c>
      <c r="G43" s="69"/>
      <c r="H43" s="69"/>
    </row>
    <row r="44" spans="1:8" ht="20.25" customHeight="1">
      <c r="A44" s="249" t="s">
        <v>116</v>
      </c>
      <c r="B44" s="708">
        <v>122489579.23999999</v>
      </c>
      <c r="C44" s="708">
        <v>29296678.219999999</v>
      </c>
      <c r="D44" s="708">
        <v>883209.54</v>
      </c>
      <c r="E44" s="708">
        <v>5529528.3099999996</v>
      </c>
      <c r="F44" s="708">
        <v>158198995.31</v>
      </c>
      <c r="G44" s="69"/>
      <c r="H44" s="69"/>
    </row>
    <row r="45" spans="1:8" ht="20.25" customHeight="1">
      <c r="A45" s="249" t="s">
        <v>117</v>
      </c>
      <c r="B45" s="708">
        <v>0</v>
      </c>
      <c r="C45" s="708">
        <v>0</v>
      </c>
      <c r="D45" s="708">
        <v>0</v>
      </c>
      <c r="E45" s="708">
        <v>0</v>
      </c>
      <c r="F45" s="708">
        <v>0</v>
      </c>
      <c r="G45" s="69"/>
      <c r="H45" s="69"/>
    </row>
    <row r="46" spans="1:8" ht="20.25" customHeight="1">
      <c r="A46" s="249" t="s">
        <v>51</v>
      </c>
      <c r="B46" s="708">
        <v>40211967.609999999</v>
      </c>
      <c r="C46" s="708">
        <v>9776100.3599999994</v>
      </c>
      <c r="D46" s="708">
        <v>12339751.23</v>
      </c>
      <c r="E46" s="708">
        <v>41913502.039999999</v>
      </c>
      <c r="F46" s="708">
        <v>104241321.23999999</v>
      </c>
      <c r="G46" s="69"/>
      <c r="H46" s="69"/>
    </row>
    <row r="47" spans="1:8" ht="20.25" customHeight="1">
      <c r="A47" s="249" t="s">
        <v>119</v>
      </c>
      <c r="B47" s="708">
        <v>20121568.170000002</v>
      </c>
      <c r="C47" s="708">
        <v>4085515</v>
      </c>
      <c r="D47" s="708">
        <v>27442667.010000002</v>
      </c>
      <c r="E47" s="708">
        <v>68720861.049999997</v>
      </c>
      <c r="F47" s="708">
        <v>120370611.23</v>
      </c>
      <c r="G47" s="69"/>
      <c r="H47" s="69"/>
    </row>
    <row r="48" spans="1:8" ht="20.25" customHeight="1">
      <c r="A48" s="250" t="s">
        <v>388</v>
      </c>
      <c r="B48" s="708">
        <v>0</v>
      </c>
      <c r="C48" s="708">
        <v>0</v>
      </c>
      <c r="D48" s="708">
        <v>0</v>
      </c>
      <c r="E48" s="708">
        <v>748.33</v>
      </c>
      <c r="F48" s="708">
        <v>748.33</v>
      </c>
      <c r="G48" s="69"/>
      <c r="H48" s="69"/>
    </row>
    <row r="49" spans="1:8" ht="20.25" customHeight="1">
      <c r="A49" s="250" t="s">
        <v>389</v>
      </c>
      <c r="B49" s="708">
        <v>20121568.170000002</v>
      </c>
      <c r="C49" s="708">
        <v>4085515</v>
      </c>
      <c r="D49" s="708">
        <v>27442667.010000002</v>
      </c>
      <c r="E49" s="708">
        <v>68720112.719999999</v>
      </c>
      <c r="F49" s="708">
        <v>120369862.90000001</v>
      </c>
      <c r="G49" s="69"/>
      <c r="H49" s="69"/>
    </row>
    <row r="50" spans="1:8" ht="20.25" customHeight="1">
      <c r="A50" s="249" t="s">
        <v>390</v>
      </c>
      <c r="B50" s="708">
        <v>4203418914.6600003</v>
      </c>
      <c r="C50" s="708">
        <v>683443685.36000001</v>
      </c>
      <c r="D50" s="708">
        <v>2013157229.2</v>
      </c>
      <c r="E50" s="708">
        <v>5588456897.96</v>
      </c>
      <c r="F50" s="708">
        <v>12488476727.18</v>
      </c>
      <c r="G50" s="69"/>
      <c r="H50" s="69"/>
    </row>
    <row r="51" spans="1:8" ht="20.25" customHeight="1">
      <c r="A51" s="249" t="s">
        <v>391</v>
      </c>
      <c r="B51" s="708">
        <v>17632328.699999999</v>
      </c>
      <c r="C51" s="708">
        <v>33279140.879999999</v>
      </c>
      <c r="D51" s="708">
        <v>0</v>
      </c>
      <c r="E51" s="708">
        <v>84158591.439999998</v>
      </c>
      <c r="F51" s="708">
        <v>135070061.02000001</v>
      </c>
      <c r="G51" s="69"/>
      <c r="H51" s="69"/>
    </row>
    <row r="52" spans="1:8" ht="20.25" customHeight="1">
      <c r="A52" s="249" t="s">
        <v>411</v>
      </c>
      <c r="B52" s="708">
        <v>3408577074.98</v>
      </c>
      <c r="C52" s="708">
        <v>1221345349.5699999</v>
      </c>
      <c r="D52" s="708">
        <v>2825942090.6700001</v>
      </c>
      <c r="E52" s="708">
        <v>12016726718.450001</v>
      </c>
      <c r="F52" s="708">
        <v>19472591233.669998</v>
      </c>
      <c r="G52" s="69"/>
      <c r="H52" s="69"/>
    </row>
    <row r="53" spans="1:8" ht="20.25" customHeight="1">
      <c r="A53" s="249" t="s">
        <v>657</v>
      </c>
      <c r="B53" s="708"/>
      <c r="C53" s="708"/>
      <c r="D53" s="708"/>
      <c r="E53" s="708"/>
      <c r="F53" s="708"/>
      <c r="G53" s="69"/>
      <c r="H53" s="69"/>
    </row>
    <row r="54" spans="1:8" ht="20.25" customHeight="1">
      <c r="A54" s="250" t="s">
        <v>453</v>
      </c>
      <c r="B54" s="708">
        <v>343282266.63</v>
      </c>
      <c r="C54" s="708">
        <v>44715796.520000003</v>
      </c>
      <c r="D54" s="708">
        <v>221295953.69</v>
      </c>
      <c r="E54" s="708">
        <v>492689132.07999998</v>
      </c>
      <c r="F54" s="708">
        <v>1101983148.9200001</v>
      </c>
      <c r="G54" s="69"/>
      <c r="H54" s="69"/>
    </row>
    <row r="55" spans="1:8" ht="20.25" customHeight="1">
      <c r="A55" s="250" t="s">
        <v>465</v>
      </c>
      <c r="B55" s="708">
        <v>-107668138.01000001</v>
      </c>
      <c r="C55" s="708">
        <v>-14092493.08</v>
      </c>
      <c r="D55" s="708">
        <v>-34716658.600000001</v>
      </c>
      <c r="E55" s="708">
        <v>-69454425.359999999</v>
      </c>
      <c r="F55" s="708">
        <v>-225931715.05000001</v>
      </c>
      <c r="G55" s="69"/>
      <c r="H55" s="69"/>
    </row>
    <row r="56" spans="1:8" ht="20.25" customHeight="1">
      <c r="A56" s="249" t="s">
        <v>473</v>
      </c>
      <c r="B56" s="708">
        <v>235614128.62</v>
      </c>
      <c r="C56" s="708">
        <v>30623303.440000001</v>
      </c>
      <c r="D56" s="708">
        <v>186579295.09</v>
      </c>
      <c r="E56" s="708">
        <v>423234706.72000003</v>
      </c>
      <c r="F56" s="708">
        <v>876051433.87</v>
      </c>
      <c r="G56" s="69"/>
      <c r="H56" s="69"/>
    </row>
    <row r="57" spans="1:8" ht="20.25" customHeight="1">
      <c r="A57" s="250" t="s">
        <v>474</v>
      </c>
      <c r="B57" s="708">
        <v>59942902.140000001</v>
      </c>
      <c r="C57" s="708">
        <v>1636085.5</v>
      </c>
      <c r="D57" s="708">
        <v>11439076.76</v>
      </c>
      <c r="E57" s="708">
        <v>42840036.450000003</v>
      </c>
      <c r="F57" s="708">
        <v>115858100.84999999</v>
      </c>
      <c r="G57" s="69"/>
      <c r="H57" s="69"/>
    </row>
    <row r="58" spans="1:8" ht="20.25" customHeight="1">
      <c r="A58" s="250" t="s">
        <v>480</v>
      </c>
      <c r="B58" s="708">
        <v>-12069228.48</v>
      </c>
      <c r="C58" s="708">
        <v>-597065.24</v>
      </c>
      <c r="D58" s="708">
        <v>-4848743.3899999997</v>
      </c>
      <c r="E58" s="708">
        <v>-7210805.5800000001</v>
      </c>
      <c r="F58" s="708">
        <v>-24725842.690000001</v>
      </c>
      <c r="G58" s="69"/>
      <c r="H58" s="69"/>
    </row>
    <row r="59" spans="1:8" ht="20.25" customHeight="1">
      <c r="A59" s="249" t="s">
        <v>485</v>
      </c>
      <c r="B59" s="708">
        <v>283487802.27999997</v>
      </c>
      <c r="C59" s="708">
        <v>31662323.699999999</v>
      </c>
      <c r="D59" s="708">
        <v>193169628.46000001</v>
      </c>
      <c r="E59" s="708">
        <v>458863937.58999997</v>
      </c>
      <c r="F59" s="708">
        <v>967183692.02999997</v>
      </c>
      <c r="G59" s="69"/>
      <c r="H59" s="69"/>
    </row>
    <row r="60" spans="1:8" ht="20.25" customHeight="1">
      <c r="A60" s="250" t="s">
        <v>486</v>
      </c>
      <c r="B60" s="708">
        <v>121722017.86</v>
      </c>
      <c r="C60" s="708">
        <v>1847198.14</v>
      </c>
      <c r="D60" s="708">
        <v>21009201.809999999</v>
      </c>
      <c r="E60" s="708">
        <v>48515637.82</v>
      </c>
      <c r="F60" s="708">
        <v>193094055.63</v>
      </c>
      <c r="G60" s="69"/>
      <c r="H60" s="69"/>
    </row>
    <row r="61" spans="1:8" ht="20.25" customHeight="1">
      <c r="A61" s="250" t="s">
        <v>493</v>
      </c>
      <c r="B61" s="708">
        <v>-146274616.15000001</v>
      </c>
      <c r="C61" s="708">
        <v>-5175632.8600000003</v>
      </c>
      <c r="D61" s="708">
        <v>-34143033.460000001</v>
      </c>
      <c r="E61" s="708">
        <v>-83054739.079999998</v>
      </c>
      <c r="F61" s="708">
        <v>-268648021.55000001</v>
      </c>
      <c r="G61" s="69"/>
      <c r="H61" s="69"/>
    </row>
    <row r="62" spans="1:8" ht="20.25" customHeight="1">
      <c r="A62" s="249" t="s">
        <v>500</v>
      </c>
      <c r="B62" s="708">
        <v>258935203.99000001</v>
      </c>
      <c r="C62" s="708">
        <v>28333888.98</v>
      </c>
      <c r="D62" s="708">
        <v>180035796.81</v>
      </c>
      <c r="E62" s="708">
        <v>424324836.32999998</v>
      </c>
      <c r="F62" s="708">
        <v>891629726.11000001</v>
      </c>
      <c r="G62" s="69"/>
      <c r="H62" s="69"/>
    </row>
    <row r="63" spans="1:8" ht="20.25" customHeight="1">
      <c r="A63" s="250" t="s">
        <v>501</v>
      </c>
      <c r="B63" s="708">
        <v>-238850931.21000001</v>
      </c>
      <c r="C63" s="708">
        <v>-24056809.98</v>
      </c>
      <c r="D63" s="708">
        <v>-133549106.98</v>
      </c>
      <c r="E63" s="708">
        <v>-348772582.30000001</v>
      </c>
      <c r="F63" s="708">
        <v>-745229430.47000003</v>
      </c>
      <c r="G63" s="69"/>
      <c r="H63" s="69"/>
    </row>
    <row r="64" spans="1:8" ht="20.25" customHeight="1">
      <c r="A64" s="250" t="s">
        <v>511</v>
      </c>
      <c r="B64" s="708">
        <v>20084272.780000001</v>
      </c>
      <c r="C64" s="708">
        <v>4277079</v>
      </c>
      <c r="D64" s="708">
        <v>46486689.829999998</v>
      </c>
      <c r="E64" s="708">
        <v>75552254.030000001</v>
      </c>
      <c r="F64" s="708">
        <v>146400295.63999999</v>
      </c>
      <c r="G64" s="69"/>
      <c r="H64" s="69"/>
    </row>
    <row r="65" spans="1:8" ht="20.25" customHeight="1">
      <c r="A65" s="249" t="s">
        <v>512</v>
      </c>
      <c r="B65" s="708">
        <v>770.13</v>
      </c>
      <c r="C65" s="708">
        <v>1.1499999999999999</v>
      </c>
      <c r="D65" s="708">
        <v>25748.16</v>
      </c>
      <c r="E65" s="708">
        <v>4284</v>
      </c>
      <c r="F65" s="708">
        <v>30803.439999999999</v>
      </c>
      <c r="G65" s="69"/>
      <c r="H65" s="69"/>
    </row>
    <row r="66" spans="1:8" ht="20.25" customHeight="1">
      <c r="A66" s="250" t="s">
        <v>513</v>
      </c>
      <c r="B66" s="708">
        <v>0</v>
      </c>
      <c r="C66" s="708">
        <v>1.1499999999999999</v>
      </c>
      <c r="D66" s="708">
        <v>268.06</v>
      </c>
      <c r="E66" s="708">
        <v>-0.79</v>
      </c>
      <c r="F66" s="708">
        <v>268.42</v>
      </c>
      <c r="G66" s="69"/>
      <c r="H66" s="69"/>
    </row>
    <row r="67" spans="1:8" ht="20.25" customHeight="1">
      <c r="A67" s="250" t="s">
        <v>514</v>
      </c>
      <c r="B67" s="708">
        <v>770.13</v>
      </c>
      <c r="C67" s="708">
        <v>0</v>
      </c>
      <c r="D67" s="708">
        <v>25480.1</v>
      </c>
      <c r="E67" s="708">
        <v>4284.79</v>
      </c>
      <c r="F67" s="708">
        <v>30535.02</v>
      </c>
      <c r="G67" s="69"/>
      <c r="H67" s="69"/>
    </row>
    <row r="68" spans="1:8" ht="20.25" customHeight="1">
      <c r="A68" s="249" t="s">
        <v>515</v>
      </c>
      <c r="B68" s="708">
        <v>-284.97000000000003</v>
      </c>
      <c r="C68" s="708">
        <v>-37.86</v>
      </c>
      <c r="D68" s="708">
        <v>-13992.11</v>
      </c>
      <c r="E68" s="708">
        <v>-1252.1400000000001</v>
      </c>
      <c r="F68" s="708">
        <v>-15567.08</v>
      </c>
      <c r="G68" s="69"/>
      <c r="H68" s="69"/>
    </row>
    <row r="69" spans="1:8" ht="20.25" customHeight="1">
      <c r="A69" s="250" t="s">
        <v>516</v>
      </c>
      <c r="B69" s="708">
        <v>0</v>
      </c>
      <c r="C69" s="708">
        <v>7.76</v>
      </c>
      <c r="D69" s="708">
        <v>122.32</v>
      </c>
      <c r="E69" s="708">
        <v>0</v>
      </c>
      <c r="F69" s="708">
        <v>130.08000000000001</v>
      </c>
      <c r="G69" s="69"/>
      <c r="H69" s="69"/>
    </row>
    <row r="70" spans="1:8" ht="20.25" customHeight="1">
      <c r="A70" s="250" t="s">
        <v>517</v>
      </c>
      <c r="B70" s="708">
        <v>-284.97000000000003</v>
      </c>
      <c r="C70" s="708">
        <v>-45.62</v>
      </c>
      <c r="D70" s="708">
        <v>-14114.43</v>
      </c>
      <c r="E70" s="708">
        <v>-1252.1400000000001</v>
      </c>
      <c r="F70" s="708">
        <v>-15697.16</v>
      </c>
      <c r="G70" s="69"/>
      <c r="H70" s="69"/>
    </row>
    <row r="71" spans="1:8" ht="20.25" customHeight="1">
      <c r="A71" s="249" t="s">
        <v>518</v>
      </c>
      <c r="B71" s="708">
        <v>20084757.940000001</v>
      </c>
      <c r="C71" s="708">
        <v>4277042.29</v>
      </c>
      <c r="D71" s="708">
        <v>46498445.880000003</v>
      </c>
      <c r="E71" s="708">
        <v>75555285.890000001</v>
      </c>
      <c r="F71" s="708">
        <v>146415532</v>
      </c>
      <c r="G71" s="69"/>
      <c r="H71" s="69"/>
    </row>
    <row r="72" spans="1:8" ht="20.25" customHeight="1">
      <c r="A72" s="250" t="s">
        <v>1102</v>
      </c>
      <c r="B72" s="708">
        <v>34360.480000000003</v>
      </c>
      <c r="C72" s="708">
        <v>870</v>
      </c>
      <c r="D72" s="708">
        <v>351760.87</v>
      </c>
      <c r="E72" s="708">
        <v>221980.9</v>
      </c>
      <c r="F72" s="708">
        <v>608972.25</v>
      </c>
      <c r="G72" s="69"/>
      <c r="H72" s="69"/>
    </row>
    <row r="73" spans="1:8" ht="20.25" customHeight="1">
      <c r="A73" s="250" t="s">
        <v>1103</v>
      </c>
      <c r="B73" s="708">
        <v>0</v>
      </c>
      <c r="C73" s="708">
        <v>0</v>
      </c>
      <c r="D73" s="708">
        <v>0</v>
      </c>
      <c r="E73" s="708">
        <v>0</v>
      </c>
      <c r="F73" s="708">
        <v>0</v>
      </c>
      <c r="G73" s="69"/>
      <c r="H73" s="69"/>
    </row>
    <row r="74" spans="1:8" ht="20.25" customHeight="1">
      <c r="A74" s="249" t="s">
        <v>520</v>
      </c>
      <c r="B74" s="708">
        <v>20119118.420000002</v>
      </c>
      <c r="C74" s="708">
        <v>4277912.29</v>
      </c>
      <c r="D74" s="708">
        <v>46850206.75</v>
      </c>
      <c r="E74" s="708">
        <v>75777266.790000007</v>
      </c>
      <c r="F74" s="708">
        <v>147024504.25</v>
      </c>
      <c r="G74" s="69"/>
      <c r="H74" s="69"/>
    </row>
    <row r="75" spans="1:8" ht="20.25" customHeight="1">
      <c r="A75" s="250" t="s">
        <v>1104</v>
      </c>
      <c r="B75" s="708">
        <v>168826.54</v>
      </c>
      <c r="C75" s="708">
        <v>61892.51</v>
      </c>
      <c r="D75" s="708">
        <v>3634.7</v>
      </c>
      <c r="E75" s="708">
        <v>2249305.73</v>
      </c>
      <c r="F75" s="708">
        <v>2483659.48</v>
      </c>
      <c r="G75" s="69"/>
      <c r="H75" s="69"/>
    </row>
    <row r="76" spans="1:8" ht="20.25" customHeight="1">
      <c r="A76" s="250" t="s">
        <v>1105</v>
      </c>
      <c r="B76" s="708">
        <v>-166376.79</v>
      </c>
      <c r="C76" s="708">
        <v>-254289.8</v>
      </c>
      <c r="D76" s="708">
        <v>0</v>
      </c>
      <c r="E76" s="708">
        <v>-510265.93</v>
      </c>
      <c r="F76" s="708">
        <v>-930932.52</v>
      </c>
      <c r="G76" s="69"/>
      <c r="H76" s="69"/>
    </row>
    <row r="77" spans="1:8" ht="20.25" customHeight="1">
      <c r="A77" s="249" t="s">
        <v>522</v>
      </c>
      <c r="B77" s="708">
        <v>20121568.170000002</v>
      </c>
      <c r="C77" s="708">
        <v>4085515</v>
      </c>
      <c r="D77" s="708">
        <v>46853841.450000003</v>
      </c>
      <c r="E77" s="708">
        <v>77516306.590000004</v>
      </c>
      <c r="F77" s="708">
        <v>148577231.21000001</v>
      </c>
      <c r="G77" s="69"/>
      <c r="H77" s="69"/>
    </row>
    <row r="78" spans="1:8" ht="20.25" customHeight="1">
      <c r="A78" s="250" t="s">
        <v>523</v>
      </c>
      <c r="B78" s="708">
        <v>0</v>
      </c>
      <c r="C78" s="708">
        <v>0</v>
      </c>
      <c r="D78" s="708">
        <v>0</v>
      </c>
      <c r="E78" s="708">
        <v>0</v>
      </c>
      <c r="F78" s="708">
        <v>0</v>
      </c>
      <c r="G78" s="69"/>
      <c r="H78" s="69"/>
    </row>
    <row r="79" spans="1:8" ht="20.25" customHeight="1">
      <c r="A79" s="299" t="s">
        <v>524</v>
      </c>
      <c r="B79" s="710">
        <v>20121568.170000002</v>
      </c>
      <c r="C79" s="710">
        <v>4085515</v>
      </c>
      <c r="D79" s="710">
        <v>46853841.450000003</v>
      </c>
      <c r="E79" s="710">
        <v>77516306.590000004</v>
      </c>
      <c r="F79" s="710">
        <v>148577231.21000001</v>
      </c>
      <c r="G79" s="69"/>
      <c r="H79" s="69"/>
    </row>
    <row r="80" spans="1:8" ht="20.25" customHeight="1">
      <c r="A80" s="299" t="s">
        <v>525</v>
      </c>
      <c r="B80" s="710">
        <v>0</v>
      </c>
      <c r="C80" s="710">
        <v>0</v>
      </c>
      <c r="D80" s="710">
        <v>-19411174.440000001</v>
      </c>
      <c r="E80" s="710">
        <v>-8796193.8699999992</v>
      </c>
      <c r="F80" s="710">
        <v>-28207368.309999999</v>
      </c>
      <c r="G80" s="69"/>
      <c r="H80" s="69"/>
    </row>
    <row r="81" spans="1:8" ht="21.75" customHeight="1">
      <c r="A81" s="299" t="s">
        <v>526</v>
      </c>
      <c r="B81" s="710">
        <v>20121568.170000002</v>
      </c>
      <c r="C81" s="710">
        <v>4085515</v>
      </c>
      <c r="D81" s="710">
        <v>27442667.010000002</v>
      </c>
      <c r="E81" s="710">
        <v>68720112.719999999</v>
      </c>
      <c r="F81" s="710">
        <v>120369862.90000001</v>
      </c>
      <c r="G81" s="69"/>
      <c r="H81" s="69"/>
    </row>
    <row r="82" spans="1:8" ht="7.5" customHeight="1" thickBot="1">
      <c r="A82" s="711"/>
      <c r="B82" s="712"/>
      <c r="C82" s="712"/>
      <c r="D82" s="712"/>
      <c r="E82" s="712"/>
      <c r="F82" s="712"/>
      <c r="G82" s="316"/>
      <c r="H82" s="69"/>
    </row>
    <row r="83" spans="1:8" ht="9" customHeight="1" thickTop="1">
      <c r="A83" s="713"/>
      <c r="B83" s="714"/>
      <c r="C83" s="714"/>
      <c r="D83" s="714"/>
      <c r="E83" s="714"/>
      <c r="F83" s="714"/>
      <c r="G83" s="69"/>
      <c r="H83" s="69"/>
    </row>
    <row r="84" spans="1:8">
      <c r="A84" s="69" t="s">
        <v>1111</v>
      </c>
      <c r="B84" s="715"/>
      <c r="C84" s="715"/>
      <c r="D84" s="715"/>
      <c r="E84" s="715"/>
      <c r="F84" s="716"/>
      <c r="G84" s="69"/>
      <c r="H84" s="69"/>
    </row>
    <row r="85" spans="1:8">
      <c r="A85" s="229"/>
      <c r="B85" s="715"/>
      <c r="C85" s="715"/>
      <c r="D85" s="715"/>
      <c r="E85" s="715"/>
      <c r="F85" s="716"/>
      <c r="G85" s="69"/>
      <c r="H85" s="69"/>
    </row>
    <row r="86" spans="1:8">
      <c r="A86" s="229"/>
      <c r="B86" s="715"/>
      <c r="C86" s="715"/>
      <c r="D86" s="715"/>
      <c r="E86" s="715"/>
      <c r="F86" s="716"/>
      <c r="G86" s="69"/>
      <c r="H86" s="69"/>
    </row>
    <row r="87" spans="1:8">
      <c r="A87" s="229"/>
      <c r="B87" s="715"/>
      <c r="C87" s="715"/>
      <c r="D87" s="715"/>
      <c r="E87" s="715"/>
      <c r="F87" s="716"/>
      <c r="G87" s="69"/>
      <c r="H87" s="69"/>
    </row>
    <row r="88" spans="1:8" ht="15.75">
      <c r="A88" s="414"/>
      <c r="B88" s="715"/>
      <c r="C88" s="715"/>
      <c r="D88" s="715"/>
      <c r="E88" s="715"/>
      <c r="F88" s="716"/>
      <c r="G88" s="69"/>
      <c r="H88" s="69"/>
    </row>
    <row r="89" spans="1:8" ht="15.75">
      <c r="A89" s="414"/>
      <c r="B89" s="715"/>
      <c r="C89" s="715"/>
      <c r="D89" s="715"/>
      <c r="E89" s="715"/>
      <c r="F89" s="716"/>
      <c r="G89" s="69"/>
      <c r="H89" s="69"/>
    </row>
    <row r="90" spans="1:8" ht="15.75">
      <c r="A90" s="414"/>
      <c r="B90" s="715"/>
      <c r="C90" s="715"/>
      <c r="D90" s="715"/>
      <c r="E90" s="715"/>
      <c r="F90" s="716"/>
      <c r="G90" s="69"/>
      <c r="H90" s="69"/>
    </row>
    <row r="91" spans="1:8" ht="15.75">
      <c r="A91" s="414"/>
      <c r="B91" s="715"/>
      <c r="C91" s="715"/>
      <c r="D91" s="715"/>
      <c r="E91" s="715"/>
      <c r="F91" s="716"/>
      <c r="G91" s="69"/>
      <c r="H91" s="69"/>
    </row>
    <row r="92" spans="1:8" ht="15.75">
      <c r="A92" s="414"/>
      <c r="B92" s="715"/>
      <c r="C92" s="715"/>
      <c r="D92" s="715"/>
      <c r="E92" s="715"/>
      <c r="F92" s="716"/>
      <c r="G92" s="69"/>
      <c r="H92" s="69"/>
    </row>
    <row r="93" spans="1:8" ht="15.75">
      <c r="A93" s="414"/>
      <c r="B93" s="715"/>
      <c r="C93" s="715"/>
      <c r="D93" s="715"/>
      <c r="E93" s="715"/>
      <c r="F93" s="716"/>
      <c r="G93" s="69"/>
      <c r="H93" s="69"/>
    </row>
    <row r="94" spans="1:8" ht="15.75">
      <c r="A94" s="414"/>
      <c r="B94" s="715"/>
      <c r="C94" s="715"/>
      <c r="D94" s="715"/>
      <c r="E94" s="715"/>
      <c r="F94" s="716"/>
      <c r="G94" s="69"/>
      <c r="H94" s="69"/>
    </row>
    <row r="95" spans="1:8" ht="15.75">
      <c r="A95" s="414"/>
      <c r="B95" s="715"/>
      <c r="C95" s="715"/>
      <c r="D95" s="715"/>
      <c r="E95" s="715"/>
      <c r="F95" s="716"/>
      <c r="G95" s="69"/>
      <c r="H95" s="69"/>
    </row>
    <row r="96" spans="1:8" ht="15.75">
      <c r="A96" s="414"/>
      <c r="B96" s="715"/>
      <c r="C96" s="715"/>
      <c r="D96" s="715"/>
      <c r="E96" s="715"/>
      <c r="F96" s="716"/>
      <c r="G96" s="69"/>
      <c r="H96" s="69"/>
    </row>
    <row r="97" spans="1:8" ht="15.75">
      <c r="A97" s="414"/>
      <c r="B97" s="715"/>
      <c r="C97" s="715"/>
      <c r="D97" s="715"/>
      <c r="E97" s="715"/>
      <c r="F97" s="716"/>
      <c r="G97" s="69"/>
      <c r="H97" s="69"/>
    </row>
    <row r="98" spans="1:8" ht="15.75">
      <c r="A98" s="414"/>
      <c r="B98" s="715"/>
      <c r="C98" s="715"/>
      <c r="D98" s="715"/>
      <c r="E98" s="715"/>
      <c r="F98" s="716"/>
      <c r="G98" s="69"/>
      <c r="H98" s="69"/>
    </row>
    <row r="99" spans="1:8" ht="15.75">
      <c r="A99" s="414"/>
      <c r="B99" s="715"/>
      <c r="C99" s="715"/>
      <c r="D99" s="715"/>
      <c r="E99" s="715"/>
      <c r="F99" s="716"/>
      <c r="G99" s="69"/>
      <c r="H99" s="69"/>
    </row>
    <row r="100" spans="1:8" ht="15.75">
      <c r="A100" s="414"/>
      <c r="B100" s="715"/>
      <c r="C100" s="715"/>
      <c r="D100" s="715"/>
      <c r="E100" s="715"/>
      <c r="F100" s="716"/>
      <c r="G100" s="69"/>
      <c r="H100" s="69"/>
    </row>
    <row r="101" spans="1:8" ht="15.75">
      <c r="A101" s="414"/>
      <c r="B101" s="715"/>
      <c r="C101" s="715"/>
      <c r="D101" s="715"/>
      <c r="E101" s="715"/>
      <c r="F101" s="716"/>
      <c r="G101" s="69"/>
      <c r="H101" s="69"/>
    </row>
    <row r="102" spans="1:8" ht="15.75">
      <c r="A102" s="414"/>
      <c r="B102" s="715"/>
      <c r="C102" s="715"/>
      <c r="D102" s="715"/>
      <c r="E102" s="715"/>
      <c r="F102" s="716"/>
      <c r="G102" s="69"/>
      <c r="H102" s="69"/>
    </row>
    <row r="103" spans="1:8" ht="15.75">
      <c r="A103" s="414"/>
      <c r="B103" s="715"/>
      <c r="C103" s="715"/>
      <c r="D103" s="715"/>
      <c r="E103" s="715"/>
      <c r="F103" s="716"/>
      <c r="G103" s="69"/>
      <c r="H103" s="69"/>
    </row>
    <row r="104" spans="1:8" ht="15.75">
      <c r="A104" s="414"/>
      <c r="B104" s="715"/>
      <c r="C104" s="715"/>
      <c r="D104" s="715"/>
      <c r="E104" s="715"/>
      <c r="F104" s="716"/>
      <c r="G104" s="69"/>
      <c r="H104" s="69"/>
    </row>
    <row r="105" spans="1:8" ht="15.75">
      <c r="A105" s="414"/>
      <c r="B105" s="715"/>
      <c r="C105" s="715"/>
      <c r="D105" s="715"/>
      <c r="E105" s="715"/>
      <c r="F105" s="716"/>
      <c r="G105" s="69"/>
      <c r="H105" s="69"/>
    </row>
    <row r="106" spans="1:8" ht="15.75">
      <c r="A106" s="414"/>
      <c r="B106" s="715"/>
      <c r="C106" s="715"/>
      <c r="D106" s="715"/>
      <c r="E106" s="715"/>
      <c r="F106" s="716"/>
      <c r="G106" s="69"/>
      <c r="H106" s="69"/>
    </row>
    <row r="107" spans="1:8" ht="15.75">
      <c r="A107" s="414"/>
      <c r="B107" s="715"/>
      <c r="C107" s="715"/>
      <c r="D107" s="715"/>
      <c r="E107" s="715"/>
      <c r="F107" s="716"/>
      <c r="G107" s="69"/>
      <c r="H107" s="69"/>
    </row>
    <row r="108" spans="1:8" ht="15.75">
      <c r="A108" s="414"/>
      <c r="B108" s="715"/>
      <c r="C108" s="715"/>
      <c r="D108" s="715"/>
      <c r="E108" s="715"/>
      <c r="F108" s="716"/>
      <c r="G108" s="69"/>
      <c r="H108" s="69"/>
    </row>
    <row r="109" spans="1:8" ht="15.75">
      <c r="A109" s="414"/>
      <c r="B109" s="715"/>
      <c r="C109" s="715"/>
      <c r="D109" s="715"/>
      <c r="E109" s="715"/>
      <c r="F109" s="716"/>
      <c r="G109" s="69"/>
      <c r="H109" s="69"/>
    </row>
    <row r="110" spans="1:8" ht="15.75">
      <c r="A110" s="414"/>
      <c r="B110" s="715"/>
      <c r="C110" s="715"/>
      <c r="D110" s="715"/>
      <c r="E110" s="715"/>
      <c r="F110" s="716"/>
      <c r="G110" s="69"/>
      <c r="H110" s="69"/>
    </row>
    <row r="111" spans="1:8" ht="15.75">
      <c r="A111" s="414"/>
      <c r="B111" s="715"/>
      <c r="C111" s="715"/>
      <c r="D111" s="715"/>
      <c r="E111" s="715"/>
      <c r="F111" s="716"/>
      <c r="G111" s="69"/>
      <c r="H111" s="69"/>
    </row>
    <row r="112" spans="1:8" ht="15.75">
      <c r="A112" s="414"/>
      <c r="B112" s="715"/>
      <c r="C112" s="715"/>
      <c r="D112" s="715"/>
      <c r="E112" s="715"/>
      <c r="F112" s="716"/>
      <c r="G112" s="69"/>
      <c r="H112" s="69"/>
    </row>
    <row r="113" spans="1:8" ht="15.75">
      <c r="A113" s="414"/>
      <c r="B113" s="715"/>
      <c r="C113" s="715"/>
      <c r="D113" s="715"/>
      <c r="E113" s="715"/>
      <c r="F113" s="716"/>
      <c r="G113" s="69"/>
      <c r="H113" s="69"/>
    </row>
    <row r="114" spans="1:8" ht="15.75">
      <c r="A114" s="414"/>
      <c r="B114" s="715"/>
      <c r="C114" s="715"/>
      <c r="D114" s="715"/>
      <c r="E114" s="715"/>
      <c r="F114" s="716"/>
      <c r="G114" s="69"/>
      <c r="H114" s="69"/>
    </row>
    <row r="115" spans="1:8" ht="15.75">
      <c r="A115" s="414"/>
      <c r="B115" s="715"/>
      <c r="C115" s="715"/>
      <c r="D115" s="715"/>
      <c r="E115" s="715"/>
      <c r="F115" s="716"/>
      <c r="G115" s="69"/>
      <c r="H115" s="69"/>
    </row>
    <row r="116" spans="1:8" ht="15.75">
      <c r="A116" s="414"/>
      <c r="B116" s="715"/>
      <c r="C116" s="715"/>
      <c r="D116" s="715"/>
      <c r="E116" s="715"/>
      <c r="F116" s="716"/>
      <c r="G116" s="69"/>
      <c r="H116" s="69"/>
    </row>
    <row r="117" spans="1:8" ht="15.75">
      <c r="A117" s="414"/>
      <c r="B117" s="715"/>
      <c r="C117" s="715"/>
      <c r="D117" s="715"/>
      <c r="E117" s="715"/>
      <c r="F117" s="716"/>
      <c r="G117" s="69"/>
      <c r="H117" s="69"/>
    </row>
    <row r="118" spans="1:8" ht="15.75">
      <c r="A118" s="414"/>
      <c r="B118" s="715"/>
      <c r="C118" s="715"/>
      <c r="D118" s="715"/>
      <c r="E118" s="715"/>
      <c r="F118" s="716"/>
      <c r="G118" s="69"/>
      <c r="H118" s="69"/>
    </row>
    <row r="119" spans="1:8" ht="15.75">
      <c r="A119" s="414"/>
      <c r="B119" s="715"/>
      <c r="C119" s="715"/>
      <c r="D119" s="715"/>
      <c r="E119" s="715"/>
      <c r="F119" s="716"/>
      <c r="G119" s="69"/>
      <c r="H119" s="69"/>
    </row>
    <row r="120" spans="1:8" ht="15.75">
      <c r="A120" s="414"/>
      <c r="B120" s="715"/>
      <c r="C120" s="715"/>
      <c r="D120" s="715"/>
      <c r="E120" s="715"/>
      <c r="F120" s="716"/>
      <c r="G120" s="69"/>
      <c r="H120" s="69"/>
    </row>
    <row r="121" spans="1:8" ht="15.75">
      <c r="A121" s="414"/>
      <c r="B121" s="715"/>
      <c r="C121" s="715"/>
      <c r="D121" s="715"/>
      <c r="E121" s="715"/>
      <c r="F121" s="716"/>
      <c r="G121" s="69"/>
      <c r="H121" s="69"/>
    </row>
    <row r="122" spans="1:8" ht="15.75">
      <c r="A122" s="414"/>
      <c r="B122" s="715"/>
      <c r="C122" s="715"/>
      <c r="D122" s="715"/>
      <c r="E122" s="715"/>
      <c r="F122" s="716"/>
      <c r="G122" s="69"/>
      <c r="H122" s="69"/>
    </row>
    <row r="123" spans="1:8" ht="15.75">
      <c r="A123" s="414"/>
      <c r="B123" s="715"/>
      <c r="C123" s="715"/>
      <c r="D123" s="715"/>
      <c r="E123" s="715"/>
      <c r="F123" s="716"/>
      <c r="G123" s="69"/>
      <c r="H123" s="69"/>
    </row>
    <row r="124" spans="1:8" ht="15.75">
      <c r="A124" s="414"/>
      <c r="B124" s="715"/>
      <c r="C124" s="715"/>
      <c r="D124" s="715"/>
      <c r="E124" s="715"/>
      <c r="F124" s="716"/>
      <c r="G124" s="69"/>
      <c r="H124" s="69"/>
    </row>
    <row r="125" spans="1:8" ht="15.75">
      <c r="A125" s="414"/>
      <c r="B125" s="715"/>
      <c r="C125" s="715"/>
      <c r="D125" s="715"/>
      <c r="E125" s="715"/>
      <c r="F125" s="716"/>
      <c r="G125" s="69"/>
      <c r="H125" s="69"/>
    </row>
    <row r="126" spans="1:8" ht="15.75">
      <c r="A126" s="414"/>
      <c r="B126" s="715"/>
      <c r="C126" s="715"/>
      <c r="D126" s="715"/>
      <c r="E126" s="715"/>
      <c r="F126" s="716"/>
      <c r="G126" s="69"/>
      <c r="H126" s="69"/>
    </row>
    <row r="127" spans="1:8" ht="15.75">
      <c r="A127" s="414"/>
      <c r="B127" s="715"/>
      <c r="C127" s="715"/>
      <c r="D127" s="715"/>
      <c r="E127" s="715"/>
      <c r="F127" s="716"/>
      <c r="G127" s="69"/>
      <c r="H127" s="69"/>
    </row>
    <row r="128" spans="1:8" ht="15.75">
      <c r="A128" s="414"/>
      <c r="B128" s="715"/>
      <c r="C128" s="715"/>
      <c r="D128" s="715"/>
      <c r="E128" s="715"/>
      <c r="F128" s="716"/>
      <c r="G128" s="69"/>
      <c r="H128" s="69"/>
    </row>
    <row r="129" spans="1:8" ht="15.75">
      <c r="A129" s="414"/>
      <c r="B129" s="715"/>
      <c r="C129" s="715"/>
      <c r="D129" s="715"/>
      <c r="E129" s="715"/>
      <c r="F129" s="716"/>
      <c r="G129" s="69"/>
      <c r="H129" s="69"/>
    </row>
    <row r="130" spans="1:8" ht="15.75">
      <c r="A130" s="414"/>
      <c r="B130" s="715"/>
      <c r="C130" s="715"/>
      <c r="D130" s="715"/>
      <c r="E130" s="715"/>
      <c r="F130" s="716"/>
      <c r="G130" s="69"/>
      <c r="H130" s="69"/>
    </row>
    <row r="131" spans="1:8" ht="15.75">
      <c r="A131" s="414"/>
      <c r="B131" s="715"/>
      <c r="C131" s="715"/>
      <c r="D131" s="715"/>
      <c r="E131" s="715"/>
      <c r="F131" s="716"/>
      <c r="G131" s="69"/>
      <c r="H131" s="69"/>
    </row>
    <row r="132" spans="1:8" ht="15.75">
      <c r="A132" s="414"/>
      <c r="B132" s="715"/>
      <c r="C132" s="715"/>
      <c r="D132" s="715"/>
      <c r="E132" s="715"/>
      <c r="F132" s="716"/>
      <c r="G132" s="69"/>
      <c r="H132" s="69"/>
    </row>
    <row r="133" spans="1:8" ht="15.75">
      <c r="A133" s="414"/>
      <c r="B133" s="715"/>
      <c r="C133" s="715"/>
      <c r="D133" s="715"/>
      <c r="E133" s="715"/>
      <c r="F133" s="716"/>
      <c r="G133" s="69"/>
      <c r="H133" s="69"/>
    </row>
    <row r="134" spans="1:8" ht="15.75">
      <c r="A134" s="414"/>
      <c r="B134" s="715"/>
      <c r="C134" s="715"/>
      <c r="D134" s="715"/>
      <c r="E134" s="715"/>
      <c r="F134" s="716"/>
      <c r="G134" s="69"/>
      <c r="H134" s="69"/>
    </row>
    <row r="135" spans="1:8" ht="15.75">
      <c r="A135" s="414"/>
      <c r="B135" s="715"/>
      <c r="C135" s="715"/>
      <c r="D135" s="715"/>
      <c r="E135" s="715"/>
      <c r="F135" s="716"/>
      <c r="G135" s="69"/>
      <c r="H135" s="69"/>
    </row>
    <row r="136" spans="1:8" ht="15.75">
      <c r="A136" s="414"/>
      <c r="B136" s="715"/>
      <c r="C136" s="715"/>
      <c r="D136" s="715"/>
      <c r="E136" s="715"/>
      <c r="F136" s="716"/>
      <c r="G136" s="69"/>
      <c r="H136" s="69"/>
    </row>
    <row r="137" spans="1:8" ht="15.75">
      <c r="A137" s="414"/>
      <c r="B137" s="715"/>
      <c r="C137" s="715"/>
      <c r="D137" s="715"/>
      <c r="E137" s="715"/>
      <c r="F137" s="716"/>
      <c r="G137" s="69"/>
      <c r="H137" s="69"/>
    </row>
    <row r="138" spans="1:8" ht="15.75">
      <c r="A138" s="414"/>
      <c r="B138" s="715"/>
      <c r="C138" s="715"/>
      <c r="D138" s="715"/>
      <c r="E138" s="715"/>
      <c r="F138" s="716"/>
      <c r="G138" s="69"/>
      <c r="H138" s="69"/>
    </row>
    <row r="139" spans="1:8" ht="15.75">
      <c r="A139" s="414"/>
      <c r="B139" s="715"/>
      <c r="C139" s="715"/>
      <c r="D139" s="715"/>
      <c r="E139" s="715"/>
      <c r="F139" s="716"/>
      <c r="G139" s="69"/>
      <c r="H139" s="69"/>
    </row>
    <row r="140" spans="1:8" ht="15.75">
      <c r="A140" s="414"/>
      <c r="B140" s="715"/>
      <c r="C140" s="715"/>
      <c r="D140" s="715"/>
      <c r="E140" s="715"/>
      <c r="F140" s="716"/>
      <c r="G140" s="69"/>
      <c r="H140" s="69"/>
    </row>
    <row r="141" spans="1:8" ht="15.75">
      <c r="A141" s="414"/>
      <c r="B141" s="715"/>
      <c r="C141" s="715"/>
      <c r="D141" s="715"/>
      <c r="E141" s="715"/>
      <c r="F141" s="716"/>
      <c r="G141" s="69"/>
      <c r="H141" s="69"/>
    </row>
    <row r="142" spans="1:8" ht="15.75">
      <c r="A142" s="414"/>
      <c r="B142" s="715"/>
      <c r="C142" s="715"/>
      <c r="D142" s="715"/>
      <c r="E142" s="715"/>
      <c r="F142" s="716"/>
      <c r="G142" s="69"/>
      <c r="H142" s="69"/>
    </row>
    <row r="143" spans="1:8" ht="15.75">
      <c r="A143" s="414"/>
      <c r="B143" s="715"/>
      <c r="C143" s="715"/>
      <c r="D143" s="715"/>
      <c r="E143" s="715"/>
      <c r="F143" s="716"/>
      <c r="G143" s="69"/>
      <c r="H143" s="69"/>
    </row>
    <row r="144" spans="1:8" ht="15.75">
      <c r="A144" s="414"/>
      <c r="B144" s="715"/>
      <c r="C144" s="715"/>
      <c r="D144" s="715"/>
      <c r="E144" s="715"/>
      <c r="F144" s="716"/>
      <c r="G144" s="69"/>
      <c r="H144" s="69"/>
    </row>
    <row r="145" spans="1:8" ht="15.75">
      <c r="A145" s="414"/>
      <c r="B145" s="715"/>
      <c r="C145" s="715"/>
      <c r="D145" s="715"/>
      <c r="E145" s="715"/>
      <c r="F145" s="716"/>
      <c r="G145" s="69"/>
      <c r="H145" s="69"/>
    </row>
    <row r="146" spans="1:8" ht="15.75">
      <c r="A146" s="414"/>
      <c r="B146" s="715"/>
      <c r="C146" s="715"/>
      <c r="D146" s="715"/>
      <c r="E146" s="715"/>
      <c r="F146" s="716"/>
      <c r="G146" s="69"/>
      <c r="H146" s="69"/>
    </row>
    <row r="147" spans="1:8" ht="15.75">
      <c r="A147" s="414"/>
      <c r="B147" s="715"/>
      <c r="C147" s="715"/>
      <c r="D147" s="715"/>
      <c r="E147" s="715"/>
      <c r="F147" s="716"/>
      <c r="G147" s="69"/>
      <c r="H147" s="69"/>
    </row>
    <row r="148" spans="1:8" ht="15.75">
      <c r="A148" s="414"/>
      <c r="B148" s="715"/>
      <c r="C148" s="715"/>
      <c r="D148" s="715"/>
      <c r="E148" s="715"/>
      <c r="F148" s="716"/>
      <c r="G148" s="69"/>
      <c r="H148" s="69"/>
    </row>
    <row r="149" spans="1:8" ht="15.75">
      <c r="A149" s="414"/>
      <c r="B149" s="715"/>
      <c r="C149" s="715"/>
      <c r="D149" s="715"/>
      <c r="E149" s="715"/>
      <c r="F149" s="716"/>
      <c r="G149" s="69"/>
      <c r="H149" s="69"/>
    </row>
    <row r="150" spans="1:8" ht="15.75">
      <c r="A150" s="414"/>
      <c r="B150" s="715"/>
      <c r="C150" s="715"/>
      <c r="D150" s="715"/>
      <c r="E150" s="715"/>
      <c r="F150" s="716"/>
      <c r="G150" s="69"/>
      <c r="H150" s="69"/>
    </row>
    <row r="151" spans="1:8" ht="15.75">
      <c r="A151" s="414"/>
      <c r="B151" s="715"/>
      <c r="C151" s="715"/>
      <c r="D151" s="715"/>
      <c r="E151" s="715"/>
      <c r="F151" s="716"/>
      <c r="G151" s="69"/>
      <c r="H151" s="69"/>
    </row>
    <row r="152" spans="1:8" ht="15.75">
      <c r="A152" s="414"/>
      <c r="B152" s="715"/>
      <c r="C152" s="715"/>
      <c r="D152" s="715"/>
      <c r="E152" s="715"/>
      <c r="F152" s="716"/>
      <c r="G152" s="69"/>
      <c r="H152" s="69"/>
    </row>
    <row r="153" spans="1:8" ht="15.75">
      <c r="A153" s="414"/>
      <c r="B153" s="715"/>
      <c r="C153" s="715"/>
      <c r="D153" s="715"/>
      <c r="E153" s="715"/>
      <c r="F153" s="716"/>
      <c r="G153" s="69"/>
      <c r="H153" s="69"/>
    </row>
    <row r="154" spans="1:8" ht="15.75">
      <c r="A154" s="414"/>
      <c r="B154" s="715"/>
      <c r="C154" s="715"/>
      <c r="D154" s="715"/>
      <c r="E154" s="715"/>
      <c r="F154" s="716"/>
      <c r="G154" s="69"/>
      <c r="H154" s="69"/>
    </row>
    <row r="155" spans="1:8" ht="15.75">
      <c r="A155" s="414"/>
      <c r="B155" s="715"/>
      <c r="C155" s="715"/>
      <c r="D155" s="715"/>
      <c r="E155" s="715"/>
      <c r="F155" s="716"/>
      <c r="G155" s="69"/>
      <c r="H155" s="69"/>
    </row>
    <row r="156" spans="1:8" ht="15.75">
      <c r="A156" s="414"/>
      <c r="B156" s="715"/>
      <c r="C156" s="715"/>
      <c r="D156" s="715"/>
      <c r="E156" s="715"/>
      <c r="F156" s="716"/>
      <c r="G156" s="69"/>
      <c r="H156" s="69"/>
    </row>
    <row r="157" spans="1:8" ht="15.75">
      <c r="A157" s="414"/>
      <c r="B157" s="715"/>
      <c r="C157" s="715"/>
      <c r="D157" s="715"/>
      <c r="E157" s="715"/>
      <c r="F157" s="716"/>
      <c r="G157" s="69"/>
      <c r="H157" s="69"/>
    </row>
    <row r="158" spans="1:8" ht="15.75">
      <c r="A158" s="414"/>
      <c r="B158" s="715"/>
      <c r="C158" s="715"/>
      <c r="D158" s="715"/>
      <c r="E158" s="715"/>
      <c r="F158" s="716"/>
      <c r="G158" s="69"/>
      <c r="H158" s="69"/>
    </row>
    <row r="159" spans="1:8" ht="15.75">
      <c r="A159" s="414"/>
      <c r="B159" s="715"/>
      <c r="C159" s="715"/>
      <c r="D159" s="715"/>
      <c r="E159" s="715"/>
      <c r="F159" s="716"/>
      <c r="G159" s="69"/>
      <c r="H159" s="69"/>
    </row>
    <row r="160" spans="1:8" ht="15.75">
      <c r="A160" s="414"/>
      <c r="B160" s="715"/>
      <c r="C160" s="715"/>
      <c r="D160" s="715"/>
      <c r="E160" s="715"/>
      <c r="F160" s="716"/>
      <c r="G160" s="69"/>
      <c r="H160" s="69"/>
    </row>
    <row r="161" spans="1:8" ht="15.75">
      <c r="A161" s="414"/>
      <c r="B161" s="715"/>
      <c r="C161" s="715"/>
      <c r="D161" s="715"/>
      <c r="E161" s="715"/>
      <c r="F161" s="716"/>
      <c r="G161" s="69"/>
      <c r="H161" s="69"/>
    </row>
    <row r="162" spans="1:8" ht="15.75">
      <c r="A162" s="414"/>
      <c r="B162" s="715"/>
      <c r="C162" s="715"/>
      <c r="D162" s="715"/>
      <c r="E162" s="715"/>
      <c r="F162" s="716"/>
      <c r="G162" s="69"/>
      <c r="H162" s="69"/>
    </row>
    <row r="163" spans="1:8" ht="15.75">
      <c r="A163" s="414"/>
      <c r="B163" s="715"/>
      <c r="C163" s="715"/>
      <c r="D163" s="715"/>
      <c r="E163" s="715"/>
      <c r="F163" s="716"/>
      <c r="G163" s="69"/>
      <c r="H163" s="69"/>
    </row>
    <row r="164" spans="1:8" ht="15.75">
      <c r="A164" s="414"/>
      <c r="B164" s="715"/>
      <c r="C164" s="715"/>
      <c r="D164" s="715"/>
      <c r="E164" s="715"/>
      <c r="F164" s="716"/>
      <c r="G164" s="69"/>
      <c r="H164" s="69"/>
    </row>
    <row r="165" spans="1:8" ht="15.75">
      <c r="A165" s="414"/>
      <c r="B165" s="715"/>
      <c r="C165" s="715"/>
      <c r="D165" s="715"/>
      <c r="E165" s="715"/>
      <c r="F165" s="716"/>
      <c r="G165" s="69"/>
      <c r="H165" s="69"/>
    </row>
    <row r="166" spans="1:8" ht="15.75">
      <c r="A166" s="414"/>
      <c r="B166" s="715"/>
      <c r="C166" s="715"/>
      <c r="D166" s="715"/>
      <c r="E166" s="715"/>
      <c r="F166" s="716"/>
      <c r="G166" s="69"/>
      <c r="H166" s="69"/>
    </row>
    <row r="167" spans="1:8" ht="15.75">
      <c r="A167" s="414"/>
      <c r="B167" s="715"/>
      <c r="C167" s="715"/>
      <c r="D167" s="715"/>
      <c r="E167" s="715"/>
      <c r="F167" s="716"/>
      <c r="G167" s="69"/>
      <c r="H167" s="69"/>
    </row>
    <row r="168" spans="1:8" ht="15.75">
      <c r="A168" s="414"/>
      <c r="B168" s="715"/>
      <c r="C168" s="715"/>
      <c r="D168" s="715"/>
      <c r="E168" s="715"/>
      <c r="F168" s="716"/>
      <c r="G168" s="69"/>
      <c r="H168" s="69"/>
    </row>
    <row r="169" spans="1:8" ht="15.75">
      <c r="A169" s="414"/>
      <c r="B169" s="715"/>
      <c r="C169" s="715"/>
      <c r="D169" s="715"/>
      <c r="E169" s="715"/>
      <c r="F169" s="716"/>
      <c r="G169" s="69"/>
      <c r="H169" s="69"/>
    </row>
    <row r="170" spans="1:8" ht="15.75">
      <c r="A170" s="414"/>
      <c r="B170" s="715"/>
      <c r="C170" s="715"/>
      <c r="D170" s="715"/>
      <c r="E170" s="715"/>
      <c r="F170" s="716"/>
      <c r="G170" s="69"/>
      <c r="H170" s="69"/>
    </row>
    <row r="171" spans="1:8" ht="15.75">
      <c r="A171" s="414"/>
      <c r="B171" s="715"/>
      <c r="C171" s="715"/>
      <c r="D171" s="715"/>
      <c r="E171" s="715"/>
      <c r="F171" s="716"/>
      <c r="G171" s="69"/>
      <c r="H171" s="69"/>
    </row>
    <row r="172" spans="1:8" ht="15.75">
      <c r="A172" s="414"/>
      <c r="B172" s="715"/>
      <c r="C172" s="715"/>
      <c r="D172" s="715"/>
      <c r="E172" s="715"/>
      <c r="F172" s="716"/>
      <c r="G172" s="69"/>
      <c r="H172" s="69"/>
    </row>
    <row r="173" spans="1:8" ht="15.75">
      <c r="A173" s="414"/>
      <c r="B173" s="715"/>
      <c r="C173" s="715"/>
      <c r="D173" s="715"/>
      <c r="E173" s="715"/>
      <c r="F173" s="716"/>
      <c r="G173" s="69"/>
      <c r="H173" s="69"/>
    </row>
    <row r="174" spans="1:8" ht="15.75">
      <c r="A174" s="414"/>
      <c r="B174" s="715"/>
      <c r="C174" s="715"/>
      <c r="D174" s="715"/>
      <c r="E174" s="715"/>
      <c r="F174" s="716"/>
      <c r="G174" s="69"/>
      <c r="H174" s="69"/>
    </row>
    <row r="175" spans="1:8" ht="15.75">
      <c r="A175" s="414"/>
      <c r="B175" s="715"/>
      <c r="C175" s="715"/>
      <c r="D175" s="715"/>
      <c r="E175" s="715"/>
      <c r="F175" s="716"/>
      <c r="G175" s="69"/>
      <c r="H175" s="69"/>
    </row>
    <row r="176" spans="1:8" ht="15.75">
      <c r="A176" s="414"/>
      <c r="B176" s="715"/>
      <c r="C176" s="715"/>
      <c r="D176" s="715"/>
      <c r="E176" s="715"/>
      <c r="F176" s="716"/>
      <c r="G176" s="69"/>
      <c r="H176" s="69"/>
    </row>
    <row r="177" spans="1:8" ht="15.75">
      <c r="A177" s="414"/>
      <c r="B177" s="715"/>
      <c r="C177" s="715"/>
      <c r="D177" s="715"/>
      <c r="E177" s="715"/>
      <c r="F177" s="716"/>
      <c r="G177" s="69"/>
      <c r="H177" s="69"/>
    </row>
    <row r="178" spans="1:8" ht="15.75">
      <c r="A178" s="414"/>
      <c r="B178" s="715"/>
      <c r="C178" s="715"/>
      <c r="D178" s="715"/>
      <c r="E178" s="715"/>
      <c r="F178" s="716"/>
      <c r="G178" s="69"/>
      <c r="H178" s="69"/>
    </row>
    <row r="179" spans="1:8" ht="15.75">
      <c r="A179" s="414"/>
      <c r="B179" s="715"/>
      <c r="C179" s="715"/>
      <c r="D179" s="715"/>
      <c r="E179" s="715"/>
      <c r="F179" s="716"/>
      <c r="G179" s="69"/>
      <c r="H179" s="69"/>
    </row>
    <row r="180" spans="1:8" ht="15.75">
      <c r="A180" s="414"/>
      <c r="B180" s="715"/>
      <c r="C180" s="715"/>
      <c r="D180" s="715"/>
      <c r="E180" s="715"/>
      <c r="F180" s="716"/>
      <c r="G180" s="69"/>
      <c r="H180" s="69"/>
    </row>
    <row r="181" spans="1:8" ht="15.75">
      <c r="A181" s="414"/>
      <c r="B181" s="715"/>
      <c r="C181" s="715"/>
      <c r="D181" s="715"/>
      <c r="E181" s="715"/>
      <c r="F181" s="716"/>
      <c r="G181" s="69"/>
      <c r="H181" s="69"/>
    </row>
    <row r="182" spans="1:8" ht="15.75">
      <c r="A182" s="414"/>
      <c r="B182" s="715"/>
      <c r="C182" s="715"/>
      <c r="D182" s="715"/>
      <c r="E182" s="715"/>
      <c r="F182" s="716"/>
      <c r="G182" s="69"/>
      <c r="H182" s="69"/>
    </row>
    <row r="183" spans="1:8" ht="15.75">
      <c r="A183" s="414"/>
      <c r="B183" s="715"/>
      <c r="C183" s="715"/>
      <c r="D183" s="715"/>
      <c r="E183" s="715"/>
      <c r="F183" s="716"/>
      <c r="G183" s="69"/>
      <c r="H183" s="69"/>
    </row>
    <row r="184" spans="1:8" ht="15.75">
      <c r="A184" s="414"/>
      <c r="B184" s="715"/>
      <c r="C184" s="715"/>
      <c r="D184" s="715"/>
      <c r="E184" s="715"/>
      <c r="F184" s="716"/>
      <c r="G184" s="69"/>
      <c r="H184" s="69"/>
    </row>
    <row r="185" spans="1:8" ht="15.75">
      <c r="A185" s="414"/>
      <c r="B185" s="715"/>
      <c r="C185" s="715"/>
      <c r="D185" s="715"/>
      <c r="E185" s="715"/>
      <c r="F185" s="716"/>
      <c r="G185" s="69"/>
      <c r="H185" s="69"/>
    </row>
    <row r="186" spans="1:8" ht="15.75">
      <c r="A186" s="414"/>
      <c r="B186" s="715"/>
      <c r="C186" s="715"/>
      <c r="D186" s="715"/>
      <c r="E186" s="715"/>
      <c r="F186" s="716"/>
      <c r="G186" s="69"/>
      <c r="H186" s="69"/>
    </row>
    <row r="187" spans="1:8" ht="15.75">
      <c r="A187" s="414"/>
      <c r="B187" s="715"/>
      <c r="C187" s="715"/>
      <c r="D187" s="715"/>
      <c r="E187" s="715"/>
      <c r="F187" s="716"/>
      <c r="G187" s="69"/>
      <c r="H187" s="69"/>
    </row>
    <row r="188" spans="1:8" ht="15.75">
      <c r="A188" s="414"/>
      <c r="B188" s="715"/>
      <c r="C188" s="715"/>
      <c r="D188" s="715"/>
      <c r="E188" s="715"/>
      <c r="F188" s="716"/>
      <c r="G188" s="69"/>
      <c r="H188" s="69"/>
    </row>
    <row r="189" spans="1:8" ht="15.75">
      <c r="A189" s="414"/>
      <c r="B189" s="715"/>
      <c r="C189" s="715"/>
      <c r="D189" s="715"/>
      <c r="E189" s="715"/>
      <c r="F189" s="716"/>
      <c r="G189" s="69"/>
      <c r="H189" s="69"/>
    </row>
    <row r="190" spans="1:8" ht="15.75">
      <c r="A190" s="414"/>
      <c r="B190" s="715"/>
      <c r="C190" s="715"/>
      <c r="D190" s="715"/>
      <c r="E190" s="715"/>
      <c r="F190" s="716"/>
      <c r="G190" s="69"/>
      <c r="H190" s="69"/>
    </row>
    <row r="191" spans="1:8" ht="15.75">
      <c r="A191" s="414"/>
      <c r="B191" s="715"/>
      <c r="C191" s="715"/>
      <c r="D191" s="715"/>
      <c r="E191" s="715"/>
      <c r="F191" s="716"/>
      <c r="G191" s="69"/>
      <c r="H191" s="69"/>
    </row>
    <row r="192" spans="1:8" ht="15.75">
      <c r="A192" s="414"/>
      <c r="B192" s="715"/>
      <c r="C192" s="715"/>
      <c r="D192" s="715"/>
      <c r="E192" s="715"/>
      <c r="F192" s="716"/>
      <c r="G192" s="69"/>
      <c r="H192" s="69"/>
    </row>
    <row r="193" spans="1:8" ht="15.75">
      <c r="A193" s="414"/>
      <c r="B193" s="715"/>
      <c r="C193" s="715"/>
      <c r="D193" s="715"/>
      <c r="E193" s="715"/>
      <c r="F193" s="716"/>
      <c r="G193" s="69"/>
      <c r="H193" s="69"/>
    </row>
    <row r="194" spans="1:8" ht="15.75">
      <c r="A194" s="414"/>
      <c r="B194" s="715"/>
      <c r="C194" s="715"/>
      <c r="D194" s="715"/>
      <c r="E194" s="715"/>
      <c r="F194" s="716"/>
      <c r="G194" s="69"/>
      <c r="H194" s="69"/>
    </row>
    <row r="195" spans="1:8" ht="15.75">
      <c r="A195" s="414"/>
      <c r="B195" s="715"/>
      <c r="C195" s="715"/>
      <c r="D195" s="715"/>
      <c r="E195" s="715"/>
      <c r="F195" s="716"/>
      <c r="G195" s="69"/>
      <c r="H195" s="69"/>
    </row>
    <row r="196" spans="1:8" ht="15.75">
      <c r="A196" s="414"/>
      <c r="B196" s="715"/>
      <c r="C196" s="715"/>
      <c r="D196" s="715"/>
      <c r="E196" s="715"/>
      <c r="F196" s="716"/>
      <c r="G196" s="69"/>
      <c r="H196" s="69"/>
    </row>
    <row r="197" spans="1:8" ht="15.75">
      <c r="A197" s="414"/>
      <c r="B197" s="715"/>
      <c r="C197" s="715"/>
      <c r="D197" s="715"/>
      <c r="E197" s="715"/>
      <c r="F197" s="716"/>
      <c r="G197" s="69"/>
      <c r="H197" s="69"/>
    </row>
    <row r="198" spans="1:8" ht="15.75">
      <c r="A198" s="414"/>
      <c r="B198" s="715"/>
      <c r="C198" s="715"/>
      <c r="D198" s="715"/>
      <c r="E198" s="715"/>
      <c r="F198" s="716"/>
      <c r="G198" s="69"/>
      <c r="H198" s="69"/>
    </row>
    <row r="199" spans="1:8" ht="15.75">
      <c r="A199" s="414"/>
      <c r="B199" s="715"/>
      <c r="C199" s="715"/>
      <c r="D199" s="715"/>
      <c r="E199" s="715"/>
      <c r="F199" s="716"/>
      <c r="G199" s="69"/>
      <c r="H199" s="69"/>
    </row>
    <row r="200" spans="1:8" ht="15.75">
      <c r="A200" s="414"/>
      <c r="B200" s="715"/>
      <c r="C200" s="715"/>
      <c r="D200" s="715"/>
      <c r="E200" s="715"/>
      <c r="F200" s="716"/>
      <c r="G200" s="69"/>
      <c r="H200" s="69"/>
    </row>
    <row r="201" spans="1:8" ht="15.75">
      <c r="A201" s="414"/>
      <c r="B201" s="715"/>
      <c r="C201" s="715"/>
      <c r="D201" s="715"/>
      <c r="E201" s="715"/>
      <c r="F201" s="716"/>
      <c r="G201" s="69"/>
      <c r="H201" s="69"/>
    </row>
    <row r="202" spans="1:8" ht="15.75">
      <c r="A202" s="414"/>
      <c r="B202" s="715"/>
      <c r="C202" s="715"/>
      <c r="D202" s="715"/>
      <c r="E202" s="715"/>
      <c r="F202" s="716"/>
      <c r="G202" s="69"/>
      <c r="H202" s="69"/>
    </row>
    <row r="203" spans="1:8" ht="15.75">
      <c r="A203" s="414"/>
      <c r="B203" s="715"/>
      <c r="C203" s="715"/>
      <c r="D203" s="715"/>
      <c r="E203" s="715"/>
      <c r="F203" s="716"/>
      <c r="G203" s="69"/>
      <c r="H203" s="69"/>
    </row>
    <row r="204" spans="1:8" ht="15.75">
      <c r="A204" s="414"/>
      <c r="B204" s="715"/>
      <c r="C204" s="715"/>
      <c r="D204" s="715"/>
      <c r="E204" s="715"/>
      <c r="F204" s="716"/>
      <c r="G204" s="69"/>
      <c r="H204" s="69"/>
    </row>
    <row r="205" spans="1:8" ht="15.75">
      <c r="A205" s="414"/>
      <c r="B205" s="715"/>
      <c r="C205" s="715"/>
      <c r="D205" s="715"/>
      <c r="E205" s="715"/>
      <c r="F205" s="716"/>
      <c r="G205" s="69"/>
      <c r="H205" s="69"/>
    </row>
    <row r="206" spans="1:8" ht="15.75">
      <c r="A206" s="414"/>
      <c r="B206" s="715"/>
      <c r="C206" s="715"/>
      <c r="D206" s="715"/>
      <c r="E206" s="715"/>
      <c r="F206" s="716"/>
      <c r="G206" s="69"/>
      <c r="H206" s="69"/>
    </row>
    <row r="207" spans="1:8" ht="15.75">
      <c r="A207" s="414"/>
      <c r="B207" s="715"/>
      <c r="C207" s="715"/>
      <c r="D207" s="715"/>
      <c r="E207" s="715"/>
      <c r="F207" s="716"/>
      <c r="G207" s="69"/>
      <c r="H207" s="69"/>
    </row>
    <row r="208" spans="1:8" ht="15.75">
      <c r="A208" s="414"/>
      <c r="B208" s="715"/>
      <c r="C208" s="715"/>
      <c r="D208" s="715"/>
      <c r="E208" s="715"/>
      <c r="F208" s="716"/>
      <c r="G208" s="69"/>
      <c r="H208" s="69"/>
    </row>
    <row r="209" spans="1:8" ht="15.75">
      <c r="A209" s="414"/>
      <c r="B209" s="715"/>
      <c r="C209" s="715"/>
      <c r="D209" s="715"/>
      <c r="E209" s="715"/>
      <c r="F209" s="716"/>
      <c r="G209" s="69"/>
      <c r="H209" s="69"/>
    </row>
    <row r="210" spans="1:8" ht="15.75">
      <c r="A210" s="414"/>
      <c r="B210" s="715"/>
      <c r="C210" s="715"/>
      <c r="D210" s="715"/>
      <c r="E210" s="715"/>
      <c r="F210" s="716"/>
      <c r="G210" s="69"/>
      <c r="H210" s="69"/>
    </row>
    <row r="211" spans="1:8" ht="15.75">
      <c r="A211" s="414"/>
      <c r="B211" s="715"/>
      <c r="C211" s="715"/>
      <c r="D211" s="715"/>
      <c r="E211" s="715"/>
      <c r="F211" s="716"/>
      <c r="G211" s="69"/>
      <c r="H211" s="69"/>
    </row>
    <row r="212" spans="1:8" ht="15.75">
      <c r="A212" s="414"/>
      <c r="B212" s="715"/>
      <c r="C212" s="715"/>
      <c r="D212" s="715"/>
      <c r="E212" s="715"/>
      <c r="F212" s="716"/>
      <c r="G212" s="69"/>
      <c r="H212" s="69"/>
    </row>
    <row r="213" spans="1:8" ht="15.75">
      <c r="A213" s="414"/>
      <c r="B213" s="715"/>
      <c r="C213" s="715"/>
      <c r="D213" s="715"/>
      <c r="E213" s="715"/>
      <c r="F213" s="716"/>
      <c r="G213" s="69"/>
      <c r="H213" s="69"/>
    </row>
    <row r="214" spans="1:8" ht="15.75">
      <c r="A214" s="414"/>
      <c r="B214" s="715"/>
      <c r="C214" s="715"/>
      <c r="D214" s="715"/>
      <c r="E214" s="715"/>
      <c r="F214" s="716"/>
      <c r="G214" s="69"/>
      <c r="H214" s="69"/>
    </row>
    <row r="215" spans="1:8" ht="15.75">
      <c r="A215" s="414"/>
      <c r="B215" s="715"/>
      <c r="C215" s="715"/>
      <c r="D215" s="715"/>
      <c r="E215" s="715"/>
      <c r="F215" s="716"/>
      <c r="G215" s="69"/>
      <c r="H215" s="69"/>
    </row>
    <row r="216" spans="1:8" ht="15.75">
      <c r="A216" s="414"/>
      <c r="B216" s="715"/>
      <c r="C216" s="715"/>
      <c r="D216" s="715"/>
      <c r="E216" s="715"/>
      <c r="F216" s="716"/>
      <c r="G216" s="69"/>
      <c r="H216" s="69"/>
    </row>
    <row r="217" spans="1:8" ht="15.75">
      <c r="A217" s="414"/>
      <c r="B217" s="715"/>
      <c r="C217" s="715"/>
      <c r="D217" s="715"/>
      <c r="E217" s="715"/>
      <c r="F217" s="716"/>
      <c r="G217" s="69"/>
      <c r="H217" s="69"/>
    </row>
    <row r="218" spans="1:8" ht="15.75">
      <c r="A218" s="414"/>
      <c r="B218" s="715"/>
      <c r="C218" s="715"/>
      <c r="D218" s="715"/>
      <c r="E218" s="715"/>
      <c r="F218" s="716"/>
      <c r="G218" s="69"/>
      <c r="H218" s="69"/>
    </row>
    <row r="219" spans="1:8" ht="15.75">
      <c r="A219" s="414"/>
      <c r="B219" s="715"/>
      <c r="C219" s="715"/>
      <c r="D219" s="715"/>
      <c r="E219" s="715"/>
      <c r="F219" s="716"/>
      <c r="G219" s="69"/>
      <c r="H219" s="69"/>
    </row>
    <row r="220" spans="1:8" ht="15.75">
      <c r="A220" s="414"/>
      <c r="B220" s="715"/>
      <c r="C220" s="715"/>
      <c r="D220" s="715"/>
      <c r="E220" s="715"/>
      <c r="F220" s="716"/>
      <c r="G220" s="69"/>
      <c r="H220" s="69"/>
    </row>
    <row r="221" spans="1:8" ht="15.75">
      <c r="A221" s="414"/>
      <c r="B221" s="715"/>
      <c r="C221" s="715"/>
      <c r="D221" s="715"/>
      <c r="E221" s="715"/>
      <c r="F221" s="716"/>
      <c r="G221" s="69"/>
      <c r="H221" s="69"/>
    </row>
    <row r="222" spans="1:8" ht="15.75">
      <c r="A222" s="414"/>
      <c r="B222" s="715"/>
      <c r="C222" s="715"/>
      <c r="D222" s="715"/>
      <c r="E222" s="715"/>
      <c r="F222" s="716"/>
      <c r="G222" s="69"/>
      <c r="H222" s="69"/>
    </row>
    <row r="223" spans="1:8" ht="15.75">
      <c r="A223" s="414"/>
      <c r="B223" s="715"/>
      <c r="C223" s="715"/>
      <c r="D223" s="715"/>
      <c r="E223" s="715"/>
      <c r="F223" s="716"/>
      <c r="G223" s="69"/>
      <c r="H223" s="69"/>
    </row>
    <row r="224" spans="1:8" ht="15.75">
      <c r="A224" s="414"/>
      <c r="B224" s="715"/>
      <c r="C224" s="715"/>
      <c r="D224" s="715"/>
      <c r="E224" s="715"/>
      <c r="F224" s="716"/>
      <c r="G224" s="69"/>
      <c r="H224" s="69"/>
    </row>
    <row r="225" spans="1:8" ht="15.75">
      <c r="A225" s="414"/>
      <c r="B225" s="715"/>
      <c r="C225" s="715"/>
      <c r="D225" s="715"/>
      <c r="E225" s="715"/>
      <c r="F225" s="716"/>
      <c r="G225" s="69"/>
      <c r="H225" s="69"/>
    </row>
    <row r="226" spans="1:8" ht="15.75">
      <c r="A226" s="414"/>
      <c r="B226" s="715"/>
      <c r="C226" s="715"/>
      <c r="D226" s="715"/>
      <c r="E226" s="715"/>
      <c r="F226" s="716"/>
      <c r="G226" s="69"/>
      <c r="H226" s="69"/>
    </row>
    <row r="227" spans="1:8" ht="15.75">
      <c r="A227" s="414"/>
      <c r="B227" s="715"/>
      <c r="C227" s="715"/>
      <c r="D227" s="715"/>
      <c r="E227" s="715"/>
      <c r="F227" s="716"/>
      <c r="G227" s="69"/>
      <c r="H227" s="69"/>
    </row>
    <row r="228" spans="1:8" ht="15.75">
      <c r="A228" s="414"/>
      <c r="B228" s="715"/>
      <c r="C228" s="715"/>
      <c r="D228" s="715"/>
      <c r="E228" s="715"/>
      <c r="F228" s="716"/>
      <c r="G228" s="69"/>
      <c r="H228" s="69"/>
    </row>
    <row r="229" spans="1:8" ht="15.75">
      <c r="A229" s="414"/>
      <c r="B229" s="715"/>
      <c r="C229" s="715"/>
      <c r="D229" s="715"/>
      <c r="E229" s="715"/>
      <c r="F229" s="716"/>
      <c r="G229" s="69"/>
      <c r="H229" s="69"/>
    </row>
    <row r="230" spans="1:8" ht="15.75">
      <c r="A230" s="414"/>
      <c r="B230" s="715"/>
      <c r="C230" s="715"/>
      <c r="D230" s="715"/>
      <c r="E230" s="715"/>
      <c r="F230" s="716"/>
      <c r="G230" s="69"/>
      <c r="H230" s="69"/>
    </row>
    <row r="231" spans="1:8" ht="15.75">
      <c r="A231" s="414"/>
      <c r="B231" s="715"/>
      <c r="C231" s="715"/>
      <c r="D231" s="715"/>
      <c r="E231" s="715"/>
      <c r="F231" s="716"/>
      <c r="G231" s="69"/>
      <c r="H231" s="69"/>
    </row>
    <row r="232" spans="1:8" ht="15.75">
      <c r="A232" s="414"/>
      <c r="B232" s="715"/>
      <c r="C232" s="715"/>
      <c r="D232" s="715"/>
      <c r="E232" s="715"/>
      <c r="F232" s="716"/>
      <c r="G232" s="69"/>
      <c r="H232" s="69"/>
    </row>
    <row r="233" spans="1:8" ht="15.75">
      <c r="A233" s="414"/>
      <c r="B233" s="715"/>
      <c r="C233" s="715"/>
      <c r="D233" s="715"/>
      <c r="E233" s="715"/>
      <c r="F233" s="716"/>
      <c r="G233" s="69"/>
      <c r="H233" s="69"/>
    </row>
    <row r="234" spans="1:8" ht="15.75">
      <c r="A234" s="414"/>
      <c r="B234" s="715"/>
      <c r="C234" s="715"/>
      <c r="D234" s="715"/>
      <c r="E234" s="715"/>
      <c r="F234" s="716"/>
      <c r="G234" s="69"/>
      <c r="H234" s="69"/>
    </row>
    <row r="235" spans="1:8" ht="15.75">
      <c r="A235" s="414"/>
      <c r="B235" s="715"/>
      <c r="C235" s="715"/>
      <c r="D235" s="715"/>
      <c r="E235" s="715"/>
      <c r="F235" s="716"/>
      <c r="G235" s="69"/>
      <c r="H235" s="69"/>
    </row>
    <row r="236" spans="1:8" ht="15.75">
      <c r="A236" s="414"/>
      <c r="B236" s="715"/>
      <c r="C236" s="715"/>
      <c r="D236" s="715"/>
      <c r="E236" s="715"/>
      <c r="F236" s="716"/>
      <c r="G236" s="69"/>
      <c r="H236" s="69"/>
    </row>
    <row r="237" spans="1:8" ht="15.75">
      <c r="A237" s="414"/>
      <c r="B237" s="715"/>
      <c r="C237" s="715"/>
      <c r="D237" s="715"/>
      <c r="E237" s="715"/>
      <c r="F237" s="716"/>
      <c r="G237" s="69"/>
      <c r="H237" s="69"/>
    </row>
    <row r="238" spans="1:8" ht="15.75">
      <c r="A238" s="414"/>
      <c r="B238" s="715"/>
      <c r="C238" s="715"/>
      <c r="D238" s="715"/>
      <c r="E238" s="715"/>
      <c r="F238" s="716"/>
      <c r="G238" s="69"/>
      <c r="H238" s="69"/>
    </row>
    <row r="239" spans="1:8" ht="15.75">
      <c r="A239" s="414"/>
      <c r="B239" s="715"/>
      <c r="C239" s="715"/>
      <c r="D239" s="715"/>
      <c r="E239" s="715"/>
      <c r="F239" s="716"/>
      <c r="G239" s="69"/>
      <c r="H239" s="69"/>
    </row>
    <row r="240" spans="1:8" ht="15.75">
      <c r="A240" s="414"/>
      <c r="B240" s="715"/>
      <c r="C240" s="715"/>
      <c r="D240" s="715"/>
      <c r="E240" s="715"/>
      <c r="F240" s="716"/>
      <c r="G240" s="69"/>
      <c r="H240" s="69"/>
    </row>
    <row r="241" spans="1:8" ht="15.75">
      <c r="A241" s="414"/>
      <c r="B241" s="715"/>
      <c r="C241" s="715"/>
      <c r="D241" s="715"/>
      <c r="E241" s="715"/>
      <c r="F241" s="716"/>
      <c r="G241" s="69"/>
      <c r="H241" s="69"/>
    </row>
    <row r="242" spans="1:8" ht="15.75">
      <c r="A242" s="414"/>
      <c r="B242" s="715"/>
      <c r="C242" s="715"/>
      <c r="D242" s="715"/>
      <c r="E242" s="715"/>
      <c r="F242" s="716"/>
      <c r="G242" s="69"/>
      <c r="H242" s="69"/>
    </row>
    <row r="243" spans="1:8" ht="15.75">
      <c r="A243" s="414"/>
      <c r="B243" s="715"/>
      <c r="C243" s="715"/>
      <c r="D243" s="715"/>
      <c r="E243" s="715"/>
      <c r="F243" s="716"/>
      <c r="G243" s="69"/>
      <c r="H243" s="69"/>
    </row>
    <row r="244" spans="1:8" ht="15.75">
      <c r="A244" s="414"/>
      <c r="B244" s="715"/>
      <c r="C244" s="715"/>
      <c r="D244" s="715"/>
      <c r="E244" s="715"/>
      <c r="F244" s="716"/>
      <c r="G244" s="69"/>
      <c r="H244" s="69"/>
    </row>
    <row r="245" spans="1:8" ht="15.75">
      <c r="A245" s="414"/>
      <c r="B245" s="715"/>
      <c r="C245" s="715"/>
      <c r="D245" s="715"/>
      <c r="E245" s="715"/>
      <c r="F245" s="716"/>
      <c r="G245" s="69"/>
      <c r="H245" s="69"/>
    </row>
    <row r="246" spans="1:8" ht="15.75">
      <c r="A246" s="414"/>
      <c r="B246" s="715"/>
      <c r="C246" s="715"/>
      <c r="D246" s="715"/>
      <c r="E246" s="715"/>
      <c r="F246" s="716"/>
      <c r="G246" s="69"/>
      <c r="H246" s="69"/>
    </row>
    <row r="247" spans="1:8" ht="15.75">
      <c r="A247" s="414"/>
      <c r="B247" s="715"/>
      <c r="C247" s="715"/>
      <c r="D247" s="715"/>
      <c r="E247" s="715"/>
      <c r="F247" s="716"/>
      <c r="G247" s="69"/>
      <c r="H247" s="69"/>
    </row>
    <row r="248" spans="1:8" ht="15.75">
      <c r="A248" s="414"/>
      <c r="B248" s="715"/>
      <c r="C248" s="715"/>
      <c r="D248" s="715"/>
      <c r="E248" s="715"/>
      <c r="F248" s="716"/>
      <c r="G248" s="69"/>
      <c r="H248" s="69"/>
    </row>
    <row r="249" spans="1:8" ht="15.75">
      <c r="A249" s="414"/>
      <c r="B249" s="715"/>
      <c r="C249" s="715"/>
      <c r="D249" s="715"/>
      <c r="E249" s="715"/>
      <c r="F249" s="716"/>
      <c r="G249" s="69"/>
      <c r="H249" s="69"/>
    </row>
    <row r="250" spans="1:8" ht="15.75">
      <c r="A250" s="414"/>
      <c r="B250" s="715"/>
      <c r="C250" s="715"/>
      <c r="D250" s="715"/>
      <c r="E250" s="715"/>
      <c r="F250" s="716"/>
      <c r="G250" s="69"/>
      <c r="H250" s="69"/>
    </row>
    <row r="251" spans="1:8" ht="15.75">
      <c r="A251" s="414"/>
      <c r="B251" s="715"/>
      <c r="C251" s="715"/>
      <c r="D251" s="715"/>
      <c r="E251" s="715"/>
      <c r="F251" s="716"/>
      <c r="G251" s="69"/>
      <c r="H251" s="69"/>
    </row>
    <row r="252" spans="1:8" ht="15.75">
      <c r="A252" s="414"/>
      <c r="B252" s="715"/>
      <c r="C252" s="715"/>
      <c r="D252" s="715"/>
      <c r="E252" s="715"/>
      <c r="F252" s="716"/>
      <c r="G252" s="69"/>
      <c r="H252" s="69"/>
    </row>
    <row r="253" spans="1:8" ht="15.75">
      <c r="A253" s="414"/>
      <c r="B253" s="715"/>
      <c r="C253" s="715"/>
      <c r="D253" s="715"/>
      <c r="E253" s="715"/>
      <c r="F253" s="716"/>
      <c r="G253" s="69"/>
      <c r="H253" s="69"/>
    </row>
    <row r="254" spans="1:8" ht="15.75">
      <c r="A254" s="414"/>
      <c r="B254" s="715"/>
      <c r="C254" s="715"/>
      <c r="D254" s="715"/>
      <c r="E254" s="715"/>
      <c r="F254" s="716"/>
      <c r="G254" s="69"/>
      <c r="H254" s="69"/>
    </row>
    <row r="255" spans="1:8" ht="15.75">
      <c r="A255" s="414"/>
      <c r="B255" s="715"/>
      <c r="C255" s="715"/>
      <c r="D255" s="715"/>
      <c r="E255" s="715"/>
      <c r="F255" s="716"/>
      <c r="G255" s="69"/>
      <c r="H255" s="69"/>
    </row>
    <row r="256" spans="1:8" ht="15.75">
      <c r="A256" s="414"/>
      <c r="B256" s="715"/>
      <c r="C256" s="715"/>
      <c r="D256" s="715"/>
      <c r="E256" s="715"/>
      <c r="F256" s="716"/>
      <c r="G256" s="69"/>
      <c r="H256" s="69"/>
    </row>
    <row r="257" spans="1:8" ht="15.75">
      <c r="A257" s="414"/>
      <c r="B257" s="715"/>
      <c r="C257" s="715"/>
      <c r="D257" s="715"/>
      <c r="E257" s="715"/>
      <c r="F257" s="716"/>
      <c r="G257" s="69"/>
      <c r="H257" s="69"/>
    </row>
    <row r="258" spans="1:8" ht="15.75">
      <c r="A258" s="414"/>
      <c r="B258" s="715"/>
      <c r="C258" s="715"/>
      <c r="D258" s="715"/>
      <c r="E258" s="715"/>
      <c r="F258" s="716"/>
      <c r="G258" s="69"/>
      <c r="H258" s="69"/>
    </row>
    <row r="259" spans="1:8" ht="15.75">
      <c r="A259" s="414"/>
      <c r="B259" s="715"/>
      <c r="C259" s="715"/>
      <c r="D259" s="715"/>
      <c r="E259" s="715"/>
      <c r="F259" s="716"/>
      <c r="G259" s="69"/>
      <c r="H259" s="69"/>
    </row>
    <row r="260" spans="1:8" ht="15.75">
      <c r="A260" s="414"/>
      <c r="B260" s="715"/>
      <c r="C260" s="715"/>
      <c r="D260" s="715"/>
      <c r="E260" s="715"/>
      <c r="F260" s="716"/>
      <c r="G260" s="69"/>
      <c r="H260" s="69"/>
    </row>
    <row r="261" spans="1:8" ht="15.75">
      <c r="A261" s="414"/>
      <c r="B261" s="715"/>
      <c r="C261" s="715"/>
      <c r="D261" s="715"/>
      <c r="E261" s="715"/>
      <c r="F261" s="716"/>
      <c r="G261" s="69"/>
      <c r="H261" s="69"/>
    </row>
    <row r="262" spans="1:8" ht="15.75">
      <c r="A262" s="414"/>
      <c r="B262" s="715"/>
      <c r="C262" s="715"/>
      <c r="D262" s="715"/>
      <c r="E262" s="715"/>
      <c r="F262" s="716"/>
      <c r="G262" s="69"/>
      <c r="H262" s="69"/>
    </row>
    <row r="263" spans="1:8" ht="15.75">
      <c r="A263" s="414"/>
      <c r="B263" s="715"/>
      <c r="C263" s="715"/>
      <c r="D263" s="715"/>
      <c r="E263" s="715"/>
      <c r="F263" s="716"/>
      <c r="G263" s="69"/>
      <c r="H263" s="69"/>
    </row>
    <row r="264" spans="1:8" ht="15.75">
      <c r="A264" s="414"/>
      <c r="B264" s="715"/>
      <c r="C264" s="715"/>
      <c r="D264" s="715"/>
      <c r="E264" s="715"/>
      <c r="F264" s="716"/>
      <c r="G264" s="69"/>
      <c r="H264" s="69"/>
    </row>
    <row r="265" spans="1:8" ht="15.75">
      <c r="A265" s="414"/>
      <c r="B265" s="715"/>
      <c r="C265" s="715"/>
      <c r="D265" s="715"/>
      <c r="E265" s="715"/>
      <c r="F265" s="716"/>
      <c r="G265" s="69"/>
      <c r="H265" s="69"/>
    </row>
    <row r="266" spans="1:8" ht="15.75">
      <c r="A266" s="414"/>
      <c r="B266" s="715"/>
      <c r="C266" s="715"/>
      <c r="D266" s="715"/>
      <c r="E266" s="715"/>
      <c r="F266" s="716"/>
      <c r="G266" s="69"/>
      <c r="H266" s="69"/>
    </row>
    <row r="267" spans="1:8" ht="15.75">
      <c r="A267" s="414"/>
      <c r="B267" s="715"/>
      <c r="C267" s="715"/>
      <c r="D267" s="715"/>
      <c r="E267" s="715"/>
      <c r="F267" s="716"/>
      <c r="G267" s="69"/>
      <c r="H267" s="69"/>
    </row>
    <row r="268" spans="1:8" ht="15.75">
      <c r="A268" s="414"/>
      <c r="B268" s="715"/>
      <c r="C268" s="715"/>
      <c r="D268" s="715"/>
      <c r="E268" s="715"/>
      <c r="F268" s="716"/>
      <c r="G268" s="69"/>
      <c r="H268" s="69"/>
    </row>
    <row r="269" spans="1:8" ht="15.75">
      <c r="A269" s="414"/>
      <c r="B269" s="715"/>
      <c r="C269" s="715"/>
      <c r="D269" s="715"/>
      <c r="E269" s="715"/>
      <c r="F269" s="716"/>
      <c r="G269" s="69"/>
      <c r="H269" s="69"/>
    </row>
    <row r="270" spans="1:8" ht="15.75">
      <c r="A270" s="414"/>
      <c r="B270" s="715"/>
      <c r="C270" s="715"/>
      <c r="D270" s="715"/>
      <c r="E270" s="715"/>
      <c r="F270" s="716"/>
      <c r="G270" s="69"/>
      <c r="H270" s="69"/>
    </row>
    <row r="271" spans="1:8" ht="15.75">
      <c r="A271" s="414"/>
      <c r="B271" s="715"/>
      <c r="C271" s="715"/>
      <c r="D271" s="715"/>
      <c r="E271" s="715"/>
      <c r="F271" s="716"/>
      <c r="G271" s="69"/>
      <c r="H271" s="69"/>
    </row>
    <row r="272" spans="1:8" ht="15.75">
      <c r="A272" s="414"/>
      <c r="B272" s="715"/>
      <c r="C272" s="715"/>
      <c r="D272" s="715"/>
      <c r="E272" s="715"/>
      <c r="F272" s="716"/>
      <c r="G272" s="69"/>
      <c r="H272" s="69"/>
    </row>
    <row r="273" spans="1:8" ht="15.75">
      <c r="A273" s="414"/>
      <c r="B273" s="715"/>
      <c r="C273" s="715"/>
      <c r="D273" s="715"/>
      <c r="E273" s="715"/>
      <c r="F273" s="716"/>
      <c r="G273" s="69"/>
      <c r="H273" s="69"/>
    </row>
    <row r="274" spans="1:8" ht="15.75">
      <c r="A274" s="414"/>
      <c r="B274" s="715"/>
      <c r="C274" s="715"/>
      <c r="D274" s="715"/>
      <c r="E274" s="715"/>
      <c r="F274" s="716"/>
      <c r="G274" s="69"/>
      <c r="H274" s="69"/>
    </row>
    <row r="275" spans="1:8" ht="15.75">
      <c r="A275" s="414"/>
      <c r="B275" s="715"/>
      <c r="C275" s="715"/>
      <c r="D275" s="715"/>
      <c r="E275" s="715"/>
      <c r="F275" s="716"/>
      <c r="G275" s="69"/>
      <c r="H275" s="69"/>
    </row>
    <row r="276" spans="1:8" ht="15.75">
      <c r="A276" s="414"/>
      <c r="B276" s="715"/>
      <c r="C276" s="715"/>
      <c r="D276" s="715"/>
      <c r="E276" s="715"/>
      <c r="F276" s="716"/>
      <c r="G276" s="69"/>
      <c r="H276" s="69"/>
    </row>
    <row r="277" spans="1:8" ht="15.75">
      <c r="A277" s="414"/>
      <c r="B277" s="715"/>
      <c r="C277" s="715"/>
      <c r="D277" s="715"/>
      <c r="E277" s="715"/>
      <c r="F277" s="716"/>
      <c r="G277" s="69"/>
      <c r="H277" s="69"/>
    </row>
    <row r="278" spans="1:8" ht="15.75">
      <c r="A278" s="414"/>
      <c r="B278" s="715"/>
      <c r="C278" s="715"/>
      <c r="D278" s="715"/>
      <c r="E278" s="715"/>
      <c r="F278" s="716"/>
      <c r="G278" s="69"/>
      <c r="H278" s="69"/>
    </row>
    <row r="279" spans="1:8" ht="15.75">
      <c r="A279" s="414"/>
      <c r="B279" s="715"/>
      <c r="C279" s="715"/>
      <c r="D279" s="715"/>
      <c r="E279" s="715"/>
      <c r="F279" s="716"/>
      <c r="G279" s="69"/>
      <c r="H279" s="69"/>
    </row>
    <row r="280" spans="1:8" ht="15.75">
      <c r="A280" s="414"/>
      <c r="B280" s="715"/>
      <c r="C280" s="715"/>
      <c r="D280" s="715"/>
      <c r="E280" s="715"/>
      <c r="F280" s="716"/>
      <c r="G280" s="69"/>
      <c r="H280" s="69"/>
    </row>
    <row r="281" spans="1:8" ht="15.75">
      <c r="A281" s="414"/>
      <c r="B281" s="715"/>
      <c r="C281" s="715"/>
      <c r="D281" s="715"/>
      <c r="E281" s="715"/>
      <c r="F281" s="716"/>
      <c r="G281" s="69"/>
      <c r="H281" s="69"/>
    </row>
    <row r="282" spans="1:8" ht="15.75">
      <c r="A282" s="414"/>
      <c r="B282" s="715"/>
      <c r="C282" s="715"/>
      <c r="D282" s="715"/>
      <c r="E282" s="715"/>
      <c r="F282" s="716"/>
      <c r="G282" s="69"/>
      <c r="H282" s="69"/>
    </row>
    <row r="283" spans="1:8" ht="15.75">
      <c r="A283" s="414"/>
      <c r="B283" s="715"/>
      <c r="C283" s="715"/>
      <c r="D283" s="715"/>
      <c r="E283" s="715"/>
      <c r="F283" s="716"/>
      <c r="G283" s="69"/>
      <c r="H283" s="69"/>
    </row>
    <row r="284" spans="1:8" ht="15.75">
      <c r="A284" s="414"/>
      <c r="B284" s="715"/>
      <c r="C284" s="715"/>
      <c r="D284" s="715"/>
      <c r="E284" s="715"/>
      <c r="F284" s="716"/>
      <c r="G284" s="69"/>
      <c r="H284" s="69"/>
    </row>
    <row r="285" spans="1:8" ht="15.75">
      <c r="A285" s="414"/>
      <c r="B285" s="715"/>
      <c r="C285" s="715"/>
      <c r="D285" s="715"/>
      <c r="E285" s="715"/>
      <c r="F285" s="716"/>
      <c r="G285" s="69"/>
      <c r="H285" s="69"/>
    </row>
    <row r="286" spans="1:8" ht="15.75">
      <c r="A286" s="414"/>
      <c r="B286" s="715"/>
      <c r="C286" s="715"/>
      <c r="D286" s="715"/>
      <c r="E286" s="715"/>
      <c r="F286" s="716"/>
      <c r="G286" s="69"/>
      <c r="H286" s="69"/>
    </row>
    <row r="287" spans="1:8" ht="15.75">
      <c r="A287" s="414"/>
      <c r="B287" s="715"/>
      <c r="C287" s="715"/>
      <c r="D287" s="715"/>
      <c r="E287" s="715"/>
      <c r="F287" s="716"/>
      <c r="G287" s="69"/>
      <c r="H287" s="69"/>
    </row>
    <row r="288" spans="1:8" ht="15.75">
      <c r="A288" s="414"/>
      <c r="B288" s="715"/>
      <c r="C288" s="715"/>
      <c r="D288" s="715"/>
      <c r="E288" s="715"/>
      <c r="F288" s="716"/>
      <c r="G288" s="69"/>
      <c r="H288" s="69"/>
    </row>
    <row r="289" spans="1:8" ht="15.75">
      <c r="A289" s="414"/>
      <c r="B289" s="715"/>
      <c r="C289" s="715"/>
      <c r="D289" s="715"/>
      <c r="E289" s="715"/>
      <c r="F289" s="716"/>
      <c r="G289" s="69"/>
      <c r="H289" s="69"/>
    </row>
    <row r="290" spans="1:8" ht="15.75">
      <c r="A290" s="414"/>
      <c r="B290" s="715"/>
      <c r="C290" s="715"/>
      <c r="D290" s="715"/>
      <c r="E290" s="715"/>
      <c r="F290" s="716"/>
      <c r="G290" s="69"/>
      <c r="H290" s="69"/>
    </row>
    <row r="291" spans="1:8" ht="15.75">
      <c r="A291" s="414"/>
      <c r="B291" s="715"/>
      <c r="C291" s="715"/>
      <c r="D291" s="715"/>
      <c r="E291" s="715"/>
      <c r="F291" s="716"/>
      <c r="G291" s="69"/>
      <c r="H291" s="69"/>
    </row>
    <row r="292" spans="1:8" ht="15.75">
      <c r="A292" s="414"/>
      <c r="B292" s="715"/>
      <c r="C292" s="715"/>
      <c r="D292" s="715"/>
      <c r="E292" s="715"/>
      <c r="F292" s="716"/>
      <c r="G292" s="69"/>
      <c r="H292" s="69"/>
    </row>
    <row r="293" spans="1:8" ht="15.75">
      <c r="A293" s="414"/>
      <c r="B293" s="715"/>
      <c r="C293" s="715"/>
      <c r="D293" s="715"/>
      <c r="E293" s="715"/>
      <c r="F293" s="716"/>
      <c r="G293" s="69"/>
      <c r="H293" s="69"/>
    </row>
    <row r="294" spans="1:8" ht="15.75">
      <c r="A294" s="414"/>
      <c r="B294" s="715"/>
      <c r="C294" s="715"/>
      <c r="D294" s="715"/>
      <c r="E294" s="715"/>
      <c r="F294" s="716"/>
      <c r="G294" s="69"/>
      <c r="H294" s="69"/>
    </row>
    <row r="295" spans="1:8" ht="15.75">
      <c r="A295" s="414"/>
      <c r="B295" s="715"/>
      <c r="C295" s="715"/>
      <c r="D295" s="715"/>
      <c r="E295" s="715"/>
      <c r="F295" s="716"/>
      <c r="G295" s="69"/>
      <c r="H295" s="69"/>
    </row>
    <row r="296" spans="1:8" ht="15.75">
      <c r="A296" s="414"/>
      <c r="B296" s="715"/>
      <c r="C296" s="715"/>
      <c r="D296" s="715"/>
      <c r="E296" s="715"/>
      <c r="F296" s="716"/>
      <c r="G296" s="69"/>
      <c r="H296" s="69"/>
    </row>
    <row r="297" spans="1:8" ht="15.75">
      <c r="A297" s="414"/>
      <c r="B297" s="715"/>
      <c r="C297" s="715"/>
      <c r="D297" s="715"/>
      <c r="E297" s="715"/>
      <c r="F297" s="716"/>
      <c r="G297" s="69"/>
      <c r="H297" s="69"/>
    </row>
    <row r="298" spans="1:8" ht="15.75">
      <c r="A298" s="414"/>
      <c r="B298" s="715"/>
      <c r="C298" s="715"/>
      <c r="D298" s="715"/>
      <c r="E298" s="715"/>
      <c r="F298" s="716"/>
      <c r="G298" s="69"/>
      <c r="H298" s="69"/>
    </row>
    <row r="299" spans="1:8" ht="15.75">
      <c r="A299" s="414"/>
      <c r="B299" s="715"/>
      <c r="C299" s="715"/>
      <c r="D299" s="715"/>
      <c r="E299" s="715"/>
      <c r="F299" s="716"/>
      <c r="G299" s="69"/>
      <c r="H299" s="69"/>
    </row>
    <row r="300" spans="1:8" ht="15.75">
      <c r="A300" s="414"/>
      <c r="B300" s="715"/>
      <c r="C300" s="715"/>
      <c r="D300" s="715"/>
      <c r="E300" s="715"/>
      <c r="F300" s="716"/>
      <c r="G300" s="69"/>
      <c r="H300" s="69"/>
    </row>
    <row r="301" spans="1:8" ht="15.75">
      <c r="A301" s="414"/>
      <c r="B301" s="715"/>
      <c r="C301" s="715"/>
      <c r="D301" s="715"/>
      <c r="E301" s="715"/>
      <c r="F301" s="716"/>
      <c r="G301" s="69"/>
      <c r="H301" s="69"/>
    </row>
    <row r="302" spans="1:8" ht="15.75">
      <c r="A302" s="414"/>
      <c r="B302" s="715"/>
      <c r="C302" s="715"/>
      <c r="D302" s="715"/>
      <c r="E302" s="715"/>
      <c r="F302" s="716"/>
      <c r="G302" s="69"/>
      <c r="H302" s="69"/>
    </row>
    <row r="303" spans="1:8" ht="15.75">
      <c r="A303" s="414"/>
      <c r="B303" s="715"/>
      <c r="C303" s="715"/>
      <c r="D303" s="715"/>
      <c r="E303" s="715"/>
      <c r="F303" s="716"/>
      <c r="G303" s="69"/>
      <c r="H303" s="69"/>
    </row>
    <row r="304" spans="1:8" ht="15.75">
      <c r="A304" s="414"/>
      <c r="B304" s="715"/>
      <c r="C304" s="715"/>
      <c r="D304" s="715"/>
      <c r="E304" s="715"/>
      <c r="F304" s="716"/>
      <c r="G304" s="69"/>
      <c r="H304" s="69"/>
    </row>
    <row r="305" spans="1:8" ht="15.75">
      <c r="A305" s="414"/>
      <c r="B305" s="715"/>
      <c r="C305" s="715"/>
      <c r="D305" s="715"/>
      <c r="E305" s="715"/>
      <c r="F305" s="716"/>
      <c r="G305" s="69"/>
      <c r="H305" s="69"/>
    </row>
    <row r="306" spans="1:8" ht="15.75">
      <c r="A306" s="414"/>
      <c r="B306" s="715"/>
      <c r="C306" s="715"/>
      <c r="D306" s="715"/>
      <c r="E306" s="715"/>
      <c r="F306" s="716"/>
      <c r="G306" s="69"/>
      <c r="H306" s="69"/>
    </row>
    <row r="307" spans="1:8" ht="15.75">
      <c r="A307" s="414"/>
      <c r="B307" s="715"/>
      <c r="C307" s="715"/>
      <c r="D307" s="715"/>
      <c r="E307" s="715"/>
      <c r="F307" s="716"/>
      <c r="G307" s="69"/>
      <c r="H307" s="69"/>
    </row>
    <row r="308" spans="1:8" ht="15.75">
      <c r="A308" s="414"/>
      <c r="B308" s="715"/>
      <c r="C308" s="715"/>
      <c r="D308" s="715"/>
      <c r="E308" s="715"/>
      <c r="F308" s="716"/>
      <c r="G308" s="69"/>
      <c r="H308" s="69"/>
    </row>
    <row r="309" spans="1:8" ht="15.75">
      <c r="A309" s="414"/>
      <c r="B309" s="715"/>
      <c r="C309" s="715"/>
      <c r="D309" s="715"/>
      <c r="E309" s="715"/>
      <c r="F309" s="716"/>
      <c r="G309" s="69"/>
      <c r="H309" s="69"/>
    </row>
    <row r="310" spans="1:8" ht="15.75">
      <c r="A310" s="414"/>
      <c r="B310" s="715"/>
      <c r="C310" s="715"/>
      <c r="D310" s="715"/>
      <c r="E310" s="715"/>
      <c r="F310" s="716"/>
      <c r="G310" s="69"/>
      <c r="H310" s="69"/>
    </row>
    <row r="311" spans="1:8" ht="15.75">
      <c r="A311" s="414"/>
      <c r="B311" s="715"/>
      <c r="C311" s="715"/>
      <c r="D311" s="715"/>
      <c r="E311" s="715"/>
      <c r="F311" s="716"/>
      <c r="G311" s="69"/>
      <c r="H311" s="69"/>
    </row>
    <row r="312" spans="1:8" ht="15.75">
      <c r="A312" s="414"/>
      <c r="B312" s="715"/>
      <c r="C312" s="715"/>
      <c r="D312" s="715"/>
      <c r="E312" s="715"/>
      <c r="F312" s="716"/>
      <c r="G312" s="69"/>
      <c r="H312" s="69"/>
    </row>
    <row r="313" spans="1:8" ht="15.75">
      <c r="A313" s="414"/>
      <c r="B313" s="715"/>
      <c r="C313" s="715"/>
      <c r="D313" s="715"/>
      <c r="E313" s="715"/>
      <c r="F313" s="716"/>
      <c r="G313" s="69"/>
      <c r="H313" s="69"/>
    </row>
    <row r="314" spans="1:8" ht="15.75">
      <c r="A314" s="414"/>
      <c r="B314" s="715"/>
      <c r="C314" s="715"/>
      <c r="D314" s="715"/>
      <c r="E314" s="715"/>
      <c r="F314" s="716"/>
      <c r="G314" s="69"/>
      <c r="H314" s="69"/>
    </row>
    <row r="315" spans="1:8" ht="15.75">
      <c r="A315" s="414"/>
      <c r="B315" s="715"/>
      <c r="C315" s="715"/>
      <c r="D315" s="715"/>
      <c r="E315" s="715"/>
      <c r="F315" s="716"/>
      <c r="G315" s="69"/>
      <c r="H315" s="69"/>
    </row>
    <row r="316" spans="1:8" ht="15.75">
      <c r="A316" s="414"/>
      <c r="B316" s="715"/>
      <c r="C316" s="715"/>
      <c r="D316" s="715"/>
      <c r="E316" s="715"/>
      <c r="F316" s="716"/>
      <c r="G316" s="69"/>
      <c r="H316" s="69"/>
    </row>
    <row r="317" spans="1:8" ht="15.75">
      <c r="A317" s="414"/>
      <c r="B317" s="715"/>
      <c r="C317" s="715"/>
      <c r="D317" s="715"/>
      <c r="E317" s="715"/>
      <c r="F317" s="716"/>
      <c r="G317" s="69"/>
      <c r="H317" s="69"/>
    </row>
    <row r="318" spans="1:8" ht="15.75">
      <c r="A318" s="414"/>
      <c r="B318" s="715"/>
      <c r="C318" s="715"/>
      <c r="D318" s="715"/>
      <c r="E318" s="715"/>
      <c r="F318" s="716"/>
      <c r="G318" s="69"/>
      <c r="H318" s="69"/>
    </row>
    <row r="319" spans="1:8" ht="15.75">
      <c r="A319" s="414"/>
      <c r="B319" s="715"/>
      <c r="C319" s="715"/>
      <c r="D319" s="715"/>
      <c r="E319" s="715"/>
      <c r="F319" s="716"/>
      <c r="G319" s="69"/>
      <c r="H319" s="69"/>
    </row>
    <row r="320" spans="1:8" ht="15.75">
      <c r="A320" s="414"/>
      <c r="B320" s="715"/>
      <c r="C320" s="715"/>
      <c r="D320" s="715"/>
      <c r="E320" s="715"/>
      <c r="F320" s="716"/>
      <c r="G320" s="69"/>
      <c r="H320" s="69"/>
    </row>
    <row r="321" spans="1:8" ht="15.75">
      <c r="A321" s="414"/>
      <c r="B321" s="715"/>
      <c r="C321" s="715"/>
      <c r="D321" s="715"/>
      <c r="E321" s="715"/>
      <c r="F321" s="716"/>
      <c r="G321" s="69"/>
      <c r="H321" s="69"/>
    </row>
    <row r="322" spans="1:8" ht="15.75">
      <c r="A322" s="414"/>
      <c r="B322" s="715"/>
      <c r="C322" s="715"/>
      <c r="D322" s="715"/>
      <c r="E322" s="715"/>
      <c r="F322" s="716"/>
      <c r="G322" s="69"/>
      <c r="H322" s="69"/>
    </row>
    <row r="323" spans="1:8" ht="15.75">
      <c r="A323" s="414"/>
      <c r="B323" s="715"/>
      <c r="C323" s="715"/>
      <c r="D323" s="715"/>
      <c r="E323" s="715"/>
      <c r="F323" s="716"/>
      <c r="G323" s="69"/>
      <c r="H323" s="69"/>
    </row>
    <row r="324" spans="1:8" ht="15.75">
      <c r="A324" s="414"/>
      <c r="B324" s="715"/>
      <c r="C324" s="715"/>
      <c r="D324" s="715"/>
      <c r="E324" s="715"/>
      <c r="F324" s="716"/>
      <c r="G324" s="69"/>
      <c r="H324" s="69"/>
    </row>
    <row r="325" spans="1:8" ht="15.75">
      <c r="A325" s="414"/>
      <c r="B325" s="715"/>
      <c r="C325" s="715"/>
      <c r="D325" s="715"/>
      <c r="E325" s="715"/>
      <c r="F325" s="716"/>
      <c r="G325" s="69"/>
      <c r="H325" s="69"/>
    </row>
    <row r="326" spans="1:8" ht="15.75">
      <c r="A326" s="414"/>
      <c r="B326" s="715"/>
      <c r="C326" s="715"/>
      <c r="D326" s="715"/>
      <c r="E326" s="715"/>
      <c r="F326" s="716"/>
      <c r="G326" s="69"/>
      <c r="H326" s="69"/>
    </row>
    <row r="327" spans="1:8" ht="15.75">
      <c r="A327" s="414"/>
      <c r="B327" s="715"/>
      <c r="C327" s="715"/>
      <c r="D327" s="715"/>
      <c r="E327" s="715"/>
      <c r="F327" s="716"/>
      <c r="G327" s="69"/>
      <c r="H327" s="69"/>
    </row>
    <row r="328" spans="1:8" ht="15.75">
      <c r="A328" s="414"/>
      <c r="B328" s="715"/>
      <c r="C328" s="715"/>
      <c r="D328" s="715"/>
      <c r="E328" s="715"/>
      <c r="F328" s="716"/>
      <c r="G328" s="69"/>
      <c r="H328" s="69"/>
    </row>
    <row r="329" spans="1:8" ht="15.75">
      <c r="A329" s="414"/>
      <c r="B329" s="715"/>
      <c r="C329" s="715"/>
      <c r="D329" s="715"/>
      <c r="E329" s="715"/>
      <c r="F329" s="716"/>
      <c r="G329" s="69"/>
      <c r="H329" s="69"/>
    </row>
    <row r="330" spans="1:8" ht="15.75">
      <c r="A330" s="414"/>
      <c r="B330" s="715"/>
      <c r="C330" s="715"/>
      <c r="D330" s="715"/>
      <c r="E330" s="715"/>
      <c r="F330" s="716"/>
      <c r="G330" s="69"/>
      <c r="H330" s="69"/>
    </row>
    <row r="331" spans="1:8" ht="15.75">
      <c r="A331" s="414"/>
      <c r="B331" s="715"/>
      <c r="C331" s="715"/>
      <c r="D331" s="715"/>
      <c r="E331" s="715"/>
      <c r="F331" s="716"/>
      <c r="G331" s="69"/>
      <c r="H331" s="69"/>
    </row>
    <row r="332" spans="1:8" ht="15.75">
      <c r="A332" s="414"/>
      <c r="B332" s="715"/>
      <c r="C332" s="715"/>
      <c r="D332" s="715"/>
      <c r="E332" s="715"/>
      <c r="F332" s="716"/>
      <c r="G332" s="69"/>
      <c r="H332" s="69"/>
    </row>
    <row r="333" spans="1:8" ht="15.75">
      <c r="A333" s="414"/>
      <c r="B333" s="715"/>
      <c r="C333" s="715"/>
      <c r="D333" s="715"/>
      <c r="E333" s="715"/>
      <c r="F333" s="716"/>
      <c r="G333" s="69"/>
      <c r="H333" s="69"/>
    </row>
    <row r="334" spans="1:8" ht="15.75">
      <c r="A334" s="414"/>
      <c r="B334" s="715"/>
      <c r="C334" s="715"/>
      <c r="D334" s="715"/>
      <c r="E334" s="715"/>
      <c r="F334" s="716"/>
      <c r="G334" s="69"/>
      <c r="H334" s="69"/>
    </row>
    <row r="335" spans="1:8" ht="15.75">
      <c r="A335" s="414"/>
      <c r="B335" s="715"/>
      <c r="C335" s="715"/>
      <c r="D335" s="715"/>
      <c r="E335" s="715"/>
      <c r="F335" s="716"/>
      <c r="G335" s="69"/>
      <c r="H335" s="69"/>
    </row>
    <row r="336" spans="1:8" ht="15.75">
      <c r="A336" s="414"/>
      <c r="B336" s="715"/>
      <c r="C336" s="715"/>
      <c r="D336" s="715"/>
      <c r="E336" s="715"/>
      <c r="F336" s="716"/>
      <c r="G336" s="69"/>
      <c r="H336" s="69"/>
    </row>
    <row r="337" spans="1:8" ht="15.75">
      <c r="A337" s="414"/>
      <c r="B337" s="715"/>
      <c r="C337" s="715"/>
      <c r="D337" s="715"/>
      <c r="E337" s="715"/>
      <c r="F337" s="716"/>
      <c r="G337" s="69"/>
      <c r="H337" s="69"/>
    </row>
    <row r="338" spans="1:8" ht="15.75">
      <c r="A338" s="414"/>
      <c r="B338" s="715"/>
      <c r="C338" s="715"/>
      <c r="D338" s="715"/>
      <c r="E338" s="715"/>
      <c r="F338" s="716"/>
      <c r="G338" s="69"/>
      <c r="H338" s="69"/>
    </row>
    <row r="339" spans="1:8" ht="15.75">
      <c r="A339" s="414"/>
      <c r="B339" s="715"/>
      <c r="C339" s="715"/>
      <c r="D339" s="715"/>
      <c r="E339" s="715"/>
      <c r="F339" s="716"/>
      <c r="G339" s="69"/>
      <c r="H339" s="69"/>
    </row>
    <row r="340" spans="1:8" ht="15.75">
      <c r="A340" s="414"/>
      <c r="B340" s="715"/>
      <c r="C340" s="715"/>
      <c r="D340" s="715"/>
      <c r="E340" s="715"/>
      <c r="F340" s="716"/>
      <c r="G340" s="69"/>
      <c r="H340" s="69"/>
    </row>
    <row r="341" spans="1:8" ht="15.75">
      <c r="A341" s="414"/>
      <c r="B341" s="715"/>
      <c r="C341" s="715"/>
      <c r="D341" s="715"/>
      <c r="E341" s="715"/>
      <c r="F341" s="716"/>
      <c r="G341" s="69"/>
      <c r="H341" s="69"/>
    </row>
    <row r="342" spans="1:8" ht="15.75">
      <c r="A342" s="414"/>
      <c r="B342" s="715"/>
      <c r="C342" s="715"/>
      <c r="D342" s="715"/>
      <c r="E342" s="715"/>
      <c r="F342" s="716"/>
      <c r="G342" s="69"/>
      <c r="H342" s="69"/>
    </row>
    <row r="343" spans="1:8" ht="15.75">
      <c r="A343" s="414"/>
      <c r="B343" s="715"/>
      <c r="C343" s="715"/>
      <c r="D343" s="715"/>
      <c r="E343" s="715"/>
      <c r="F343" s="716"/>
      <c r="G343" s="69"/>
      <c r="H343" s="69"/>
    </row>
    <row r="344" spans="1:8" ht="15.75">
      <c r="A344" s="414"/>
      <c r="B344" s="715"/>
      <c r="C344" s="715"/>
      <c r="D344" s="715"/>
      <c r="E344" s="715"/>
      <c r="F344" s="716"/>
      <c r="G344" s="69"/>
      <c r="H344" s="69"/>
    </row>
    <row r="345" spans="1:8" ht="15.75">
      <c r="A345" s="414"/>
      <c r="B345" s="715"/>
      <c r="C345" s="715"/>
      <c r="D345" s="715"/>
      <c r="E345" s="715"/>
      <c r="F345" s="716"/>
      <c r="G345" s="69"/>
      <c r="H345" s="69"/>
    </row>
    <row r="346" spans="1:8" ht="15.75">
      <c r="A346" s="414"/>
      <c r="B346" s="715"/>
      <c r="C346" s="715"/>
      <c r="D346" s="715"/>
      <c r="E346" s="715"/>
      <c r="F346" s="716"/>
      <c r="G346" s="69"/>
      <c r="H346" s="69"/>
    </row>
    <row r="347" spans="1:8" ht="15.75">
      <c r="A347" s="414"/>
      <c r="B347" s="715"/>
      <c r="C347" s="715"/>
      <c r="D347" s="715"/>
      <c r="E347" s="715"/>
      <c r="F347" s="716"/>
      <c r="G347" s="69"/>
      <c r="H347" s="69"/>
    </row>
    <row r="348" spans="1:8" ht="15.75">
      <c r="A348" s="414"/>
      <c r="B348" s="715"/>
      <c r="C348" s="715"/>
      <c r="D348" s="715"/>
      <c r="E348" s="715"/>
      <c r="F348" s="716"/>
      <c r="G348" s="69"/>
      <c r="H348" s="69"/>
    </row>
    <row r="349" spans="1:8" ht="15.75">
      <c r="A349" s="414"/>
      <c r="B349" s="715"/>
      <c r="C349" s="715"/>
      <c r="D349" s="715"/>
      <c r="E349" s="715"/>
      <c r="F349" s="716"/>
      <c r="G349" s="69"/>
      <c r="H349" s="69"/>
    </row>
    <row r="350" spans="1:8" ht="15.75">
      <c r="A350" s="414"/>
      <c r="B350" s="715"/>
      <c r="C350" s="715"/>
      <c r="D350" s="715"/>
      <c r="E350" s="715"/>
      <c r="F350" s="716"/>
      <c r="G350" s="69"/>
      <c r="H350" s="69"/>
    </row>
    <row r="351" spans="1:8" ht="15.75">
      <c r="A351" s="414"/>
      <c r="B351" s="715"/>
      <c r="C351" s="715"/>
      <c r="D351" s="715"/>
      <c r="E351" s="715"/>
      <c r="F351" s="716"/>
      <c r="G351" s="69"/>
      <c r="H351" s="69"/>
    </row>
    <row r="352" spans="1:8" ht="15.75">
      <c r="A352" s="414"/>
      <c r="B352" s="715"/>
      <c r="C352" s="715"/>
      <c r="D352" s="715"/>
      <c r="E352" s="715"/>
      <c r="F352" s="716"/>
      <c r="G352" s="69"/>
      <c r="H352" s="69"/>
    </row>
    <row r="353" spans="1:8" ht="15.75">
      <c r="A353" s="414"/>
      <c r="B353" s="715"/>
      <c r="C353" s="715"/>
      <c r="D353" s="715"/>
      <c r="E353" s="715"/>
      <c r="F353" s="716"/>
      <c r="G353" s="69"/>
      <c r="H353" s="69"/>
    </row>
    <row r="354" spans="1:8" ht="15.75">
      <c r="A354" s="414"/>
      <c r="B354" s="715"/>
      <c r="C354" s="715"/>
      <c r="D354" s="715"/>
      <c r="E354" s="715"/>
      <c r="F354" s="716"/>
      <c r="G354" s="69"/>
      <c r="H354" s="69"/>
    </row>
    <row r="355" spans="1:8" ht="15.75">
      <c r="A355" s="414"/>
      <c r="B355" s="715"/>
      <c r="C355" s="715"/>
      <c r="D355" s="715"/>
      <c r="E355" s="715"/>
      <c r="F355" s="716"/>
      <c r="G355" s="69"/>
      <c r="H355" s="69"/>
    </row>
    <row r="356" spans="1:8" ht="15.75">
      <c r="A356" s="414"/>
      <c r="B356" s="715"/>
      <c r="C356" s="715"/>
      <c r="D356" s="715"/>
      <c r="E356" s="715"/>
      <c r="F356" s="716"/>
      <c r="G356" s="69"/>
      <c r="H356" s="69"/>
    </row>
    <row r="357" spans="1:8" ht="15.75">
      <c r="A357" s="414"/>
      <c r="B357" s="715"/>
      <c r="C357" s="715"/>
      <c r="D357" s="715"/>
      <c r="E357" s="715"/>
      <c r="F357" s="716"/>
      <c r="G357" s="69"/>
      <c r="H357" s="69"/>
    </row>
    <row r="358" spans="1:8" ht="15.75">
      <c r="A358" s="414"/>
      <c r="B358" s="715"/>
      <c r="C358" s="715"/>
      <c r="D358" s="715"/>
      <c r="E358" s="715"/>
      <c r="F358" s="716"/>
      <c r="G358" s="69"/>
      <c r="H358" s="69"/>
    </row>
    <row r="359" spans="1:8" ht="15.75">
      <c r="A359" s="414"/>
      <c r="B359" s="715"/>
      <c r="C359" s="715"/>
      <c r="D359" s="715"/>
      <c r="E359" s="715"/>
      <c r="F359" s="716"/>
      <c r="G359" s="69"/>
      <c r="H359" s="69"/>
    </row>
    <row r="360" spans="1:8" ht="15.75">
      <c r="A360" s="414"/>
      <c r="B360" s="715"/>
      <c r="C360" s="715"/>
      <c r="D360" s="715"/>
      <c r="E360" s="715"/>
      <c r="F360" s="716"/>
      <c r="G360" s="69"/>
      <c r="H360" s="69"/>
    </row>
    <row r="361" spans="1:8" ht="15.75">
      <c r="A361" s="414"/>
      <c r="B361" s="715"/>
      <c r="C361" s="715"/>
      <c r="D361" s="715"/>
      <c r="E361" s="715"/>
      <c r="F361" s="716"/>
      <c r="G361" s="69"/>
      <c r="H361" s="69"/>
    </row>
    <row r="362" spans="1:8" ht="15.75">
      <c r="A362" s="414"/>
      <c r="B362" s="715"/>
      <c r="C362" s="715"/>
      <c r="D362" s="715"/>
      <c r="E362" s="715"/>
      <c r="F362" s="716"/>
      <c r="G362" s="69"/>
      <c r="H362" s="69"/>
    </row>
    <row r="363" spans="1:8" ht="15.75">
      <c r="A363" s="414"/>
      <c r="B363" s="715"/>
      <c r="C363" s="715"/>
      <c r="D363" s="715"/>
      <c r="E363" s="715"/>
      <c r="F363" s="716"/>
      <c r="G363" s="69"/>
      <c r="H363" s="69"/>
    </row>
    <row r="364" spans="1:8" ht="15.75">
      <c r="A364" s="414"/>
      <c r="B364" s="715"/>
      <c r="C364" s="715"/>
      <c r="D364" s="715"/>
      <c r="E364" s="715"/>
      <c r="F364" s="716"/>
      <c r="G364" s="69"/>
      <c r="H364" s="69"/>
    </row>
    <row r="365" spans="1:8" ht="15.75">
      <c r="A365" s="414"/>
      <c r="B365" s="715"/>
      <c r="C365" s="715"/>
      <c r="D365" s="715"/>
      <c r="E365" s="715"/>
      <c r="F365" s="716"/>
      <c r="G365" s="69"/>
      <c r="H365" s="69"/>
    </row>
    <row r="366" spans="1:8" ht="15.75">
      <c r="A366" s="414"/>
      <c r="B366" s="715"/>
      <c r="C366" s="715"/>
      <c r="D366" s="715"/>
      <c r="E366" s="715"/>
      <c r="F366" s="716"/>
      <c r="G366" s="69"/>
      <c r="H366" s="69"/>
    </row>
    <row r="367" spans="1:8" ht="15.75">
      <c r="A367" s="414"/>
      <c r="B367" s="715"/>
      <c r="C367" s="715"/>
      <c r="D367" s="715"/>
      <c r="E367" s="715"/>
      <c r="F367" s="716"/>
      <c r="G367" s="69"/>
      <c r="H367" s="69"/>
    </row>
    <row r="368" spans="1:8" ht="15.75">
      <c r="A368" s="414"/>
      <c r="B368" s="715"/>
      <c r="C368" s="715"/>
      <c r="D368" s="715"/>
      <c r="E368" s="715"/>
      <c r="F368" s="716"/>
      <c r="G368" s="69"/>
      <c r="H368" s="69"/>
    </row>
    <row r="369" spans="1:8" ht="15.75">
      <c r="A369" s="414"/>
      <c r="B369" s="715"/>
      <c r="C369" s="715"/>
      <c r="D369" s="715"/>
      <c r="E369" s="715"/>
      <c r="F369" s="716"/>
      <c r="G369" s="69"/>
      <c r="H369" s="69"/>
    </row>
    <row r="370" spans="1:8" ht="15.75">
      <c r="A370" s="414"/>
      <c r="B370" s="715"/>
      <c r="C370" s="715"/>
      <c r="D370" s="715"/>
      <c r="E370" s="715"/>
      <c r="F370" s="716"/>
      <c r="G370" s="69"/>
      <c r="H370" s="69"/>
    </row>
    <row r="371" spans="1:8" ht="15.75">
      <c r="A371" s="414"/>
      <c r="B371" s="715"/>
      <c r="C371" s="715"/>
      <c r="D371" s="715"/>
      <c r="E371" s="715"/>
      <c r="F371" s="716"/>
      <c r="G371" s="69"/>
      <c r="H371" s="69"/>
    </row>
    <row r="372" spans="1:8" ht="15.75">
      <c r="A372" s="414"/>
      <c r="B372" s="715"/>
      <c r="C372" s="715"/>
      <c r="D372" s="715"/>
      <c r="E372" s="715"/>
      <c r="F372" s="716"/>
      <c r="G372" s="69"/>
      <c r="H372" s="69"/>
    </row>
    <row r="373" spans="1:8" ht="15.75">
      <c r="A373" s="414"/>
      <c r="B373" s="715"/>
      <c r="C373" s="715"/>
      <c r="D373" s="715"/>
      <c r="E373" s="715"/>
      <c r="F373" s="716"/>
      <c r="G373" s="69"/>
      <c r="H373" s="69"/>
    </row>
    <row r="374" spans="1:8" ht="15.75">
      <c r="A374" s="414"/>
      <c r="B374" s="715"/>
      <c r="C374" s="715"/>
      <c r="D374" s="715"/>
      <c r="E374" s="715"/>
      <c r="F374" s="716"/>
      <c r="G374" s="69"/>
      <c r="H374" s="69"/>
    </row>
    <row r="375" spans="1:8" ht="15.75">
      <c r="A375" s="414"/>
      <c r="B375" s="715"/>
      <c r="C375" s="715"/>
      <c r="D375" s="715"/>
      <c r="E375" s="715"/>
      <c r="F375" s="716"/>
      <c r="G375" s="69"/>
      <c r="H375" s="69"/>
    </row>
    <row r="376" spans="1:8" ht="15.75">
      <c r="A376" s="414"/>
      <c r="B376" s="715"/>
      <c r="C376" s="715"/>
      <c r="D376" s="715"/>
      <c r="E376" s="715"/>
      <c r="F376" s="716"/>
      <c r="G376" s="69"/>
      <c r="H376" s="69"/>
    </row>
    <row r="377" spans="1:8" ht="15.75">
      <c r="A377" s="414"/>
      <c r="B377" s="715"/>
      <c r="C377" s="715"/>
      <c r="D377" s="715"/>
      <c r="E377" s="715"/>
      <c r="F377" s="716"/>
      <c r="G377" s="69"/>
      <c r="H377" s="69"/>
    </row>
    <row r="378" spans="1:8" ht="15.75">
      <c r="A378" s="414"/>
      <c r="B378" s="715"/>
      <c r="C378" s="715"/>
      <c r="D378" s="715"/>
      <c r="E378" s="715"/>
      <c r="F378" s="716"/>
      <c r="G378" s="69"/>
      <c r="H378" s="69"/>
    </row>
    <row r="379" spans="1:8" ht="15.75">
      <c r="A379" s="414"/>
      <c r="B379" s="715"/>
      <c r="C379" s="715"/>
      <c r="D379" s="715"/>
      <c r="E379" s="715"/>
      <c r="F379" s="716"/>
      <c r="G379" s="69"/>
      <c r="H379" s="69"/>
    </row>
    <row r="380" spans="1:8" ht="15.75">
      <c r="A380" s="414"/>
      <c r="B380" s="715"/>
      <c r="C380" s="715"/>
      <c r="D380" s="715"/>
      <c r="E380" s="715"/>
      <c r="F380" s="716"/>
      <c r="G380" s="69"/>
      <c r="H380" s="69"/>
    </row>
    <row r="381" spans="1:8" ht="15.75">
      <c r="A381" s="414"/>
      <c r="B381" s="715"/>
      <c r="C381" s="715"/>
      <c r="D381" s="715"/>
      <c r="E381" s="715"/>
      <c r="F381" s="716"/>
      <c r="G381" s="69"/>
      <c r="H381" s="69"/>
    </row>
    <row r="382" spans="1:8" ht="15.75">
      <c r="A382" s="414"/>
      <c r="B382" s="715"/>
      <c r="C382" s="715"/>
      <c r="D382" s="715"/>
      <c r="E382" s="715"/>
      <c r="F382" s="716"/>
      <c r="G382" s="69"/>
      <c r="H382" s="69"/>
    </row>
    <row r="383" spans="1:8" ht="15.75">
      <c r="A383" s="414"/>
      <c r="B383" s="715"/>
      <c r="C383" s="715"/>
      <c r="D383" s="715"/>
      <c r="E383" s="715"/>
      <c r="F383" s="716"/>
      <c r="G383" s="69"/>
      <c r="H383" s="69"/>
    </row>
    <row r="384" spans="1:8" ht="15.75">
      <c r="A384" s="414"/>
      <c r="B384" s="715"/>
      <c r="C384" s="715"/>
      <c r="D384" s="715"/>
      <c r="E384" s="715"/>
      <c r="F384" s="716"/>
      <c r="G384" s="69"/>
      <c r="H384" s="69"/>
    </row>
    <row r="385" spans="1:8" ht="15.75">
      <c r="A385" s="414"/>
      <c r="B385" s="715"/>
      <c r="C385" s="715"/>
      <c r="D385" s="715"/>
      <c r="E385" s="715"/>
      <c r="F385" s="716"/>
      <c r="G385" s="69"/>
      <c r="H385" s="69"/>
    </row>
    <row r="386" spans="1:8" ht="15.75">
      <c r="A386" s="414"/>
      <c r="B386" s="715"/>
      <c r="C386" s="715"/>
      <c r="D386" s="715"/>
      <c r="E386" s="715"/>
      <c r="F386" s="716"/>
      <c r="G386" s="69"/>
      <c r="H386" s="69"/>
    </row>
    <row r="387" spans="1:8" ht="15.75">
      <c r="A387" s="414"/>
      <c r="B387" s="715"/>
      <c r="C387" s="715"/>
      <c r="D387" s="715"/>
      <c r="E387" s="715"/>
      <c r="F387" s="716"/>
      <c r="G387" s="69"/>
      <c r="H387" s="69"/>
    </row>
    <row r="388" spans="1:8" ht="15.75">
      <c r="A388" s="414"/>
      <c r="B388" s="715"/>
      <c r="C388" s="715"/>
      <c r="D388" s="715"/>
      <c r="E388" s="715"/>
      <c r="F388" s="716"/>
      <c r="G388" s="69"/>
      <c r="H388" s="69"/>
    </row>
    <row r="389" spans="1:8" ht="15.75">
      <c r="A389" s="414"/>
      <c r="B389" s="715"/>
      <c r="C389" s="715"/>
      <c r="D389" s="715"/>
      <c r="E389" s="715"/>
      <c r="F389" s="716"/>
      <c r="G389" s="69"/>
      <c r="H389" s="69"/>
    </row>
    <row r="390" spans="1:8" ht="15.75">
      <c r="A390" s="414"/>
      <c r="B390" s="715"/>
      <c r="C390" s="715"/>
      <c r="D390" s="715"/>
      <c r="E390" s="715"/>
      <c r="F390" s="716"/>
      <c r="G390" s="69"/>
      <c r="H390" s="69"/>
    </row>
    <row r="391" spans="1:8" ht="15.75">
      <c r="A391" s="414"/>
      <c r="B391" s="715"/>
      <c r="C391" s="715"/>
      <c r="D391" s="715"/>
      <c r="E391" s="715"/>
      <c r="F391" s="716"/>
      <c r="G391" s="69"/>
      <c r="H391" s="69"/>
    </row>
    <row r="392" spans="1:8" ht="15.75">
      <c r="A392" s="414"/>
      <c r="B392" s="715"/>
      <c r="C392" s="715"/>
      <c r="D392" s="715"/>
      <c r="E392" s="715"/>
      <c r="F392" s="716"/>
      <c r="G392" s="69"/>
      <c r="H392" s="69"/>
    </row>
    <row r="393" spans="1:8" ht="15.75">
      <c r="A393" s="414"/>
      <c r="B393" s="715"/>
      <c r="C393" s="715"/>
      <c r="D393" s="715"/>
      <c r="E393" s="715"/>
      <c r="F393" s="716"/>
      <c r="G393" s="69"/>
      <c r="H393" s="69"/>
    </row>
    <row r="394" spans="1:8" ht="15.75">
      <c r="A394" s="414"/>
      <c r="B394" s="715"/>
      <c r="C394" s="715"/>
      <c r="D394" s="715"/>
      <c r="E394" s="715"/>
      <c r="F394" s="716"/>
      <c r="G394" s="69"/>
      <c r="H394" s="69"/>
    </row>
    <row r="395" spans="1:8" ht="15.75">
      <c r="A395" s="414"/>
      <c r="B395" s="715"/>
      <c r="C395" s="715"/>
      <c r="D395" s="715"/>
      <c r="E395" s="715"/>
      <c r="F395" s="716"/>
      <c r="G395" s="69"/>
      <c r="H395" s="69"/>
    </row>
    <row r="396" spans="1:8" ht="15.75">
      <c r="A396" s="414"/>
      <c r="B396" s="715"/>
      <c r="C396" s="715"/>
      <c r="D396" s="715"/>
      <c r="E396" s="715"/>
      <c r="F396" s="716"/>
      <c r="G396" s="69"/>
      <c r="H396" s="69"/>
    </row>
    <row r="397" spans="1:8" ht="15.75">
      <c r="A397" s="414"/>
      <c r="B397" s="715"/>
      <c r="C397" s="715"/>
      <c r="D397" s="715"/>
      <c r="E397" s="715"/>
      <c r="F397" s="716"/>
      <c r="G397" s="69"/>
      <c r="H397" s="69"/>
    </row>
    <row r="398" spans="1:8" ht="15.75">
      <c r="A398" s="414"/>
      <c r="B398" s="715"/>
      <c r="C398" s="715"/>
      <c r="D398" s="715"/>
      <c r="E398" s="715"/>
      <c r="F398" s="716"/>
      <c r="G398" s="69"/>
      <c r="H398" s="69"/>
    </row>
    <row r="399" spans="1:8" ht="15.75">
      <c r="A399" s="414"/>
      <c r="B399" s="715"/>
      <c r="C399" s="715"/>
      <c r="D399" s="715"/>
      <c r="E399" s="715"/>
      <c r="F399" s="716"/>
      <c r="G399" s="69"/>
      <c r="H399" s="69"/>
    </row>
    <row r="400" spans="1:8" ht="15.75">
      <c r="A400" s="414"/>
      <c r="B400" s="715"/>
      <c r="C400" s="715"/>
      <c r="D400" s="715"/>
      <c r="E400" s="715"/>
      <c r="F400" s="716"/>
      <c r="G400" s="69"/>
      <c r="H400" s="69"/>
    </row>
    <row r="401" spans="1:8" ht="15.75">
      <c r="A401" s="414"/>
      <c r="B401" s="715"/>
      <c r="C401" s="715"/>
      <c r="D401" s="715"/>
      <c r="E401" s="715"/>
      <c r="F401" s="716"/>
      <c r="G401" s="69"/>
      <c r="H401" s="69"/>
    </row>
    <row r="402" spans="1:8" ht="15.75">
      <c r="A402" s="414"/>
      <c r="B402" s="715"/>
      <c r="C402" s="715"/>
      <c r="D402" s="715"/>
      <c r="E402" s="715"/>
      <c r="F402" s="716"/>
      <c r="G402" s="69"/>
      <c r="H402" s="69"/>
    </row>
    <row r="403" spans="1:8" ht="15.75">
      <c r="A403" s="414"/>
      <c r="B403" s="715"/>
      <c r="C403" s="715"/>
      <c r="D403" s="715"/>
      <c r="E403" s="715"/>
      <c r="F403" s="716"/>
      <c r="G403" s="69"/>
      <c r="H403" s="69"/>
    </row>
    <row r="404" spans="1:8" ht="15.75">
      <c r="A404" s="414"/>
      <c r="B404" s="715"/>
      <c r="C404" s="715"/>
      <c r="D404" s="715"/>
      <c r="E404" s="715"/>
      <c r="F404" s="716"/>
      <c r="G404" s="69"/>
      <c r="H404" s="69"/>
    </row>
    <row r="405" spans="1:8" ht="15.75">
      <c r="A405" s="414"/>
      <c r="B405" s="715"/>
      <c r="C405" s="715"/>
      <c r="D405" s="715"/>
      <c r="E405" s="715"/>
      <c r="F405" s="716"/>
      <c r="G405" s="69"/>
      <c r="H405" s="69"/>
    </row>
    <row r="406" spans="1:8" ht="15.75">
      <c r="A406" s="414"/>
      <c r="B406" s="715"/>
      <c r="C406" s="715"/>
      <c r="D406" s="715"/>
      <c r="E406" s="715"/>
      <c r="F406" s="716"/>
      <c r="G406" s="69"/>
      <c r="H406" s="69"/>
    </row>
    <row r="407" spans="1:8" ht="15.75">
      <c r="A407" s="414"/>
      <c r="B407" s="715"/>
      <c r="C407" s="715"/>
      <c r="D407" s="715"/>
      <c r="E407" s="715"/>
      <c r="F407" s="716"/>
      <c r="G407" s="69"/>
      <c r="H407" s="69"/>
    </row>
    <row r="408" spans="1:8" ht="15.75">
      <c r="A408" s="414"/>
      <c r="B408" s="715"/>
      <c r="C408" s="715"/>
      <c r="D408" s="715"/>
      <c r="E408" s="715"/>
      <c r="F408" s="716"/>
      <c r="G408" s="69"/>
      <c r="H408" s="69"/>
    </row>
    <row r="409" spans="1:8" ht="15.75">
      <c r="A409" s="414"/>
      <c r="B409" s="715"/>
      <c r="C409" s="715"/>
      <c r="D409" s="715"/>
      <c r="E409" s="715"/>
      <c r="F409" s="716"/>
      <c r="G409" s="69"/>
      <c r="H409" s="69"/>
    </row>
    <row r="410" spans="1:8" ht="15.75">
      <c r="A410" s="414"/>
      <c r="B410" s="715"/>
      <c r="C410" s="715"/>
      <c r="D410" s="715"/>
      <c r="E410" s="715"/>
      <c r="F410" s="716"/>
      <c r="G410" s="69"/>
      <c r="H410" s="69"/>
    </row>
    <row r="411" spans="1:8" ht="15.75">
      <c r="A411" s="414"/>
      <c r="B411" s="715"/>
      <c r="C411" s="715"/>
      <c r="D411" s="715"/>
      <c r="E411" s="715"/>
      <c r="F411" s="716"/>
      <c r="G411" s="69"/>
      <c r="H411" s="69"/>
    </row>
    <row r="412" spans="1:8" ht="15.75">
      <c r="A412" s="414"/>
      <c r="B412" s="715"/>
      <c r="C412" s="715"/>
      <c r="D412" s="715"/>
      <c r="E412" s="715"/>
      <c r="F412" s="716"/>
      <c r="G412" s="69"/>
      <c r="H412" s="69"/>
    </row>
    <row r="413" spans="1:8" ht="15.75">
      <c r="A413" s="414"/>
      <c r="B413" s="715"/>
      <c r="C413" s="715"/>
      <c r="D413" s="715"/>
      <c r="E413" s="715"/>
      <c r="F413" s="716"/>
      <c r="G413" s="69"/>
      <c r="H413" s="69"/>
    </row>
    <row r="414" spans="1:8" ht="15.75">
      <c r="A414" s="414"/>
      <c r="B414" s="715"/>
      <c r="C414" s="715"/>
      <c r="D414" s="715"/>
      <c r="E414" s="715"/>
      <c r="F414" s="716"/>
      <c r="G414" s="69"/>
      <c r="H414" s="69"/>
    </row>
    <row r="415" spans="1:8" ht="15.75">
      <c r="A415" s="414"/>
      <c r="B415" s="715"/>
      <c r="C415" s="715"/>
      <c r="D415" s="715"/>
      <c r="E415" s="715"/>
      <c r="F415" s="716"/>
      <c r="G415" s="69"/>
      <c r="H415" s="69"/>
    </row>
    <row r="416" spans="1:8" ht="15.75">
      <c r="A416" s="414"/>
      <c r="B416" s="715"/>
      <c r="C416" s="715"/>
      <c r="D416" s="715"/>
      <c r="E416" s="715"/>
      <c r="F416" s="716"/>
      <c r="G416" s="69"/>
      <c r="H416" s="69"/>
    </row>
    <row r="417" spans="1:8" ht="15.75">
      <c r="A417" s="414"/>
      <c r="B417" s="715"/>
      <c r="C417" s="715"/>
      <c r="D417" s="715"/>
      <c r="E417" s="715"/>
      <c r="F417" s="716"/>
      <c r="G417" s="69"/>
      <c r="H417" s="69"/>
    </row>
    <row r="418" spans="1:8" ht="15.75">
      <c r="A418" s="414"/>
      <c r="B418" s="715"/>
      <c r="C418" s="715"/>
      <c r="D418" s="715"/>
      <c r="E418" s="715"/>
      <c r="F418" s="716"/>
      <c r="G418" s="69"/>
      <c r="H418" s="69"/>
    </row>
    <row r="419" spans="1:8" ht="15.75">
      <c r="A419" s="414"/>
      <c r="B419" s="715"/>
      <c r="C419" s="715"/>
      <c r="D419" s="715"/>
      <c r="E419" s="715"/>
      <c r="F419" s="716"/>
      <c r="G419" s="69"/>
      <c r="H419" s="69"/>
    </row>
    <row r="420" spans="1:8" ht="15.75">
      <c r="A420" s="414"/>
      <c r="B420" s="715"/>
      <c r="C420" s="715"/>
      <c r="D420" s="715"/>
      <c r="E420" s="715"/>
      <c r="F420" s="716"/>
      <c r="G420" s="69"/>
      <c r="H420" s="69"/>
    </row>
    <row r="421" spans="1:8" ht="15.75">
      <c r="A421" s="414"/>
      <c r="B421" s="715"/>
      <c r="C421" s="715"/>
      <c r="D421" s="715"/>
      <c r="E421" s="715"/>
      <c r="F421" s="716"/>
      <c r="G421" s="69"/>
      <c r="H421" s="69"/>
    </row>
    <row r="422" spans="1:8" ht="15.75">
      <c r="A422" s="414"/>
      <c r="B422" s="715"/>
      <c r="C422" s="715"/>
      <c r="D422" s="715"/>
      <c r="E422" s="715"/>
      <c r="F422" s="716"/>
      <c r="G422" s="69"/>
      <c r="H422" s="69"/>
    </row>
    <row r="423" spans="1:8" ht="15.75">
      <c r="A423" s="414"/>
      <c r="B423" s="715"/>
      <c r="C423" s="715"/>
      <c r="D423" s="715"/>
      <c r="E423" s="715"/>
      <c r="F423" s="716"/>
      <c r="G423" s="69"/>
      <c r="H423" s="69"/>
    </row>
    <row r="424" spans="1:8" ht="15.75">
      <c r="A424" s="414"/>
      <c r="B424" s="715"/>
      <c r="C424" s="715"/>
      <c r="D424" s="715"/>
      <c r="E424" s="715"/>
      <c r="F424" s="716"/>
      <c r="G424" s="69"/>
      <c r="H424" s="69"/>
    </row>
    <row r="425" spans="1:8" ht="15.75">
      <c r="A425" s="414"/>
      <c r="B425" s="715"/>
      <c r="C425" s="715"/>
      <c r="D425" s="715"/>
      <c r="E425" s="715"/>
      <c r="F425" s="716"/>
      <c r="G425" s="69"/>
      <c r="H425" s="69"/>
    </row>
    <row r="426" spans="1:8" ht="15.75">
      <c r="A426" s="414"/>
      <c r="B426" s="715"/>
      <c r="C426" s="715"/>
      <c r="D426" s="715"/>
      <c r="E426" s="715"/>
      <c r="F426" s="716"/>
      <c r="G426" s="69"/>
      <c r="H426" s="69"/>
    </row>
    <row r="427" spans="1:8" ht="15.75">
      <c r="A427" s="414"/>
      <c r="B427" s="715"/>
      <c r="C427" s="715"/>
      <c r="D427" s="715"/>
      <c r="E427" s="715"/>
      <c r="F427" s="716"/>
      <c r="G427" s="69"/>
      <c r="H427" s="69"/>
    </row>
    <row r="428" spans="1:8" ht="15.75">
      <c r="A428" s="414"/>
      <c r="B428" s="715"/>
      <c r="C428" s="715"/>
      <c r="D428" s="715"/>
      <c r="E428" s="715"/>
      <c r="F428" s="716"/>
      <c r="G428" s="69"/>
      <c r="H428" s="69"/>
    </row>
    <row r="429" spans="1:8" ht="15.75">
      <c r="A429" s="414"/>
      <c r="B429" s="715"/>
      <c r="C429" s="715"/>
      <c r="D429" s="715"/>
      <c r="E429" s="715"/>
      <c r="F429" s="716"/>
      <c r="G429" s="69"/>
      <c r="H429" s="69"/>
    </row>
    <row r="430" spans="1:8" ht="15.75">
      <c r="A430" s="414"/>
      <c r="B430" s="715"/>
      <c r="C430" s="715"/>
      <c r="D430" s="715"/>
      <c r="E430" s="715"/>
      <c r="F430" s="716"/>
      <c r="G430" s="69"/>
      <c r="H430" s="69"/>
    </row>
    <row r="431" spans="1:8" ht="15.75">
      <c r="A431" s="414"/>
      <c r="B431" s="715"/>
      <c r="C431" s="715"/>
      <c r="D431" s="715"/>
      <c r="E431" s="715"/>
      <c r="F431" s="716"/>
      <c r="G431" s="69"/>
      <c r="H431" s="69"/>
    </row>
    <row r="432" spans="1:8" ht="15.75">
      <c r="A432" s="414"/>
      <c r="B432" s="715"/>
      <c r="C432" s="715"/>
      <c r="D432" s="715"/>
      <c r="E432" s="715"/>
      <c r="F432" s="716"/>
      <c r="G432" s="69"/>
      <c r="H432" s="69"/>
    </row>
    <row r="433" spans="1:8" ht="15.75">
      <c r="A433" s="414"/>
      <c r="B433" s="715"/>
      <c r="C433" s="715"/>
      <c r="D433" s="715"/>
      <c r="E433" s="715"/>
      <c r="F433" s="716"/>
      <c r="G433" s="69"/>
      <c r="H433" s="69"/>
    </row>
    <row r="434" spans="1:8" ht="15.75">
      <c r="A434" s="414"/>
      <c r="B434" s="715"/>
      <c r="C434" s="715"/>
      <c r="D434" s="715"/>
      <c r="E434" s="715"/>
      <c r="F434" s="716"/>
      <c r="G434" s="69"/>
      <c r="H434" s="69"/>
    </row>
    <row r="435" spans="1:8" ht="15.75">
      <c r="A435" s="414"/>
      <c r="B435" s="715"/>
      <c r="C435" s="715"/>
      <c r="D435" s="715"/>
      <c r="E435" s="715"/>
      <c r="F435" s="716"/>
      <c r="G435" s="69"/>
      <c r="H435" s="69"/>
    </row>
    <row r="436" spans="1:8" ht="15.75">
      <c r="A436" s="414"/>
      <c r="B436" s="715"/>
      <c r="C436" s="715"/>
      <c r="D436" s="715"/>
      <c r="E436" s="715"/>
      <c r="F436" s="716"/>
      <c r="G436" s="69"/>
      <c r="H436" s="69"/>
    </row>
    <row r="437" spans="1:8" ht="15.75">
      <c r="A437" s="414"/>
      <c r="B437" s="715"/>
      <c r="C437" s="715"/>
      <c r="D437" s="715"/>
      <c r="E437" s="715"/>
      <c r="F437" s="716"/>
      <c r="G437" s="69"/>
      <c r="H437" s="69"/>
    </row>
    <row r="438" spans="1:8" ht="15.75">
      <c r="A438" s="414"/>
      <c r="B438" s="715"/>
      <c r="C438" s="715"/>
      <c r="D438" s="715"/>
      <c r="E438" s="715"/>
      <c r="F438" s="716"/>
      <c r="G438" s="69"/>
      <c r="H438" s="69"/>
    </row>
    <row r="439" spans="1:8" ht="15.75">
      <c r="A439" s="414"/>
      <c r="B439" s="715"/>
      <c r="C439" s="715"/>
      <c r="D439" s="715"/>
      <c r="E439" s="715"/>
      <c r="F439" s="716"/>
      <c r="G439" s="69"/>
      <c r="H439" s="69"/>
    </row>
    <row r="440" spans="1:8" ht="15.75">
      <c r="A440" s="414"/>
      <c r="B440" s="715"/>
      <c r="C440" s="715"/>
      <c r="D440" s="715"/>
      <c r="E440" s="715"/>
      <c r="F440" s="716"/>
      <c r="G440" s="69"/>
      <c r="H440" s="69"/>
    </row>
    <row r="441" spans="1:8" ht="15.75">
      <c r="A441" s="414"/>
      <c r="B441" s="715"/>
      <c r="C441" s="715"/>
      <c r="D441" s="715"/>
      <c r="E441" s="715"/>
      <c r="F441" s="716"/>
      <c r="G441" s="69"/>
      <c r="H441" s="69"/>
    </row>
    <row r="442" spans="1:8" ht="15.75">
      <c r="A442" s="414"/>
      <c r="B442" s="715"/>
      <c r="C442" s="715"/>
      <c r="D442" s="715"/>
      <c r="E442" s="715"/>
      <c r="F442" s="716"/>
      <c r="G442" s="69"/>
      <c r="H442" s="69"/>
    </row>
    <row r="443" spans="1:8" ht="15.75">
      <c r="A443" s="414"/>
      <c r="B443" s="715"/>
      <c r="C443" s="715"/>
      <c r="D443" s="715"/>
      <c r="E443" s="715"/>
      <c r="F443" s="716"/>
      <c r="G443" s="69"/>
      <c r="H443" s="69"/>
    </row>
    <row r="444" spans="1:8" ht="15.75">
      <c r="A444" s="414"/>
      <c r="B444" s="715"/>
      <c r="C444" s="715"/>
      <c r="D444" s="715"/>
      <c r="E444" s="715"/>
      <c r="F444" s="716"/>
      <c r="G444" s="69"/>
      <c r="H444" s="69"/>
    </row>
    <row r="445" spans="1:8" ht="15.75">
      <c r="A445" s="414"/>
      <c r="B445" s="715"/>
      <c r="C445" s="715"/>
      <c r="D445" s="715"/>
      <c r="E445" s="715"/>
      <c r="F445" s="716"/>
      <c r="G445" s="69"/>
      <c r="H445" s="69"/>
    </row>
    <row r="446" spans="1:8" ht="15.75">
      <c r="A446" s="414"/>
      <c r="B446" s="715"/>
      <c r="C446" s="715"/>
      <c r="D446" s="715"/>
      <c r="E446" s="715"/>
      <c r="F446" s="716"/>
      <c r="G446" s="69"/>
      <c r="H446" s="69"/>
    </row>
    <row r="447" spans="1:8" ht="15.75">
      <c r="A447" s="414"/>
      <c r="B447" s="715"/>
      <c r="C447" s="715"/>
      <c r="D447" s="715"/>
      <c r="E447" s="715"/>
      <c r="F447" s="716"/>
      <c r="G447" s="69"/>
      <c r="H447" s="69"/>
    </row>
    <row r="448" spans="1:8" ht="15.75">
      <c r="A448" s="414"/>
      <c r="B448" s="715"/>
      <c r="C448" s="715"/>
      <c r="D448" s="715"/>
      <c r="E448" s="715"/>
      <c r="F448" s="716"/>
      <c r="G448" s="69"/>
      <c r="H448" s="69"/>
    </row>
    <row r="449" spans="1:8" ht="15.75">
      <c r="A449" s="414"/>
      <c r="B449" s="715"/>
      <c r="C449" s="715"/>
      <c r="D449" s="715"/>
      <c r="E449" s="715"/>
      <c r="F449" s="716"/>
      <c r="G449" s="69"/>
      <c r="H449" s="69"/>
    </row>
    <row r="450" spans="1:8" ht="15.75">
      <c r="A450" s="414"/>
      <c r="B450" s="715"/>
      <c r="C450" s="715"/>
      <c r="D450" s="715"/>
      <c r="E450" s="715"/>
      <c r="F450" s="716"/>
      <c r="G450" s="69"/>
      <c r="H450" s="69"/>
    </row>
    <row r="451" spans="1:8" ht="15.75">
      <c r="A451" s="414"/>
      <c r="B451" s="715"/>
      <c r="C451" s="715"/>
      <c r="D451" s="715"/>
      <c r="E451" s="715"/>
      <c r="F451" s="716"/>
      <c r="G451" s="69"/>
      <c r="H451" s="69"/>
    </row>
    <row r="452" spans="1:8" ht="15.75">
      <c r="A452" s="414"/>
      <c r="B452" s="715"/>
      <c r="C452" s="715"/>
      <c r="D452" s="715"/>
      <c r="E452" s="715"/>
      <c r="F452" s="716"/>
      <c r="G452" s="69"/>
      <c r="H452" s="69"/>
    </row>
    <row r="453" spans="1:8" ht="15.75">
      <c r="A453" s="414"/>
      <c r="B453" s="715"/>
      <c r="C453" s="715"/>
      <c r="D453" s="715"/>
      <c r="E453" s="715"/>
      <c r="F453" s="716"/>
      <c r="G453" s="69"/>
      <c r="H453" s="69"/>
    </row>
    <row r="454" spans="1:8" ht="15.75">
      <c r="A454" s="414"/>
      <c r="B454" s="715"/>
      <c r="C454" s="715"/>
      <c r="D454" s="715"/>
      <c r="E454" s="715"/>
      <c r="F454" s="716"/>
      <c r="G454" s="69"/>
      <c r="H454" s="69"/>
    </row>
    <row r="455" spans="1:8" ht="15.75">
      <c r="A455" s="414"/>
      <c r="B455" s="715"/>
      <c r="C455" s="715"/>
      <c r="D455" s="715"/>
      <c r="E455" s="715"/>
      <c r="F455" s="716"/>
      <c r="G455" s="69"/>
      <c r="H455" s="69"/>
    </row>
    <row r="456" spans="1:8" ht="15.75">
      <c r="A456" s="414"/>
      <c r="B456" s="715"/>
      <c r="C456" s="715"/>
      <c r="D456" s="715"/>
      <c r="E456" s="715"/>
      <c r="F456" s="716"/>
      <c r="G456" s="69"/>
      <c r="H456" s="69"/>
    </row>
    <row r="457" spans="1:8" ht="15.75">
      <c r="A457" s="414"/>
      <c r="B457" s="715"/>
      <c r="C457" s="715"/>
      <c r="D457" s="715"/>
      <c r="E457" s="715"/>
      <c r="F457" s="716"/>
      <c r="G457" s="69"/>
      <c r="H457" s="69"/>
    </row>
    <row r="458" spans="1:8" ht="15.75">
      <c r="A458" s="414"/>
      <c r="B458" s="715"/>
      <c r="C458" s="715"/>
      <c r="D458" s="715"/>
      <c r="E458" s="715"/>
      <c r="F458" s="716"/>
      <c r="G458" s="69"/>
      <c r="H458" s="69"/>
    </row>
    <row r="459" spans="1:8" ht="15.75">
      <c r="A459" s="414"/>
      <c r="B459" s="715"/>
      <c r="C459" s="715"/>
      <c r="D459" s="715"/>
      <c r="E459" s="715"/>
      <c r="F459" s="716"/>
      <c r="G459" s="69"/>
      <c r="H459" s="69"/>
    </row>
    <row r="460" spans="1:8" ht="15.75">
      <c r="A460" s="414"/>
      <c r="B460" s="715"/>
      <c r="C460" s="715"/>
      <c r="D460" s="715"/>
      <c r="E460" s="715"/>
      <c r="F460" s="716"/>
      <c r="G460" s="69"/>
      <c r="H460" s="69"/>
    </row>
    <row r="461" spans="1:8" ht="15.75">
      <c r="A461" s="414"/>
      <c r="B461" s="715"/>
      <c r="C461" s="715"/>
      <c r="D461" s="715"/>
      <c r="E461" s="715"/>
      <c r="F461" s="716"/>
      <c r="G461" s="69"/>
      <c r="H461" s="69"/>
    </row>
    <row r="462" spans="1:8" ht="15.75">
      <c r="A462" s="414"/>
      <c r="B462" s="715"/>
      <c r="C462" s="715"/>
      <c r="D462" s="715"/>
      <c r="E462" s="715"/>
      <c r="F462" s="716"/>
      <c r="G462" s="69"/>
      <c r="H462" s="69"/>
    </row>
    <row r="463" spans="1:8" ht="15.75">
      <c r="A463" s="414"/>
      <c r="B463" s="715"/>
      <c r="C463" s="715"/>
      <c r="D463" s="715"/>
      <c r="E463" s="715"/>
      <c r="F463" s="716"/>
      <c r="G463" s="69"/>
      <c r="H463" s="69"/>
    </row>
    <row r="464" spans="1:8" ht="15.75">
      <c r="A464" s="414"/>
      <c r="B464" s="715"/>
      <c r="C464" s="715"/>
      <c r="D464" s="715"/>
      <c r="E464" s="715"/>
      <c r="F464" s="716"/>
      <c r="G464" s="69"/>
      <c r="H464" s="69"/>
    </row>
    <row r="465" spans="1:8" ht="15.75">
      <c r="A465" s="414"/>
      <c r="B465" s="715"/>
      <c r="C465" s="715"/>
      <c r="D465" s="715"/>
      <c r="E465" s="715"/>
      <c r="F465" s="716"/>
      <c r="G465" s="69"/>
      <c r="H465" s="69"/>
    </row>
    <row r="466" spans="1:8" ht="15.75">
      <c r="A466" s="414"/>
      <c r="B466" s="715"/>
      <c r="C466" s="715"/>
      <c r="D466" s="715"/>
      <c r="E466" s="715"/>
      <c r="F466" s="716"/>
      <c r="G466" s="69"/>
      <c r="H466" s="69"/>
    </row>
    <row r="467" spans="1:8" ht="15.75">
      <c r="A467" s="414"/>
      <c r="B467" s="715"/>
      <c r="C467" s="715"/>
      <c r="D467" s="715"/>
      <c r="E467" s="715"/>
      <c r="F467" s="716"/>
      <c r="G467" s="69"/>
      <c r="H467" s="69"/>
    </row>
    <row r="468" spans="1:8" ht="15.75">
      <c r="A468" s="414"/>
      <c r="B468" s="715"/>
      <c r="C468" s="715"/>
      <c r="D468" s="715"/>
      <c r="E468" s="715"/>
      <c r="F468" s="716"/>
      <c r="G468" s="69"/>
      <c r="H468" s="69"/>
    </row>
    <row r="469" spans="1:8" ht="15.75">
      <c r="A469" s="414"/>
      <c r="B469" s="715"/>
      <c r="C469" s="715"/>
      <c r="D469" s="715"/>
      <c r="E469" s="715"/>
      <c r="F469" s="716"/>
      <c r="G469" s="69"/>
      <c r="H469" s="69"/>
    </row>
    <row r="470" spans="1:8" ht="15.75">
      <c r="A470" s="414"/>
      <c r="B470" s="715"/>
      <c r="C470" s="715"/>
      <c r="D470" s="715"/>
      <c r="E470" s="715"/>
      <c r="F470" s="716"/>
      <c r="G470" s="69"/>
      <c r="H470" s="69"/>
    </row>
    <row r="471" spans="1:8" ht="15.75">
      <c r="A471" s="414"/>
      <c r="B471" s="715"/>
      <c r="C471" s="715"/>
      <c r="D471" s="715"/>
      <c r="E471" s="715"/>
      <c r="F471" s="716"/>
      <c r="G471" s="69"/>
      <c r="H471" s="69"/>
    </row>
    <row r="472" spans="1:8" ht="15.75">
      <c r="A472" s="414"/>
      <c r="B472" s="715"/>
      <c r="C472" s="715"/>
      <c r="D472" s="715"/>
      <c r="E472" s="715"/>
      <c r="F472" s="716"/>
      <c r="G472" s="69"/>
      <c r="H472" s="69"/>
    </row>
    <row r="473" spans="1:8" ht="15.75">
      <c r="A473" s="414"/>
      <c r="B473" s="715"/>
      <c r="C473" s="715"/>
      <c r="D473" s="715"/>
      <c r="E473" s="715"/>
      <c r="F473" s="716"/>
      <c r="G473" s="69"/>
      <c r="H473" s="69"/>
    </row>
    <row r="474" spans="1:8" ht="15.75">
      <c r="A474" s="414"/>
      <c r="B474" s="715"/>
      <c r="C474" s="715"/>
      <c r="D474" s="715"/>
      <c r="E474" s="715"/>
      <c r="F474" s="716"/>
      <c r="G474" s="69"/>
      <c r="H474" s="69"/>
    </row>
    <row r="475" spans="1:8" ht="15.75">
      <c r="A475" s="414"/>
      <c r="B475" s="715"/>
      <c r="C475" s="715"/>
      <c r="D475" s="715"/>
      <c r="E475" s="715"/>
      <c r="F475" s="716"/>
      <c r="G475" s="69"/>
      <c r="H475" s="69"/>
    </row>
    <row r="476" spans="1:8" ht="15.75">
      <c r="A476" s="414"/>
      <c r="B476" s="715"/>
      <c r="C476" s="715"/>
      <c r="D476" s="715"/>
      <c r="E476" s="715"/>
      <c r="F476" s="716"/>
      <c r="G476" s="69"/>
      <c r="H476" s="69"/>
    </row>
    <row r="477" spans="1:8" ht="15.75">
      <c r="A477" s="414"/>
      <c r="B477" s="715"/>
      <c r="C477" s="715"/>
      <c r="D477" s="715"/>
      <c r="E477" s="715"/>
      <c r="F477" s="716"/>
      <c r="G477" s="69"/>
      <c r="H477" s="69"/>
    </row>
    <row r="478" spans="1:8" ht="15.75">
      <c r="A478" s="414"/>
      <c r="B478" s="715"/>
      <c r="C478" s="715"/>
      <c r="D478" s="715"/>
      <c r="E478" s="715"/>
      <c r="F478" s="716"/>
      <c r="G478" s="69"/>
      <c r="H478" s="69"/>
    </row>
    <row r="479" spans="1:8" ht="15.75">
      <c r="A479" s="414"/>
      <c r="B479" s="715"/>
      <c r="C479" s="715"/>
      <c r="D479" s="715"/>
      <c r="E479" s="715"/>
      <c r="F479" s="716"/>
      <c r="G479" s="69"/>
      <c r="H479" s="69"/>
    </row>
    <row r="480" spans="1:8" ht="15.75">
      <c r="A480" s="414"/>
      <c r="B480" s="715"/>
      <c r="C480" s="715"/>
      <c r="D480" s="715"/>
      <c r="E480" s="715"/>
      <c r="F480" s="716"/>
      <c r="G480" s="69"/>
      <c r="H480" s="69"/>
    </row>
    <row r="481" spans="1:8" ht="15.75">
      <c r="A481" s="414"/>
      <c r="B481" s="715"/>
      <c r="C481" s="715"/>
      <c r="D481" s="715"/>
      <c r="E481" s="715"/>
      <c r="F481" s="716"/>
      <c r="G481" s="69"/>
      <c r="H481" s="69"/>
    </row>
    <row r="482" spans="1:8" ht="15.75">
      <c r="A482" s="414"/>
      <c r="B482" s="715"/>
      <c r="C482" s="715"/>
      <c r="D482" s="715"/>
      <c r="E482" s="715"/>
      <c r="F482" s="716"/>
      <c r="G482" s="69"/>
      <c r="H482" s="69"/>
    </row>
    <row r="483" spans="1:8" ht="15.75">
      <c r="A483" s="414"/>
      <c r="B483" s="715"/>
      <c r="C483" s="715"/>
      <c r="D483" s="715"/>
      <c r="E483" s="715"/>
      <c r="F483" s="716"/>
      <c r="G483" s="69"/>
      <c r="H483" s="69"/>
    </row>
    <row r="484" spans="1:8" ht="15.75">
      <c r="A484" s="414"/>
      <c r="B484" s="715"/>
      <c r="C484" s="715"/>
      <c r="D484" s="715"/>
      <c r="E484" s="715"/>
      <c r="F484" s="716"/>
      <c r="G484" s="69"/>
      <c r="H484" s="69"/>
    </row>
    <row r="485" spans="1:8" ht="15.75">
      <c r="A485" s="414"/>
      <c r="B485" s="715"/>
      <c r="C485" s="715"/>
      <c r="D485" s="715"/>
      <c r="E485" s="715"/>
      <c r="F485" s="716"/>
      <c r="G485" s="69"/>
      <c r="H485" s="69"/>
    </row>
    <row r="486" spans="1:8" ht="15.75">
      <c r="A486" s="414"/>
      <c r="B486" s="715"/>
      <c r="C486" s="715"/>
      <c r="D486" s="715"/>
      <c r="E486" s="715"/>
      <c r="F486" s="716"/>
      <c r="G486" s="69"/>
      <c r="H486" s="69"/>
    </row>
    <row r="487" spans="1:8" ht="15.75">
      <c r="A487" s="414"/>
      <c r="B487" s="715"/>
      <c r="C487" s="715"/>
      <c r="D487" s="715"/>
      <c r="E487" s="715"/>
      <c r="F487" s="716"/>
      <c r="G487" s="69"/>
      <c r="H487" s="69"/>
    </row>
    <row r="488" spans="1:8" ht="15.75">
      <c r="A488" s="414"/>
      <c r="B488" s="715"/>
      <c r="C488" s="715"/>
      <c r="D488" s="715"/>
      <c r="E488" s="715"/>
      <c r="F488" s="716"/>
      <c r="G488" s="69"/>
      <c r="H488" s="69"/>
    </row>
    <row r="489" spans="1:8" ht="15.75">
      <c r="A489" s="414"/>
      <c r="B489" s="715"/>
      <c r="C489" s="715"/>
      <c r="D489" s="715"/>
      <c r="E489" s="715"/>
      <c r="F489" s="716"/>
      <c r="G489" s="69"/>
      <c r="H489" s="69"/>
    </row>
    <row r="490" spans="1:8" ht="15.75">
      <c r="A490" s="414"/>
      <c r="B490" s="715"/>
      <c r="C490" s="715"/>
      <c r="D490" s="715"/>
      <c r="E490" s="715"/>
      <c r="F490" s="716"/>
      <c r="G490" s="69"/>
      <c r="H490" s="69"/>
    </row>
    <row r="491" spans="1:8" ht="15.75">
      <c r="A491" s="414"/>
      <c r="B491" s="715"/>
      <c r="C491" s="715"/>
      <c r="D491" s="715"/>
      <c r="E491" s="715"/>
      <c r="F491" s="716"/>
      <c r="G491" s="69"/>
      <c r="H491" s="69"/>
    </row>
    <row r="492" spans="1:8" ht="15.75">
      <c r="A492" s="414"/>
      <c r="B492" s="715"/>
      <c r="C492" s="715"/>
      <c r="D492" s="715"/>
      <c r="E492" s="715"/>
      <c r="F492" s="716"/>
      <c r="G492" s="69"/>
      <c r="H492" s="69"/>
    </row>
    <row r="493" spans="1:8" ht="15.75">
      <c r="A493" s="414"/>
      <c r="B493" s="715"/>
      <c r="C493" s="715"/>
      <c r="D493" s="715"/>
      <c r="E493" s="715"/>
      <c r="F493" s="716"/>
      <c r="G493" s="69"/>
      <c r="H493" s="69"/>
    </row>
    <row r="494" spans="1:8" ht="15.75">
      <c r="A494" s="414"/>
      <c r="B494" s="715"/>
      <c r="C494" s="715"/>
      <c r="D494" s="715"/>
      <c r="E494" s="715"/>
      <c r="F494" s="716"/>
      <c r="G494" s="69"/>
      <c r="H494" s="69"/>
    </row>
    <row r="495" spans="1:8" ht="15.75">
      <c r="A495" s="414"/>
      <c r="B495" s="715"/>
      <c r="C495" s="715"/>
      <c r="D495" s="715"/>
      <c r="E495" s="715"/>
      <c r="F495" s="716"/>
      <c r="G495" s="69"/>
      <c r="H495" s="69"/>
    </row>
    <row r="496" spans="1:8" ht="15.75">
      <c r="A496" s="414"/>
      <c r="B496" s="715"/>
      <c r="C496" s="715"/>
      <c r="D496" s="715"/>
      <c r="E496" s="715"/>
      <c r="F496" s="716"/>
      <c r="G496" s="69"/>
      <c r="H496" s="69"/>
    </row>
    <row r="497" spans="1:8" ht="15.75">
      <c r="A497" s="414"/>
      <c r="B497" s="715"/>
      <c r="C497" s="715"/>
      <c r="D497" s="715"/>
      <c r="E497" s="715"/>
      <c r="F497" s="716"/>
      <c r="G497" s="69"/>
      <c r="H497" s="69"/>
    </row>
    <row r="498" spans="1:8" ht="15.75">
      <c r="A498" s="414"/>
      <c r="B498" s="715"/>
      <c r="C498" s="715"/>
      <c r="D498" s="715"/>
      <c r="E498" s="715"/>
      <c r="F498" s="716"/>
      <c r="G498" s="69"/>
      <c r="H498" s="69"/>
    </row>
    <row r="499" spans="1:8" ht="15.75">
      <c r="A499" s="414"/>
      <c r="B499" s="715"/>
      <c r="C499" s="715"/>
      <c r="D499" s="715"/>
      <c r="E499" s="715"/>
      <c r="F499" s="716"/>
      <c r="G499" s="69"/>
      <c r="H499" s="69"/>
    </row>
    <row r="500" spans="1:8" ht="15.75">
      <c r="A500" s="414"/>
      <c r="B500" s="715"/>
      <c r="C500" s="715"/>
      <c r="D500" s="715"/>
      <c r="E500" s="715"/>
      <c r="F500" s="716"/>
      <c r="G500" s="69"/>
      <c r="H500" s="69"/>
    </row>
    <row r="501" spans="1:8" ht="15.75">
      <c r="A501" s="414"/>
      <c r="B501" s="715"/>
      <c r="C501" s="715"/>
      <c r="D501" s="715"/>
      <c r="E501" s="715"/>
      <c r="F501" s="716"/>
      <c r="G501" s="69"/>
      <c r="H501" s="69"/>
    </row>
    <row r="502" spans="1:8" ht="15.75">
      <c r="A502" s="414"/>
      <c r="B502" s="715"/>
      <c r="C502" s="715"/>
      <c r="D502" s="715"/>
      <c r="E502" s="715"/>
      <c r="F502" s="716"/>
      <c r="G502" s="69"/>
      <c r="H502" s="69"/>
    </row>
    <row r="503" spans="1:8" ht="15.75">
      <c r="A503" s="414"/>
      <c r="B503" s="715"/>
      <c r="C503" s="715"/>
      <c r="D503" s="715"/>
      <c r="E503" s="715"/>
      <c r="F503" s="716"/>
      <c r="G503" s="69"/>
      <c r="H503" s="69"/>
    </row>
    <row r="504" spans="1:8" ht="15.75">
      <c r="A504" s="414"/>
      <c r="B504" s="715"/>
      <c r="C504" s="715"/>
      <c r="D504" s="715"/>
      <c r="E504" s="715"/>
      <c r="F504" s="716"/>
      <c r="G504" s="69"/>
      <c r="H504" s="69"/>
    </row>
    <row r="505" spans="1:8" ht="15.75">
      <c r="A505" s="414"/>
      <c r="B505" s="715"/>
      <c r="C505" s="715"/>
      <c r="D505" s="715"/>
      <c r="E505" s="715"/>
      <c r="F505" s="716"/>
      <c r="G505" s="69"/>
      <c r="H505" s="69"/>
    </row>
    <row r="506" spans="1:8" ht="15.75">
      <c r="A506" s="414"/>
      <c r="B506" s="715"/>
      <c r="C506" s="715"/>
      <c r="D506" s="715"/>
      <c r="E506" s="715"/>
      <c r="F506" s="716"/>
      <c r="G506" s="69"/>
      <c r="H506" s="69"/>
    </row>
    <row r="507" spans="1:8" ht="15.75">
      <c r="A507" s="414"/>
      <c r="B507" s="715"/>
      <c r="C507" s="715"/>
      <c r="D507" s="715"/>
      <c r="E507" s="715"/>
      <c r="F507" s="716"/>
      <c r="G507" s="69"/>
      <c r="H507" s="69"/>
    </row>
    <row r="508" spans="1:8" ht="15.75">
      <c r="A508" s="414"/>
      <c r="B508" s="715"/>
      <c r="C508" s="715"/>
      <c r="D508" s="715"/>
      <c r="E508" s="715"/>
      <c r="F508" s="716"/>
      <c r="G508" s="69"/>
      <c r="H508" s="69"/>
    </row>
    <row r="509" spans="1:8" ht="15.75">
      <c r="A509" s="414"/>
      <c r="B509" s="715"/>
      <c r="C509" s="715"/>
      <c r="D509" s="715"/>
      <c r="E509" s="715"/>
      <c r="F509" s="716"/>
      <c r="G509" s="69"/>
      <c r="H509" s="69"/>
    </row>
    <row r="510" spans="1:8" ht="15.75">
      <c r="A510" s="414"/>
      <c r="B510" s="715"/>
      <c r="C510" s="715"/>
      <c r="D510" s="715"/>
      <c r="E510" s="715"/>
      <c r="F510" s="716"/>
      <c r="G510" s="69"/>
      <c r="H510" s="69"/>
    </row>
    <row r="511" spans="1:8" ht="15.75">
      <c r="A511" s="414"/>
      <c r="B511" s="715"/>
      <c r="C511" s="715"/>
      <c r="D511" s="715"/>
      <c r="E511" s="715"/>
      <c r="F511" s="716"/>
      <c r="G511" s="69"/>
      <c r="H511" s="69"/>
    </row>
    <row r="512" spans="1:8" ht="15.75">
      <c r="A512" s="414"/>
      <c r="B512" s="715"/>
      <c r="C512" s="715"/>
      <c r="D512" s="715"/>
      <c r="E512" s="715"/>
      <c r="F512" s="716"/>
      <c r="G512" s="69"/>
      <c r="H512" s="69"/>
    </row>
    <row r="513" spans="1:8" ht="15.75">
      <c r="A513" s="414"/>
      <c r="B513" s="715"/>
      <c r="C513" s="715"/>
      <c r="D513" s="715"/>
      <c r="E513" s="715"/>
      <c r="F513" s="716"/>
      <c r="G513" s="69"/>
      <c r="H513" s="69"/>
    </row>
    <row r="514" spans="1:8" ht="15.75">
      <c r="A514" s="414"/>
      <c r="B514" s="715"/>
      <c r="C514" s="715"/>
      <c r="D514" s="715"/>
      <c r="E514" s="715"/>
      <c r="F514" s="716"/>
      <c r="G514" s="69"/>
      <c r="H514" s="69"/>
    </row>
    <row r="515" spans="1:8" ht="15.75">
      <c r="A515" s="414"/>
      <c r="B515" s="715"/>
      <c r="C515" s="715"/>
      <c r="D515" s="715"/>
      <c r="E515" s="715"/>
      <c r="F515" s="716"/>
      <c r="G515" s="69"/>
      <c r="H515" s="69"/>
    </row>
    <row r="516" spans="1:8" ht="15.75">
      <c r="A516" s="414"/>
      <c r="B516" s="715"/>
      <c r="C516" s="715"/>
      <c r="D516" s="715"/>
      <c r="E516" s="715"/>
      <c r="F516" s="716"/>
      <c r="G516" s="69"/>
      <c r="H516" s="69"/>
    </row>
    <row r="517" spans="1:8" ht="15.75">
      <c r="A517" s="414"/>
      <c r="B517" s="715"/>
      <c r="C517" s="715"/>
      <c r="D517" s="715"/>
      <c r="E517" s="715"/>
      <c r="F517" s="716"/>
      <c r="G517" s="69"/>
      <c r="H517" s="69"/>
    </row>
    <row r="518" spans="1:8" ht="15.75">
      <c r="A518" s="414"/>
      <c r="B518" s="715"/>
      <c r="C518" s="715"/>
      <c r="D518" s="715"/>
      <c r="E518" s="715"/>
      <c r="F518" s="716"/>
      <c r="G518" s="69"/>
      <c r="H518" s="69"/>
    </row>
    <row r="519" spans="1:8" ht="15.75">
      <c r="A519" s="414"/>
      <c r="B519" s="715"/>
      <c r="C519" s="715"/>
      <c r="D519" s="715"/>
      <c r="E519" s="715"/>
      <c r="F519" s="716"/>
      <c r="G519" s="69"/>
      <c r="H519" s="69"/>
    </row>
    <row r="520" spans="1:8" ht="15.75">
      <c r="A520" s="414"/>
      <c r="B520" s="715"/>
      <c r="C520" s="715"/>
      <c r="D520" s="715"/>
      <c r="E520" s="715"/>
      <c r="F520" s="716"/>
      <c r="G520" s="69"/>
      <c r="H520" s="69"/>
    </row>
    <row r="521" spans="1:8" ht="15.75">
      <c r="A521" s="414"/>
      <c r="B521" s="715"/>
      <c r="C521" s="715"/>
      <c r="D521" s="715"/>
      <c r="E521" s="715"/>
      <c r="F521" s="716"/>
      <c r="G521" s="69"/>
      <c r="H521" s="69"/>
    </row>
    <row r="522" spans="1:8" ht="15.75">
      <c r="A522" s="414"/>
      <c r="B522" s="715"/>
      <c r="C522" s="715"/>
      <c r="D522" s="715"/>
      <c r="E522" s="715"/>
      <c r="F522" s="716"/>
      <c r="G522" s="69"/>
      <c r="H522" s="69"/>
    </row>
    <row r="523" spans="1:8" ht="15.75">
      <c r="A523" s="414"/>
      <c r="B523" s="715"/>
      <c r="C523" s="715"/>
      <c r="D523" s="715"/>
      <c r="E523" s="715"/>
      <c r="F523" s="716"/>
      <c r="G523" s="69"/>
      <c r="H523" s="69"/>
    </row>
    <row r="524" spans="1:8" ht="15.75">
      <c r="A524" s="414"/>
      <c r="B524" s="715"/>
      <c r="C524" s="715"/>
      <c r="D524" s="715"/>
      <c r="E524" s="715"/>
      <c r="F524" s="716"/>
      <c r="G524" s="69"/>
      <c r="H524" s="69"/>
    </row>
    <row r="525" spans="1:8" ht="15.75">
      <c r="A525" s="414"/>
      <c r="B525" s="715"/>
      <c r="C525" s="715"/>
      <c r="D525" s="715"/>
      <c r="E525" s="715"/>
      <c r="F525" s="716"/>
      <c r="G525" s="69"/>
      <c r="H525" s="69"/>
    </row>
    <row r="526" spans="1:8" ht="15.75">
      <c r="A526" s="414"/>
      <c r="B526" s="715"/>
      <c r="C526" s="715"/>
      <c r="D526" s="715"/>
      <c r="E526" s="715"/>
      <c r="F526" s="716"/>
      <c r="G526" s="69"/>
      <c r="H526" s="69"/>
    </row>
    <row r="527" spans="1:8" ht="15.75">
      <c r="A527" s="414"/>
      <c r="B527" s="715"/>
      <c r="C527" s="715"/>
      <c r="D527" s="715"/>
      <c r="E527" s="715"/>
      <c r="F527" s="716"/>
      <c r="G527" s="69"/>
      <c r="H527" s="69"/>
    </row>
    <row r="528" spans="1:8" ht="15.75">
      <c r="A528" s="414"/>
      <c r="B528" s="715"/>
      <c r="C528" s="715"/>
      <c r="D528" s="715"/>
      <c r="E528" s="715"/>
      <c r="F528" s="716"/>
      <c r="G528" s="69"/>
      <c r="H528" s="69"/>
    </row>
    <row r="529" spans="1:8" ht="15.75">
      <c r="A529" s="414"/>
      <c r="B529" s="715"/>
      <c r="C529" s="715"/>
      <c r="D529" s="715"/>
      <c r="E529" s="715"/>
      <c r="F529" s="716"/>
      <c r="G529" s="69"/>
      <c r="H529" s="69"/>
    </row>
    <row r="530" spans="1:8" ht="15.75">
      <c r="A530" s="414"/>
      <c r="B530" s="715"/>
      <c r="C530" s="715"/>
      <c r="D530" s="715"/>
      <c r="E530" s="715"/>
      <c r="F530" s="716"/>
      <c r="G530" s="69"/>
      <c r="H530" s="69"/>
    </row>
    <row r="531" spans="1:8" ht="15.75">
      <c r="A531" s="414"/>
      <c r="B531" s="715"/>
      <c r="C531" s="715"/>
      <c r="D531" s="715"/>
      <c r="E531" s="715"/>
      <c r="F531" s="716"/>
      <c r="G531" s="69"/>
      <c r="H531" s="69"/>
    </row>
    <row r="532" spans="1:8" ht="15.75">
      <c r="A532" s="414"/>
      <c r="B532" s="715"/>
      <c r="C532" s="715"/>
      <c r="D532" s="715"/>
      <c r="E532" s="715"/>
      <c r="F532" s="716"/>
      <c r="G532" s="69"/>
      <c r="H532" s="69"/>
    </row>
    <row r="533" spans="1:8" ht="15.75">
      <c r="A533" s="414"/>
      <c r="B533" s="715"/>
      <c r="C533" s="715"/>
      <c r="D533" s="715"/>
      <c r="E533" s="715"/>
      <c r="F533" s="716"/>
      <c r="G533" s="69"/>
      <c r="H533" s="69"/>
    </row>
    <row r="534" spans="1:8" ht="15.75">
      <c r="A534" s="414"/>
      <c r="B534" s="715"/>
      <c r="C534" s="715"/>
      <c r="D534" s="715"/>
      <c r="E534" s="715"/>
      <c r="F534" s="716"/>
      <c r="G534" s="69"/>
      <c r="H534" s="69"/>
    </row>
    <row r="535" spans="1:8" ht="15.75">
      <c r="A535" s="414"/>
      <c r="B535" s="715"/>
      <c r="C535" s="715"/>
      <c r="D535" s="715"/>
      <c r="E535" s="715"/>
      <c r="F535" s="716"/>
      <c r="G535" s="69"/>
      <c r="H535" s="69"/>
    </row>
    <row r="536" spans="1:8" ht="15.75">
      <c r="A536" s="414"/>
      <c r="B536" s="715"/>
      <c r="C536" s="715"/>
      <c r="D536" s="715"/>
      <c r="E536" s="715"/>
      <c r="F536" s="716"/>
      <c r="G536" s="69"/>
      <c r="H536" s="69"/>
    </row>
    <row r="537" spans="1:8" ht="15.75">
      <c r="A537" s="414"/>
      <c r="B537" s="715"/>
      <c r="C537" s="715"/>
      <c r="D537" s="715"/>
      <c r="E537" s="715"/>
      <c r="F537" s="716"/>
      <c r="G537" s="69"/>
      <c r="H537" s="69"/>
    </row>
    <row r="538" spans="1:8" ht="15.75">
      <c r="A538" s="414"/>
      <c r="B538" s="715"/>
      <c r="C538" s="715"/>
      <c r="D538" s="715"/>
      <c r="E538" s="715"/>
      <c r="F538" s="716"/>
      <c r="G538" s="69"/>
      <c r="H538" s="69"/>
    </row>
    <row r="539" spans="1:8" ht="15.75">
      <c r="A539" s="414"/>
      <c r="B539" s="715"/>
      <c r="C539" s="715"/>
      <c r="D539" s="715"/>
      <c r="E539" s="715"/>
      <c r="F539" s="716"/>
      <c r="G539" s="69"/>
      <c r="H539" s="69"/>
    </row>
    <row r="540" spans="1:8" ht="15.75">
      <c r="A540" s="414"/>
      <c r="B540" s="715"/>
      <c r="C540" s="715"/>
      <c r="D540" s="715"/>
      <c r="E540" s="715"/>
      <c r="F540" s="716"/>
      <c r="G540" s="69"/>
      <c r="H540" s="69"/>
    </row>
    <row r="541" spans="1:8" ht="15.75">
      <c r="A541" s="414"/>
      <c r="B541" s="715"/>
      <c r="C541" s="715"/>
      <c r="D541" s="715"/>
      <c r="E541" s="715"/>
      <c r="F541" s="716"/>
      <c r="G541" s="69"/>
      <c r="H541" s="69"/>
    </row>
    <row r="542" spans="1:8" ht="15.75">
      <c r="A542" s="414"/>
      <c r="B542" s="715"/>
      <c r="C542" s="715"/>
      <c r="D542" s="715"/>
      <c r="E542" s="715"/>
      <c r="F542" s="716"/>
      <c r="G542" s="69"/>
      <c r="H542" s="69"/>
    </row>
    <row r="543" spans="1:8" ht="15.75">
      <c r="A543" s="414"/>
      <c r="B543" s="715"/>
      <c r="C543" s="715"/>
      <c r="D543" s="715"/>
      <c r="E543" s="715"/>
      <c r="F543" s="716"/>
      <c r="G543" s="69"/>
      <c r="H543" s="69"/>
    </row>
    <row r="544" spans="1:8" ht="15.75">
      <c r="A544" s="414"/>
      <c r="B544" s="715"/>
      <c r="C544" s="715"/>
      <c r="D544" s="715"/>
      <c r="E544" s="715"/>
      <c r="F544" s="716"/>
      <c r="G544" s="69"/>
      <c r="H544" s="69"/>
    </row>
    <row r="545" spans="1:8" ht="15.75">
      <c r="A545" s="414"/>
      <c r="B545" s="715"/>
      <c r="C545" s="715"/>
      <c r="D545" s="715"/>
      <c r="E545" s="715"/>
      <c r="F545" s="716"/>
      <c r="G545" s="69"/>
      <c r="H545" s="69"/>
    </row>
    <row r="546" spans="1:8" ht="15.75">
      <c r="A546" s="414"/>
      <c r="B546" s="715"/>
      <c r="C546" s="715"/>
      <c r="D546" s="715"/>
      <c r="E546" s="715"/>
      <c r="F546" s="716"/>
      <c r="G546" s="69"/>
      <c r="H546" s="69"/>
    </row>
    <row r="547" spans="1:8" ht="15.75">
      <c r="A547" s="414"/>
      <c r="B547" s="715"/>
      <c r="C547" s="715"/>
      <c r="D547" s="715"/>
      <c r="E547" s="715"/>
      <c r="F547" s="716"/>
      <c r="G547" s="69"/>
      <c r="H547" s="69"/>
    </row>
    <row r="548" spans="1:8" ht="15.75">
      <c r="A548" s="414"/>
      <c r="B548" s="715"/>
      <c r="C548" s="715"/>
      <c r="D548" s="715"/>
      <c r="E548" s="715"/>
      <c r="F548" s="716"/>
      <c r="G548" s="69"/>
      <c r="H548" s="69"/>
    </row>
    <row r="549" spans="1:8" ht="15.75">
      <c r="A549" s="414"/>
      <c r="B549" s="715"/>
      <c r="C549" s="715"/>
      <c r="D549" s="715"/>
      <c r="E549" s="715"/>
      <c r="F549" s="716"/>
      <c r="G549" s="69"/>
      <c r="H549" s="69"/>
    </row>
    <row r="550" spans="1:8" ht="15.75">
      <c r="A550" s="414"/>
      <c r="B550" s="715"/>
      <c r="C550" s="715"/>
      <c r="D550" s="715"/>
      <c r="E550" s="715"/>
      <c r="F550" s="716"/>
      <c r="G550" s="69"/>
      <c r="H550" s="69"/>
    </row>
    <row r="551" spans="1:8" ht="15.75">
      <c r="A551" s="414"/>
      <c r="B551" s="715"/>
      <c r="C551" s="715"/>
      <c r="D551" s="715"/>
      <c r="E551" s="715"/>
      <c r="F551" s="716"/>
      <c r="G551" s="69"/>
      <c r="H551" s="69"/>
    </row>
    <row r="552" spans="1:8" ht="15.75">
      <c r="A552" s="414"/>
      <c r="B552" s="715"/>
      <c r="C552" s="715"/>
      <c r="D552" s="715"/>
      <c r="E552" s="715"/>
      <c r="F552" s="716"/>
      <c r="G552" s="69"/>
      <c r="H552" s="69"/>
    </row>
    <row r="553" spans="1:8" ht="15.75">
      <c r="A553" s="414"/>
      <c r="B553" s="715"/>
      <c r="C553" s="715"/>
      <c r="D553" s="715"/>
      <c r="E553" s="715"/>
      <c r="F553" s="716"/>
      <c r="G553" s="69"/>
      <c r="H553" s="69"/>
    </row>
    <row r="554" spans="1:8" ht="15.75">
      <c r="A554" s="414"/>
      <c r="B554" s="715"/>
      <c r="C554" s="715"/>
      <c r="D554" s="715"/>
      <c r="E554" s="715"/>
      <c r="F554" s="716"/>
      <c r="G554" s="69"/>
      <c r="H554" s="69"/>
    </row>
    <row r="555" spans="1:8" ht="15.75">
      <c r="A555" s="414"/>
      <c r="B555" s="715"/>
      <c r="C555" s="715"/>
      <c r="D555" s="715"/>
      <c r="E555" s="715"/>
      <c r="F555" s="716"/>
      <c r="G555" s="69"/>
      <c r="H555" s="69"/>
    </row>
    <row r="556" spans="1:8" ht="15.75">
      <c r="A556" s="414"/>
      <c r="B556" s="715"/>
      <c r="C556" s="715"/>
      <c r="D556" s="715"/>
      <c r="E556" s="715"/>
      <c r="F556" s="716"/>
      <c r="G556" s="69"/>
      <c r="H556" s="69"/>
    </row>
    <row r="557" spans="1:8" ht="15.75">
      <c r="A557" s="414"/>
      <c r="B557" s="715"/>
      <c r="C557" s="715"/>
      <c r="D557" s="715"/>
      <c r="E557" s="715"/>
      <c r="F557" s="716"/>
      <c r="G557" s="69"/>
      <c r="H557" s="69"/>
    </row>
    <row r="558" spans="1:8" ht="15.75">
      <c r="A558" s="414"/>
      <c r="B558" s="715"/>
      <c r="C558" s="715"/>
      <c r="D558" s="715"/>
      <c r="E558" s="715"/>
      <c r="F558" s="716"/>
      <c r="G558" s="69"/>
      <c r="H558" s="69"/>
    </row>
    <row r="559" spans="1:8" ht="15.75">
      <c r="A559" s="414"/>
      <c r="B559" s="715"/>
      <c r="C559" s="715"/>
      <c r="D559" s="715"/>
      <c r="E559" s="715"/>
      <c r="F559" s="716"/>
      <c r="G559" s="69"/>
      <c r="H559" s="69"/>
    </row>
    <row r="560" spans="1:8" ht="15.75">
      <c r="A560" s="414"/>
      <c r="B560" s="715"/>
      <c r="C560" s="715"/>
      <c r="D560" s="715"/>
      <c r="E560" s="715"/>
      <c r="F560" s="716"/>
      <c r="G560" s="69"/>
      <c r="H560" s="69"/>
    </row>
    <row r="561" spans="1:8" ht="15.75">
      <c r="A561" s="414"/>
      <c r="B561" s="715"/>
      <c r="C561" s="715"/>
      <c r="D561" s="715"/>
      <c r="E561" s="715"/>
      <c r="F561" s="716"/>
      <c r="G561" s="69"/>
      <c r="H561" s="69"/>
    </row>
    <row r="562" spans="1:8" ht="15.75">
      <c r="A562" s="414"/>
      <c r="B562" s="715"/>
      <c r="C562" s="715"/>
      <c r="D562" s="715"/>
      <c r="E562" s="715"/>
      <c r="F562" s="716"/>
      <c r="G562" s="69"/>
      <c r="H562" s="69"/>
    </row>
    <row r="563" spans="1:8" ht="15.75">
      <c r="A563" s="414"/>
      <c r="B563" s="715"/>
      <c r="C563" s="715"/>
      <c r="D563" s="715"/>
      <c r="E563" s="715"/>
      <c r="F563" s="716"/>
      <c r="G563" s="69"/>
      <c r="H563" s="69"/>
    </row>
    <row r="564" spans="1:8" ht="15.75">
      <c r="A564" s="414"/>
      <c r="B564" s="715"/>
      <c r="C564" s="715"/>
      <c r="D564" s="715"/>
      <c r="E564" s="715"/>
      <c r="F564" s="716"/>
      <c r="G564" s="69"/>
      <c r="H564" s="69"/>
    </row>
    <row r="565" spans="1:8" ht="15.75">
      <c r="A565" s="414"/>
      <c r="B565" s="715"/>
      <c r="C565" s="715"/>
      <c r="D565" s="715"/>
      <c r="E565" s="715"/>
      <c r="F565" s="716"/>
      <c r="G565" s="69"/>
      <c r="H565" s="69"/>
    </row>
    <row r="566" spans="1:8" ht="15.75">
      <c r="A566" s="414"/>
      <c r="B566" s="715"/>
      <c r="C566" s="715"/>
      <c r="D566" s="715"/>
      <c r="E566" s="715"/>
      <c r="F566" s="716"/>
      <c r="G566" s="69"/>
      <c r="H566" s="69"/>
    </row>
    <row r="567" spans="1:8" ht="15.75">
      <c r="A567" s="414"/>
      <c r="B567" s="715"/>
      <c r="C567" s="715"/>
      <c r="D567" s="715"/>
      <c r="E567" s="715"/>
      <c r="F567" s="716"/>
      <c r="G567" s="69"/>
      <c r="H567" s="69"/>
    </row>
    <row r="568" spans="1:8" ht="15.75">
      <c r="A568" s="414"/>
      <c r="B568" s="715"/>
      <c r="C568" s="715"/>
      <c r="D568" s="715"/>
      <c r="E568" s="715"/>
      <c r="F568" s="716"/>
      <c r="G568" s="69"/>
      <c r="H568" s="69"/>
    </row>
    <row r="569" spans="1:8" ht="15.75">
      <c r="A569" s="414"/>
      <c r="B569" s="715"/>
      <c r="C569" s="715"/>
      <c r="D569" s="715"/>
      <c r="E569" s="715"/>
      <c r="F569" s="716"/>
      <c r="G569" s="69"/>
      <c r="H569" s="69"/>
    </row>
    <row r="570" spans="1:8" ht="15.75">
      <c r="A570" s="414"/>
      <c r="B570" s="715"/>
      <c r="C570" s="715"/>
      <c r="D570" s="715"/>
      <c r="E570" s="715"/>
      <c r="F570" s="716"/>
      <c r="G570" s="69"/>
      <c r="H570" s="69"/>
    </row>
    <row r="571" spans="1:8" ht="15.75">
      <c r="A571" s="414"/>
      <c r="B571" s="715"/>
      <c r="C571" s="715"/>
      <c r="D571" s="715"/>
      <c r="E571" s="715"/>
      <c r="F571" s="716"/>
      <c r="G571" s="69"/>
      <c r="H571" s="69"/>
    </row>
    <row r="572" spans="1:8" ht="15.75">
      <c r="A572" s="414"/>
      <c r="B572" s="715"/>
      <c r="C572" s="715"/>
      <c r="D572" s="715"/>
      <c r="E572" s="715"/>
      <c r="F572" s="716"/>
      <c r="G572" s="69"/>
      <c r="H572" s="69"/>
    </row>
    <row r="573" spans="1:8" ht="15.75">
      <c r="A573" s="414"/>
      <c r="B573" s="715"/>
      <c r="C573" s="715"/>
      <c r="D573" s="715"/>
      <c r="E573" s="715"/>
      <c r="F573" s="716"/>
      <c r="G573" s="69"/>
      <c r="H573" s="69"/>
    </row>
    <row r="574" spans="1:8" ht="15.75">
      <c r="A574" s="414"/>
      <c r="B574" s="715"/>
      <c r="C574" s="715"/>
      <c r="D574" s="715"/>
      <c r="E574" s="715"/>
      <c r="F574" s="716"/>
      <c r="G574" s="69"/>
      <c r="H574" s="69"/>
    </row>
    <row r="575" spans="1:8" ht="15.75">
      <c r="A575" s="414"/>
      <c r="B575" s="715"/>
      <c r="C575" s="715"/>
      <c r="D575" s="715"/>
      <c r="E575" s="715"/>
      <c r="F575" s="716"/>
      <c r="G575" s="69"/>
      <c r="H575" s="69"/>
    </row>
    <row r="576" spans="1:8" ht="15.75">
      <c r="A576" s="414"/>
      <c r="B576" s="715"/>
      <c r="C576" s="715"/>
      <c r="D576" s="715"/>
      <c r="E576" s="715"/>
      <c r="F576" s="716"/>
      <c r="G576" s="69"/>
      <c r="H576" s="69"/>
    </row>
    <row r="577" spans="1:8" ht="15.75">
      <c r="A577" s="414"/>
      <c r="B577" s="715"/>
      <c r="C577" s="715"/>
      <c r="D577" s="715"/>
      <c r="E577" s="715"/>
      <c r="F577" s="716"/>
      <c r="G577" s="69"/>
      <c r="H577" s="69"/>
    </row>
    <row r="578" spans="1:8" ht="15.75">
      <c r="A578" s="414"/>
      <c r="B578" s="715"/>
      <c r="C578" s="715"/>
      <c r="D578" s="715"/>
      <c r="E578" s="715"/>
      <c r="F578" s="716"/>
      <c r="G578" s="69"/>
      <c r="H578" s="69"/>
    </row>
    <row r="579" spans="1:8" ht="15.75">
      <c r="A579" s="414"/>
      <c r="B579" s="715"/>
      <c r="C579" s="715"/>
      <c r="D579" s="715"/>
      <c r="E579" s="715"/>
      <c r="F579" s="716"/>
      <c r="G579" s="69"/>
      <c r="H579" s="69"/>
    </row>
    <row r="580" spans="1:8" ht="15.75">
      <c r="A580" s="414"/>
      <c r="B580" s="715"/>
      <c r="C580" s="715"/>
      <c r="D580" s="715"/>
      <c r="E580" s="715"/>
      <c r="F580" s="716"/>
      <c r="G580" s="69"/>
      <c r="H580" s="69"/>
    </row>
    <row r="581" spans="1:8" ht="15.75">
      <c r="A581" s="414"/>
      <c r="B581" s="715"/>
      <c r="C581" s="715"/>
      <c r="D581" s="715"/>
      <c r="E581" s="715"/>
      <c r="F581" s="716"/>
      <c r="G581" s="69"/>
      <c r="H581" s="69"/>
    </row>
    <row r="582" spans="1:8" ht="15.75">
      <c r="A582" s="414"/>
      <c r="B582" s="715"/>
      <c r="C582" s="715"/>
      <c r="D582" s="715"/>
      <c r="E582" s="715"/>
      <c r="F582" s="716"/>
      <c r="G582" s="69"/>
      <c r="H582" s="69"/>
    </row>
    <row r="583" spans="1:8" ht="15.75">
      <c r="A583" s="414"/>
      <c r="B583" s="715"/>
      <c r="C583" s="715"/>
      <c r="D583" s="715"/>
      <c r="E583" s="715"/>
      <c r="F583" s="716"/>
      <c r="G583" s="69"/>
      <c r="H583" s="69"/>
    </row>
    <row r="584" spans="1:8" ht="15.75">
      <c r="A584" s="414"/>
      <c r="B584" s="715"/>
      <c r="C584" s="715"/>
      <c r="D584" s="715"/>
      <c r="E584" s="715"/>
      <c r="F584" s="716"/>
      <c r="G584" s="69"/>
      <c r="H584" s="69"/>
    </row>
    <row r="585" spans="1:8" ht="15.75">
      <c r="A585" s="414"/>
      <c r="B585" s="715"/>
      <c r="C585" s="715"/>
      <c r="D585" s="715"/>
      <c r="E585" s="715"/>
      <c r="F585" s="716"/>
      <c r="G585" s="69"/>
      <c r="H585" s="69"/>
    </row>
    <row r="586" spans="1:8" ht="15.75">
      <c r="A586" s="414"/>
      <c r="B586" s="715"/>
      <c r="C586" s="715"/>
      <c r="D586" s="715"/>
      <c r="E586" s="715"/>
      <c r="F586" s="716"/>
      <c r="G586" s="69"/>
      <c r="H586" s="69"/>
    </row>
    <row r="587" spans="1:8" ht="15.75">
      <c r="A587" s="414"/>
      <c r="B587" s="715"/>
      <c r="C587" s="715"/>
      <c r="D587" s="715"/>
      <c r="E587" s="715"/>
      <c r="F587" s="716"/>
      <c r="G587" s="69"/>
      <c r="H587" s="69"/>
    </row>
    <row r="588" spans="1:8" ht="15.75">
      <c r="A588" s="414"/>
      <c r="B588" s="715"/>
      <c r="C588" s="715"/>
      <c r="D588" s="715"/>
      <c r="E588" s="715"/>
      <c r="F588" s="716"/>
      <c r="G588" s="69"/>
      <c r="H588" s="69"/>
    </row>
    <row r="589" spans="1:8" ht="15.75">
      <c r="A589" s="414"/>
      <c r="B589" s="715"/>
      <c r="C589" s="715"/>
      <c r="D589" s="715"/>
      <c r="E589" s="715"/>
      <c r="F589" s="716"/>
      <c r="G589" s="69"/>
      <c r="H589" s="69"/>
    </row>
    <row r="590" spans="1:8" ht="15.75">
      <c r="A590" s="414"/>
      <c r="B590" s="715"/>
      <c r="C590" s="715"/>
      <c r="D590" s="715"/>
      <c r="E590" s="715"/>
      <c r="F590" s="716"/>
      <c r="G590" s="69"/>
      <c r="H590" s="69"/>
    </row>
    <row r="591" spans="1:8" ht="15.75">
      <c r="A591" s="414"/>
      <c r="B591" s="715"/>
      <c r="C591" s="715"/>
      <c r="D591" s="715"/>
      <c r="E591" s="715"/>
      <c r="F591" s="716"/>
      <c r="G591" s="69"/>
      <c r="H591" s="69"/>
    </row>
    <row r="592" spans="1:8" ht="15.75">
      <c r="A592" s="414"/>
      <c r="B592" s="715"/>
      <c r="C592" s="715"/>
      <c r="D592" s="715"/>
      <c r="E592" s="715"/>
      <c r="F592" s="716"/>
      <c r="G592" s="69"/>
      <c r="H592" s="69"/>
    </row>
    <row r="593" spans="1:8" ht="15.75">
      <c r="A593" s="414"/>
      <c r="B593" s="715"/>
      <c r="C593" s="715"/>
      <c r="D593" s="715"/>
      <c r="E593" s="715"/>
      <c r="F593" s="716"/>
      <c r="G593" s="69"/>
      <c r="H593" s="69"/>
    </row>
    <row r="594" spans="1:8" ht="15.75">
      <c r="A594" s="414"/>
      <c r="B594" s="715"/>
      <c r="C594" s="715"/>
      <c r="D594" s="715"/>
      <c r="E594" s="715"/>
      <c r="F594" s="716"/>
      <c r="G594" s="69"/>
      <c r="H594" s="69"/>
    </row>
    <row r="595" spans="1:8" ht="15.75">
      <c r="A595" s="414"/>
      <c r="B595" s="715"/>
      <c r="C595" s="715"/>
      <c r="D595" s="715"/>
      <c r="E595" s="715"/>
      <c r="F595" s="716"/>
      <c r="G595" s="69"/>
      <c r="H595" s="69"/>
    </row>
    <row r="596" spans="1:8" ht="15.75">
      <c r="A596" s="414"/>
      <c r="B596" s="715"/>
      <c r="C596" s="715"/>
      <c r="D596" s="715"/>
      <c r="E596" s="715"/>
      <c r="F596" s="716"/>
      <c r="G596" s="69"/>
      <c r="H596" s="69"/>
    </row>
    <row r="597" spans="1:8" ht="15.75">
      <c r="A597" s="414"/>
      <c r="B597" s="715"/>
      <c r="C597" s="715"/>
      <c r="D597" s="715"/>
      <c r="E597" s="715"/>
      <c r="F597" s="716"/>
      <c r="G597" s="69"/>
      <c r="H597" s="69"/>
    </row>
    <row r="598" spans="1:8" ht="15.75">
      <c r="A598" s="414"/>
      <c r="B598" s="715"/>
      <c r="C598" s="715"/>
      <c r="D598" s="715"/>
      <c r="E598" s="715"/>
      <c r="F598" s="716"/>
      <c r="G598" s="69"/>
      <c r="H598" s="69"/>
    </row>
    <row r="599" spans="1:8" ht="15.75">
      <c r="A599" s="414"/>
      <c r="B599" s="715"/>
      <c r="C599" s="715"/>
      <c r="D599" s="715"/>
      <c r="E599" s="715"/>
      <c r="F599" s="716"/>
      <c r="G599" s="69"/>
      <c r="H599" s="69"/>
    </row>
    <row r="600" spans="1:8" ht="15.75">
      <c r="A600" s="414"/>
      <c r="B600" s="715"/>
      <c r="C600" s="715"/>
      <c r="D600" s="715"/>
      <c r="E600" s="715"/>
      <c r="F600" s="716"/>
      <c r="G600" s="69"/>
      <c r="H600" s="69"/>
    </row>
    <row r="601" spans="1:8" ht="15.75">
      <c r="A601" s="414"/>
      <c r="B601" s="715"/>
      <c r="C601" s="715"/>
      <c r="D601" s="715"/>
      <c r="E601" s="715"/>
      <c r="F601" s="716"/>
      <c r="G601" s="69"/>
      <c r="H601" s="69"/>
    </row>
    <row r="602" spans="1:8" ht="15.75">
      <c r="A602" s="414"/>
      <c r="B602" s="715"/>
      <c r="C602" s="715"/>
      <c r="D602" s="715"/>
      <c r="E602" s="715"/>
      <c r="F602" s="716"/>
      <c r="G602" s="69"/>
      <c r="H602" s="69"/>
    </row>
    <row r="603" spans="1:8" ht="15.75">
      <c r="A603" s="414"/>
      <c r="B603" s="715"/>
      <c r="C603" s="715"/>
      <c r="D603" s="715"/>
      <c r="E603" s="715"/>
      <c r="F603" s="716"/>
      <c r="G603" s="69"/>
      <c r="H603" s="69"/>
    </row>
    <row r="604" spans="1:8" ht="15.75">
      <c r="A604" s="414"/>
      <c r="B604" s="715"/>
      <c r="C604" s="715"/>
      <c r="D604" s="715"/>
      <c r="E604" s="715"/>
      <c r="F604" s="716"/>
      <c r="G604" s="69"/>
      <c r="H604" s="69"/>
    </row>
    <row r="605" spans="1:8" ht="15.75">
      <c r="A605" s="414"/>
      <c r="B605" s="715"/>
      <c r="C605" s="715"/>
      <c r="D605" s="715"/>
      <c r="E605" s="715"/>
      <c r="F605" s="716"/>
      <c r="G605" s="69"/>
      <c r="H605" s="69"/>
    </row>
    <row r="606" spans="1:8" ht="15.75">
      <c r="A606" s="414"/>
      <c r="B606" s="715"/>
      <c r="C606" s="715"/>
      <c r="D606" s="715"/>
      <c r="E606" s="715"/>
      <c r="F606" s="716"/>
      <c r="G606" s="69"/>
      <c r="H606" s="69"/>
    </row>
    <row r="607" spans="1:8" ht="15.75">
      <c r="A607" s="414"/>
      <c r="B607" s="715"/>
      <c r="C607" s="715"/>
      <c r="D607" s="715"/>
      <c r="E607" s="715"/>
      <c r="F607" s="716"/>
      <c r="G607" s="69"/>
      <c r="H607" s="69"/>
    </row>
    <row r="608" spans="1:8" ht="15.75">
      <c r="A608" s="414"/>
      <c r="B608" s="715"/>
      <c r="C608" s="715"/>
      <c r="D608" s="715"/>
      <c r="E608" s="715"/>
      <c r="F608" s="716"/>
      <c r="G608" s="69"/>
      <c r="H608" s="69"/>
    </row>
    <row r="609" spans="1:8" ht="15.75">
      <c r="A609" s="414"/>
      <c r="B609" s="715"/>
      <c r="C609" s="715"/>
      <c r="D609" s="715"/>
      <c r="E609" s="715"/>
      <c r="F609" s="716"/>
      <c r="G609" s="69"/>
      <c r="H609" s="69"/>
    </row>
    <row r="610" spans="1:8" ht="15.75">
      <c r="A610" s="414"/>
      <c r="B610" s="715"/>
      <c r="C610" s="715"/>
      <c r="D610" s="715"/>
      <c r="E610" s="715"/>
      <c r="F610" s="716"/>
      <c r="G610" s="69"/>
      <c r="H610" s="69"/>
    </row>
    <row r="611" spans="1:8" ht="15.75">
      <c r="A611" s="414"/>
      <c r="B611" s="715"/>
      <c r="C611" s="715"/>
      <c r="D611" s="715"/>
      <c r="E611" s="715"/>
      <c r="F611" s="716"/>
      <c r="G611" s="69"/>
      <c r="H611" s="69"/>
    </row>
    <row r="612" spans="1:8" ht="15.75">
      <c r="A612" s="414"/>
      <c r="B612" s="715"/>
      <c r="C612" s="715"/>
      <c r="D612" s="715"/>
      <c r="E612" s="715"/>
      <c r="F612" s="716"/>
      <c r="G612" s="69"/>
      <c r="H612" s="69"/>
    </row>
    <row r="613" spans="1:8" ht="15.75">
      <c r="A613" s="414"/>
      <c r="B613" s="715"/>
      <c r="C613" s="715"/>
      <c r="D613" s="715"/>
      <c r="E613" s="715"/>
      <c r="F613" s="716"/>
      <c r="G613" s="69"/>
      <c r="H613" s="69"/>
    </row>
    <row r="614" spans="1:8" ht="15.75">
      <c r="A614" s="414"/>
      <c r="B614" s="715"/>
      <c r="C614" s="715"/>
      <c r="D614" s="715"/>
      <c r="E614" s="715"/>
      <c r="F614" s="716"/>
      <c r="G614" s="69"/>
      <c r="H614" s="69"/>
    </row>
    <row r="615" spans="1:8" ht="15.75">
      <c r="A615" s="414"/>
      <c r="B615" s="715"/>
      <c r="C615" s="715"/>
      <c r="D615" s="715"/>
      <c r="E615" s="715"/>
      <c r="F615" s="716"/>
      <c r="G615" s="69"/>
      <c r="H615" s="69"/>
    </row>
    <row r="616" spans="1:8" ht="15.75">
      <c r="A616" s="414"/>
      <c r="B616" s="715"/>
      <c r="C616" s="715"/>
      <c r="D616" s="715"/>
      <c r="E616" s="715"/>
      <c r="F616" s="716"/>
      <c r="G616" s="69"/>
      <c r="H616" s="69"/>
    </row>
    <row r="617" spans="1:8" ht="15.75">
      <c r="A617" s="414"/>
      <c r="B617" s="715"/>
      <c r="C617" s="715"/>
      <c r="D617" s="715"/>
      <c r="E617" s="715"/>
      <c r="F617" s="716"/>
      <c r="G617" s="69"/>
      <c r="H617" s="69"/>
    </row>
    <row r="618" spans="1:8" ht="15.75">
      <c r="A618" s="414"/>
      <c r="B618" s="715"/>
      <c r="C618" s="715"/>
      <c r="D618" s="715"/>
      <c r="E618" s="715"/>
      <c r="F618" s="716"/>
      <c r="G618" s="69"/>
      <c r="H618" s="69"/>
    </row>
    <row r="619" spans="1:8" ht="15.75">
      <c r="A619" s="414"/>
      <c r="B619" s="715"/>
      <c r="C619" s="715"/>
      <c r="D619" s="715"/>
      <c r="E619" s="715"/>
      <c r="F619" s="716"/>
      <c r="G619" s="69"/>
      <c r="H619" s="69"/>
    </row>
    <row r="620" spans="1:8" ht="15.75">
      <c r="A620" s="414"/>
      <c r="B620" s="715"/>
      <c r="C620" s="715"/>
      <c r="D620" s="715"/>
      <c r="E620" s="715"/>
      <c r="F620" s="716"/>
      <c r="G620" s="69"/>
      <c r="H620" s="69"/>
    </row>
    <row r="621" spans="1:8" ht="15.75">
      <c r="A621" s="414"/>
      <c r="B621" s="715"/>
      <c r="C621" s="715"/>
      <c r="D621" s="715"/>
      <c r="E621" s="715"/>
      <c r="F621" s="716"/>
      <c r="G621" s="69"/>
      <c r="H621" s="69"/>
    </row>
    <row r="622" spans="1:8" ht="15.75">
      <c r="A622" s="414"/>
      <c r="B622" s="715"/>
      <c r="C622" s="715"/>
      <c r="D622" s="715"/>
      <c r="E622" s="715"/>
      <c r="F622" s="716"/>
      <c r="G622" s="69"/>
      <c r="H622" s="69"/>
    </row>
    <row r="623" spans="1:8" ht="15.75">
      <c r="A623" s="414"/>
      <c r="B623" s="715"/>
      <c r="C623" s="715"/>
      <c r="D623" s="715"/>
      <c r="E623" s="715"/>
      <c r="F623" s="716"/>
      <c r="G623" s="69"/>
      <c r="H623" s="69"/>
    </row>
    <row r="624" spans="1:8" ht="15.75">
      <c r="A624" s="414"/>
      <c r="B624" s="715"/>
      <c r="C624" s="715"/>
      <c r="D624" s="715"/>
      <c r="E624" s="715"/>
      <c r="F624" s="716"/>
      <c r="G624" s="69"/>
      <c r="H624" s="69"/>
    </row>
    <row r="625" spans="1:8" ht="15.75">
      <c r="A625" s="414"/>
      <c r="B625" s="715"/>
      <c r="C625" s="715"/>
      <c r="D625" s="715"/>
      <c r="E625" s="715"/>
      <c r="F625" s="716"/>
      <c r="G625" s="69"/>
      <c r="H625" s="69"/>
    </row>
    <row r="626" spans="1:8" ht="15.75">
      <c r="A626" s="414"/>
      <c r="B626" s="715"/>
      <c r="C626" s="715"/>
      <c r="D626" s="715"/>
      <c r="E626" s="715"/>
      <c r="F626" s="716"/>
      <c r="G626" s="69"/>
      <c r="H626" s="69"/>
    </row>
    <row r="627" spans="1:8" ht="15.75">
      <c r="A627" s="414"/>
      <c r="B627" s="715"/>
      <c r="C627" s="715"/>
      <c r="D627" s="715"/>
      <c r="E627" s="715"/>
      <c r="F627" s="716"/>
      <c r="G627" s="69"/>
      <c r="H627" s="69"/>
    </row>
    <row r="628" spans="1:8" ht="15.75">
      <c r="A628" s="414"/>
      <c r="B628" s="715"/>
      <c r="C628" s="715"/>
      <c r="D628" s="715"/>
      <c r="E628" s="715"/>
      <c r="F628" s="716"/>
      <c r="G628" s="69"/>
      <c r="H628" s="69"/>
    </row>
    <row r="629" spans="1:8" ht="15.75">
      <c r="A629" s="414"/>
      <c r="B629" s="715"/>
      <c r="C629" s="715"/>
      <c r="D629" s="715"/>
      <c r="E629" s="715"/>
      <c r="F629" s="716"/>
      <c r="G629" s="69"/>
      <c r="H629" s="69"/>
    </row>
    <row r="630" spans="1:8" ht="15.75">
      <c r="A630" s="414"/>
      <c r="B630" s="715"/>
      <c r="C630" s="715"/>
      <c r="D630" s="715"/>
      <c r="E630" s="715"/>
      <c r="F630" s="716"/>
      <c r="G630" s="69"/>
      <c r="H630" s="69"/>
    </row>
    <row r="631" spans="1:8" ht="15.75">
      <c r="A631" s="414"/>
      <c r="B631" s="715"/>
      <c r="C631" s="715"/>
      <c r="D631" s="715"/>
      <c r="E631" s="715"/>
      <c r="F631" s="716"/>
      <c r="G631" s="69"/>
      <c r="H631" s="69"/>
    </row>
    <row r="632" spans="1:8" ht="15.75">
      <c r="A632" s="414"/>
      <c r="B632" s="715"/>
      <c r="C632" s="715"/>
      <c r="D632" s="715"/>
      <c r="E632" s="715"/>
      <c r="F632" s="716"/>
      <c r="G632" s="69"/>
      <c r="H632" s="69"/>
    </row>
    <row r="633" spans="1:8" ht="15.75">
      <c r="A633" s="414"/>
      <c r="B633" s="715"/>
      <c r="C633" s="715"/>
      <c r="D633" s="715"/>
      <c r="E633" s="715"/>
      <c r="F633" s="716"/>
      <c r="G633" s="69"/>
      <c r="H633" s="69"/>
    </row>
    <row r="634" spans="1:8" ht="15.75">
      <c r="A634" s="414"/>
      <c r="B634" s="715"/>
      <c r="C634" s="715"/>
      <c r="D634" s="715"/>
      <c r="E634" s="715"/>
      <c r="F634" s="716"/>
      <c r="G634" s="69"/>
      <c r="H634" s="69"/>
    </row>
    <row r="635" spans="1:8">
      <c r="B635" s="715"/>
      <c r="C635" s="715"/>
      <c r="D635" s="715"/>
      <c r="E635" s="715"/>
      <c r="F635" s="716"/>
      <c r="G635" s="69"/>
      <c r="H635" s="69"/>
    </row>
    <row r="636" spans="1:8">
      <c r="B636" s="715"/>
      <c r="C636" s="715"/>
      <c r="D636" s="715"/>
      <c r="E636" s="715"/>
      <c r="F636" s="716"/>
      <c r="G636" s="69"/>
      <c r="H636" s="69"/>
    </row>
    <row r="637" spans="1:8">
      <c r="B637" s="715"/>
      <c r="C637" s="715"/>
      <c r="D637" s="715"/>
      <c r="E637" s="715"/>
      <c r="F637" s="716"/>
      <c r="G637" s="69"/>
      <c r="H637" s="69"/>
    </row>
    <row r="638" spans="1:8">
      <c r="B638" s="715"/>
      <c r="C638" s="715"/>
      <c r="D638" s="715"/>
      <c r="E638" s="715"/>
      <c r="F638" s="716"/>
      <c r="G638" s="69"/>
      <c r="H638" s="69"/>
    </row>
    <row r="639" spans="1:8">
      <c r="B639" s="715"/>
      <c r="C639" s="715"/>
      <c r="D639" s="715"/>
      <c r="E639" s="715"/>
      <c r="F639" s="716"/>
      <c r="G639" s="69"/>
      <c r="H639" s="69"/>
    </row>
    <row r="640" spans="1:8">
      <c r="B640" s="715"/>
      <c r="C640" s="715"/>
      <c r="D640" s="715"/>
      <c r="E640" s="715"/>
      <c r="F640" s="716"/>
      <c r="G640" s="69"/>
      <c r="H640" s="69"/>
    </row>
    <row r="641" spans="2:8">
      <c r="B641" s="715"/>
      <c r="C641" s="715"/>
      <c r="D641" s="715"/>
      <c r="E641" s="715"/>
      <c r="F641" s="716"/>
      <c r="G641" s="69"/>
      <c r="H641" s="69"/>
    </row>
    <row r="642" spans="2:8">
      <c r="B642" s="715"/>
      <c r="C642" s="715"/>
      <c r="D642" s="715"/>
      <c r="E642" s="715"/>
      <c r="F642" s="716"/>
      <c r="G642" s="69"/>
      <c r="H642" s="69"/>
    </row>
    <row r="643" spans="2:8">
      <c r="B643" s="715"/>
      <c r="C643" s="715"/>
      <c r="D643" s="715"/>
      <c r="E643" s="715"/>
      <c r="F643" s="716"/>
      <c r="G643" s="69"/>
      <c r="H643" s="69"/>
    </row>
    <row r="644" spans="2:8">
      <c r="B644" s="715"/>
      <c r="C644" s="715"/>
      <c r="D644" s="715"/>
      <c r="E644" s="715"/>
      <c r="F644" s="716"/>
      <c r="G644" s="69"/>
      <c r="H644" s="69"/>
    </row>
    <row r="645" spans="2:8">
      <c r="B645" s="715"/>
      <c r="C645" s="715"/>
      <c r="D645" s="715"/>
      <c r="E645" s="715"/>
      <c r="F645" s="716"/>
      <c r="G645" s="69"/>
      <c r="H645" s="69"/>
    </row>
    <row r="646" spans="2:8">
      <c r="B646" s="715"/>
      <c r="C646" s="715"/>
      <c r="D646" s="715"/>
      <c r="E646" s="715"/>
      <c r="F646" s="716"/>
      <c r="G646" s="69"/>
      <c r="H646" s="69"/>
    </row>
    <row r="647" spans="2:8">
      <c r="B647" s="715"/>
      <c r="C647" s="715"/>
      <c r="D647" s="715"/>
      <c r="E647" s="715"/>
      <c r="F647" s="716"/>
      <c r="G647" s="69"/>
      <c r="H647" s="69"/>
    </row>
    <row r="648" spans="2:8">
      <c r="B648" s="715"/>
      <c r="C648" s="715"/>
      <c r="D648" s="715"/>
      <c r="E648" s="715"/>
      <c r="F648" s="716"/>
      <c r="G648" s="69"/>
      <c r="H648" s="69"/>
    </row>
    <row r="649" spans="2:8">
      <c r="B649" s="715"/>
      <c r="C649" s="715"/>
      <c r="D649" s="715"/>
      <c r="E649" s="715"/>
      <c r="F649" s="716"/>
      <c r="G649" s="69"/>
      <c r="H649" s="69"/>
    </row>
    <row r="650" spans="2:8">
      <c r="B650" s="715"/>
      <c r="C650" s="715"/>
      <c r="D650" s="715"/>
      <c r="E650" s="715"/>
      <c r="F650" s="716"/>
      <c r="G650" s="69"/>
      <c r="H650" s="69"/>
    </row>
    <row r="651" spans="2:8">
      <c r="B651" s="715"/>
      <c r="C651" s="715"/>
      <c r="D651" s="715"/>
      <c r="E651" s="715"/>
      <c r="F651" s="716"/>
      <c r="G651" s="69"/>
      <c r="H651" s="69"/>
    </row>
    <row r="652" spans="2:8">
      <c r="B652" s="715"/>
      <c r="C652" s="715"/>
      <c r="D652" s="715"/>
      <c r="E652" s="715"/>
      <c r="F652" s="716"/>
      <c r="G652" s="69"/>
      <c r="H652" s="69"/>
    </row>
    <row r="653" spans="2:8">
      <c r="B653" s="715"/>
      <c r="C653" s="715"/>
      <c r="D653" s="715"/>
      <c r="E653" s="715"/>
      <c r="F653" s="716"/>
      <c r="G653" s="69"/>
      <c r="H653" s="69"/>
    </row>
    <row r="654" spans="2:8">
      <c r="B654" s="715"/>
      <c r="C654" s="715"/>
      <c r="D654" s="715"/>
      <c r="E654" s="715"/>
      <c r="F654" s="716"/>
      <c r="G654" s="69"/>
      <c r="H654" s="69"/>
    </row>
    <row r="655" spans="2:8">
      <c r="B655" s="715"/>
      <c r="C655" s="715"/>
      <c r="D655" s="715"/>
      <c r="E655" s="715"/>
      <c r="F655" s="716"/>
      <c r="G655" s="69"/>
      <c r="H655" s="69"/>
    </row>
    <row r="656" spans="2:8">
      <c r="B656" s="715"/>
      <c r="C656" s="715"/>
      <c r="D656" s="715"/>
      <c r="E656" s="715"/>
      <c r="F656" s="716"/>
      <c r="G656" s="69"/>
      <c r="H656" s="69"/>
    </row>
    <row r="657" spans="2:8">
      <c r="B657" s="715"/>
      <c r="C657" s="715"/>
      <c r="D657" s="715"/>
      <c r="E657" s="715"/>
      <c r="F657" s="716"/>
      <c r="G657" s="69"/>
      <c r="H657" s="69"/>
    </row>
    <row r="658" spans="2:8">
      <c r="B658" s="715"/>
      <c r="C658" s="715"/>
      <c r="D658" s="715"/>
      <c r="E658" s="715"/>
      <c r="F658" s="716"/>
      <c r="G658" s="69"/>
      <c r="H658" s="69"/>
    </row>
    <row r="659" spans="2:8">
      <c r="B659" s="715"/>
      <c r="C659" s="715"/>
      <c r="D659" s="715"/>
      <c r="E659" s="715"/>
      <c r="F659" s="716"/>
      <c r="G659" s="69"/>
      <c r="H659" s="69"/>
    </row>
    <row r="660" spans="2:8">
      <c r="B660" s="715"/>
      <c r="C660" s="715"/>
      <c r="D660" s="715"/>
      <c r="E660" s="715"/>
      <c r="F660" s="716"/>
      <c r="G660" s="69"/>
      <c r="H660" s="69"/>
    </row>
    <row r="661" spans="2:8">
      <c r="B661" s="715"/>
      <c r="C661" s="715"/>
      <c r="D661" s="715"/>
      <c r="E661" s="715"/>
      <c r="F661" s="716"/>
      <c r="G661" s="69"/>
      <c r="H661" s="69"/>
    </row>
    <row r="662" spans="2:8">
      <c r="B662" s="715"/>
      <c r="C662" s="715"/>
      <c r="D662" s="715"/>
      <c r="E662" s="715"/>
      <c r="F662" s="716"/>
      <c r="G662" s="69"/>
      <c r="H662" s="69"/>
    </row>
    <row r="663" spans="2:8">
      <c r="B663" s="715"/>
      <c r="C663" s="715"/>
      <c r="D663" s="715"/>
      <c r="E663" s="715"/>
      <c r="F663" s="716"/>
      <c r="G663" s="69"/>
      <c r="H663" s="69"/>
    </row>
    <row r="664" spans="2:8">
      <c r="B664" s="715"/>
      <c r="C664" s="715"/>
      <c r="D664" s="715"/>
      <c r="E664" s="715"/>
      <c r="F664" s="716"/>
      <c r="G664" s="69"/>
      <c r="H664" s="69"/>
    </row>
    <row r="665" spans="2:8">
      <c r="B665" s="715"/>
      <c r="C665" s="715"/>
      <c r="D665" s="715"/>
      <c r="E665" s="715"/>
      <c r="F665" s="716"/>
      <c r="G665" s="69"/>
      <c r="H665" s="69"/>
    </row>
    <row r="666" spans="2:8">
      <c r="B666" s="715"/>
      <c r="C666" s="715"/>
      <c r="D666" s="715"/>
      <c r="E666" s="715"/>
      <c r="F666" s="716"/>
      <c r="G666" s="69"/>
      <c r="H666" s="69"/>
    </row>
    <row r="667" spans="2:8">
      <c r="B667" s="715"/>
      <c r="C667" s="715"/>
      <c r="D667" s="715"/>
      <c r="E667" s="715"/>
      <c r="F667" s="716"/>
      <c r="G667" s="69"/>
      <c r="H667" s="69"/>
    </row>
    <row r="668" spans="2:8">
      <c r="B668" s="715"/>
      <c r="C668" s="715"/>
      <c r="D668" s="715"/>
      <c r="E668" s="715"/>
      <c r="F668" s="716"/>
      <c r="G668" s="69"/>
      <c r="H668" s="69"/>
    </row>
    <row r="669" spans="2:8">
      <c r="B669" s="715"/>
      <c r="C669" s="715"/>
      <c r="D669" s="715"/>
      <c r="E669" s="715"/>
      <c r="F669" s="716"/>
      <c r="G669" s="69"/>
      <c r="H669" s="69"/>
    </row>
    <row r="670" spans="2:8">
      <c r="B670" s="715"/>
      <c r="C670" s="715"/>
      <c r="D670" s="715"/>
      <c r="E670" s="715"/>
      <c r="F670" s="716"/>
      <c r="G670" s="69"/>
      <c r="H670" s="69"/>
    </row>
    <row r="671" spans="2:8">
      <c r="B671" s="715"/>
      <c r="C671" s="715"/>
      <c r="D671" s="715"/>
      <c r="E671" s="715"/>
      <c r="F671" s="716"/>
      <c r="G671" s="69"/>
      <c r="H671" s="69"/>
    </row>
    <row r="672" spans="2:8">
      <c r="B672" s="715"/>
      <c r="C672" s="715"/>
      <c r="D672" s="715"/>
      <c r="E672" s="715"/>
      <c r="F672" s="716"/>
      <c r="G672" s="69"/>
      <c r="H672" s="69"/>
    </row>
    <row r="673" spans="2:8">
      <c r="B673" s="715"/>
      <c r="C673" s="715"/>
      <c r="D673" s="715"/>
      <c r="E673" s="715"/>
      <c r="F673" s="716"/>
      <c r="G673" s="69"/>
      <c r="H673" s="69"/>
    </row>
    <row r="674" spans="2:8">
      <c r="B674" s="715"/>
      <c r="C674" s="715"/>
      <c r="D674" s="715"/>
      <c r="E674" s="715"/>
      <c r="F674" s="716"/>
      <c r="G674" s="69"/>
      <c r="H674" s="69"/>
    </row>
    <row r="675" spans="2:8">
      <c r="B675" s="715"/>
      <c r="C675" s="715"/>
      <c r="D675" s="715"/>
      <c r="E675" s="715"/>
      <c r="F675" s="716"/>
      <c r="G675" s="69"/>
      <c r="H675" s="69"/>
    </row>
    <row r="676" spans="2:8">
      <c r="B676" s="715"/>
      <c r="C676" s="715"/>
      <c r="D676" s="715"/>
      <c r="E676" s="715"/>
      <c r="F676" s="716"/>
      <c r="G676" s="69"/>
      <c r="H676" s="69"/>
    </row>
    <row r="677" spans="2:8">
      <c r="B677" s="715"/>
      <c r="C677" s="715"/>
      <c r="D677" s="715"/>
      <c r="E677" s="715"/>
      <c r="F677" s="716"/>
      <c r="G677" s="69"/>
      <c r="H677" s="69"/>
    </row>
    <row r="678" spans="2:8">
      <c r="B678" s="715"/>
      <c r="C678" s="715"/>
      <c r="D678" s="715"/>
      <c r="E678" s="715"/>
      <c r="F678" s="716"/>
      <c r="G678" s="69"/>
      <c r="H678" s="69"/>
    </row>
    <row r="679" spans="2:8">
      <c r="B679" s="715"/>
      <c r="C679" s="715"/>
      <c r="D679" s="715"/>
      <c r="E679" s="715"/>
      <c r="F679" s="716"/>
      <c r="G679" s="69"/>
      <c r="H679" s="69"/>
    </row>
    <row r="680" spans="2:8">
      <c r="B680" s="715"/>
      <c r="C680" s="715"/>
      <c r="D680" s="715"/>
      <c r="E680" s="715"/>
      <c r="F680" s="716"/>
      <c r="G680" s="69"/>
      <c r="H680" s="69"/>
    </row>
    <row r="681" spans="2:8">
      <c r="B681" s="715"/>
      <c r="C681" s="715"/>
      <c r="D681" s="715"/>
      <c r="E681" s="715"/>
      <c r="F681" s="716"/>
      <c r="G681" s="69"/>
      <c r="H681" s="69"/>
    </row>
    <row r="682" spans="2:8">
      <c r="B682" s="715"/>
      <c r="C682" s="715"/>
      <c r="D682" s="715"/>
      <c r="E682" s="715"/>
      <c r="F682" s="716"/>
      <c r="G682" s="69"/>
      <c r="H682" s="69"/>
    </row>
    <row r="683" spans="2:8">
      <c r="B683" s="715"/>
      <c r="C683" s="715"/>
      <c r="D683" s="715"/>
      <c r="E683" s="715"/>
      <c r="F683" s="716"/>
      <c r="G683" s="69"/>
      <c r="H683" s="69"/>
    </row>
    <row r="684" spans="2:8">
      <c r="B684" s="715"/>
      <c r="C684" s="715"/>
      <c r="D684" s="715"/>
      <c r="E684" s="715"/>
      <c r="F684" s="716"/>
      <c r="G684" s="69"/>
      <c r="H684" s="69"/>
    </row>
    <row r="685" spans="2:8">
      <c r="B685" s="715"/>
      <c r="C685" s="715"/>
      <c r="D685" s="715"/>
      <c r="E685" s="715"/>
      <c r="F685" s="716"/>
      <c r="G685" s="69"/>
      <c r="H685" s="69"/>
    </row>
    <row r="686" spans="2:8">
      <c r="B686" s="715"/>
      <c r="C686" s="715"/>
      <c r="D686" s="715"/>
      <c r="E686" s="715"/>
      <c r="F686" s="716"/>
      <c r="G686" s="69"/>
      <c r="H686" s="69"/>
    </row>
    <row r="687" spans="2:8">
      <c r="B687" s="715"/>
      <c r="C687" s="715"/>
      <c r="D687" s="715"/>
      <c r="E687" s="715"/>
      <c r="F687" s="716"/>
      <c r="G687" s="69"/>
      <c r="H687" s="69"/>
    </row>
    <row r="688" spans="2:8">
      <c r="B688" s="715"/>
      <c r="C688" s="715"/>
      <c r="D688" s="715"/>
      <c r="E688" s="715"/>
      <c r="F688" s="716"/>
      <c r="G688" s="69"/>
      <c r="H688" s="69"/>
    </row>
    <row r="689" spans="2:8">
      <c r="B689" s="715"/>
      <c r="C689" s="715"/>
      <c r="D689" s="715"/>
      <c r="E689" s="715"/>
      <c r="F689" s="716"/>
      <c r="G689" s="69"/>
      <c r="H689" s="69"/>
    </row>
    <row r="690" spans="2:8">
      <c r="B690" s="715"/>
      <c r="C690" s="715"/>
      <c r="D690" s="715"/>
      <c r="E690" s="715"/>
      <c r="F690" s="716"/>
      <c r="G690" s="69"/>
      <c r="H690" s="69"/>
    </row>
    <row r="691" spans="2:8">
      <c r="B691" s="715"/>
      <c r="C691" s="715"/>
      <c r="D691" s="715"/>
      <c r="E691" s="715"/>
      <c r="F691" s="716"/>
      <c r="G691" s="69"/>
      <c r="H691" s="69"/>
    </row>
    <row r="692" spans="2:8">
      <c r="B692" s="715"/>
      <c r="C692" s="715"/>
      <c r="D692" s="715"/>
      <c r="E692" s="715"/>
      <c r="F692" s="716"/>
      <c r="G692" s="69"/>
      <c r="H692" s="69"/>
    </row>
    <row r="693" spans="2:8">
      <c r="B693" s="715"/>
      <c r="C693" s="715"/>
      <c r="D693" s="715"/>
      <c r="E693" s="715"/>
      <c r="F693" s="716"/>
      <c r="G693" s="69"/>
      <c r="H693" s="69"/>
    </row>
    <row r="694" spans="2:8">
      <c r="B694" s="715"/>
      <c r="C694" s="715"/>
      <c r="D694" s="715"/>
      <c r="E694" s="715"/>
      <c r="F694" s="716"/>
      <c r="G694" s="69"/>
      <c r="H694" s="69"/>
    </row>
    <row r="695" spans="2:8">
      <c r="B695" s="715"/>
      <c r="C695" s="715"/>
      <c r="D695" s="715"/>
      <c r="E695" s="715"/>
      <c r="F695" s="716"/>
      <c r="G695" s="69"/>
      <c r="H695" s="69"/>
    </row>
    <row r="696" spans="2:8">
      <c r="B696" s="715"/>
      <c r="C696" s="715"/>
      <c r="D696" s="715"/>
      <c r="E696" s="715"/>
      <c r="F696" s="716"/>
      <c r="G696" s="69"/>
      <c r="H696" s="69"/>
    </row>
    <row r="697" spans="2:8">
      <c r="B697" s="715"/>
      <c r="C697" s="715"/>
      <c r="D697" s="715"/>
      <c r="E697" s="715"/>
      <c r="F697" s="716"/>
      <c r="G697" s="69"/>
      <c r="H697" s="69"/>
    </row>
    <row r="698" spans="2:8">
      <c r="B698" s="715"/>
      <c r="C698" s="715"/>
      <c r="D698" s="715"/>
      <c r="E698" s="715"/>
      <c r="F698" s="716"/>
      <c r="G698" s="69"/>
      <c r="H698" s="69"/>
    </row>
    <row r="699" spans="2:8">
      <c r="B699" s="715"/>
      <c r="C699" s="715"/>
      <c r="D699" s="715"/>
      <c r="E699" s="715"/>
      <c r="F699" s="716"/>
      <c r="G699" s="69"/>
      <c r="H699" s="69"/>
    </row>
    <row r="700" spans="2:8">
      <c r="B700" s="715"/>
      <c r="C700" s="715"/>
      <c r="D700" s="715"/>
      <c r="E700" s="715"/>
      <c r="F700" s="716"/>
      <c r="G700" s="69"/>
      <c r="H700" s="69"/>
    </row>
    <row r="701" spans="2:8">
      <c r="B701" s="715"/>
      <c r="C701" s="715"/>
      <c r="D701" s="715"/>
      <c r="E701" s="715"/>
      <c r="F701" s="716"/>
      <c r="G701" s="69"/>
      <c r="H701" s="69"/>
    </row>
    <row r="702" spans="2:8">
      <c r="B702" s="715"/>
      <c r="C702" s="715"/>
      <c r="D702" s="715"/>
      <c r="E702" s="715"/>
      <c r="F702" s="716"/>
      <c r="G702" s="69"/>
      <c r="H702" s="69"/>
    </row>
    <row r="703" spans="2:8">
      <c r="B703" s="715"/>
      <c r="C703" s="715"/>
      <c r="D703" s="715"/>
      <c r="E703" s="715"/>
      <c r="F703" s="716"/>
      <c r="G703" s="69"/>
      <c r="H703" s="69"/>
    </row>
    <row r="704" spans="2:8">
      <c r="B704" s="715"/>
      <c r="C704" s="715"/>
      <c r="D704" s="715"/>
      <c r="E704" s="715"/>
      <c r="F704" s="716"/>
      <c r="G704" s="69"/>
      <c r="H704" s="69"/>
    </row>
    <row r="705" spans="2:8">
      <c r="B705" s="715"/>
      <c r="C705" s="715"/>
      <c r="D705" s="715"/>
      <c r="E705" s="715"/>
      <c r="F705" s="716"/>
      <c r="G705" s="69"/>
      <c r="H705" s="69"/>
    </row>
    <row r="706" spans="2:8">
      <c r="B706" s="715"/>
      <c r="C706" s="715"/>
      <c r="D706" s="715"/>
      <c r="E706" s="715"/>
      <c r="F706" s="716"/>
      <c r="G706" s="69"/>
      <c r="H706" s="69"/>
    </row>
    <row r="707" spans="2:8">
      <c r="B707" s="715"/>
      <c r="C707" s="715"/>
      <c r="D707" s="715"/>
      <c r="E707" s="715"/>
      <c r="F707" s="716"/>
      <c r="G707" s="69"/>
      <c r="H707" s="69"/>
    </row>
    <row r="708" spans="2:8">
      <c r="B708" s="715"/>
      <c r="C708" s="715"/>
      <c r="D708" s="715"/>
      <c r="E708" s="715"/>
      <c r="F708" s="716"/>
      <c r="G708" s="69"/>
      <c r="H708" s="69"/>
    </row>
    <row r="709" spans="2:8">
      <c r="B709" s="715"/>
      <c r="C709" s="715"/>
      <c r="D709" s="715"/>
      <c r="E709" s="715"/>
      <c r="F709" s="716"/>
      <c r="G709" s="69"/>
      <c r="H709" s="69"/>
    </row>
    <row r="710" spans="2:8">
      <c r="B710" s="715"/>
      <c r="C710" s="715"/>
      <c r="D710" s="715"/>
      <c r="E710" s="715"/>
      <c r="F710" s="716"/>
      <c r="G710" s="69"/>
      <c r="H710" s="69"/>
    </row>
    <row r="711" spans="2:8">
      <c r="B711" s="715"/>
      <c r="C711" s="715"/>
      <c r="D711" s="715"/>
      <c r="E711" s="715"/>
      <c r="F711" s="716"/>
      <c r="G711" s="69"/>
      <c r="H711" s="69"/>
    </row>
    <row r="712" spans="2:8">
      <c r="B712" s="715"/>
      <c r="C712" s="715"/>
      <c r="D712" s="715"/>
      <c r="E712" s="715"/>
      <c r="F712" s="716"/>
      <c r="G712" s="69"/>
      <c r="H712" s="69"/>
    </row>
    <row r="713" spans="2:8">
      <c r="B713" s="715"/>
      <c r="C713" s="715"/>
      <c r="D713" s="715"/>
      <c r="E713" s="715"/>
      <c r="F713" s="716"/>
      <c r="G713" s="69"/>
      <c r="H713" s="69"/>
    </row>
    <row r="714" spans="2:8">
      <c r="B714" s="715"/>
      <c r="C714" s="715"/>
      <c r="D714" s="715"/>
      <c r="E714" s="715"/>
      <c r="F714" s="716"/>
      <c r="G714" s="69"/>
      <c r="H714" s="69"/>
    </row>
    <row r="715" spans="2:8">
      <c r="B715" s="715"/>
      <c r="C715" s="715"/>
      <c r="D715" s="715"/>
      <c r="E715" s="715"/>
      <c r="F715" s="716"/>
      <c r="G715" s="69"/>
      <c r="H715" s="69"/>
    </row>
    <row r="716" spans="2:8">
      <c r="B716" s="715"/>
      <c r="C716" s="715"/>
      <c r="D716" s="715"/>
      <c r="E716" s="715"/>
      <c r="F716" s="716"/>
      <c r="G716" s="69"/>
      <c r="H716" s="69"/>
    </row>
    <row r="717" spans="2:8">
      <c r="B717" s="715"/>
      <c r="C717" s="715"/>
      <c r="D717" s="715"/>
      <c r="E717" s="715"/>
      <c r="F717" s="716"/>
      <c r="G717" s="69"/>
      <c r="H717" s="69"/>
    </row>
    <row r="718" spans="2:8">
      <c r="B718" s="715"/>
      <c r="C718" s="715"/>
      <c r="D718" s="715"/>
      <c r="E718" s="715"/>
      <c r="F718" s="716"/>
      <c r="G718" s="69"/>
      <c r="H718" s="69"/>
    </row>
    <row r="719" spans="2:8">
      <c r="B719" s="715"/>
      <c r="C719" s="715"/>
      <c r="D719" s="715"/>
      <c r="E719" s="715"/>
      <c r="F719" s="716"/>
      <c r="G719" s="69"/>
      <c r="H719" s="69"/>
    </row>
    <row r="720" spans="2:8">
      <c r="B720" s="715"/>
      <c r="C720" s="715"/>
      <c r="D720" s="715"/>
      <c r="E720" s="715"/>
      <c r="F720" s="716"/>
      <c r="G720" s="69"/>
      <c r="H720" s="69"/>
    </row>
    <row r="721" spans="2:8">
      <c r="B721" s="715"/>
      <c r="C721" s="715"/>
      <c r="D721" s="715"/>
      <c r="E721" s="715"/>
      <c r="F721" s="716"/>
      <c r="G721" s="69"/>
      <c r="H721" s="69"/>
    </row>
    <row r="722" spans="2:8">
      <c r="B722" s="715"/>
      <c r="C722" s="715"/>
      <c r="D722" s="715"/>
      <c r="E722" s="715"/>
      <c r="F722" s="716"/>
      <c r="G722" s="69"/>
      <c r="H722" s="69"/>
    </row>
    <row r="723" spans="2:8">
      <c r="B723" s="715"/>
      <c r="C723" s="715"/>
      <c r="D723" s="715"/>
      <c r="E723" s="715"/>
      <c r="F723" s="716"/>
      <c r="G723" s="69"/>
      <c r="H723" s="69"/>
    </row>
    <row r="724" spans="2:8">
      <c r="B724" s="715"/>
      <c r="C724" s="715"/>
      <c r="D724" s="715"/>
      <c r="E724" s="715"/>
      <c r="F724" s="716"/>
      <c r="G724" s="69"/>
      <c r="H724" s="69"/>
    </row>
    <row r="725" spans="2:8">
      <c r="B725" s="715"/>
      <c r="C725" s="715"/>
      <c r="D725" s="715"/>
      <c r="E725" s="715"/>
      <c r="F725" s="716"/>
      <c r="G725" s="69"/>
      <c r="H725" s="69"/>
    </row>
    <row r="726" spans="2:8">
      <c r="B726" s="715"/>
      <c r="C726" s="715"/>
      <c r="D726" s="715"/>
      <c r="E726" s="715"/>
      <c r="F726" s="716"/>
      <c r="G726" s="69"/>
      <c r="H726" s="69"/>
    </row>
    <row r="727" spans="2:8">
      <c r="B727" s="715"/>
      <c r="C727" s="715"/>
      <c r="D727" s="715"/>
      <c r="E727" s="715"/>
      <c r="F727" s="716"/>
      <c r="G727" s="69"/>
      <c r="H727" s="69"/>
    </row>
    <row r="728" spans="2:8">
      <c r="B728" s="715"/>
      <c r="C728" s="715"/>
      <c r="D728" s="715"/>
      <c r="E728" s="715"/>
      <c r="F728" s="716"/>
      <c r="G728" s="69"/>
      <c r="H728" s="69"/>
    </row>
    <row r="729" spans="2:8">
      <c r="B729" s="715"/>
      <c r="C729" s="715"/>
      <c r="D729" s="715"/>
      <c r="E729" s="715"/>
      <c r="F729" s="716"/>
      <c r="G729" s="69"/>
      <c r="H729" s="69"/>
    </row>
    <row r="730" spans="2:8">
      <c r="B730" s="715"/>
      <c r="C730" s="715"/>
      <c r="D730" s="715"/>
      <c r="E730" s="715"/>
      <c r="F730" s="716"/>
      <c r="G730" s="69"/>
      <c r="H730" s="69"/>
    </row>
    <row r="731" spans="2:8">
      <c r="B731" s="715"/>
      <c r="C731" s="715"/>
      <c r="D731" s="715"/>
      <c r="E731" s="715"/>
      <c r="F731" s="716"/>
      <c r="G731" s="69"/>
      <c r="H731" s="69"/>
    </row>
    <row r="732" spans="2:8">
      <c r="B732" s="715"/>
      <c r="C732" s="715"/>
      <c r="D732" s="715"/>
      <c r="E732" s="715"/>
      <c r="F732" s="716"/>
      <c r="G732" s="69"/>
      <c r="H732" s="69"/>
    </row>
    <row r="733" spans="2:8">
      <c r="B733" s="715"/>
      <c r="C733" s="715"/>
      <c r="D733" s="715"/>
      <c r="E733" s="715"/>
      <c r="F733" s="716"/>
      <c r="G733" s="69"/>
      <c r="H733" s="69"/>
    </row>
    <row r="734" spans="2:8">
      <c r="B734" s="715"/>
      <c r="C734" s="715"/>
      <c r="D734" s="715"/>
      <c r="E734" s="715"/>
      <c r="F734" s="716"/>
      <c r="G734" s="69"/>
      <c r="H734" s="69"/>
    </row>
    <row r="735" spans="2:8">
      <c r="B735" s="715"/>
      <c r="C735" s="715"/>
      <c r="D735" s="715"/>
      <c r="E735" s="715"/>
      <c r="F735" s="716"/>
      <c r="G735" s="69"/>
      <c r="H735" s="69"/>
    </row>
    <row r="736" spans="2:8">
      <c r="B736" s="715"/>
      <c r="C736" s="715"/>
      <c r="D736" s="715"/>
      <c r="E736" s="715"/>
      <c r="F736" s="716"/>
      <c r="G736" s="69"/>
      <c r="H736" s="69"/>
    </row>
    <row r="737" spans="2:8">
      <c r="B737" s="715"/>
      <c r="C737" s="715"/>
      <c r="D737" s="715"/>
      <c r="E737" s="715"/>
      <c r="F737" s="716"/>
      <c r="G737" s="69"/>
      <c r="H737" s="69"/>
    </row>
    <row r="738" spans="2:8">
      <c r="B738" s="715"/>
      <c r="C738" s="715"/>
      <c r="D738" s="715"/>
      <c r="E738" s="715"/>
      <c r="F738" s="716"/>
      <c r="G738" s="69"/>
      <c r="H738" s="69"/>
    </row>
    <row r="739" spans="2:8">
      <c r="B739" s="715"/>
      <c r="C739" s="715"/>
      <c r="D739" s="715"/>
      <c r="E739" s="715"/>
      <c r="F739" s="716"/>
      <c r="G739" s="69"/>
      <c r="H739" s="69"/>
    </row>
    <row r="740" spans="2:8">
      <c r="B740" s="715"/>
      <c r="C740" s="715"/>
      <c r="D740" s="715"/>
      <c r="E740" s="715"/>
      <c r="F740" s="716"/>
      <c r="G740" s="69"/>
      <c r="H740" s="69"/>
    </row>
    <row r="741" spans="2:8">
      <c r="B741" s="715"/>
      <c r="C741" s="715"/>
      <c r="D741" s="715"/>
      <c r="E741" s="715"/>
      <c r="F741" s="716"/>
      <c r="G741" s="69"/>
      <c r="H741" s="69"/>
    </row>
    <row r="742" spans="2:8">
      <c r="B742" s="715"/>
      <c r="C742" s="715"/>
      <c r="D742" s="715"/>
      <c r="E742" s="715"/>
      <c r="F742" s="716"/>
      <c r="G742" s="69"/>
      <c r="H742" s="69"/>
    </row>
    <row r="743" spans="2:8">
      <c r="B743" s="715"/>
      <c r="C743" s="715"/>
      <c r="D743" s="715"/>
      <c r="E743" s="715"/>
      <c r="F743" s="716"/>
      <c r="G743" s="69"/>
      <c r="H743" s="69"/>
    </row>
    <row r="744" spans="2:8">
      <c r="B744" s="715"/>
      <c r="C744" s="715"/>
      <c r="D744" s="715"/>
      <c r="E744" s="715"/>
      <c r="F744" s="716"/>
      <c r="G744" s="69"/>
      <c r="H744" s="69"/>
    </row>
    <row r="745" spans="2:8">
      <c r="B745" s="715"/>
      <c r="C745" s="715"/>
      <c r="D745" s="715"/>
      <c r="E745" s="715"/>
      <c r="F745" s="716"/>
      <c r="G745" s="69"/>
      <c r="H745" s="69"/>
    </row>
    <row r="746" spans="2:8">
      <c r="B746" s="715"/>
      <c r="C746" s="715"/>
      <c r="D746" s="715"/>
      <c r="E746" s="715"/>
      <c r="F746" s="716"/>
      <c r="G746" s="69"/>
      <c r="H746" s="69"/>
    </row>
    <row r="747" spans="2:8">
      <c r="B747" s="715"/>
      <c r="C747" s="715"/>
      <c r="D747" s="715"/>
      <c r="E747" s="715"/>
      <c r="F747" s="716"/>
      <c r="G747" s="69"/>
      <c r="H747" s="69"/>
    </row>
    <row r="748" spans="2:8">
      <c r="B748" s="715"/>
      <c r="C748" s="715"/>
      <c r="D748" s="715"/>
      <c r="E748" s="715"/>
      <c r="F748" s="716"/>
      <c r="G748" s="69"/>
      <c r="H748" s="69"/>
    </row>
    <row r="749" spans="2:8">
      <c r="B749" s="715"/>
      <c r="C749" s="715"/>
      <c r="D749" s="715"/>
      <c r="E749" s="715"/>
      <c r="F749" s="716"/>
      <c r="G749" s="69"/>
      <c r="H749" s="69"/>
    </row>
    <row r="750" spans="2:8">
      <c r="B750" s="715"/>
      <c r="C750" s="715"/>
      <c r="D750" s="715"/>
      <c r="E750" s="715"/>
      <c r="F750" s="716"/>
      <c r="G750" s="69"/>
      <c r="H750" s="69"/>
    </row>
    <row r="751" spans="2:8">
      <c r="B751" s="715"/>
      <c r="C751" s="715"/>
      <c r="D751" s="715"/>
      <c r="E751" s="715"/>
      <c r="F751" s="716"/>
      <c r="G751" s="69"/>
      <c r="H751" s="69"/>
    </row>
    <row r="752" spans="2:8">
      <c r="B752" s="715"/>
      <c r="C752" s="715"/>
      <c r="D752" s="715"/>
      <c r="E752" s="715"/>
      <c r="F752" s="716"/>
      <c r="G752" s="69"/>
      <c r="H752" s="69"/>
    </row>
    <row r="753" spans="2:8">
      <c r="B753" s="715"/>
      <c r="C753" s="715"/>
      <c r="D753" s="715"/>
      <c r="E753" s="715"/>
      <c r="F753" s="716"/>
      <c r="G753" s="69"/>
      <c r="H753" s="69"/>
    </row>
    <row r="754" spans="2:8">
      <c r="B754" s="715"/>
      <c r="C754" s="715"/>
      <c r="D754" s="715"/>
      <c r="E754" s="715"/>
      <c r="F754" s="716"/>
      <c r="G754" s="69"/>
      <c r="H754" s="69"/>
    </row>
    <row r="755" spans="2:8">
      <c r="B755" s="715"/>
      <c r="C755" s="715"/>
      <c r="D755" s="715"/>
      <c r="E755" s="715"/>
      <c r="F755" s="716"/>
      <c r="G755" s="69"/>
      <c r="H755" s="69"/>
    </row>
    <row r="756" spans="2:8">
      <c r="B756" s="715"/>
      <c r="C756" s="715"/>
      <c r="D756" s="715"/>
      <c r="E756" s="715"/>
      <c r="F756" s="716"/>
      <c r="G756" s="69"/>
      <c r="H756" s="69"/>
    </row>
    <row r="757" spans="2:8">
      <c r="B757" s="715"/>
      <c r="C757" s="715"/>
      <c r="D757" s="715"/>
      <c r="E757" s="715"/>
      <c r="F757" s="716"/>
      <c r="G757" s="69"/>
      <c r="H757" s="69"/>
    </row>
    <row r="758" spans="2:8">
      <c r="B758" s="715"/>
      <c r="C758" s="715"/>
      <c r="D758" s="715"/>
      <c r="E758" s="715"/>
      <c r="F758" s="716"/>
      <c r="G758" s="69"/>
      <c r="H758" s="69"/>
    </row>
    <row r="759" spans="2:8">
      <c r="B759" s="715"/>
      <c r="C759" s="715"/>
      <c r="D759" s="715"/>
      <c r="E759" s="715"/>
      <c r="F759" s="716"/>
      <c r="G759" s="69"/>
      <c r="H759" s="69"/>
    </row>
    <row r="760" spans="2:8">
      <c r="B760" s="715"/>
      <c r="C760" s="715"/>
      <c r="D760" s="715"/>
      <c r="E760" s="715"/>
      <c r="F760" s="716"/>
      <c r="G760" s="69"/>
      <c r="H760" s="69"/>
    </row>
    <row r="761" spans="2:8">
      <c r="B761" s="715"/>
      <c r="C761" s="715"/>
      <c r="D761" s="715"/>
      <c r="E761" s="715"/>
      <c r="F761" s="716"/>
      <c r="G761" s="69"/>
      <c r="H761" s="69"/>
    </row>
    <row r="762" spans="2:8">
      <c r="B762" s="715"/>
      <c r="C762" s="715"/>
      <c r="D762" s="715"/>
      <c r="E762" s="715"/>
      <c r="F762" s="716"/>
      <c r="G762" s="69"/>
      <c r="H762" s="69"/>
    </row>
    <row r="763" spans="2:8">
      <c r="B763" s="715"/>
      <c r="C763" s="715"/>
      <c r="D763" s="715"/>
      <c r="E763" s="715"/>
      <c r="F763" s="716"/>
      <c r="G763" s="69"/>
      <c r="H763" s="69"/>
    </row>
    <row r="764" spans="2:8">
      <c r="B764" s="715"/>
      <c r="C764" s="715"/>
      <c r="D764" s="715"/>
      <c r="E764" s="715"/>
      <c r="F764" s="716"/>
      <c r="G764" s="69"/>
      <c r="H764" s="69"/>
    </row>
    <row r="765" spans="2:8">
      <c r="B765" s="715"/>
      <c r="C765" s="715"/>
      <c r="D765" s="715"/>
      <c r="E765" s="715"/>
      <c r="F765" s="716"/>
      <c r="G765" s="69"/>
      <c r="H765" s="69"/>
    </row>
    <row r="766" spans="2:8">
      <c r="B766" s="715"/>
      <c r="C766" s="715"/>
      <c r="D766" s="715"/>
      <c r="E766" s="715"/>
      <c r="F766" s="716"/>
      <c r="G766" s="69"/>
      <c r="H766" s="69"/>
    </row>
    <row r="767" spans="2:8">
      <c r="B767" s="715"/>
      <c r="C767" s="715"/>
      <c r="D767" s="715"/>
      <c r="E767" s="715"/>
      <c r="F767" s="716"/>
      <c r="G767" s="69"/>
      <c r="H767" s="69"/>
    </row>
    <row r="768" spans="2:8">
      <c r="B768" s="715"/>
      <c r="C768" s="715"/>
      <c r="D768" s="715"/>
      <c r="E768" s="715"/>
      <c r="F768" s="716"/>
      <c r="G768" s="69"/>
      <c r="H768" s="69"/>
    </row>
    <row r="769" spans="2:8">
      <c r="B769" s="715"/>
      <c r="C769" s="715"/>
      <c r="D769" s="715"/>
      <c r="E769" s="715"/>
      <c r="F769" s="716"/>
      <c r="G769" s="69"/>
      <c r="H769" s="69"/>
    </row>
    <row r="770" spans="2:8">
      <c r="B770" s="715"/>
      <c r="C770" s="715"/>
      <c r="D770" s="715"/>
      <c r="E770" s="715"/>
      <c r="F770" s="716"/>
      <c r="G770" s="69"/>
      <c r="H770" s="69"/>
    </row>
    <row r="771" spans="2:8">
      <c r="B771" s="715"/>
      <c r="C771" s="715"/>
      <c r="D771" s="715"/>
      <c r="E771" s="715"/>
      <c r="F771" s="716"/>
      <c r="G771" s="69"/>
      <c r="H771" s="69"/>
    </row>
    <row r="772" spans="2:8">
      <c r="B772" s="715"/>
      <c r="C772" s="715"/>
      <c r="D772" s="715"/>
      <c r="E772" s="715"/>
      <c r="F772" s="716"/>
      <c r="G772" s="69"/>
      <c r="H772" s="69"/>
    </row>
    <row r="773" spans="2:8">
      <c r="B773" s="715"/>
      <c r="C773" s="715"/>
      <c r="D773" s="715"/>
      <c r="E773" s="715"/>
      <c r="F773" s="716"/>
      <c r="G773" s="69"/>
      <c r="H773" s="69"/>
    </row>
    <row r="774" spans="2:8">
      <c r="B774" s="715"/>
      <c r="C774" s="715"/>
      <c r="D774" s="715"/>
      <c r="E774" s="715"/>
      <c r="F774" s="716"/>
      <c r="G774" s="69"/>
      <c r="H774" s="69"/>
    </row>
    <row r="775" spans="2:8">
      <c r="B775" s="715"/>
      <c r="C775" s="715"/>
      <c r="D775" s="715"/>
      <c r="E775" s="715"/>
      <c r="F775" s="716"/>
      <c r="G775" s="69"/>
      <c r="H775" s="69"/>
    </row>
    <row r="776" spans="2:8">
      <c r="B776" s="715"/>
      <c r="C776" s="715"/>
      <c r="D776" s="715"/>
      <c r="E776" s="715"/>
      <c r="F776" s="716"/>
      <c r="G776" s="69"/>
      <c r="H776" s="69"/>
    </row>
    <row r="777" spans="2:8">
      <c r="B777" s="715"/>
      <c r="C777" s="715"/>
      <c r="D777" s="715"/>
      <c r="E777" s="715"/>
      <c r="F777" s="716"/>
      <c r="G777" s="69"/>
      <c r="H777" s="69"/>
    </row>
    <row r="778" spans="2:8">
      <c r="B778" s="715"/>
      <c r="C778" s="715"/>
      <c r="D778" s="715"/>
      <c r="E778" s="715"/>
      <c r="F778" s="716"/>
      <c r="G778" s="69"/>
      <c r="H778" s="69"/>
    </row>
    <row r="779" spans="2:8">
      <c r="B779" s="715"/>
      <c r="C779" s="715"/>
      <c r="D779" s="715"/>
      <c r="E779" s="715"/>
      <c r="F779" s="716"/>
      <c r="G779" s="69"/>
      <c r="H779" s="69"/>
    </row>
    <row r="780" spans="2:8">
      <c r="B780" s="715"/>
      <c r="C780" s="715"/>
      <c r="D780" s="715"/>
      <c r="E780" s="715"/>
      <c r="F780" s="716"/>
      <c r="G780" s="69"/>
      <c r="H780" s="69"/>
    </row>
    <row r="781" spans="2:8">
      <c r="B781" s="715"/>
      <c r="C781" s="715"/>
      <c r="D781" s="715"/>
      <c r="E781" s="715"/>
      <c r="F781" s="716"/>
      <c r="G781" s="69"/>
      <c r="H781" s="69"/>
    </row>
    <row r="782" spans="2:8">
      <c r="B782" s="715"/>
      <c r="C782" s="715"/>
      <c r="D782" s="715"/>
      <c r="E782" s="715"/>
      <c r="F782" s="716"/>
      <c r="G782" s="69"/>
      <c r="H782" s="69"/>
    </row>
    <row r="783" spans="2:8">
      <c r="B783" s="715"/>
      <c r="C783" s="715"/>
      <c r="D783" s="715"/>
      <c r="E783" s="715"/>
      <c r="F783" s="716"/>
      <c r="G783" s="69"/>
      <c r="H783" s="69"/>
    </row>
    <row r="784" spans="2:8">
      <c r="B784" s="715"/>
      <c r="C784" s="715"/>
      <c r="D784" s="715"/>
      <c r="E784" s="715"/>
      <c r="F784" s="716"/>
      <c r="G784" s="69"/>
      <c r="H784" s="69"/>
    </row>
    <row r="785" spans="2:8">
      <c r="B785" s="715"/>
      <c r="C785" s="715"/>
      <c r="D785" s="715"/>
      <c r="E785" s="715"/>
      <c r="F785" s="716"/>
      <c r="G785" s="69"/>
      <c r="H785" s="69"/>
    </row>
    <row r="786" spans="2:8">
      <c r="B786" s="715"/>
      <c r="C786" s="715"/>
      <c r="D786" s="715"/>
      <c r="E786" s="715"/>
      <c r="F786" s="716"/>
      <c r="G786" s="69"/>
      <c r="H786" s="69"/>
    </row>
    <row r="787" spans="2:8">
      <c r="B787" s="715"/>
      <c r="C787" s="715"/>
      <c r="D787" s="715"/>
      <c r="E787" s="715"/>
      <c r="F787" s="716"/>
      <c r="G787" s="69"/>
      <c r="H787" s="69"/>
    </row>
    <row r="788" spans="2:8">
      <c r="B788" s="715"/>
      <c r="C788" s="715"/>
      <c r="D788" s="715"/>
      <c r="E788" s="715"/>
      <c r="F788" s="716"/>
      <c r="G788" s="69"/>
      <c r="H788" s="69"/>
    </row>
    <row r="789" spans="2:8">
      <c r="B789" s="715"/>
      <c r="C789" s="715"/>
      <c r="D789" s="715"/>
      <c r="E789" s="715"/>
      <c r="F789" s="716"/>
      <c r="G789" s="69"/>
      <c r="H789" s="69"/>
    </row>
    <row r="790" spans="2:8">
      <c r="B790" s="715"/>
      <c r="C790" s="715"/>
      <c r="D790" s="715"/>
      <c r="E790" s="715"/>
      <c r="F790" s="716"/>
      <c r="G790" s="69"/>
      <c r="H790" s="69"/>
    </row>
    <row r="791" spans="2:8">
      <c r="B791" s="715"/>
      <c r="C791" s="715"/>
      <c r="D791" s="715"/>
      <c r="E791" s="715"/>
      <c r="F791" s="716"/>
      <c r="G791" s="69"/>
      <c r="H791" s="69"/>
    </row>
    <row r="792" spans="2:8">
      <c r="B792" s="715"/>
      <c r="C792" s="715"/>
      <c r="D792" s="715"/>
      <c r="E792" s="715"/>
      <c r="F792" s="716"/>
      <c r="G792" s="69"/>
      <c r="H792" s="69"/>
    </row>
    <row r="793" spans="2:8">
      <c r="B793" s="715"/>
      <c r="C793" s="715"/>
      <c r="D793" s="715"/>
      <c r="E793" s="715"/>
      <c r="F793" s="716"/>
      <c r="G793" s="69"/>
      <c r="H793" s="69"/>
    </row>
    <row r="794" spans="2:8">
      <c r="B794" s="715"/>
      <c r="C794" s="715"/>
      <c r="D794" s="715"/>
      <c r="E794" s="715"/>
      <c r="F794" s="716"/>
      <c r="G794" s="69"/>
      <c r="H794" s="69"/>
    </row>
    <row r="795" spans="2:8">
      <c r="B795" s="715"/>
      <c r="C795" s="715"/>
      <c r="D795" s="715"/>
      <c r="E795" s="715"/>
      <c r="F795" s="716"/>
      <c r="G795" s="69"/>
      <c r="H795" s="69"/>
    </row>
    <row r="796" spans="2:8">
      <c r="B796" s="715"/>
      <c r="C796" s="715"/>
      <c r="D796" s="715"/>
      <c r="E796" s="715"/>
      <c r="F796" s="716"/>
      <c r="G796" s="69"/>
      <c r="H796" s="69"/>
    </row>
    <row r="797" spans="2:8">
      <c r="B797" s="715"/>
      <c r="C797" s="715"/>
      <c r="D797" s="715"/>
      <c r="E797" s="715"/>
      <c r="F797" s="716"/>
      <c r="G797" s="69"/>
      <c r="H797" s="69"/>
    </row>
    <row r="798" spans="2:8">
      <c r="B798" s="715"/>
      <c r="C798" s="715"/>
      <c r="D798" s="715"/>
      <c r="E798" s="715"/>
      <c r="F798" s="716"/>
      <c r="G798" s="69"/>
      <c r="H798" s="69"/>
    </row>
    <row r="799" spans="2:8">
      <c r="B799" s="715"/>
      <c r="C799" s="715"/>
      <c r="D799" s="715"/>
      <c r="E799" s="715"/>
      <c r="F799" s="716"/>
      <c r="G799" s="69"/>
      <c r="H799" s="69"/>
    </row>
    <row r="800" spans="2:8">
      <c r="B800" s="715"/>
      <c r="C800" s="715"/>
      <c r="D800" s="715"/>
      <c r="E800" s="715"/>
      <c r="F800" s="716"/>
      <c r="G800" s="69"/>
      <c r="H800" s="69"/>
    </row>
    <row r="801" spans="2:8">
      <c r="B801" s="715"/>
      <c r="C801" s="715"/>
      <c r="D801" s="715"/>
      <c r="E801" s="715"/>
      <c r="F801" s="716"/>
      <c r="G801" s="69"/>
      <c r="H801" s="69"/>
    </row>
    <row r="802" spans="2:8">
      <c r="B802" s="715"/>
      <c r="C802" s="715"/>
      <c r="D802" s="715"/>
      <c r="E802" s="715"/>
      <c r="F802" s="716"/>
      <c r="G802" s="69"/>
      <c r="H802" s="69"/>
    </row>
    <row r="803" spans="2:8">
      <c r="B803" s="715"/>
      <c r="C803" s="715"/>
      <c r="D803" s="715"/>
      <c r="E803" s="715"/>
      <c r="F803" s="716"/>
      <c r="G803" s="69"/>
      <c r="H803" s="69"/>
    </row>
    <row r="804" spans="2:8">
      <c r="B804" s="715"/>
      <c r="C804" s="715"/>
      <c r="D804" s="715"/>
      <c r="E804" s="715"/>
      <c r="F804" s="716"/>
      <c r="G804" s="69"/>
      <c r="H804" s="69"/>
    </row>
    <row r="805" spans="2:8">
      <c r="B805" s="715"/>
      <c r="C805" s="715"/>
      <c r="D805" s="715"/>
      <c r="E805" s="715"/>
      <c r="F805" s="716"/>
      <c r="G805" s="69"/>
      <c r="H805" s="69"/>
    </row>
    <row r="806" spans="2:8">
      <c r="B806" s="715"/>
      <c r="C806" s="715"/>
      <c r="D806" s="715"/>
      <c r="E806" s="715"/>
      <c r="F806" s="716"/>
      <c r="G806" s="69"/>
      <c r="H806" s="69"/>
    </row>
    <row r="807" spans="2:8">
      <c r="B807" s="715"/>
      <c r="C807" s="715"/>
      <c r="D807" s="715"/>
      <c r="E807" s="715"/>
      <c r="F807" s="716"/>
      <c r="G807" s="69"/>
      <c r="H807" s="69"/>
    </row>
    <row r="808" spans="2:8">
      <c r="B808" s="715"/>
      <c r="C808" s="715"/>
      <c r="D808" s="715"/>
      <c r="E808" s="715"/>
      <c r="F808" s="716"/>
      <c r="G808" s="69"/>
      <c r="H808" s="69"/>
    </row>
    <row r="809" spans="2:8">
      <c r="B809" s="715"/>
      <c r="C809" s="715"/>
      <c r="D809" s="715"/>
      <c r="E809" s="715"/>
      <c r="F809" s="716"/>
      <c r="G809" s="69"/>
      <c r="H809" s="69"/>
    </row>
    <row r="810" spans="2:8">
      <c r="B810" s="715"/>
      <c r="C810" s="715"/>
      <c r="D810" s="715"/>
      <c r="E810" s="715"/>
      <c r="F810" s="716"/>
      <c r="G810" s="69"/>
      <c r="H810" s="69"/>
    </row>
    <row r="811" spans="2:8">
      <c r="B811" s="715"/>
      <c r="C811" s="715"/>
      <c r="D811" s="715"/>
      <c r="E811" s="715"/>
      <c r="F811" s="716"/>
      <c r="G811" s="69"/>
      <c r="H811" s="69"/>
    </row>
    <row r="812" spans="2:8">
      <c r="B812" s="715"/>
      <c r="C812" s="715"/>
      <c r="D812" s="715"/>
      <c r="E812" s="715"/>
      <c r="F812" s="716"/>
      <c r="G812" s="69"/>
      <c r="H812" s="69"/>
    </row>
    <row r="813" spans="2:8">
      <c r="B813" s="715"/>
      <c r="C813" s="715"/>
      <c r="D813" s="715"/>
      <c r="E813" s="715"/>
      <c r="F813" s="716"/>
      <c r="G813" s="69"/>
      <c r="H813" s="69"/>
    </row>
    <row r="814" spans="2:8">
      <c r="B814" s="715"/>
      <c r="C814" s="715"/>
      <c r="D814" s="715"/>
      <c r="E814" s="715"/>
      <c r="F814" s="716"/>
      <c r="G814" s="69"/>
      <c r="H814" s="69"/>
    </row>
    <row r="815" spans="2:8">
      <c r="B815" s="715"/>
      <c r="C815" s="715"/>
      <c r="D815" s="715"/>
      <c r="E815" s="715"/>
      <c r="F815" s="716"/>
      <c r="G815" s="69"/>
      <c r="H815" s="69"/>
    </row>
    <row r="816" spans="2:8">
      <c r="B816" s="715"/>
      <c r="C816" s="715"/>
      <c r="D816" s="715"/>
      <c r="E816" s="715"/>
      <c r="F816" s="716"/>
      <c r="G816" s="69"/>
      <c r="H816" s="69"/>
    </row>
    <row r="817" spans="2:8">
      <c r="B817" s="715"/>
      <c r="C817" s="715"/>
      <c r="D817" s="715"/>
      <c r="E817" s="715"/>
      <c r="F817" s="716"/>
      <c r="G817" s="69"/>
      <c r="H817" s="69"/>
    </row>
    <row r="818" spans="2:8">
      <c r="B818" s="715"/>
      <c r="C818" s="715"/>
      <c r="D818" s="715"/>
      <c r="E818" s="715"/>
      <c r="F818" s="716"/>
      <c r="G818" s="69"/>
      <c r="H818" s="69"/>
    </row>
    <row r="819" spans="2:8">
      <c r="B819" s="715"/>
      <c r="C819" s="715"/>
      <c r="D819" s="715"/>
      <c r="E819" s="715"/>
      <c r="F819" s="716"/>
      <c r="G819" s="69"/>
      <c r="H819" s="69"/>
    </row>
    <row r="820" spans="2:8">
      <c r="B820" s="715"/>
      <c r="C820" s="715"/>
      <c r="D820" s="715"/>
      <c r="E820" s="715"/>
      <c r="F820" s="716"/>
      <c r="G820" s="69"/>
      <c r="H820" s="69"/>
    </row>
    <row r="821" spans="2:8">
      <c r="B821" s="715"/>
      <c r="C821" s="715"/>
      <c r="D821" s="715"/>
      <c r="E821" s="715"/>
      <c r="F821" s="716"/>
      <c r="G821" s="69"/>
      <c r="H821" s="69"/>
    </row>
    <row r="822" spans="2:8">
      <c r="B822" s="715"/>
      <c r="C822" s="715"/>
      <c r="D822" s="715"/>
      <c r="E822" s="715"/>
      <c r="F822" s="716"/>
      <c r="G822" s="69"/>
      <c r="H822" s="69"/>
    </row>
    <row r="823" spans="2:8">
      <c r="B823" s="715"/>
      <c r="C823" s="715"/>
      <c r="D823" s="715"/>
      <c r="E823" s="715"/>
      <c r="F823" s="716"/>
      <c r="G823" s="69"/>
      <c r="H823" s="69"/>
    </row>
    <row r="824" spans="2:8">
      <c r="B824" s="715"/>
      <c r="C824" s="715"/>
      <c r="D824" s="715"/>
      <c r="E824" s="715"/>
      <c r="F824" s="716"/>
      <c r="G824" s="69"/>
      <c r="H824" s="69"/>
    </row>
    <row r="825" spans="2:8">
      <c r="B825" s="715"/>
      <c r="C825" s="715"/>
      <c r="D825" s="715"/>
      <c r="E825" s="715"/>
      <c r="F825" s="716"/>
      <c r="G825" s="69"/>
      <c r="H825" s="69"/>
    </row>
    <row r="826" spans="2:8">
      <c r="B826" s="715"/>
      <c r="C826" s="715"/>
      <c r="D826" s="715"/>
      <c r="E826" s="715"/>
      <c r="F826" s="716"/>
      <c r="G826" s="69"/>
      <c r="H826" s="69"/>
    </row>
    <row r="827" spans="2:8">
      <c r="B827" s="715"/>
      <c r="C827" s="715"/>
      <c r="D827" s="715"/>
      <c r="E827" s="715"/>
      <c r="F827" s="716"/>
      <c r="G827" s="69"/>
      <c r="H827" s="69"/>
    </row>
    <row r="828" spans="2:8">
      <c r="B828" s="715"/>
      <c r="C828" s="715"/>
      <c r="D828" s="715"/>
      <c r="E828" s="715"/>
      <c r="F828" s="716"/>
      <c r="G828" s="69"/>
      <c r="H828" s="69"/>
    </row>
    <row r="829" spans="2:8">
      <c r="B829" s="715"/>
      <c r="C829" s="715"/>
      <c r="D829" s="715"/>
      <c r="E829" s="715"/>
      <c r="F829" s="716"/>
      <c r="G829" s="69"/>
      <c r="H829" s="69"/>
    </row>
    <row r="830" spans="2:8">
      <c r="B830" s="715"/>
      <c r="C830" s="715"/>
      <c r="D830" s="715"/>
      <c r="E830" s="715"/>
      <c r="F830" s="716"/>
      <c r="G830" s="69"/>
      <c r="H830" s="69"/>
    </row>
    <row r="831" spans="2:8">
      <c r="B831" s="715"/>
      <c r="C831" s="715"/>
      <c r="D831" s="715"/>
      <c r="E831" s="715"/>
      <c r="F831" s="716"/>
      <c r="G831" s="69"/>
      <c r="H831" s="69"/>
    </row>
    <row r="832" spans="2:8">
      <c r="B832" s="715"/>
      <c r="C832" s="715"/>
      <c r="D832" s="715"/>
      <c r="E832" s="715"/>
      <c r="F832" s="716"/>
      <c r="G832" s="69"/>
      <c r="H832" s="69"/>
    </row>
    <row r="833" spans="2:8">
      <c r="B833" s="715"/>
      <c r="C833" s="715"/>
      <c r="D833" s="715"/>
      <c r="E833" s="715"/>
      <c r="F833" s="716"/>
      <c r="G833" s="69"/>
      <c r="H833" s="69"/>
    </row>
    <row r="834" spans="2:8">
      <c r="B834" s="715"/>
      <c r="C834" s="715"/>
      <c r="D834" s="715"/>
      <c r="E834" s="715"/>
      <c r="F834" s="716"/>
      <c r="G834" s="69"/>
      <c r="H834" s="69"/>
    </row>
    <row r="835" spans="2:8">
      <c r="B835" s="715"/>
      <c r="C835" s="715"/>
      <c r="D835" s="715"/>
      <c r="E835" s="715"/>
      <c r="F835" s="716"/>
      <c r="G835" s="69"/>
      <c r="H835" s="69"/>
    </row>
    <row r="836" spans="2:8">
      <c r="B836" s="715"/>
      <c r="C836" s="715"/>
      <c r="D836" s="715"/>
      <c r="E836" s="715"/>
      <c r="F836" s="716"/>
      <c r="G836" s="69"/>
      <c r="H836" s="69"/>
    </row>
    <row r="837" spans="2:8">
      <c r="B837" s="715"/>
      <c r="C837" s="715"/>
      <c r="D837" s="715"/>
      <c r="E837" s="715"/>
      <c r="F837" s="716"/>
      <c r="G837" s="69"/>
      <c r="H837" s="69"/>
    </row>
    <row r="838" spans="2:8">
      <c r="B838" s="715"/>
      <c r="C838" s="715"/>
      <c r="D838" s="715"/>
      <c r="E838" s="715"/>
      <c r="F838" s="716"/>
      <c r="G838" s="69"/>
      <c r="H838" s="69"/>
    </row>
    <row r="839" spans="2:8">
      <c r="B839" s="715"/>
      <c r="C839" s="715"/>
      <c r="D839" s="715"/>
      <c r="E839" s="715"/>
      <c r="F839" s="716"/>
      <c r="G839" s="69"/>
      <c r="H839" s="69"/>
    </row>
    <row r="840" spans="2:8">
      <c r="B840" s="715"/>
      <c r="C840" s="715"/>
      <c r="D840" s="715"/>
      <c r="E840" s="715"/>
      <c r="F840" s="716"/>
      <c r="G840" s="69"/>
      <c r="H840" s="69"/>
    </row>
    <row r="841" spans="2:8">
      <c r="B841" s="715"/>
      <c r="C841" s="715"/>
      <c r="D841" s="715"/>
      <c r="E841" s="715"/>
      <c r="F841" s="716"/>
      <c r="G841" s="69"/>
      <c r="H841" s="69"/>
    </row>
    <row r="842" spans="2:8">
      <c r="B842" s="715"/>
      <c r="C842" s="715"/>
      <c r="D842" s="715"/>
      <c r="E842" s="715"/>
      <c r="F842" s="716"/>
      <c r="G842" s="69"/>
      <c r="H842" s="69"/>
    </row>
    <row r="843" spans="2:8">
      <c r="B843" s="715"/>
      <c r="C843" s="715"/>
      <c r="D843" s="715"/>
      <c r="E843" s="715"/>
      <c r="F843" s="716"/>
      <c r="G843" s="69"/>
      <c r="H843" s="69"/>
    </row>
    <row r="844" spans="2:8">
      <c r="B844" s="715"/>
      <c r="C844" s="715"/>
      <c r="D844" s="715"/>
      <c r="E844" s="715"/>
      <c r="F844" s="716"/>
      <c r="G844" s="69"/>
      <c r="H844" s="69"/>
    </row>
    <row r="845" spans="2:8">
      <c r="B845" s="715"/>
      <c r="C845" s="715"/>
      <c r="D845" s="715"/>
      <c r="E845" s="715"/>
      <c r="F845" s="716"/>
      <c r="G845" s="69"/>
      <c r="H845" s="69"/>
    </row>
    <row r="846" spans="2:8">
      <c r="B846" s="715"/>
      <c r="C846" s="715"/>
      <c r="D846" s="715"/>
      <c r="E846" s="715"/>
      <c r="F846" s="716"/>
      <c r="G846" s="69"/>
      <c r="H846" s="69"/>
    </row>
    <row r="847" spans="2:8">
      <c r="B847" s="715"/>
      <c r="C847" s="715"/>
      <c r="D847" s="715"/>
      <c r="E847" s="715"/>
      <c r="F847" s="716"/>
      <c r="G847" s="69"/>
      <c r="H847" s="69"/>
    </row>
    <row r="848" spans="2:8">
      <c r="B848" s="715"/>
      <c r="C848" s="715"/>
      <c r="D848" s="715"/>
      <c r="E848" s="715"/>
      <c r="F848" s="716"/>
      <c r="G848" s="69"/>
      <c r="H848" s="69"/>
    </row>
    <row r="849" spans="2:8">
      <c r="B849" s="715"/>
      <c r="C849" s="715"/>
      <c r="D849" s="715"/>
      <c r="E849" s="715"/>
      <c r="F849" s="716"/>
      <c r="G849" s="69"/>
      <c r="H849" s="69"/>
    </row>
    <row r="850" spans="2:8">
      <c r="B850" s="715"/>
      <c r="C850" s="715"/>
      <c r="D850" s="715"/>
      <c r="E850" s="715"/>
      <c r="F850" s="716"/>
      <c r="G850" s="69"/>
      <c r="H850" s="69"/>
    </row>
    <row r="851" spans="2:8">
      <c r="B851" s="715"/>
      <c r="C851" s="715"/>
      <c r="D851" s="715"/>
      <c r="E851" s="715"/>
      <c r="F851" s="716"/>
      <c r="G851" s="69"/>
      <c r="H851" s="69"/>
    </row>
    <row r="852" spans="2:8">
      <c r="B852" s="715"/>
      <c r="C852" s="715"/>
      <c r="D852" s="715"/>
      <c r="E852" s="715"/>
      <c r="F852" s="716"/>
      <c r="G852" s="69"/>
      <c r="H852" s="69"/>
    </row>
    <row r="853" spans="2:8">
      <c r="B853" s="715"/>
      <c r="C853" s="715"/>
      <c r="D853" s="715"/>
      <c r="E853" s="715"/>
      <c r="F853" s="716"/>
      <c r="G853" s="69"/>
      <c r="H853" s="69"/>
    </row>
    <row r="854" spans="2:8">
      <c r="B854" s="715"/>
      <c r="C854" s="715"/>
      <c r="D854" s="715"/>
      <c r="E854" s="715"/>
      <c r="F854" s="716"/>
      <c r="G854" s="69"/>
      <c r="H854" s="69"/>
    </row>
    <row r="855" spans="2:8">
      <c r="B855" s="715"/>
      <c r="C855" s="715"/>
      <c r="D855" s="715"/>
      <c r="E855" s="715"/>
      <c r="F855" s="716"/>
      <c r="G855" s="69"/>
      <c r="H855" s="69"/>
    </row>
    <row r="856" spans="2:8">
      <c r="B856" s="715"/>
      <c r="C856" s="715"/>
      <c r="D856" s="715"/>
      <c r="E856" s="715"/>
      <c r="F856" s="716"/>
      <c r="G856" s="69"/>
      <c r="H856" s="69"/>
    </row>
    <row r="857" spans="2:8">
      <c r="B857" s="715"/>
      <c r="C857" s="715"/>
      <c r="D857" s="715"/>
      <c r="E857" s="715"/>
      <c r="F857" s="716"/>
      <c r="G857" s="69"/>
      <c r="H857" s="69"/>
    </row>
    <row r="858" spans="2:8">
      <c r="B858" s="715"/>
      <c r="C858" s="715"/>
      <c r="D858" s="715"/>
      <c r="E858" s="715"/>
      <c r="F858" s="716"/>
      <c r="G858" s="69"/>
      <c r="H858" s="69"/>
    </row>
    <row r="859" spans="2:8">
      <c r="B859" s="715"/>
      <c r="C859" s="715"/>
      <c r="D859" s="715"/>
      <c r="E859" s="715"/>
      <c r="F859" s="716"/>
      <c r="G859" s="69"/>
      <c r="H859" s="69"/>
    </row>
    <row r="860" spans="2:8">
      <c r="B860" s="715"/>
      <c r="C860" s="715"/>
      <c r="D860" s="715"/>
      <c r="E860" s="715"/>
      <c r="F860" s="716"/>
      <c r="G860" s="69"/>
      <c r="H860" s="69"/>
    </row>
    <row r="861" spans="2:8">
      <c r="B861" s="715"/>
      <c r="C861" s="715"/>
      <c r="D861" s="715"/>
      <c r="E861" s="715"/>
      <c r="F861" s="716"/>
      <c r="G861" s="69"/>
      <c r="H861" s="69"/>
    </row>
    <row r="862" spans="2:8">
      <c r="B862" s="715"/>
      <c r="C862" s="715"/>
      <c r="D862" s="715"/>
      <c r="E862" s="715"/>
      <c r="F862" s="716"/>
      <c r="G862" s="69"/>
      <c r="H862" s="69"/>
    </row>
    <row r="863" spans="2:8">
      <c r="B863" s="715"/>
      <c r="C863" s="715"/>
      <c r="D863" s="715"/>
      <c r="E863" s="715"/>
      <c r="F863" s="716"/>
      <c r="G863" s="69"/>
      <c r="H863" s="69"/>
    </row>
    <row r="864" spans="2:8">
      <c r="B864" s="715"/>
      <c r="C864" s="715"/>
      <c r="D864" s="715"/>
      <c r="E864" s="715"/>
      <c r="F864" s="716"/>
      <c r="G864" s="69"/>
      <c r="H864" s="69"/>
    </row>
    <row r="865" spans="2:8">
      <c r="B865" s="715"/>
      <c r="C865" s="715"/>
      <c r="D865" s="715"/>
      <c r="E865" s="715"/>
      <c r="F865" s="716"/>
      <c r="G865" s="69"/>
      <c r="H865" s="69"/>
    </row>
    <row r="866" spans="2:8">
      <c r="B866" s="715"/>
      <c r="C866" s="715"/>
      <c r="D866" s="715"/>
      <c r="E866" s="715"/>
      <c r="F866" s="716"/>
      <c r="G866" s="69"/>
      <c r="H866" s="69"/>
    </row>
    <row r="867" spans="2:8">
      <c r="B867" s="715"/>
      <c r="C867" s="715"/>
      <c r="D867" s="715"/>
      <c r="E867" s="715"/>
      <c r="F867" s="716"/>
      <c r="G867" s="69"/>
      <c r="H867" s="69"/>
    </row>
    <row r="868" spans="2:8">
      <c r="B868" s="715"/>
      <c r="C868" s="715"/>
      <c r="D868" s="715"/>
      <c r="E868" s="715"/>
      <c r="F868" s="716"/>
      <c r="G868" s="69"/>
      <c r="H868" s="69"/>
    </row>
    <row r="869" spans="2:8">
      <c r="B869" s="715"/>
      <c r="C869" s="715"/>
      <c r="D869" s="715"/>
      <c r="E869" s="715"/>
      <c r="F869" s="716"/>
      <c r="G869" s="69"/>
      <c r="H869" s="69"/>
    </row>
    <row r="870" spans="2:8">
      <c r="B870" s="715"/>
      <c r="C870" s="715"/>
      <c r="D870" s="715"/>
      <c r="E870" s="715"/>
      <c r="F870" s="716"/>
      <c r="G870" s="69"/>
      <c r="H870" s="69"/>
    </row>
    <row r="871" spans="2:8">
      <c r="B871" s="715"/>
      <c r="C871" s="715"/>
      <c r="D871" s="715"/>
      <c r="E871" s="715"/>
      <c r="F871" s="716"/>
      <c r="G871" s="69"/>
      <c r="H871" s="69"/>
    </row>
    <row r="872" spans="2:8">
      <c r="B872" s="715"/>
      <c r="C872" s="715"/>
      <c r="D872" s="715"/>
      <c r="E872" s="715"/>
      <c r="F872" s="716"/>
      <c r="G872" s="69"/>
      <c r="H872" s="69"/>
    </row>
    <row r="873" spans="2:8">
      <c r="B873" s="715"/>
      <c r="C873" s="715"/>
      <c r="D873" s="715"/>
      <c r="E873" s="715"/>
      <c r="F873" s="716"/>
      <c r="G873" s="69"/>
      <c r="H873" s="69"/>
    </row>
    <row r="874" spans="2:8">
      <c r="B874" s="715"/>
      <c r="C874" s="715"/>
      <c r="D874" s="715"/>
      <c r="E874" s="715"/>
      <c r="F874" s="716"/>
      <c r="G874" s="69"/>
      <c r="H874" s="69"/>
    </row>
    <row r="875" spans="2:8">
      <c r="B875" s="715"/>
      <c r="C875" s="715"/>
      <c r="D875" s="715"/>
      <c r="E875" s="715"/>
      <c r="F875" s="716"/>
      <c r="G875" s="69"/>
      <c r="H875" s="69"/>
    </row>
    <row r="876" spans="2:8">
      <c r="B876" s="715"/>
      <c r="C876" s="715"/>
      <c r="D876" s="715"/>
      <c r="E876" s="715"/>
      <c r="F876" s="716"/>
      <c r="G876" s="69"/>
      <c r="H876" s="69"/>
    </row>
    <row r="877" spans="2:8">
      <c r="B877" s="715"/>
      <c r="C877" s="715"/>
      <c r="D877" s="715"/>
      <c r="E877" s="715"/>
      <c r="F877" s="716"/>
      <c r="G877" s="69"/>
      <c r="H877" s="69"/>
    </row>
    <row r="878" spans="2:8">
      <c r="B878" s="715"/>
      <c r="C878" s="715"/>
      <c r="D878" s="715"/>
      <c r="E878" s="715"/>
      <c r="F878" s="716"/>
      <c r="G878" s="69"/>
      <c r="H878" s="69"/>
    </row>
    <row r="879" spans="2:8">
      <c r="B879" s="715"/>
      <c r="C879" s="715"/>
      <c r="D879" s="715"/>
      <c r="E879" s="715"/>
      <c r="F879" s="716"/>
      <c r="G879" s="69"/>
      <c r="H879" s="69"/>
    </row>
    <row r="880" spans="2:8">
      <c r="B880" s="715"/>
      <c r="C880" s="715"/>
      <c r="D880" s="715"/>
      <c r="E880" s="715"/>
      <c r="F880" s="716"/>
      <c r="G880" s="69"/>
      <c r="H880" s="69"/>
    </row>
    <row r="881" spans="2:8">
      <c r="B881" s="715"/>
      <c r="C881" s="715"/>
      <c r="D881" s="715"/>
      <c r="E881" s="715"/>
      <c r="F881" s="716"/>
      <c r="G881" s="69"/>
      <c r="H881" s="69"/>
    </row>
    <row r="882" spans="2:8">
      <c r="B882" s="715"/>
      <c r="C882" s="715"/>
      <c r="D882" s="715"/>
      <c r="E882" s="715"/>
      <c r="F882" s="716"/>
      <c r="G882" s="69"/>
      <c r="H882" s="69"/>
    </row>
    <row r="883" spans="2:8">
      <c r="B883" s="715"/>
      <c r="C883" s="715"/>
      <c r="D883" s="715"/>
      <c r="E883" s="715"/>
      <c r="F883" s="716"/>
      <c r="G883" s="69"/>
      <c r="H883" s="69"/>
    </row>
    <row r="884" spans="2:8">
      <c r="B884" s="715"/>
      <c r="C884" s="715"/>
      <c r="D884" s="715"/>
      <c r="E884" s="715"/>
      <c r="F884" s="716"/>
      <c r="G884" s="69"/>
      <c r="H884" s="69"/>
    </row>
    <row r="885" spans="2:8">
      <c r="B885" s="715"/>
      <c r="C885" s="715"/>
      <c r="D885" s="715"/>
      <c r="E885" s="715"/>
      <c r="F885" s="716"/>
      <c r="G885" s="69"/>
      <c r="H885" s="69"/>
    </row>
    <row r="886" spans="2:8">
      <c r="B886" s="715"/>
      <c r="C886" s="715"/>
      <c r="D886" s="715"/>
      <c r="E886" s="715"/>
      <c r="F886" s="716"/>
      <c r="G886" s="69"/>
      <c r="H886" s="69"/>
    </row>
    <row r="887" spans="2:8">
      <c r="B887" s="715"/>
      <c r="C887" s="715"/>
      <c r="D887" s="715"/>
      <c r="E887" s="715"/>
      <c r="F887" s="716"/>
      <c r="G887" s="69"/>
      <c r="H887" s="69"/>
    </row>
    <row r="888" spans="2:8">
      <c r="B888" s="715"/>
      <c r="C888" s="715"/>
      <c r="D888" s="715"/>
      <c r="E888" s="715"/>
      <c r="F888" s="716"/>
      <c r="G888" s="69"/>
      <c r="H888" s="69"/>
    </row>
    <row r="889" spans="2:8">
      <c r="B889" s="715"/>
      <c r="C889" s="715"/>
      <c r="D889" s="715"/>
      <c r="E889" s="715"/>
      <c r="F889" s="716"/>
      <c r="G889" s="69"/>
      <c r="H889" s="69"/>
    </row>
    <row r="890" spans="2:8">
      <c r="B890" s="715"/>
      <c r="C890" s="715"/>
      <c r="D890" s="715"/>
      <c r="E890" s="715"/>
      <c r="F890" s="716"/>
      <c r="G890" s="69"/>
      <c r="H890" s="69"/>
    </row>
    <row r="891" spans="2:8">
      <c r="B891" s="715"/>
      <c r="C891" s="715"/>
      <c r="D891" s="715"/>
      <c r="E891" s="715"/>
      <c r="F891" s="716"/>
      <c r="G891" s="69"/>
      <c r="H891" s="69"/>
    </row>
    <row r="892" spans="2:8">
      <c r="B892" s="715"/>
      <c r="C892" s="715"/>
      <c r="D892" s="715"/>
      <c r="E892" s="715"/>
      <c r="F892" s="716"/>
      <c r="G892" s="69"/>
      <c r="H892" s="69"/>
    </row>
    <row r="893" spans="2:8">
      <c r="B893" s="715"/>
      <c r="C893" s="715"/>
      <c r="D893" s="715"/>
      <c r="E893" s="715"/>
      <c r="F893" s="716"/>
      <c r="G893" s="69"/>
      <c r="H893" s="69"/>
    </row>
    <row r="894" spans="2:8">
      <c r="B894" s="715"/>
      <c r="C894" s="715"/>
      <c r="D894" s="715"/>
      <c r="E894" s="715"/>
      <c r="F894" s="716"/>
      <c r="G894" s="69"/>
      <c r="H894" s="69"/>
    </row>
    <row r="895" spans="2:8">
      <c r="B895" s="715"/>
      <c r="C895" s="715"/>
      <c r="D895" s="715"/>
      <c r="E895" s="715"/>
      <c r="F895" s="716"/>
      <c r="G895" s="69"/>
      <c r="H895" s="69"/>
    </row>
    <row r="896" spans="2:8">
      <c r="B896" s="715"/>
      <c r="C896" s="715"/>
      <c r="D896" s="715"/>
      <c r="E896" s="715"/>
      <c r="F896" s="716"/>
      <c r="G896" s="69"/>
      <c r="H896" s="69"/>
    </row>
    <row r="897" spans="2:8">
      <c r="B897" s="715"/>
      <c r="C897" s="715"/>
      <c r="D897" s="715"/>
      <c r="E897" s="715"/>
      <c r="F897" s="716"/>
      <c r="G897" s="69"/>
      <c r="H897" s="69"/>
    </row>
    <row r="898" spans="2:8">
      <c r="B898" s="715"/>
      <c r="C898" s="715"/>
      <c r="D898" s="715"/>
      <c r="E898" s="715"/>
      <c r="F898" s="716"/>
      <c r="G898" s="69"/>
      <c r="H898" s="69"/>
    </row>
    <row r="899" spans="2:8">
      <c r="B899" s="715"/>
      <c r="C899" s="715"/>
      <c r="D899" s="715"/>
      <c r="E899" s="715"/>
      <c r="F899" s="716"/>
      <c r="G899" s="69"/>
      <c r="H899" s="69"/>
    </row>
    <row r="900" spans="2:8">
      <c r="B900" s="715"/>
      <c r="C900" s="715"/>
      <c r="D900" s="715"/>
      <c r="E900" s="715"/>
      <c r="F900" s="716"/>
      <c r="G900" s="69"/>
      <c r="H900" s="69"/>
    </row>
    <row r="901" spans="2:8">
      <c r="B901" s="715"/>
      <c r="C901" s="715"/>
      <c r="D901" s="715"/>
      <c r="E901" s="715"/>
      <c r="F901" s="716"/>
      <c r="G901" s="69"/>
      <c r="H901" s="69"/>
    </row>
    <row r="902" spans="2:8">
      <c r="B902" s="715"/>
      <c r="C902" s="715"/>
      <c r="D902" s="715"/>
      <c r="E902" s="715"/>
      <c r="F902" s="716"/>
      <c r="G902" s="69"/>
      <c r="H902" s="69"/>
    </row>
    <row r="903" spans="2:8">
      <c r="B903" s="715"/>
      <c r="C903" s="715"/>
      <c r="D903" s="715"/>
      <c r="E903" s="715"/>
      <c r="F903" s="716"/>
      <c r="G903" s="69"/>
      <c r="H903" s="69"/>
    </row>
    <row r="904" spans="2:8">
      <c r="B904" s="715"/>
      <c r="C904" s="715"/>
      <c r="D904" s="715"/>
      <c r="E904" s="715"/>
      <c r="F904" s="716"/>
      <c r="G904" s="69"/>
      <c r="H904" s="69"/>
    </row>
    <row r="905" spans="2:8">
      <c r="B905" s="715"/>
      <c r="C905" s="715"/>
      <c r="D905" s="715"/>
      <c r="E905" s="715"/>
      <c r="F905" s="716"/>
      <c r="G905" s="69"/>
      <c r="H905" s="69"/>
    </row>
    <row r="906" spans="2:8">
      <c r="B906" s="715"/>
      <c r="C906" s="715"/>
      <c r="D906" s="715"/>
      <c r="E906" s="715"/>
      <c r="F906" s="716"/>
      <c r="G906" s="69"/>
      <c r="H906" s="69"/>
    </row>
    <row r="907" spans="2:8">
      <c r="B907" s="715"/>
      <c r="C907" s="715"/>
      <c r="D907" s="715"/>
      <c r="E907" s="715"/>
      <c r="F907" s="716"/>
      <c r="G907" s="69"/>
      <c r="H907" s="69"/>
    </row>
    <row r="908" spans="2:8">
      <c r="B908" s="715"/>
      <c r="C908" s="715"/>
      <c r="D908" s="715"/>
      <c r="E908" s="715"/>
      <c r="F908" s="716"/>
      <c r="G908" s="69"/>
      <c r="H908" s="69"/>
    </row>
    <row r="909" spans="2:8">
      <c r="B909" s="715"/>
      <c r="C909" s="715"/>
      <c r="D909" s="715"/>
      <c r="E909" s="715"/>
      <c r="F909" s="716"/>
      <c r="G909" s="69"/>
      <c r="H909" s="69"/>
    </row>
    <row r="910" spans="2:8">
      <c r="B910" s="715"/>
      <c r="C910" s="715"/>
      <c r="D910" s="715"/>
      <c r="E910" s="715"/>
      <c r="F910" s="716"/>
      <c r="G910" s="69"/>
      <c r="H910" s="69"/>
    </row>
    <row r="911" spans="2:8">
      <c r="B911" s="715"/>
      <c r="C911" s="715"/>
      <c r="D911" s="715"/>
      <c r="E911" s="715"/>
      <c r="F911" s="716"/>
      <c r="G911" s="69"/>
      <c r="H911" s="69"/>
    </row>
    <row r="912" spans="2:8">
      <c r="B912" s="715"/>
      <c r="C912" s="715"/>
      <c r="D912" s="715"/>
      <c r="E912" s="715"/>
      <c r="F912" s="716"/>
      <c r="G912" s="69"/>
      <c r="H912" s="69"/>
    </row>
    <row r="913" spans="2:8">
      <c r="B913" s="715"/>
      <c r="C913" s="715"/>
      <c r="D913" s="715"/>
      <c r="E913" s="715"/>
      <c r="F913" s="716"/>
      <c r="G913" s="69"/>
      <c r="H913" s="69"/>
    </row>
    <row r="914" spans="2:8">
      <c r="B914" s="715"/>
      <c r="C914" s="715"/>
      <c r="D914" s="715"/>
      <c r="E914" s="715"/>
      <c r="F914" s="716"/>
      <c r="G914" s="69"/>
      <c r="H914" s="69"/>
    </row>
    <row r="915" spans="2:8">
      <c r="B915" s="715"/>
      <c r="C915" s="715"/>
      <c r="D915" s="715"/>
      <c r="E915" s="715"/>
      <c r="F915" s="716"/>
      <c r="G915" s="69"/>
      <c r="H915" s="69"/>
    </row>
    <row r="916" spans="2:8">
      <c r="B916" s="715"/>
      <c r="C916" s="715"/>
      <c r="D916" s="715"/>
      <c r="E916" s="715"/>
      <c r="F916" s="716"/>
      <c r="G916" s="69"/>
      <c r="H916" s="69"/>
    </row>
    <row r="917" spans="2:8">
      <c r="B917" s="715"/>
      <c r="C917" s="715"/>
      <c r="D917" s="715"/>
      <c r="E917" s="715"/>
      <c r="F917" s="716"/>
      <c r="G917" s="69"/>
      <c r="H917" s="69"/>
    </row>
    <row r="918" spans="2:8">
      <c r="B918" s="715"/>
      <c r="C918" s="715"/>
      <c r="D918" s="715"/>
      <c r="E918" s="715"/>
      <c r="F918" s="716"/>
      <c r="G918" s="69"/>
      <c r="H918" s="69"/>
    </row>
    <row r="919" spans="2:8">
      <c r="B919" s="715"/>
      <c r="C919" s="715"/>
      <c r="D919" s="715"/>
      <c r="E919" s="715"/>
      <c r="F919" s="716"/>
      <c r="G919" s="69"/>
      <c r="H919" s="69"/>
    </row>
    <row r="920" spans="2:8">
      <c r="B920" s="715"/>
      <c r="C920" s="715"/>
      <c r="D920" s="715"/>
      <c r="E920" s="715"/>
      <c r="F920" s="716"/>
      <c r="G920" s="69"/>
      <c r="H920" s="69"/>
    </row>
    <row r="921" spans="2:8">
      <c r="B921" s="715"/>
      <c r="C921" s="715"/>
      <c r="D921" s="715"/>
      <c r="E921" s="715"/>
      <c r="F921" s="716"/>
      <c r="G921" s="69"/>
      <c r="H921" s="69"/>
    </row>
    <row r="922" spans="2:8">
      <c r="B922" s="715"/>
      <c r="C922" s="715"/>
      <c r="D922" s="715"/>
      <c r="E922" s="715"/>
      <c r="F922" s="716"/>
      <c r="G922" s="69"/>
      <c r="H922" s="69"/>
    </row>
    <row r="923" spans="2:8">
      <c r="B923" s="715"/>
      <c r="C923" s="715"/>
      <c r="D923" s="715"/>
      <c r="E923" s="715"/>
      <c r="F923" s="716"/>
      <c r="G923" s="69"/>
      <c r="H923" s="69"/>
    </row>
    <row r="924" spans="2:8">
      <c r="B924" s="715"/>
      <c r="C924" s="715"/>
      <c r="D924" s="715"/>
      <c r="E924" s="715"/>
      <c r="F924" s="716"/>
      <c r="G924" s="69"/>
      <c r="H924" s="69"/>
    </row>
    <row r="925" spans="2:8">
      <c r="B925" s="715"/>
      <c r="C925" s="715"/>
      <c r="D925" s="715"/>
      <c r="E925" s="715"/>
      <c r="F925" s="716"/>
      <c r="G925" s="69"/>
      <c r="H925" s="69"/>
    </row>
    <row r="926" spans="2:8">
      <c r="B926" s="715"/>
      <c r="C926" s="715"/>
      <c r="D926" s="715"/>
      <c r="E926" s="715"/>
      <c r="F926" s="716"/>
      <c r="G926" s="69"/>
      <c r="H926" s="69"/>
    </row>
    <row r="927" spans="2:8">
      <c r="B927" s="715"/>
      <c r="C927" s="715"/>
      <c r="D927" s="715"/>
      <c r="E927" s="715"/>
      <c r="F927" s="716"/>
      <c r="G927" s="69"/>
      <c r="H927" s="69"/>
    </row>
    <row r="928" spans="2:8">
      <c r="B928" s="715"/>
      <c r="C928" s="715"/>
      <c r="D928" s="715"/>
      <c r="E928" s="715"/>
      <c r="F928" s="716"/>
      <c r="G928" s="69"/>
      <c r="H928" s="69"/>
    </row>
    <row r="929" spans="2:8">
      <c r="B929" s="715"/>
      <c r="C929" s="715"/>
      <c r="D929" s="715"/>
      <c r="E929" s="715"/>
      <c r="F929" s="716"/>
      <c r="G929" s="69"/>
      <c r="H929" s="69"/>
    </row>
    <row r="930" spans="2:8">
      <c r="B930" s="715"/>
      <c r="C930" s="715"/>
      <c r="D930" s="715"/>
      <c r="E930" s="715"/>
      <c r="F930" s="716"/>
      <c r="G930" s="69"/>
      <c r="H930" s="69"/>
    </row>
    <row r="931" spans="2:8">
      <c r="B931" s="715"/>
      <c r="C931" s="715"/>
      <c r="D931" s="715"/>
      <c r="E931" s="715"/>
      <c r="F931" s="716"/>
      <c r="G931" s="69"/>
      <c r="H931" s="69"/>
    </row>
    <row r="932" spans="2:8">
      <c r="B932" s="715"/>
      <c r="C932" s="715"/>
      <c r="D932" s="715"/>
      <c r="E932" s="715"/>
      <c r="F932" s="716"/>
      <c r="G932" s="69"/>
      <c r="H932" s="69"/>
    </row>
    <row r="933" spans="2:8">
      <c r="B933" s="715"/>
      <c r="C933" s="715"/>
      <c r="D933" s="715"/>
      <c r="E933" s="715"/>
      <c r="F933" s="716"/>
      <c r="G933" s="69"/>
      <c r="H933" s="69"/>
    </row>
    <row r="934" spans="2:8">
      <c r="B934" s="715"/>
      <c r="C934" s="715"/>
      <c r="D934" s="715"/>
      <c r="E934" s="715"/>
      <c r="F934" s="716"/>
      <c r="G934" s="69"/>
      <c r="H934" s="69"/>
    </row>
    <row r="935" spans="2:8">
      <c r="B935" s="715"/>
      <c r="C935" s="715"/>
      <c r="D935" s="715"/>
      <c r="E935" s="715"/>
      <c r="F935" s="716"/>
      <c r="G935" s="69"/>
      <c r="H935" s="69"/>
    </row>
    <row r="936" spans="2:8">
      <c r="B936" s="715"/>
      <c r="C936" s="715"/>
      <c r="D936" s="715"/>
      <c r="E936" s="715"/>
      <c r="F936" s="716"/>
      <c r="G936" s="69"/>
      <c r="H936" s="69"/>
    </row>
    <row r="937" spans="2:8">
      <c r="B937" s="715"/>
      <c r="C937" s="715"/>
      <c r="D937" s="715"/>
      <c r="E937" s="715"/>
      <c r="F937" s="716"/>
      <c r="G937" s="69"/>
      <c r="H937" s="69"/>
    </row>
    <row r="938" spans="2:8">
      <c r="B938" s="715"/>
      <c r="C938" s="715"/>
      <c r="D938" s="715"/>
      <c r="E938" s="715"/>
      <c r="F938" s="716"/>
      <c r="G938" s="69"/>
      <c r="H938" s="69"/>
    </row>
    <row r="939" spans="2:8">
      <c r="B939" s="715"/>
      <c r="C939" s="715"/>
      <c r="D939" s="715"/>
      <c r="E939" s="715"/>
      <c r="F939" s="716"/>
      <c r="G939" s="69"/>
      <c r="H939" s="69"/>
    </row>
    <row r="940" spans="2:8">
      <c r="B940" s="715"/>
      <c r="C940" s="715"/>
      <c r="D940" s="715"/>
      <c r="E940" s="715"/>
      <c r="F940" s="716"/>
      <c r="G940" s="69"/>
      <c r="H940" s="69"/>
    </row>
    <row r="941" spans="2:8">
      <c r="B941" s="715"/>
      <c r="C941" s="715"/>
      <c r="D941" s="715"/>
      <c r="E941" s="715"/>
      <c r="F941" s="716"/>
      <c r="G941" s="69"/>
      <c r="H941" s="69"/>
    </row>
    <row r="942" spans="2:8">
      <c r="B942" s="715"/>
      <c r="C942" s="715"/>
      <c r="D942" s="715"/>
      <c r="E942" s="715"/>
      <c r="F942" s="716"/>
      <c r="G942" s="69"/>
      <c r="H942" s="69"/>
    </row>
    <row r="943" spans="2:8">
      <c r="B943" s="715"/>
      <c r="C943" s="715"/>
      <c r="D943" s="715"/>
      <c r="E943" s="715"/>
      <c r="F943" s="716"/>
      <c r="G943" s="69"/>
      <c r="H943" s="69"/>
    </row>
    <row r="944" spans="2:8">
      <c r="B944" s="715"/>
      <c r="C944" s="715"/>
      <c r="D944" s="715"/>
      <c r="E944" s="715"/>
      <c r="F944" s="716"/>
      <c r="G944" s="69"/>
      <c r="H944" s="69"/>
    </row>
    <row r="945" spans="2:8">
      <c r="B945" s="715"/>
      <c r="C945" s="715"/>
      <c r="D945" s="715"/>
      <c r="E945" s="715"/>
      <c r="F945" s="716"/>
      <c r="G945" s="69"/>
      <c r="H945" s="69"/>
    </row>
    <row r="946" spans="2:8">
      <c r="B946" s="715"/>
      <c r="C946" s="715"/>
      <c r="D946" s="715"/>
      <c r="E946" s="715"/>
      <c r="F946" s="716"/>
      <c r="G946" s="69"/>
      <c r="H946" s="69"/>
    </row>
    <row r="947" spans="2:8">
      <c r="B947" s="715"/>
      <c r="C947" s="715"/>
      <c r="D947" s="715"/>
      <c r="E947" s="715"/>
      <c r="F947" s="716"/>
      <c r="G947" s="69"/>
      <c r="H947" s="69"/>
    </row>
    <row r="948" spans="2:8">
      <c r="B948" s="715"/>
      <c r="C948" s="715"/>
      <c r="D948" s="715"/>
      <c r="E948" s="715"/>
      <c r="F948" s="716"/>
      <c r="G948" s="69"/>
      <c r="H948" s="69"/>
    </row>
    <row r="949" spans="2:8">
      <c r="B949" s="715"/>
      <c r="C949" s="715"/>
      <c r="D949" s="715"/>
      <c r="E949" s="715"/>
      <c r="F949" s="716"/>
      <c r="G949" s="69"/>
      <c r="H949" s="69"/>
    </row>
    <row r="950" spans="2:8">
      <c r="B950" s="715"/>
      <c r="C950" s="715"/>
      <c r="D950" s="715"/>
      <c r="E950" s="715"/>
      <c r="F950" s="716"/>
      <c r="G950" s="69"/>
      <c r="H950" s="69"/>
    </row>
    <row r="951" spans="2:8">
      <c r="B951" s="715"/>
      <c r="C951" s="715"/>
      <c r="D951" s="715"/>
      <c r="E951" s="715"/>
      <c r="F951" s="716"/>
      <c r="G951" s="69"/>
      <c r="H951" s="69"/>
    </row>
    <row r="952" spans="2:8">
      <c r="B952" s="715"/>
      <c r="C952" s="715"/>
      <c r="D952" s="715"/>
      <c r="E952" s="715"/>
      <c r="F952" s="716"/>
      <c r="G952" s="69"/>
      <c r="H952" s="69"/>
    </row>
    <row r="953" spans="2:8">
      <c r="B953" s="715"/>
      <c r="C953" s="715"/>
      <c r="D953" s="715"/>
      <c r="E953" s="715"/>
      <c r="F953" s="716"/>
      <c r="G953" s="69"/>
      <c r="H953" s="69"/>
    </row>
    <row r="954" spans="2:8">
      <c r="B954" s="715"/>
      <c r="C954" s="715"/>
      <c r="D954" s="715"/>
      <c r="E954" s="715"/>
      <c r="F954" s="716"/>
      <c r="G954" s="69"/>
      <c r="H954" s="69"/>
    </row>
    <row r="955" spans="2:8">
      <c r="B955" s="715"/>
      <c r="C955" s="715"/>
      <c r="D955" s="715"/>
      <c r="E955" s="715"/>
      <c r="F955" s="716"/>
      <c r="G955" s="69"/>
      <c r="H955" s="69"/>
    </row>
    <row r="956" spans="2:8">
      <c r="B956" s="715"/>
      <c r="C956" s="715"/>
      <c r="D956" s="715"/>
      <c r="E956" s="715"/>
      <c r="F956" s="716"/>
      <c r="G956" s="69"/>
      <c r="H956" s="69"/>
    </row>
    <row r="957" spans="2:8">
      <c r="B957" s="715"/>
      <c r="C957" s="715"/>
      <c r="D957" s="715"/>
      <c r="E957" s="715"/>
      <c r="F957" s="716"/>
      <c r="G957" s="69"/>
      <c r="H957" s="69"/>
    </row>
    <row r="958" spans="2:8">
      <c r="B958" s="715"/>
      <c r="C958" s="715"/>
      <c r="D958" s="715"/>
      <c r="E958" s="715"/>
      <c r="F958" s="716"/>
      <c r="G958" s="69"/>
      <c r="H958" s="69"/>
    </row>
    <row r="959" spans="2:8">
      <c r="B959" s="715"/>
      <c r="C959" s="715"/>
      <c r="D959" s="715"/>
      <c r="E959" s="715"/>
      <c r="F959" s="716"/>
      <c r="G959" s="69"/>
      <c r="H959" s="69"/>
    </row>
    <row r="960" spans="2:8">
      <c r="B960" s="715"/>
      <c r="C960" s="715"/>
      <c r="D960" s="715"/>
      <c r="E960" s="715"/>
      <c r="F960" s="716"/>
      <c r="G960" s="69"/>
      <c r="H960" s="69"/>
    </row>
    <row r="961" spans="2:8">
      <c r="B961" s="715"/>
      <c r="C961" s="715"/>
      <c r="D961" s="715"/>
      <c r="E961" s="715"/>
      <c r="F961" s="716"/>
      <c r="G961" s="69"/>
      <c r="H961" s="69"/>
    </row>
    <row r="962" spans="2:8">
      <c r="B962" s="715"/>
      <c r="C962" s="715"/>
      <c r="D962" s="715"/>
      <c r="E962" s="715"/>
      <c r="F962" s="716"/>
      <c r="G962" s="69"/>
      <c r="H962" s="69"/>
    </row>
    <row r="963" spans="2:8">
      <c r="B963" s="715"/>
      <c r="C963" s="715"/>
      <c r="D963" s="715"/>
      <c r="E963" s="715"/>
      <c r="F963" s="716"/>
      <c r="G963" s="69"/>
      <c r="H963" s="69"/>
    </row>
    <row r="964" spans="2:8">
      <c r="B964" s="715"/>
      <c r="C964" s="715"/>
      <c r="D964" s="715"/>
      <c r="E964" s="715"/>
      <c r="F964" s="716"/>
      <c r="G964" s="69"/>
      <c r="H964" s="69"/>
    </row>
    <row r="965" spans="2:8">
      <c r="B965" s="715"/>
      <c r="C965" s="715"/>
      <c r="D965" s="715"/>
      <c r="E965" s="715"/>
      <c r="F965" s="716"/>
      <c r="G965" s="69"/>
      <c r="H965" s="69"/>
    </row>
    <row r="966" spans="2:8">
      <c r="B966" s="715"/>
      <c r="C966" s="715"/>
      <c r="D966" s="715"/>
      <c r="E966" s="715"/>
      <c r="F966" s="716"/>
      <c r="G966" s="69"/>
      <c r="H966" s="69"/>
    </row>
    <row r="967" spans="2:8">
      <c r="B967" s="715"/>
      <c r="C967" s="715"/>
      <c r="D967" s="715"/>
      <c r="E967" s="715"/>
      <c r="F967" s="716"/>
      <c r="G967" s="69"/>
      <c r="H967" s="69"/>
    </row>
    <row r="968" spans="2:8">
      <c r="B968" s="715"/>
      <c r="C968" s="715"/>
      <c r="D968" s="715"/>
      <c r="E968" s="715"/>
      <c r="F968" s="716"/>
      <c r="G968" s="69"/>
      <c r="H968" s="69"/>
    </row>
    <row r="969" spans="2:8">
      <c r="B969" s="715"/>
      <c r="C969" s="715"/>
      <c r="D969" s="715"/>
      <c r="E969" s="715"/>
      <c r="F969" s="716"/>
      <c r="G969" s="69"/>
      <c r="H969" s="69"/>
    </row>
    <row r="970" spans="2:8">
      <c r="B970" s="715"/>
      <c r="C970" s="715"/>
      <c r="D970" s="715"/>
      <c r="E970" s="715"/>
      <c r="F970" s="716"/>
      <c r="G970" s="69"/>
      <c r="H970" s="69"/>
    </row>
    <row r="971" spans="2:8">
      <c r="B971" s="715"/>
      <c r="C971" s="715"/>
      <c r="D971" s="715"/>
      <c r="E971" s="715"/>
      <c r="F971" s="716"/>
      <c r="G971" s="69"/>
      <c r="H971" s="69"/>
    </row>
    <row r="972" spans="2:8">
      <c r="B972" s="715"/>
      <c r="C972" s="715"/>
      <c r="D972" s="715"/>
      <c r="E972" s="715"/>
      <c r="F972" s="716"/>
      <c r="G972" s="69"/>
      <c r="H972" s="69"/>
    </row>
    <row r="973" spans="2:8">
      <c r="B973" s="715"/>
      <c r="C973" s="715"/>
      <c r="D973" s="715"/>
      <c r="E973" s="715"/>
      <c r="F973" s="716"/>
      <c r="G973" s="69"/>
      <c r="H973" s="69"/>
    </row>
    <row r="974" spans="2:8">
      <c r="B974" s="715"/>
      <c r="C974" s="715"/>
      <c r="D974" s="715"/>
      <c r="E974" s="715"/>
      <c r="F974" s="716"/>
      <c r="G974" s="69"/>
      <c r="H974" s="69"/>
    </row>
    <row r="975" spans="2:8">
      <c r="B975" s="715"/>
      <c r="C975" s="715"/>
      <c r="D975" s="715"/>
      <c r="E975" s="715"/>
      <c r="F975" s="716"/>
      <c r="G975" s="69"/>
      <c r="H975" s="69"/>
    </row>
    <row r="976" spans="2:8">
      <c r="B976" s="715"/>
      <c r="C976" s="715"/>
      <c r="D976" s="715"/>
      <c r="E976" s="715"/>
      <c r="F976" s="716"/>
      <c r="G976" s="69"/>
      <c r="H976" s="69"/>
    </row>
    <row r="977" spans="2:8">
      <c r="B977" s="715"/>
      <c r="C977" s="715"/>
      <c r="D977" s="715"/>
      <c r="E977" s="715"/>
      <c r="F977" s="716"/>
      <c r="G977" s="69"/>
      <c r="H977" s="69"/>
    </row>
    <row r="978" spans="2:8">
      <c r="B978" s="715"/>
      <c r="C978" s="715"/>
      <c r="D978" s="715"/>
      <c r="E978" s="715"/>
      <c r="F978" s="716"/>
      <c r="G978" s="69"/>
      <c r="H978" s="69"/>
    </row>
    <row r="979" spans="2:8">
      <c r="B979" s="715"/>
      <c r="C979" s="715"/>
      <c r="D979" s="715"/>
      <c r="E979" s="715"/>
      <c r="F979" s="716"/>
      <c r="G979" s="69"/>
      <c r="H979" s="69"/>
    </row>
    <row r="980" spans="2:8">
      <c r="B980" s="715"/>
      <c r="C980" s="715"/>
      <c r="D980" s="715"/>
      <c r="E980" s="715"/>
      <c r="F980" s="716"/>
      <c r="G980" s="69"/>
      <c r="H980" s="69"/>
    </row>
    <row r="981" spans="2:8">
      <c r="B981" s="715"/>
      <c r="C981" s="715"/>
      <c r="D981" s="715"/>
      <c r="E981" s="715"/>
      <c r="F981" s="716"/>
      <c r="G981" s="69"/>
      <c r="H981" s="69"/>
    </row>
    <row r="982" spans="2:8">
      <c r="B982" s="715"/>
      <c r="C982" s="715"/>
      <c r="D982" s="715"/>
      <c r="E982" s="715"/>
      <c r="F982" s="716"/>
      <c r="G982" s="69"/>
      <c r="H982" s="69"/>
    </row>
    <row r="983" spans="2:8">
      <c r="B983" s="715"/>
      <c r="C983" s="715"/>
      <c r="D983" s="715"/>
      <c r="E983" s="715"/>
      <c r="F983" s="716"/>
      <c r="G983" s="69"/>
      <c r="H983" s="69"/>
    </row>
    <row r="984" spans="2:8">
      <c r="B984" s="715"/>
      <c r="C984" s="715"/>
      <c r="D984" s="715"/>
      <c r="E984" s="715"/>
      <c r="F984" s="716"/>
      <c r="G984" s="69"/>
      <c r="H984" s="69"/>
    </row>
    <row r="985" spans="2:8">
      <c r="B985" s="715"/>
      <c r="C985" s="715"/>
      <c r="D985" s="715"/>
      <c r="E985" s="715"/>
      <c r="F985" s="716"/>
      <c r="G985" s="69"/>
      <c r="H985" s="69"/>
    </row>
    <row r="986" spans="2:8">
      <c r="B986" s="715"/>
      <c r="C986" s="715"/>
      <c r="D986" s="715"/>
      <c r="E986" s="715"/>
      <c r="F986" s="716"/>
      <c r="G986" s="69"/>
      <c r="H986" s="69"/>
    </row>
    <row r="987" spans="2:8">
      <c r="B987" s="715"/>
      <c r="C987" s="715"/>
      <c r="D987" s="715"/>
      <c r="E987" s="715"/>
      <c r="F987" s="716"/>
      <c r="G987" s="69"/>
      <c r="H987" s="69"/>
    </row>
    <row r="988" spans="2:8">
      <c r="B988" s="715"/>
      <c r="C988" s="715"/>
      <c r="D988" s="715"/>
      <c r="E988" s="715"/>
      <c r="F988" s="716"/>
      <c r="G988" s="69"/>
      <c r="H988" s="69"/>
    </row>
    <row r="989" spans="2:8">
      <c r="B989" s="715"/>
      <c r="C989" s="715"/>
      <c r="D989" s="715"/>
      <c r="E989" s="715"/>
      <c r="F989" s="716"/>
      <c r="G989" s="69"/>
      <c r="H989" s="69"/>
    </row>
    <row r="990" spans="2:8">
      <c r="B990" s="715"/>
      <c r="C990" s="715"/>
      <c r="D990" s="715"/>
      <c r="E990" s="715"/>
      <c r="F990" s="716"/>
      <c r="G990" s="69"/>
      <c r="H990" s="69"/>
    </row>
    <row r="991" spans="2:8">
      <c r="B991" s="715"/>
      <c r="C991" s="715"/>
      <c r="D991" s="715"/>
      <c r="E991" s="715"/>
      <c r="F991" s="716"/>
      <c r="G991" s="69"/>
      <c r="H991" s="69"/>
    </row>
    <row r="992" spans="2:8">
      <c r="B992" s="715"/>
      <c r="C992" s="715"/>
      <c r="D992" s="715"/>
      <c r="E992" s="715"/>
      <c r="F992" s="716"/>
      <c r="G992" s="69"/>
      <c r="H992" s="69"/>
    </row>
    <row r="993" spans="2:8">
      <c r="B993" s="715"/>
      <c r="C993" s="715"/>
      <c r="D993" s="715"/>
      <c r="E993" s="715"/>
      <c r="F993" s="716"/>
      <c r="G993" s="69"/>
      <c r="H993" s="69"/>
    </row>
    <row r="994" spans="2:8">
      <c r="B994" s="715"/>
      <c r="C994" s="715"/>
      <c r="D994" s="715"/>
      <c r="E994" s="715"/>
      <c r="F994" s="716"/>
      <c r="G994" s="69"/>
      <c r="H994" s="69"/>
    </row>
    <row r="995" spans="2:8">
      <c r="B995" s="715"/>
      <c r="C995" s="715"/>
      <c r="D995" s="715"/>
      <c r="E995" s="715"/>
      <c r="F995" s="716"/>
      <c r="G995" s="69"/>
      <c r="H995" s="69"/>
    </row>
    <row r="996" spans="2:8">
      <c r="B996" s="715"/>
      <c r="C996" s="715"/>
      <c r="D996" s="715"/>
      <c r="E996" s="715"/>
      <c r="F996" s="716"/>
      <c r="G996" s="69"/>
      <c r="H996" s="69"/>
    </row>
    <row r="997" spans="2:8">
      <c r="B997" s="715"/>
      <c r="C997" s="715"/>
      <c r="D997" s="715"/>
      <c r="E997" s="715"/>
      <c r="F997" s="716"/>
      <c r="G997" s="69"/>
      <c r="H997" s="69"/>
    </row>
    <row r="998" spans="2:8">
      <c r="B998" s="715"/>
      <c r="C998" s="715"/>
      <c r="D998" s="715"/>
      <c r="E998" s="715"/>
      <c r="F998" s="716"/>
      <c r="G998" s="69"/>
      <c r="H998" s="69"/>
    </row>
    <row r="999" spans="2:8">
      <c r="B999" s="715"/>
      <c r="C999" s="715"/>
      <c r="D999" s="715"/>
      <c r="E999" s="715"/>
      <c r="F999" s="716"/>
      <c r="G999" s="69"/>
      <c r="H999" s="69"/>
    </row>
    <row r="1000" spans="2:8">
      <c r="B1000" s="715"/>
      <c r="C1000" s="715"/>
      <c r="D1000" s="715"/>
      <c r="E1000" s="715"/>
      <c r="F1000" s="716"/>
      <c r="G1000" s="69"/>
      <c r="H1000" s="69"/>
    </row>
    <row r="1001" spans="2:8">
      <c r="B1001" s="715"/>
      <c r="C1001" s="715"/>
      <c r="D1001" s="715"/>
      <c r="E1001" s="715"/>
      <c r="F1001" s="716"/>
      <c r="G1001" s="69"/>
      <c r="H1001" s="69"/>
    </row>
    <row r="1002" spans="2:8">
      <c r="B1002" s="715"/>
      <c r="C1002" s="715"/>
      <c r="D1002" s="715"/>
      <c r="E1002" s="715"/>
      <c r="F1002" s="716"/>
      <c r="G1002" s="69"/>
      <c r="H1002" s="69"/>
    </row>
    <row r="1003" spans="2:8">
      <c r="B1003" s="715"/>
      <c r="C1003" s="715"/>
      <c r="D1003" s="715"/>
      <c r="E1003" s="715"/>
      <c r="F1003" s="716"/>
      <c r="G1003" s="69"/>
      <c r="H1003" s="69"/>
    </row>
    <row r="1004" spans="2:8">
      <c r="B1004" s="715"/>
      <c r="C1004" s="715"/>
      <c r="D1004" s="715"/>
      <c r="E1004" s="715"/>
      <c r="F1004" s="716"/>
      <c r="G1004" s="69"/>
      <c r="H1004" s="69"/>
    </row>
    <row r="1005" spans="2:8">
      <c r="B1005" s="715"/>
      <c r="C1005" s="715"/>
      <c r="D1005" s="715"/>
      <c r="E1005" s="715"/>
      <c r="F1005" s="716"/>
      <c r="G1005" s="69"/>
      <c r="H1005" s="69"/>
    </row>
    <row r="1006" spans="2:8">
      <c r="B1006" s="715"/>
      <c r="C1006" s="715"/>
      <c r="D1006" s="715"/>
      <c r="E1006" s="715"/>
      <c r="F1006" s="716"/>
      <c r="G1006" s="69"/>
      <c r="H1006" s="69"/>
    </row>
    <row r="1007" spans="2:8">
      <c r="B1007" s="715"/>
      <c r="C1007" s="715"/>
      <c r="D1007" s="715"/>
      <c r="E1007" s="715"/>
      <c r="F1007" s="716"/>
      <c r="G1007" s="69"/>
      <c r="H1007" s="69"/>
    </row>
    <row r="1008" spans="2:8">
      <c r="B1008" s="715"/>
      <c r="C1008" s="715"/>
      <c r="D1008" s="715"/>
      <c r="E1008" s="715"/>
      <c r="F1008" s="716"/>
      <c r="G1008" s="69"/>
      <c r="H1008" s="69"/>
    </row>
    <row r="1009" spans="2:8">
      <c r="B1009" s="715"/>
      <c r="C1009" s="715"/>
      <c r="D1009" s="715"/>
      <c r="E1009" s="715"/>
      <c r="F1009" s="716"/>
      <c r="G1009" s="69"/>
      <c r="H1009" s="69"/>
    </row>
    <row r="1010" spans="2:8">
      <c r="B1010" s="715"/>
      <c r="C1010" s="715"/>
      <c r="D1010" s="715"/>
      <c r="E1010" s="715"/>
      <c r="F1010" s="716"/>
      <c r="G1010" s="69"/>
      <c r="H1010" s="69"/>
    </row>
    <row r="1011" spans="2:8">
      <c r="B1011" s="715"/>
      <c r="C1011" s="715"/>
      <c r="D1011" s="715"/>
      <c r="E1011" s="715"/>
      <c r="F1011" s="716"/>
      <c r="G1011" s="69"/>
      <c r="H1011" s="69"/>
    </row>
    <row r="1012" spans="2:8">
      <c r="B1012" s="715"/>
      <c r="C1012" s="715"/>
      <c r="D1012" s="715"/>
      <c r="E1012" s="715"/>
      <c r="F1012" s="716"/>
      <c r="G1012" s="69"/>
      <c r="H1012" s="69"/>
    </row>
    <row r="1013" spans="2:8">
      <c r="B1013" s="715"/>
      <c r="C1013" s="715"/>
      <c r="D1013" s="715"/>
      <c r="E1013" s="715"/>
      <c r="F1013" s="716"/>
      <c r="G1013" s="69"/>
      <c r="H1013" s="69"/>
    </row>
    <row r="1014" spans="2:8">
      <c r="B1014" s="715"/>
      <c r="C1014" s="715"/>
      <c r="D1014" s="715"/>
      <c r="E1014" s="715"/>
      <c r="F1014" s="716"/>
      <c r="G1014" s="69"/>
      <c r="H1014" s="69"/>
    </row>
    <row r="1015" spans="2:8">
      <c r="B1015" s="715"/>
      <c r="C1015" s="715"/>
      <c r="D1015" s="715"/>
      <c r="E1015" s="715"/>
      <c r="F1015" s="716"/>
      <c r="G1015" s="69"/>
      <c r="H1015" s="69"/>
    </row>
    <row r="1016" spans="2:8">
      <c r="B1016" s="715"/>
      <c r="C1016" s="715"/>
      <c r="D1016" s="715"/>
      <c r="E1016" s="715"/>
      <c r="F1016" s="716"/>
      <c r="G1016" s="69"/>
      <c r="H1016" s="69"/>
    </row>
    <row r="1017" spans="2:8">
      <c r="B1017" s="715"/>
      <c r="C1017" s="715"/>
      <c r="D1017" s="715"/>
      <c r="E1017" s="715"/>
      <c r="F1017" s="716"/>
      <c r="G1017" s="69"/>
      <c r="H1017" s="69"/>
    </row>
    <row r="1018" spans="2:8">
      <c r="B1018" s="715"/>
      <c r="C1018" s="715"/>
      <c r="D1018" s="715"/>
      <c r="E1018" s="715"/>
      <c r="F1018" s="716"/>
      <c r="G1018" s="69"/>
      <c r="H1018" s="69"/>
    </row>
    <row r="1019" spans="2:8">
      <c r="B1019" s="715"/>
      <c r="C1019" s="715"/>
      <c r="D1019" s="715"/>
      <c r="E1019" s="715"/>
      <c r="F1019" s="716"/>
      <c r="G1019" s="69"/>
      <c r="H1019" s="69"/>
    </row>
    <row r="1020" spans="2:8">
      <c r="B1020" s="715"/>
      <c r="C1020" s="715"/>
      <c r="D1020" s="715"/>
      <c r="E1020" s="715"/>
      <c r="F1020" s="716"/>
      <c r="G1020" s="69"/>
      <c r="H1020" s="69"/>
    </row>
    <row r="1021" spans="2:8">
      <c r="B1021" s="715"/>
      <c r="C1021" s="715"/>
      <c r="D1021" s="715"/>
      <c r="E1021" s="715"/>
      <c r="F1021" s="716"/>
      <c r="G1021" s="69"/>
      <c r="H1021" s="69"/>
    </row>
    <row r="1022" spans="2:8">
      <c r="B1022" s="715"/>
      <c r="C1022" s="715"/>
      <c r="D1022" s="715"/>
      <c r="E1022" s="715"/>
      <c r="F1022" s="716"/>
      <c r="G1022" s="69"/>
      <c r="H1022" s="69"/>
    </row>
    <row r="1023" spans="2:8">
      <c r="B1023" s="715"/>
      <c r="C1023" s="715"/>
      <c r="D1023" s="715"/>
      <c r="E1023" s="715"/>
      <c r="F1023" s="716"/>
      <c r="G1023" s="69"/>
      <c r="H1023" s="69"/>
    </row>
    <row r="1024" spans="2:8">
      <c r="B1024" s="715"/>
      <c r="C1024" s="715"/>
      <c r="D1024" s="715"/>
      <c r="E1024" s="715"/>
      <c r="F1024" s="716"/>
      <c r="G1024" s="69"/>
      <c r="H1024" s="69"/>
    </row>
    <row r="1025" spans="2:8">
      <c r="B1025" s="715"/>
      <c r="C1025" s="715"/>
      <c r="D1025" s="715"/>
      <c r="E1025" s="715"/>
      <c r="F1025" s="716"/>
      <c r="G1025" s="69"/>
      <c r="H1025" s="69"/>
    </row>
    <row r="1026" spans="2:8">
      <c r="B1026" s="715"/>
      <c r="C1026" s="715"/>
      <c r="D1026" s="715"/>
      <c r="E1026" s="715"/>
      <c r="F1026" s="716"/>
      <c r="G1026" s="69"/>
      <c r="H1026" s="69"/>
    </row>
    <row r="1027" spans="2:8">
      <c r="B1027" s="715"/>
      <c r="C1027" s="715"/>
      <c r="D1027" s="715"/>
      <c r="E1027" s="715"/>
      <c r="F1027" s="716"/>
      <c r="G1027" s="69"/>
      <c r="H1027" s="69"/>
    </row>
    <row r="1028" spans="2:8">
      <c r="B1028" s="715"/>
      <c r="C1028" s="715"/>
      <c r="D1028" s="715"/>
      <c r="E1028" s="715"/>
      <c r="F1028" s="716"/>
      <c r="G1028" s="69"/>
      <c r="H1028" s="69"/>
    </row>
    <row r="1029" spans="2:8">
      <c r="B1029" s="715"/>
      <c r="C1029" s="715"/>
      <c r="D1029" s="715"/>
      <c r="E1029" s="715"/>
      <c r="F1029" s="716"/>
      <c r="G1029" s="69"/>
      <c r="H1029" s="69"/>
    </row>
    <row r="1030" spans="2:8">
      <c r="B1030" s="715"/>
      <c r="C1030" s="715"/>
      <c r="D1030" s="715"/>
      <c r="E1030" s="715"/>
      <c r="F1030" s="716"/>
      <c r="G1030" s="69"/>
      <c r="H1030" s="69"/>
    </row>
    <row r="1031" spans="2:8">
      <c r="B1031" s="715"/>
      <c r="C1031" s="715"/>
      <c r="D1031" s="715"/>
      <c r="E1031" s="715"/>
      <c r="F1031" s="716"/>
      <c r="G1031" s="69"/>
      <c r="H1031" s="69"/>
    </row>
    <row r="1032" spans="2:8">
      <c r="B1032" s="715"/>
      <c r="C1032" s="715"/>
      <c r="D1032" s="715"/>
      <c r="E1032" s="715"/>
      <c r="F1032" s="716"/>
      <c r="G1032" s="69"/>
      <c r="H1032" s="69"/>
    </row>
    <row r="1033" spans="2:8">
      <c r="B1033" s="715"/>
      <c r="C1033" s="715"/>
      <c r="D1033" s="715"/>
      <c r="E1033" s="715"/>
      <c r="F1033" s="716"/>
      <c r="G1033" s="69"/>
      <c r="H1033" s="69"/>
    </row>
    <row r="1034" spans="2:8">
      <c r="B1034" s="715"/>
      <c r="C1034" s="715"/>
      <c r="D1034" s="715"/>
      <c r="E1034" s="715"/>
      <c r="F1034" s="716"/>
      <c r="G1034" s="69"/>
      <c r="H1034" s="69"/>
    </row>
    <row r="1035" spans="2:8">
      <c r="B1035" s="715"/>
      <c r="C1035" s="715"/>
      <c r="D1035" s="715"/>
      <c r="E1035" s="715"/>
      <c r="F1035" s="716"/>
      <c r="G1035" s="69"/>
      <c r="H1035" s="69"/>
    </row>
    <row r="1036" spans="2:8">
      <c r="B1036" s="715"/>
      <c r="C1036" s="715"/>
      <c r="D1036" s="715"/>
      <c r="E1036" s="715"/>
      <c r="F1036" s="716"/>
      <c r="G1036" s="69"/>
      <c r="H1036" s="69"/>
    </row>
    <row r="1037" spans="2:8">
      <c r="B1037" s="715"/>
      <c r="C1037" s="715"/>
      <c r="D1037" s="715"/>
      <c r="E1037" s="715"/>
      <c r="F1037" s="716"/>
      <c r="G1037" s="69"/>
      <c r="H1037" s="69"/>
    </row>
    <row r="1038" spans="2:8">
      <c r="B1038" s="715"/>
      <c r="C1038" s="715"/>
      <c r="D1038" s="715"/>
      <c r="E1038" s="715"/>
      <c r="F1038" s="716"/>
      <c r="G1038" s="69"/>
      <c r="H1038" s="69"/>
    </row>
    <row r="1039" spans="2:8">
      <c r="B1039" s="715"/>
      <c r="C1039" s="715"/>
      <c r="D1039" s="715"/>
      <c r="E1039" s="715"/>
      <c r="F1039" s="716"/>
      <c r="G1039" s="69"/>
      <c r="H1039" s="69"/>
    </row>
    <row r="1040" spans="2:8">
      <c r="B1040" s="715"/>
      <c r="C1040" s="715"/>
      <c r="D1040" s="715"/>
      <c r="E1040" s="715"/>
      <c r="F1040" s="716"/>
      <c r="G1040" s="69"/>
      <c r="H1040" s="69"/>
    </row>
    <row r="1041" spans="2:8">
      <c r="B1041" s="715"/>
      <c r="C1041" s="715"/>
      <c r="D1041" s="715"/>
      <c r="E1041" s="715"/>
      <c r="F1041" s="716"/>
      <c r="G1041" s="69"/>
      <c r="H1041" s="69"/>
    </row>
    <row r="1042" spans="2:8">
      <c r="B1042" s="715"/>
      <c r="C1042" s="715"/>
      <c r="D1042" s="715"/>
      <c r="E1042" s="715"/>
      <c r="F1042" s="716"/>
      <c r="G1042" s="69"/>
      <c r="H1042" s="69"/>
    </row>
    <row r="1043" spans="2:8">
      <c r="B1043" s="715"/>
      <c r="C1043" s="715"/>
      <c r="D1043" s="715"/>
      <c r="E1043" s="715"/>
      <c r="F1043" s="716"/>
      <c r="G1043" s="69"/>
      <c r="H1043" s="69"/>
    </row>
    <row r="1044" spans="2:8">
      <c r="B1044" s="715"/>
      <c r="C1044" s="715"/>
      <c r="D1044" s="715"/>
      <c r="E1044" s="715"/>
      <c r="F1044" s="716"/>
      <c r="G1044" s="69"/>
      <c r="H1044" s="69"/>
    </row>
    <row r="1045" spans="2:8">
      <c r="B1045" s="715"/>
      <c r="C1045" s="715"/>
      <c r="D1045" s="715"/>
      <c r="E1045" s="715"/>
      <c r="F1045" s="716"/>
      <c r="G1045" s="69"/>
      <c r="H1045" s="69"/>
    </row>
    <row r="1046" spans="2:8">
      <c r="B1046" s="715"/>
      <c r="C1046" s="715"/>
      <c r="D1046" s="715"/>
      <c r="E1046" s="715"/>
      <c r="F1046" s="716"/>
      <c r="G1046" s="69"/>
      <c r="H1046" s="69"/>
    </row>
    <row r="1047" spans="2:8">
      <c r="B1047" s="715"/>
      <c r="C1047" s="715"/>
      <c r="D1047" s="715"/>
      <c r="E1047" s="715"/>
      <c r="F1047" s="716"/>
      <c r="G1047" s="69"/>
      <c r="H1047" s="69"/>
    </row>
    <row r="1048" spans="2:8">
      <c r="B1048" s="715"/>
      <c r="C1048" s="715"/>
      <c r="D1048" s="715"/>
      <c r="E1048" s="715"/>
      <c r="F1048" s="716"/>
      <c r="G1048" s="69"/>
      <c r="H1048" s="69"/>
    </row>
    <row r="1049" spans="2:8">
      <c r="B1049" s="715"/>
      <c r="C1049" s="715"/>
      <c r="D1049" s="715"/>
      <c r="E1049" s="715"/>
      <c r="F1049" s="716"/>
      <c r="G1049" s="69"/>
      <c r="H1049" s="69"/>
    </row>
    <row r="1050" spans="2:8">
      <c r="B1050" s="715"/>
      <c r="C1050" s="715"/>
      <c r="D1050" s="715"/>
      <c r="E1050" s="715"/>
      <c r="F1050" s="716"/>
      <c r="G1050" s="69"/>
      <c r="H1050" s="69"/>
    </row>
    <row r="1051" spans="2:8">
      <c r="B1051" s="715"/>
      <c r="C1051" s="715"/>
      <c r="D1051" s="715"/>
      <c r="E1051" s="715"/>
      <c r="F1051" s="716"/>
      <c r="G1051" s="69"/>
      <c r="H1051" s="69"/>
    </row>
    <row r="1052" spans="2:8">
      <c r="B1052" s="715"/>
      <c r="C1052" s="715"/>
      <c r="D1052" s="715"/>
      <c r="E1052" s="715"/>
      <c r="F1052" s="716"/>
      <c r="G1052" s="69"/>
      <c r="H1052" s="69"/>
    </row>
    <row r="1053" spans="2:8">
      <c r="B1053" s="715"/>
      <c r="C1053" s="715"/>
      <c r="D1053" s="715"/>
      <c r="E1053" s="715"/>
      <c r="F1053" s="716"/>
      <c r="G1053" s="69"/>
      <c r="H1053" s="69"/>
    </row>
    <row r="1054" spans="2:8">
      <c r="B1054" s="715"/>
      <c r="C1054" s="715"/>
      <c r="D1054" s="715"/>
      <c r="E1054" s="715"/>
      <c r="F1054" s="716"/>
      <c r="G1054" s="69"/>
      <c r="H1054" s="69"/>
    </row>
    <row r="1055" spans="2:8">
      <c r="B1055" s="715"/>
      <c r="C1055" s="715"/>
      <c r="D1055" s="715"/>
      <c r="E1055" s="715"/>
      <c r="F1055" s="716"/>
      <c r="G1055" s="69"/>
      <c r="H1055" s="69"/>
    </row>
    <row r="1056" spans="2:8">
      <c r="B1056" s="715"/>
      <c r="C1056" s="715"/>
      <c r="D1056" s="715"/>
      <c r="E1056" s="715"/>
      <c r="F1056" s="716"/>
      <c r="G1056" s="69"/>
      <c r="H1056" s="69"/>
    </row>
    <row r="1057" spans="2:8">
      <c r="B1057" s="715"/>
      <c r="C1057" s="715"/>
      <c r="D1057" s="715"/>
      <c r="E1057" s="715"/>
      <c r="F1057" s="716"/>
      <c r="G1057" s="69"/>
      <c r="H1057" s="69"/>
    </row>
    <row r="1058" spans="2:8">
      <c r="B1058" s="715"/>
      <c r="C1058" s="715"/>
      <c r="D1058" s="715"/>
      <c r="E1058" s="715"/>
      <c r="F1058" s="716"/>
      <c r="G1058" s="69"/>
      <c r="H1058" s="69"/>
    </row>
    <row r="1059" spans="2:8">
      <c r="B1059" s="715"/>
      <c r="C1059" s="715"/>
      <c r="D1059" s="715"/>
      <c r="E1059" s="715"/>
      <c r="F1059" s="716"/>
      <c r="G1059" s="69"/>
      <c r="H1059" s="69"/>
    </row>
    <row r="1060" spans="2:8">
      <c r="B1060" s="715"/>
      <c r="C1060" s="715"/>
      <c r="D1060" s="715"/>
      <c r="E1060" s="715"/>
      <c r="F1060" s="716"/>
      <c r="G1060" s="69"/>
      <c r="H1060" s="69"/>
    </row>
    <row r="1061" spans="2:8">
      <c r="B1061" s="715"/>
      <c r="C1061" s="715"/>
      <c r="D1061" s="715"/>
      <c r="E1061" s="715"/>
      <c r="F1061" s="716"/>
      <c r="G1061" s="69"/>
      <c r="H1061" s="69"/>
    </row>
    <row r="1062" spans="2:8">
      <c r="B1062" s="715"/>
      <c r="C1062" s="715"/>
      <c r="D1062" s="715"/>
      <c r="E1062" s="715"/>
      <c r="F1062" s="716"/>
      <c r="G1062" s="69"/>
      <c r="H1062" s="69"/>
    </row>
    <row r="1063" spans="2:8">
      <c r="B1063" s="715"/>
      <c r="C1063" s="715"/>
      <c r="D1063" s="715"/>
      <c r="E1063" s="715"/>
      <c r="F1063" s="716"/>
      <c r="G1063" s="69"/>
      <c r="H1063" s="69"/>
    </row>
    <row r="1064" spans="2:8">
      <c r="B1064" s="715"/>
      <c r="C1064" s="715"/>
      <c r="D1064" s="715"/>
      <c r="E1064" s="715"/>
      <c r="F1064" s="716"/>
      <c r="G1064" s="69"/>
      <c r="H1064" s="69"/>
    </row>
    <row r="1065" spans="2:8">
      <c r="B1065" s="715"/>
      <c r="C1065" s="715"/>
      <c r="D1065" s="715"/>
      <c r="E1065" s="715"/>
      <c r="F1065" s="716"/>
      <c r="G1065" s="69"/>
      <c r="H1065" s="69"/>
    </row>
    <row r="1066" spans="2:8">
      <c r="B1066" s="715"/>
      <c r="C1066" s="715"/>
      <c r="D1066" s="715"/>
      <c r="E1066" s="715"/>
      <c r="F1066" s="716"/>
      <c r="G1066" s="69"/>
      <c r="H1066" s="69"/>
    </row>
    <row r="1067" spans="2:8">
      <c r="B1067" s="715"/>
      <c r="C1067" s="715"/>
      <c r="D1067" s="715"/>
      <c r="E1067" s="715"/>
      <c r="F1067" s="716"/>
      <c r="G1067" s="69"/>
      <c r="H1067" s="69"/>
    </row>
    <row r="1068" spans="2:8">
      <c r="B1068" s="715"/>
      <c r="C1068" s="715"/>
      <c r="D1068" s="715"/>
      <c r="E1068" s="715"/>
      <c r="F1068" s="716"/>
      <c r="G1068" s="69"/>
      <c r="H1068" s="69"/>
    </row>
    <row r="1069" spans="2:8">
      <c r="B1069" s="715"/>
      <c r="C1069" s="715"/>
      <c r="D1069" s="715"/>
      <c r="E1069" s="715"/>
      <c r="F1069" s="716"/>
      <c r="G1069" s="69"/>
      <c r="H1069" s="69"/>
    </row>
    <row r="1070" spans="2:8">
      <c r="B1070" s="715"/>
      <c r="C1070" s="715"/>
      <c r="D1070" s="715"/>
      <c r="E1070" s="715"/>
      <c r="F1070" s="716"/>
      <c r="G1070" s="69"/>
      <c r="H1070" s="69"/>
    </row>
    <row r="1071" spans="2:8">
      <c r="B1071" s="715"/>
      <c r="C1071" s="715"/>
      <c r="D1071" s="715"/>
      <c r="E1071" s="715"/>
      <c r="F1071" s="716"/>
      <c r="G1071" s="69"/>
      <c r="H1071" s="69"/>
    </row>
    <row r="1072" spans="2:8">
      <c r="B1072" s="715"/>
      <c r="C1072" s="715"/>
      <c r="D1072" s="715"/>
      <c r="E1072" s="715"/>
      <c r="F1072" s="716"/>
      <c r="G1072" s="69"/>
      <c r="H1072" s="69"/>
    </row>
    <row r="1073" spans="2:8">
      <c r="B1073" s="715"/>
      <c r="C1073" s="715"/>
      <c r="D1073" s="715"/>
      <c r="E1073" s="715"/>
      <c r="F1073" s="716"/>
      <c r="G1073" s="69"/>
      <c r="H1073" s="69"/>
    </row>
    <row r="1074" spans="2:8">
      <c r="B1074" s="715"/>
      <c r="C1074" s="715"/>
      <c r="D1074" s="715"/>
      <c r="E1074" s="715"/>
      <c r="F1074" s="716"/>
      <c r="G1074" s="69"/>
      <c r="H1074" s="69"/>
    </row>
    <row r="1075" spans="2:8">
      <c r="B1075" s="715"/>
      <c r="C1075" s="715"/>
      <c r="D1075" s="715"/>
      <c r="E1075" s="715"/>
      <c r="F1075" s="716"/>
      <c r="G1075" s="69"/>
      <c r="H1075" s="69"/>
    </row>
    <row r="1076" spans="2:8">
      <c r="B1076" s="715"/>
      <c r="C1076" s="715"/>
      <c r="D1076" s="715"/>
      <c r="E1076" s="715"/>
      <c r="F1076" s="716"/>
      <c r="G1076" s="69"/>
      <c r="H1076" s="69"/>
    </row>
    <row r="1077" spans="2:8">
      <c r="B1077" s="715"/>
      <c r="C1077" s="715"/>
      <c r="D1077" s="715"/>
      <c r="E1077" s="715"/>
      <c r="F1077" s="716"/>
      <c r="G1077" s="69"/>
      <c r="H1077" s="69"/>
    </row>
    <row r="1078" spans="2:8">
      <c r="B1078" s="715"/>
      <c r="C1078" s="715"/>
      <c r="D1078" s="715"/>
      <c r="E1078" s="715"/>
      <c r="F1078" s="716"/>
      <c r="G1078" s="69"/>
      <c r="H1078" s="69"/>
    </row>
    <row r="1079" spans="2:8">
      <c r="B1079" s="715"/>
      <c r="C1079" s="715"/>
      <c r="D1079" s="715"/>
      <c r="E1079" s="715"/>
      <c r="F1079" s="716"/>
      <c r="G1079" s="69"/>
      <c r="H1079" s="69"/>
    </row>
    <row r="1080" spans="2:8">
      <c r="B1080" s="715"/>
      <c r="C1080" s="715"/>
      <c r="D1080" s="715"/>
      <c r="E1080" s="715"/>
      <c r="F1080" s="716"/>
      <c r="G1080" s="69"/>
      <c r="H1080" s="69"/>
    </row>
    <row r="1081" spans="2:8">
      <c r="B1081" s="715"/>
      <c r="C1081" s="715"/>
      <c r="D1081" s="715"/>
      <c r="E1081" s="715"/>
      <c r="F1081" s="716"/>
      <c r="G1081" s="69"/>
      <c r="H1081" s="69"/>
    </row>
    <row r="1082" spans="2:8">
      <c r="B1082" s="715"/>
      <c r="C1082" s="715"/>
      <c r="D1082" s="715"/>
      <c r="E1082" s="715"/>
      <c r="F1082" s="716"/>
      <c r="G1082" s="69"/>
      <c r="H1082" s="69"/>
    </row>
    <row r="1083" spans="2:8">
      <c r="B1083" s="715"/>
      <c r="C1083" s="715"/>
      <c r="D1083" s="715"/>
      <c r="E1083" s="715"/>
      <c r="F1083" s="716"/>
      <c r="G1083" s="69"/>
      <c r="H1083" s="69"/>
    </row>
    <row r="1084" spans="2:8">
      <c r="B1084" s="715"/>
      <c r="C1084" s="715"/>
      <c r="D1084" s="715"/>
      <c r="E1084" s="715"/>
      <c r="F1084" s="716"/>
      <c r="G1084" s="69"/>
      <c r="H1084" s="69"/>
    </row>
    <row r="1085" spans="2:8">
      <c r="B1085" s="715"/>
      <c r="C1085" s="715"/>
      <c r="D1085" s="715"/>
      <c r="E1085" s="715"/>
      <c r="F1085" s="716"/>
      <c r="G1085" s="69"/>
      <c r="H1085" s="69"/>
    </row>
    <row r="1086" spans="2:8">
      <c r="B1086" s="715"/>
      <c r="C1086" s="715"/>
      <c r="D1086" s="715"/>
      <c r="E1086" s="715"/>
      <c r="F1086" s="716"/>
      <c r="G1086" s="69"/>
      <c r="H1086" s="69"/>
    </row>
    <row r="1087" spans="2:8">
      <c r="B1087" s="715"/>
      <c r="C1087" s="715"/>
      <c r="D1087" s="715"/>
      <c r="E1087" s="715"/>
      <c r="F1087" s="716"/>
      <c r="G1087" s="69"/>
      <c r="H1087" s="69"/>
    </row>
    <row r="1088" spans="2:8">
      <c r="B1088" s="715"/>
      <c r="C1088" s="715"/>
      <c r="D1088" s="715"/>
      <c r="E1088" s="715"/>
      <c r="F1088" s="716"/>
      <c r="G1088" s="69"/>
      <c r="H1088" s="69"/>
    </row>
    <row r="1089" spans="2:8">
      <c r="B1089" s="715"/>
      <c r="C1089" s="715"/>
      <c r="D1089" s="715"/>
      <c r="E1089" s="715"/>
      <c r="F1089" s="716"/>
      <c r="G1089" s="69"/>
      <c r="H1089" s="69"/>
    </row>
    <row r="1090" spans="2:8">
      <c r="B1090" s="715"/>
      <c r="C1090" s="715"/>
      <c r="D1090" s="715"/>
      <c r="E1090" s="715"/>
      <c r="F1090" s="716"/>
      <c r="G1090" s="69"/>
      <c r="H1090" s="69"/>
    </row>
    <row r="1091" spans="2:8">
      <c r="B1091" s="715"/>
      <c r="C1091" s="715"/>
      <c r="D1091" s="715"/>
      <c r="E1091" s="715"/>
      <c r="F1091" s="716"/>
      <c r="G1091" s="69"/>
      <c r="H1091" s="69"/>
    </row>
    <row r="1092" spans="2:8">
      <c r="B1092" s="715"/>
      <c r="C1092" s="715"/>
      <c r="D1092" s="715"/>
      <c r="E1092" s="715"/>
      <c r="F1092" s="716"/>
      <c r="G1092" s="69"/>
      <c r="H1092" s="69"/>
    </row>
    <row r="1093" spans="2:8">
      <c r="B1093" s="715"/>
      <c r="C1093" s="715"/>
      <c r="D1093" s="715"/>
      <c r="E1093" s="715"/>
      <c r="F1093" s="716"/>
      <c r="G1093" s="69"/>
      <c r="H1093" s="69"/>
    </row>
    <row r="1094" spans="2:8">
      <c r="B1094" s="715"/>
      <c r="C1094" s="715"/>
      <c r="D1094" s="715"/>
      <c r="E1094" s="715"/>
      <c r="F1094" s="716"/>
      <c r="G1094" s="69"/>
      <c r="H1094" s="69"/>
    </row>
    <row r="1095" spans="2:8">
      <c r="B1095" s="715"/>
      <c r="C1095" s="715"/>
      <c r="D1095" s="715"/>
      <c r="E1095" s="715"/>
      <c r="F1095" s="716"/>
      <c r="G1095" s="69"/>
      <c r="H1095" s="69"/>
    </row>
    <row r="1096" spans="2:8">
      <c r="B1096" s="715"/>
      <c r="C1096" s="715"/>
      <c r="D1096" s="715"/>
      <c r="E1096" s="715"/>
      <c r="F1096" s="716"/>
      <c r="G1096" s="69"/>
      <c r="H1096" s="69"/>
    </row>
    <row r="1097" spans="2:8">
      <c r="B1097" s="715"/>
      <c r="C1097" s="715"/>
      <c r="D1097" s="715"/>
      <c r="E1097" s="715"/>
      <c r="F1097" s="716"/>
      <c r="G1097" s="69"/>
      <c r="H1097" s="69"/>
    </row>
    <row r="1098" spans="2:8">
      <c r="B1098" s="715"/>
      <c r="C1098" s="715"/>
      <c r="D1098" s="715"/>
      <c r="E1098" s="715"/>
      <c r="F1098" s="716"/>
      <c r="G1098" s="69"/>
      <c r="H1098" s="69"/>
    </row>
    <row r="1099" spans="2:8">
      <c r="B1099" s="715"/>
      <c r="C1099" s="715"/>
      <c r="D1099" s="715"/>
      <c r="E1099" s="715"/>
      <c r="F1099" s="716"/>
      <c r="G1099" s="69"/>
      <c r="H1099" s="69"/>
    </row>
    <row r="1100" spans="2:8">
      <c r="B1100" s="715"/>
      <c r="C1100" s="715"/>
      <c r="D1100" s="715"/>
      <c r="E1100" s="715"/>
      <c r="F1100" s="716"/>
      <c r="G1100" s="69"/>
      <c r="H1100" s="69"/>
    </row>
    <row r="1101" spans="2:8">
      <c r="B1101" s="715"/>
      <c r="C1101" s="715"/>
      <c r="D1101" s="715"/>
      <c r="E1101" s="715"/>
      <c r="F1101" s="716"/>
      <c r="G1101" s="69"/>
      <c r="H1101" s="69"/>
    </row>
    <row r="1102" spans="2:8">
      <c r="B1102" s="715"/>
      <c r="C1102" s="715"/>
      <c r="D1102" s="715"/>
      <c r="E1102" s="715"/>
      <c r="F1102" s="716"/>
      <c r="G1102" s="69"/>
      <c r="H1102" s="69"/>
    </row>
    <row r="1103" spans="2:8">
      <c r="B1103" s="715"/>
      <c r="C1103" s="715"/>
      <c r="D1103" s="715"/>
      <c r="E1103" s="715"/>
      <c r="F1103" s="716"/>
      <c r="G1103" s="69"/>
      <c r="H1103" s="69"/>
    </row>
    <row r="1104" spans="2:8">
      <c r="B1104" s="715"/>
      <c r="C1104" s="715"/>
      <c r="D1104" s="715"/>
      <c r="E1104" s="715"/>
      <c r="F1104" s="715"/>
    </row>
    <row r="1105" spans="2:6">
      <c r="B1105" s="715"/>
      <c r="C1105" s="715"/>
      <c r="D1105" s="715"/>
      <c r="E1105" s="715"/>
      <c r="F1105" s="715"/>
    </row>
    <row r="1106" spans="2:6">
      <c r="B1106" s="715"/>
      <c r="C1106" s="715"/>
      <c r="D1106" s="715"/>
      <c r="E1106" s="715"/>
      <c r="F1106" s="715"/>
    </row>
    <row r="1107" spans="2:6">
      <c r="B1107" s="715"/>
      <c r="C1107" s="715"/>
      <c r="D1107" s="715"/>
      <c r="E1107" s="715"/>
      <c r="F1107" s="715"/>
    </row>
    <row r="1108" spans="2:6">
      <c r="B1108" s="715"/>
      <c r="C1108" s="715"/>
      <c r="D1108" s="715"/>
      <c r="E1108" s="715"/>
      <c r="F1108" s="715"/>
    </row>
    <row r="1109" spans="2:6">
      <c r="B1109" s="715"/>
      <c r="C1109" s="715"/>
      <c r="D1109" s="715"/>
      <c r="E1109" s="715"/>
      <c r="F1109" s="715"/>
    </row>
    <row r="1110" spans="2:6">
      <c r="B1110" s="715"/>
      <c r="C1110" s="715"/>
      <c r="D1110" s="715"/>
      <c r="E1110" s="715"/>
      <c r="F1110" s="715"/>
    </row>
    <row r="1111" spans="2:6">
      <c r="B1111" s="715"/>
      <c r="C1111" s="715"/>
      <c r="D1111" s="715"/>
      <c r="E1111" s="715"/>
      <c r="F1111" s="715"/>
    </row>
    <row r="1112" spans="2:6">
      <c r="B1112" s="715"/>
      <c r="C1112" s="715"/>
      <c r="D1112" s="715"/>
      <c r="E1112" s="715"/>
      <c r="F1112" s="715"/>
    </row>
    <row r="1113" spans="2:6">
      <c r="B1113" s="715"/>
      <c r="C1113" s="715"/>
      <c r="D1113" s="715"/>
      <c r="E1113" s="715"/>
      <c r="F1113" s="715"/>
    </row>
    <row r="1114" spans="2:6">
      <c r="B1114" s="715"/>
      <c r="C1114" s="715"/>
      <c r="D1114" s="715"/>
      <c r="E1114" s="715"/>
      <c r="F1114" s="715"/>
    </row>
    <row r="1115" spans="2:6">
      <c r="B1115" s="715"/>
      <c r="C1115" s="715"/>
      <c r="D1115" s="715"/>
      <c r="E1115" s="715"/>
      <c r="F1115" s="715"/>
    </row>
    <row r="1116" spans="2:6">
      <c r="B1116" s="715"/>
      <c r="C1116" s="715"/>
      <c r="D1116" s="715"/>
      <c r="E1116" s="715"/>
      <c r="F1116" s="715"/>
    </row>
    <row r="1117" spans="2:6">
      <c r="B1117" s="715"/>
      <c r="C1117" s="715"/>
      <c r="D1117" s="715"/>
      <c r="E1117" s="715"/>
      <c r="F1117" s="715"/>
    </row>
    <row r="1118" spans="2:6">
      <c r="B1118" s="715"/>
      <c r="C1118" s="715"/>
      <c r="D1118" s="715"/>
      <c r="E1118" s="715"/>
      <c r="F1118" s="715"/>
    </row>
    <row r="1119" spans="2:6">
      <c r="B1119" s="715"/>
      <c r="C1119" s="715"/>
      <c r="D1119" s="715"/>
      <c r="E1119" s="715"/>
      <c r="F1119" s="715"/>
    </row>
    <row r="1120" spans="2:6">
      <c r="B1120" s="715"/>
      <c r="C1120" s="715"/>
      <c r="D1120" s="715"/>
      <c r="E1120" s="715"/>
      <c r="F1120" s="715"/>
    </row>
    <row r="1121" spans="2:6">
      <c r="B1121" s="715"/>
      <c r="C1121" s="715"/>
      <c r="D1121" s="715"/>
      <c r="E1121" s="715"/>
      <c r="F1121" s="715"/>
    </row>
    <row r="1122" spans="2:6">
      <c r="B1122" s="715"/>
      <c r="C1122" s="715"/>
      <c r="D1122" s="715"/>
      <c r="E1122" s="715"/>
      <c r="F1122" s="715"/>
    </row>
    <row r="1123" spans="2:6">
      <c r="B1123" s="715"/>
      <c r="C1123" s="715"/>
      <c r="D1123" s="715"/>
      <c r="E1123" s="715"/>
      <c r="F1123" s="715"/>
    </row>
    <row r="1124" spans="2:6">
      <c r="B1124" s="715"/>
      <c r="C1124" s="715"/>
      <c r="D1124" s="715"/>
      <c r="E1124" s="715"/>
      <c r="F1124" s="715"/>
    </row>
    <row r="1125" spans="2:6">
      <c r="B1125" s="715"/>
      <c r="C1125" s="715"/>
      <c r="D1125" s="715"/>
      <c r="E1125" s="715"/>
      <c r="F1125" s="715"/>
    </row>
    <row r="1126" spans="2:6">
      <c r="B1126" s="715"/>
      <c r="C1126" s="715"/>
      <c r="D1126" s="715"/>
      <c r="E1126" s="715"/>
      <c r="F1126" s="715"/>
    </row>
    <row r="1127" spans="2:6">
      <c r="B1127" s="715"/>
      <c r="C1127" s="715"/>
      <c r="D1127" s="715"/>
      <c r="E1127" s="715"/>
      <c r="F1127" s="715"/>
    </row>
    <row r="1128" spans="2:6">
      <c r="B1128" s="715"/>
      <c r="C1128" s="715"/>
      <c r="D1128" s="715"/>
      <c r="E1128" s="715"/>
      <c r="F1128" s="715"/>
    </row>
    <row r="1129" spans="2:6">
      <c r="B1129" s="715"/>
      <c r="C1129" s="715"/>
      <c r="D1129" s="715"/>
      <c r="E1129" s="715"/>
      <c r="F1129" s="715"/>
    </row>
    <row r="1130" spans="2:6">
      <c r="B1130" s="715"/>
      <c r="C1130" s="715"/>
      <c r="D1130" s="715"/>
      <c r="E1130" s="715"/>
      <c r="F1130" s="715"/>
    </row>
    <row r="1131" spans="2:6">
      <c r="B1131" s="715"/>
      <c r="C1131" s="715"/>
      <c r="D1131" s="715"/>
      <c r="E1131" s="715"/>
      <c r="F1131" s="715"/>
    </row>
    <row r="1132" spans="2:6">
      <c r="B1132" s="715"/>
      <c r="C1132" s="715"/>
      <c r="D1132" s="715"/>
      <c r="E1132" s="715"/>
      <c r="F1132" s="715"/>
    </row>
    <row r="1133" spans="2:6">
      <c r="B1133" s="715"/>
      <c r="C1133" s="715"/>
      <c r="D1133" s="715"/>
      <c r="E1133" s="715"/>
      <c r="F1133" s="715"/>
    </row>
    <row r="1134" spans="2:6">
      <c r="B1134" s="715"/>
      <c r="C1134" s="715"/>
      <c r="D1134" s="715"/>
      <c r="E1134" s="715"/>
      <c r="F1134" s="715"/>
    </row>
    <row r="1135" spans="2:6">
      <c r="B1135" s="715"/>
      <c r="C1135" s="715"/>
      <c r="D1135" s="715"/>
      <c r="E1135" s="715"/>
      <c r="F1135" s="715"/>
    </row>
    <row r="1136" spans="2:6">
      <c r="B1136" s="715"/>
      <c r="C1136" s="715"/>
      <c r="D1136" s="715"/>
      <c r="E1136" s="715"/>
      <c r="F1136" s="715"/>
    </row>
    <row r="1137" spans="2:6">
      <c r="B1137" s="715"/>
      <c r="C1137" s="715"/>
      <c r="D1137" s="715"/>
      <c r="E1137" s="715"/>
      <c r="F1137" s="715"/>
    </row>
    <row r="1138" spans="2:6">
      <c r="B1138" s="715"/>
      <c r="C1138" s="715"/>
      <c r="D1138" s="715"/>
      <c r="E1138" s="715"/>
      <c r="F1138" s="715"/>
    </row>
    <row r="1139" spans="2:6">
      <c r="B1139" s="715"/>
      <c r="C1139" s="715"/>
      <c r="D1139" s="715"/>
      <c r="E1139" s="715"/>
      <c r="F1139" s="715"/>
    </row>
    <row r="1140" spans="2:6">
      <c r="B1140" s="715"/>
      <c r="C1140" s="715"/>
      <c r="D1140" s="715"/>
      <c r="E1140" s="715"/>
      <c r="F1140" s="715"/>
    </row>
    <row r="1141" spans="2:6">
      <c r="B1141" s="715"/>
      <c r="C1141" s="715"/>
      <c r="D1141" s="715"/>
      <c r="E1141" s="715"/>
      <c r="F1141" s="715"/>
    </row>
    <row r="1142" spans="2:6">
      <c r="B1142" s="715"/>
      <c r="C1142" s="715"/>
      <c r="D1142" s="715"/>
      <c r="E1142" s="715"/>
      <c r="F1142" s="715"/>
    </row>
    <row r="1143" spans="2:6">
      <c r="B1143" s="715"/>
      <c r="C1143" s="715"/>
      <c r="D1143" s="715"/>
      <c r="E1143" s="715"/>
      <c r="F1143" s="715"/>
    </row>
    <row r="1144" spans="2:6">
      <c r="B1144" s="715"/>
      <c r="C1144" s="715"/>
      <c r="D1144" s="715"/>
      <c r="E1144" s="715"/>
      <c r="F1144" s="715"/>
    </row>
    <row r="1145" spans="2:6">
      <c r="B1145" s="715"/>
      <c r="C1145" s="715"/>
      <c r="D1145" s="715"/>
      <c r="E1145" s="715"/>
      <c r="F1145" s="715"/>
    </row>
    <row r="1146" spans="2:6">
      <c r="B1146" s="715"/>
      <c r="C1146" s="715"/>
      <c r="D1146" s="715"/>
      <c r="E1146" s="715"/>
      <c r="F1146" s="715"/>
    </row>
    <row r="1147" spans="2:6">
      <c r="B1147" s="715"/>
      <c r="C1147" s="715"/>
      <c r="D1147" s="715"/>
      <c r="E1147" s="715"/>
      <c r="F1147" s="715"/>
    </row>
    <row r="1148" spans="2:6">
      <c r="B1148" s="715"/>
      <c r="C1148" s="715"/>
      <c r="D1148" s="715"/>
      <c r="E1148" s="715"/>
      <c r="F1148" s="715"/>
    </row>
    <row r="1149" spans="2:6">
      <c r="B1149" s="715"/>
      <c r="C1149" s="715"/>
      <c r="D1149" s="715"/>
      <c r="E1149" s="715"/>
      <c r="F1149" s="715"/>
    </row>
    <row r="1150" spans="2:6">
      <c r="B1150" s="715"/>
      <c r="C1150" s="715"/>
      <c r="D1150" s="715"/>
      <c r="E1150" s="715"/>
      <c r="F1150" s="715"/>
    </row>
    <row r="1151" spans="2:6">
      <c r="B1151" s="715"/>
      <c r="C1151" s="715"/>
      <c r="D1151" s="715"/>
      <c r="E1151" s="715"/>
      <c r="F1151" s="715"/>
    </row>
    <row r="1152" spans="2:6">
      <c r="B1152" s="715"/>
      <c r="C1152" s="715"/>
      <c r="D1152" s="715"/>
      <c r="E1152" s="715"/>
      <c r="F1152" s="715"/>
    </row>
    <row r="1153" spans="2:6">
      <c r="B1153" s="715"/>
      <c r="C1153" s="715"/>
      <c r="D1153" s="715"/>
      <c r="E1153" s="715"/>
      <c r="F1153" s="715"/>
    </row>
    <row r="1154" spans="2:6">
      <c r="B1154" s="715"/>
      <c r="C1154" s="715"/>
      <c r="D1154" s="715"/>
      <c r="E1154" s="715"/>
      <c r="F1154" s="715"/>
    </row>
    <row r="1155" spans="2:6">
      <c r="B1155" s="715"/>
      <c r="C1155" s="715"/>
      <c r="D1155" s="715"/>
      <c r="E1155" s="715"/>
      <c r="F1155" s="715"/>
    </row>
    <row r="1156" spans="2:6">
      <c r="B1156" s="715"/>
      <c r="C1156" s="715"/>
      <c r="D1156" s="715"/>
      <c r="E1156" s="715"/>
      <c r="F1156" s="715"/>
    </row>
    <row r="1157" spans="2:6">
      <c r="B1157" s="715"/>
      <c r="C1157" s="715"/>
      <c r="D1157" s="715"/>
      <c r="E1157" s="715"/>
      <c r="F1157" s="715"/>
    </row>
    <row r="1158" spans="2:6">
      <c r="B1158" s="715"/>
      <c r="C1158" s="715"/>
      <c r="D1158" s="715"/>
      <c r="E1158" s="715"/>
      <c r="F1158" s="715"/>
    </row>
    <row r="1159" spans="2:6">
      <c r="B1159" s="715"/>
      <c r="C1159" s="715"/>
      <c r="D1159" s="715"/>
      <c r="E1159" s="715"/>
      <c r="F1159" s="715"/>
    </row>
    <row r="1160" spans="2:6">
      <c r="B1160" s="715"/>
      <c r="C1160" s="715"/>
      <c r="D1160" s="715"/>
      <c r="E1160" s="715"/>
      <c r="F1160" s="715"/>
    </row>
    <row r="1161" spans="2:6">
      <c r="B1161" s="715"/>
      <c r="C1161" s="715"/>
      <c r="D1161" s="715"/>
      <c r="E1161" s="715"/>
      <c r="F1161" s="715"/>
    </row>
    <row r="1162" spans="2:6">
      <c r="B1162" s="715"/>
      <c r="C1162" s="715"/>
      <c r="D1162" s="715"/>
      <c r="E1162" s="715"/>
      <c r="F1162" s="715"/>
    </row>
    <row r="1163" spans="2:6">
      <c r="B1163" s="715"/>
      <c r="C1163" s="715"/>
      <c r="D1163" s="715"/>
      <c r="E1163" s="715"/>
      <c r="F1163" s="715"/>
    </row>
    <row r="1164" spans="2:6">
      <c r="B1164" s="715"/>
      <c r="C1164" s="715"/>
      <c r="D1164" s="715"/>
      <c r="E1164" s="715"/>
      <c r="F1164" s="715"/>
    </row>
    <row r="1165" spans="2:6">
      <c r="B1165" s="715"/>
      <c r="C1165" s="715"/>
      <c r="D1165" s="715"/>
      <c r="E1165" s="715"/>
      <c r="F1165" s="715"/>
    </row>
    <row r="1166" spans="2:6">
      <c r="B1166" s="715"/>
      <c r="C1166" s="715"/>
      <c r="D1166" s="715"/>
      <c r="E1166" s="715"/>
      <c r="F1166" s="715"/>
    </row>
    <row r="1167" spans="2:6">
      <c r="B1167" s="715"/>
      <c r="C1167" s="715"/>
      <c r="D1167" s="715"/>
      <c r="E1167" s="715"/>
      <c r="F1167" s="715"/>
    </row>
    <row r="1168" spans="2:6">
      <c r="B1168" s="715"/>
      <c r="C1168" s="715"/>
      <c r="D1168" s="715"/>
      <c r="E1168" s="715"/>
      <c r="F1168" s="715"/>
    </row>
    <row r="1169" spans="2:6">
      <c r="B1169" s="715"/>
      <c r="C1169" s="715"/>
      <c r="D1169" s="715"/>
      <c r="E1169" s="715"/>
      <c r="F1169" s="715"/>
    </row>
    <row r="1170" spans="2:6">
      <c r="B1170" s="715"/>
      <c r="C1170" s="715"/>
      <c r="D1170" s="715"/>
      <c r="E1170" s="715"/>
      <c r="F1170" s="715"/>
    </row>
    <row r="1171" spans="2:6">
      <c r="B1171" s="715"/>
      <c r="C1171" s="715"/>
      <c r="D1171" s="715"/>
      <c r="E1171" s="715"/>
      <c r="F1171" s="715"/>
    </row>
    <row r="1172" spans="2:6">
      <c r="B1172" s="715"/>
      <c r="C1172" s="715"/>
      <c r="D1172" s="715"/>
      <c r="E1172" s="715"/>
      <c r="F1172" s="715"/>
    </row>
    <row r="1173" spans="2:6">
      <c r="B1173" s="715"/>
      <c r="C1173" s="715"/>
      <c r="D1173" s="715"/>
      <c r="E1173" s="715"/>
      <c r="F1173" s="715"/>
    </row>
    <row r="1174" spans="2:6">
      <c r="B1174" s="715"/>
      <c r="C1174" s="715"/>
      <c r="D1174" s="715"/>
      <c r="E1174" s="715"/>
      <c r="F1174" s="715"/>
    </row>
    <row r="1175" spans="2:6">
      <c r="B1175" s="715"/>
      <c r="C1175" s="715"/>
      <c r="D1175" s="715"/>
      <c r="E1175" s="715"/>
      <c r="F1175" s="715"/>
    </row>
    <row r="1176" spans="2:6">
      <c r="B1176" s="715"/>
      <c r="C1176" s="715"/>
      <c r="D1176" s="715"/>
      <c r="E1176" s="715"/>
      <c r="F1176" s="715"/>
    </row>
    <row r="1177" spans="2:6">
      <c r="B1177" s="715"/>
      <c r="C1177" s="715"/>
      <c r="D1177" s="715"/>
      <c r="E1177" s="715"/>
      <c r="F1177" s="715"/>
    </row>
    <row r="1178" spans="2:6">
      <c r="B1178" s="715"/>
      <c r="C1178" s="715"/>
      <c r="D1178" s="715"/>
      <c r="E1178" s="715"/>
      <c r="F1178" s="715"/>
    </row>
    <row r="1179" spans="2:6">
      <c r="B1179" s="715"/>
      <c r="C1179" s="715"/>
      <c r="D1179" s="715"/>
      <c r="E1179" s="715"/>
      <c r="F1179" s="715"/>
    </row>
    <row r="1180" spans="2:6">
      <c r="B1180" s="715"/>
      <c r="C1180" s="715"/>
      <c r="D1180" s="715"/>
      <c r="E1180" s="715"/>
      <c r="F1180" s="715"/>
    </row>
    <row r="1181" spans="2:6">
      <c r="B1181" s="715"/>
      <c r="C1181" s="715"/>
      <c r="D1181" s="715"/>
      <c r="E1181" s="715"/>
      <c r="F1181" s="715"/>
    </row>
    <row r="1182" spans="2:6">
      <c r="B1182" s="715"/>
      <c r="C1182" s="715"/>
      <c r="D1182" s="715"/>
      <c r="E1182" s="715"/>
      <c r="F1182" s="715"/>
    </row>
    <row r="1183" spans="2:6">
      <c r="B1183" s="715"/>
      <c r="C1183" s="715"/>
      <c r="D1183" s="715"/>
      <c r="E1183" s="715"/>
      <c r="F1183" s="715"/>
    </row>
    <row r="1184" spans="2:6">
      <c r="B1184" s="715"/>
      <c r="C1184" s="715"/>
      <c r="D1184" s="715"/>
      <c r="E1184" s="715"/>
      <c r="F1184" s="715"/>
    </row>
    <row r="1185" spans="2:6">
      <c r="B1185" s="715"/>
      <c r="C1185" s="715"/>
      <c r="D1185" s="715"/>
      <c r="E1185" s="715"/>
      <c r="F1185" s="715"/>
    </row>
    <row r="1186" spans="2:6">
      <c r="B1186" s="715"/>
      <c r="C1186" s="715"/>
      <c r="D1186" s="715"/>
      <c r="E1186" s="715"/>
      <c r="F1186" s="715"/>
    </row>
    <row r="1187" spans="2:6">
      <c r="B1187" s="715"/>
      <c r="C1187" s="715"/>
      <c r="D1187" s="715"/>
      <c r="E1187" s="715"/>
      <c r="F1187" s="715"/>
    </row>
    <row r="1188" spans="2:6">
      <c r="B1188" s="715"/>
      <c r="C1188" s="715"/>
      <c r="D1188" s="715"/>
      <c r="E1188" s="715"/>
      <c r="F1188" s="715"/>
    </row>
    <row r="1189" spans="2:6">
      <c r="B1189" s="715"/>
      <c r="C1189" s="715"/>
      <c r="D1189" s="715"/>
      <c r="E1189" s="715"/>
      <c r="F1189" s="715"/>
    </row>
    <row r="1190" spans="2:6">
      <c r="B1190" s="715"/>
      <c r="C1190" s="715"/>
      <c r="D1190" s="715"/>
      <c r="E1190" s="715"/>
      <c r="F1190" s="715"/>
    </row>
    <row r="1191" spans="2:6">
      <c r="B1191" s="715"/>
      <c r="C1191" s="715"/>
      <c r="D1191" s="715"/>
      <c r="E1191" s="715"/>
      <c r="F1191" s="715"/>
    </row>
    <row r="1192" spans="2:6">
      <c r="B1192" s="715"/>
      <c r="C1192" s="715"/>
      <c r="D1192" s="715"/>
      <c r="E1192" s="715"/>
      <c r="F1192" s="715"/>
    </row>
    <row r="1193" spans="2:6">
      <c r="B1193" s="715"/>
      <c r="C1193" s="715"/>
      <c r="D1193" s="715"/>
      <c r="E1193" s="715"/>
      <c r="F1193" s="715"/>
    </row>
    <row r="1194" spans="2:6">
      <c r="B1194" s="715"/>
      <c r="C1194" s="715"/>
      <c r="D1194" s="715"/>
      <c r="E1194" s="715"/>
      <c r="F1194" s="715"/>
    </row>
    <row r="1195" spans="2:6">
      <c r="B1195" s="715"/>
      <c r="C1195" s="715"/>
      <c r="D1195" s="715"/>
      <c r="E1195" s="715"/>
      <c r="F1195" s="715"/>
    </row>
    <row r="1196" spans="2:6">
      <c r="B1196" s="715"/>
      <c r="C1196" s="715"/>
      <c r="D1196" s="715"/>
      <c r="E1196" s="715"/>
      <c r="F1196" s="715"/>
    </row>
    <row r="1197" spans="2:6">
      <c r="B1197" s="715"/>
      <c r="C1197" s="715"/>
      <c r="D1197" s="715"/>
      <c r="E1197" s="715"/>
      <c r="F1197" s="715"/>
    </row>
    <row r="1198" spans="2:6">
      <c r="B1198" s="715"/>
      <c r="C1198" s="715"/>
      <c r="D1198" s="715"/>
      <c r="E1198" s="715"/>
      <c r="F1198" s="715"/>
    </row>
    <row r="1199" spans="2:6">
      <c r="B1199" s="715"/>
      <c r="C1199" s="715"/>
      <c r="D1199" s="715"/>
      <c r="E1199" s="715"/>
      <c r="F1199" s="715"/>
    </row>
    <row r="1200" spans="2:6">
      <c r="B1200" s="715"/>
      <c r="C1200" s="715"/>
      <c r="D1200" s="715"/>
      <c r="E1200" s="715"/>
      <c r="F1200" s="715"/>
    </row>
    <row r="1201" spans="2:6">
      <c r="B1201" s="715"/>
      <c r="C1201" s="715"/>
      <c r="D1201" s="715"/>
      <c r="E1201" s="715"/>
      <c r="F1201" s="715"/>
    </row>
    <row r="1202" spans="2:6">
      <c r="B1202" s="715"/>
      <c r="C1202" s="715"/>
      <c r="D1202" s="715"/>
      <c r="E1202" s="715"/>
      <c r="F1202" s="715"/>
    </row>
    <row r="1203" spans="2:6">
      <c r="B1203" s="715"/>
      <c r="C1203" s="715"/>
      <c r="D1203" s="715"/>
      <c r="E1203" s="715"/>
      <c r="F1203" s="715"/>
    </row>
    <row r="1204" spans="2:6">
      <c r="B1204" s="715"/>
      <c r="C1204" s="715"/>
      <c r="D1204" s="715"/>
      <c r="E1204" s="715"/>
      <c r="F1204" s="715"/>
    </row>
    <row r="1205" spans="2:6">
      <c r="B1205" s="715"/>
      <c r="C1205" s="715"/>
      <c r="D1205" s="715"/>
      <c r="E1205" s="715"/>
      <c r="F1205" s="715"/>
    </row>
    <row r="1206" spans="2:6">
      <c r="B1206" s="715"/>
      <c r="C1206" s="715"/>
      <c r="D1206" s="715"/>
      <c r="E1206" s="715"/>
      <c r="F1206" s="715"/>
    </row>
    <row r="1207" spans="2:6">
      <c r="B1207" s="715"/>
      <c r="C1207" s="715"/>
      <c r="D1207" s="715"/>
      <c r="E1207" s="715"/>
      <c r="F1207" s="715"/>
    </row>
    <row r="1208" spans="2:6">
      <c r="B1208" s="715"/>
      <c r="C1208" s="715"/>
      <c r="D1208" s="715"/>
      <c r="E1208" s="715"/>
      <c r="F1208" s="715"/>
    </row>
    <row r="1209" spans="2:6">
      <c r="B1209" s="715"/>
      <c r="C1209" s="715"/>
      <c r="D1209" s="715"/>
      <c r="E1209" s="715"/>
      <c r="F1209" s="715"/>
    </row>
    <row r="1210" spans="2:6">
      <c r="B1210" s="715"/>
      <c r="C1210" s="715"/>
      <c r="D1210" s="715"/>
      <c r="E1210" s="715"/>
      <c r="F1210" s="715"/>
    </row>
    <row r="1211" spans="2:6">
      <c r="B1211" s="715"/>
      <c r="C1211" s="715"/>
      <c r="D1211" s="715"/>
      <c r="E1211" s="715"/>
      <c r="F1211" s="715"/>
    </row>
    <row r="1212" spans="2:6">
      <c r="B1212" s="715"/>
      <c r="C1212" s="715"/>
      <c r="D1212" s="715"/>
      <c r="E1212" s="715"/>
      <c r="F1212" s="715"/>
    </row>
    <row r="1213" spans="2:6">
      <c r="B1213" s="715"/>
      <c r="C1213" s="715"/>
      <c r="D1213" s="715"/>
      <c r="E1213" s="715"/>
      <c r="F1213" s="715"/>
    </row>
    <row r="1214" spans="2:6">
      <c r="B1214" s="715"/>
      <c r="C1214" s="715"/>
      <c r="D1214" s="715"/>
      <c r="E1214" s="715"/>
      <c r="F1214" s="715"/>
    </row>
    <row r="1215" spans="2:6">
      <c r="B1215" s="715"/>
      <c r="C1215" s="715"/>
      <c r="D1215" s="715"/>
      <c r="E1215" s="715"/>
      <c r="F1215" s="715"/>
    </row>
    <row r="1216" spans="2:6">
      <c r="B1216" s="715"/>
      <c r="C1216" s="715"/>
      <c r="D1216" s="715"/>
      <c r="E1216" s="715"/>
      <c r="F1216" s="715"/>
    </row>
    <row r="1217" spans="2:6">
      <c r="B1217" s="715"/>
      <c r="C1217" s="715"/>
      <c r="D1217" s="715"/>
      <c r="E1217" s="715"/>
      <c r="F1217" s="715"/>
    </row>
    <row r="1218" spans="2:6">
      <c r="B1218" s="715"/>
      <c r="C1218" s="715"/>
      <c r="D1218" s="715"/>
      <c r="E1218" s="715"/>
      <c r="F1218" s="715"/>
    </row>
    <row r="1219" spans="2:6">
      <c r="B1219" s="715"/>
      <c r="C1219" s="715"/>
      <c r="D1219" s="715"/>
      <c r="E1219" s="715"/>
      <c r="F1219" s="715"/>
    </row>
    <row r="1220" spans="2:6">
      <c r="B1220" s="715"/>
      <c r="C1220" s="715"/>
      <c r="D1220" s="715"/>
      <c r="E1220" s="715"/>
      <c r="F1220" s="715"/>
    </row>
    <row r="1221" spans="2:6">
      <c r="B1221" s="715"/>
      <c r="C1221" s="715"/>
      <c r="D1221" s="715"/>
      <c r="E1221" s="715"/>
      <c r="F1221" s="715"/>
    </row>
    <row r="1222" spans="2:6">
      <c r="B1222" s="715"/>
      <c r="C1222" s="715"/>
      <c r="D1222" s="715"/>
      <c r="E1222" s="715"/>
      <c r="F1222" s="715"/>
    </row>
    <row r="1223" spans="2:6">
      <c r="B1223" s="715"/>
      <c r="C1223" s="715"/>
      <c r="D1223" s="715"/>
      <c r="E1223" s="715"/>
      <c r="F1223" s="715"/>
    </row>
    <row r="1224" spans="2:6">
      <c r="B1224" s="715"/>
      <c r="C1224" s="715"/>
      <c r="D1224" s="715"/>
      <c r="E1224" s="715"/>
      <c r="F1224" s="715"/>
    </row>
    <row r="1225" spans="2:6">
      <c r="B1225" s="715"/>
      <c r="C1225" s="715"/>
      <c r="D1225" s="715"/>
      <c r="E1225" s="715"/>
      <c r="F1225" s="715"/>
    </row>
    <row r="1226" spans="2:6">
      <c r="B1226" s="715"/>
      <c r="C1226" s="715"/>
      <c r="D1226" s="715"/>
      <c r="E1226" s="715"/>
      <c r="F1226" s="715"/>
    </row>
    <row r="1227" spans="2:6">
      <c r="B1227" s="715"/>
      <c r="C1227" s="715"/>
      <c r="D1227" s="715"/>
      <c r="E1227" s="715"/>
      <c r="F1227" s="715"/>
    </row>
    <row r="1228" spans="2:6">
      <c r="B1228" s="715"/>
      <c r="C1228" s="715"/>
      <c r="D1228" s="715"/>
      <c r="E1228" s="715"/>
      <c r="F1228" s="715"/>
    </row>
    <row r="1229" spans="2:6">
      <c r="B1229" s="715"/>
      <c r="C1229" s="715"/>
      <c r="D1229" s="715"/>
      <c r="E1229" s="715"/>
      <c r="F1229" s="715"/>
    </row>
    <row r="1230" spans="2:6">
      <c r="B1230" s="715"/>
      <c r="C1230" s="715"/>
      <c r="D1230" s="715"/>
      <c r="E1230" s="715"/>
      <c r="F1230" s="715"/>
    </row>
    <row r="1231" spans="2:6">
      <c r="B1231" s="715"/>
      <c r="C1231" s="715"/>
      <c r="D1231" s="715"/>
      <c r="E1231" s="715"/>
      <c r="F1231" s="715"/>
    </row>
    <row r="1232" spans="2:6">
      <c r="B1232" s="715"/>
      <c r="C1232" s="715"/>
      <c r="D1232" s="715"/>
      <c r="E1232" s="715"/>
      <c r="F1232" s="715"/>
    </row>
    <row r="1233" spans="2:6">
      <c r="B1233" s="715"/>
      <c r="C1233" s="715"/>
      <c r="D1233" s="715"/>
      <c r="E1233" s="715"/>
      <c r="F1233" s="715"/>
    </row>
    <row r="1234" spans="2:6">
      <c r="B1234" s="715"/>
      <c r="C1234" s="715"/>
      <c r="D1234" s="715"/>
      <c r="E1234" s="715"/>
      <c r="F1234" s="715"/>
    </row>
    <row r="1235" spans="2:6">
      <c r="B1235" s="715"/>
      <c r="C1235" s="715"/>
      <c r="D1235" s="715"/>
      <c r="E1235" s="715"/>
      <c r="F1235" s="715"/>
    </row>
    <row r="1236" spans="2:6">
      <c r="B1236" s="715"/>
      <c r="C1236" s="715"/>
      <c r="D1236" s="715"/>
      <c r="E1236" s="715"/>
      <c r="F1236" s="715"/>
    </row>
    <row r="1237" spans="2:6">
      <c r="B1237" s="715"/>
      <c r="C1237" s="715"/>
      <c r="D1237" s="715"/>
      <c r="E1237" s="715"/>
      <c r="F1237" s="715"/>
    </row>
    <row r="1238" spans="2:6">
      <c r="B1238" s="715"/>
      <c r="C1238" s="715"/>
      <c r="D1238" s="715"/>
      <c r="E1238" s="715"/>
      <c r="F1238" s="715"/>
    </row>
    <row r="1239" spans="2:6">
      <c r="B1239" s="715"/>
      <c r="C1239" s="715"/>
      <c r="D1239" s="715"/>
      <c r="E1239" s="715"/>
      <c r="F1239" s="715"/>
    </row>
    <row r="1240" spans="2:6">
      <c r="B1240" s="715"/>
      <c r="C1240" s="715"/>
      <c r="D1240" s="715"/>
      <c r="E1240" s="715"/>
      <c r="F1240" s="715"/>
    </row>
    <row r="1241" spans="2:6">
      <c r="B1241" s="715"/>
      <c r="C1241" s="715"/>
      <c r="D1241" s="715"/>
      <c r="E1241" s="715"/>
      <c r="F1241" s="715"/>
    </row>
    <row r="1242" spans="2:6">
      <c r="B1242" s="715"/>
      <c r="C1242" s="715"/>
      <c r="D1242" s="715"/>
      <c r="E1242" s="715"/>
      <c r="F1242" s="715"/>
    </row>
    <row r="1243" spans="2:6">
      <c r="B1243" s="715"/>
      <c r="C1243" s="715"/>
      <c r="D1243" s="715"/>
      <c r="E1243" s="715"/>
      <c r="F1243" s="715"/>
    </row>
    <row r="1244" spans="2:6">
      <c r="B1244" s="715"/>
      <c r="C1244" s="715"/>
      <c r="D1244" s="715"/>
      <c r="E1244" s="715"/>
      <c r="F1244" s="715"/>
    </row>
    <row r="1245" spans="2:6">
      <c r="B1245" s="715"/>
      <c r="C1245" s="715"/>
      <c r="D1245" s="715"/>
      <c r="E1245" s="715"/>
      <c r="F1245" s="715"/>
    </row>
    <row r="1246" spans="2:6">
      <c r="B1246" s="715"/>
      <c r="C1246" s="715"/>
      <c r="D1246" s="715"/>
      <c r="E1246" s="715"/>
      <c r="F1246" s="715"/>
    </row>
    <row r="1247" spans="2:6">
      <c r="B1247" s="715"/>
      <c r="C1247" s="715"/>
      <c r="D1247" s="715"/>
      <c r="E1247" s="715"/>
      <c r="F1247" s="715"/>
    </row>
    <row r="1248" spans="2:6">
      <c r="B1248" s="715"/>
      <c r="C1248" s="715"/>
      <c r="D1248" s="715"/>
      <c r="E1248" s="715"/>
      <c r="F1248" s="715"/>
    </row>
    <row r="1249" spans="2:6">
      <c r="B1249" s="715"/>
      <c r="C1249" s="715"/>
      <c r="D1249" s="715"/>
      <c r="E1249" s="715"/>
      <c r="F1249" s="715"/>
    </row>
    <row r="1250" spans="2:6">
      <c r="B1250" s="715"/>
      <c r="C1250" s="715"/>
      <c r="D1250" s="715"/>
      <c r="E1250" s="715"/>
      <c r="F1250" s="715"/>
    </row>
    <row r="1251" spans="2:6">
      <c r="B1251" s="715"/>
      <c r="C1251" s="715"/>
      <c r="D1251" s="715"/>
      <c r="E1251" s="715"/>
      <c r="F1251" s="715"/>
    </row>
    <row r="1252" spans="2:6">
      <c r="B1252" s="715"/>
      <c r="C1252" s="715"/>
      <c r="D1252" s="715"/>
      <c r="E1252" s="715"/>
      <c r="F1252" s="715"/>
    </row>
    <row r="1253" spans="2:6">
      <c r="B1253" s="715"/>
      <c r="C1253" s="715"/>
      <c r="D1253" s="715"/>
      <c r="E1253" s="715"/>
      <c r="F1253" s="715"/>
    </row>
    <row r="1254" spans="2:6">
      <c r="B1254" s="715"/>
      <c r="C1254" s="715"/>
      <c r="D1254" s="715"/>
      <c r="E1254" s="715"/>
      <c r="F1254" s="715"/>
    </row>
    <row r="1255" spans="2:6">
      <c r="B1255" s="715"/>
      <c r="C1255" s="715"/>
      <c r="D1255" s="715"/>
      <c r="E1255" s="715"/>
      <c r="F1255" s="715"/>
    </row>
    <row r="1256" spans="2:6">
      <c r="B1256" s="715"/>
      <c r="C1256" s="715"/>
      <c r="D1256" s="715"/>
      <c r="E1256" s="715"/>
      <c r="F1256" s="715"/>
    </row>
    <row r="1257" spans="2:6">
      <c r="B1257" s="715"/>
      <c r="C1257" s="715"/>
      <c r="D1257" s="715"/>
      <c r="E1257" s="715"/>
      <c r="F1257" s="715"/>
    </row>
    <row r="1258" spans="2:6">
      <c r="B1258" s="715"/>
      <c r="C1258" s="715"/>
      <c r="D1258" s="715"/>
      <c r="E1258" s="715"/>
      <c r="F1258" s="715"/>
    </row>
    <row r="1259" spans="2:6">
      <c r="B1259" s="715"/>
      <c r="C1259" s="715"/>
      <c r="D1259" s="715"/>
      <c r="E1259" s="715"/>
      <c r="F1259" s="715"/>
    </row>
    <row r="1260" spans="2:6">
      <c r="B1260" s="715"/>
      <c r="C1260" s="715"/>
      <c r="D1260" s="715"/>
      <c r="E1260" s="715"/>
      <c r="F1260" s="715"/>
    </row>
    <row r="1261" spans="2:6">
      <c r="B1261" s="715"/>
      <c r="C1261" s="715"/>
      <c r="D1261" s="715"/>
      <c r="E1261" s="715"/>
      <c r="F1261" s="715"/>
    </row>
    <row r="1262" spans="2:6">
      <c r="B1262" s="715"/>
      <c r="C1262" s="715"/>
      <c r="D1262" s="715"/>
      <c r="E1262" s="715"/>
      <c r="F1262" s="715"/>
    </row>
    <row r="1263" spans="2:6">
      <c r="B1263" s="715"/>
      <c r="C1263" s="715"/>
      <c r="D1263" s="715"/>
      <c r="E1263" s="715"/>
      <c r="F1263" s="715"/>
    </row>
    <row r="1264" spans="2:6">
      <c r="B1264" s="715"/>
      <c r="C1264" s="715"/>
      <c r="D1264" s="715"/>
      <c r="E1264" s="715"/>
      <c r="F1264" s="715"/>
    </row>
    <row r="1265" spans="2:6">
      <c r="B1265" s="715"/>
      <c r="C1265" s="715"/>
      <c r="D1265" s="715"/>
      <c r="E1265" s="715"/>
      <c r="F1265" s="715"/>
    </row>
    <row r="1266" spans="2:6">
      <c r="B1266" s="715"/>
      <c r="C1266" s="715"/>
      <c r="D1266" s="715"/>
      <c r="E1266" s="715"/>
      <c r="F1266" s="715"/>
    </row>
    <row r="1267" spans="2:6">
      <c r="B1267" s="715"/>
      <c r="C1267" s="715"/>
      <c r="D1267" s="715"/>
      <c r="E1267" s="715"/>
      <c r="F1267" s="715"/>
    </row>
    <row r="1268" spans="2:6">
      <c r="B1268" s="715"/>
      <c r="C1268" s="715"/>
      <c r="D1268" s="715"/>
      <c r="E1268" s="715"/>
      <c r="F1268" s="715"/>
    </row>
    <row r="1269" spans="2:6">
      <c r="B1269" s="715"/>
      <c r="C1269" s="715"/>
      <c r="D1269" s="715"/>
      <c r="E1269" s="715"/>
      <c r="F1269" s="715"/>
    </row>
    <row r="1270" spans="2:6">
      <c r="B1270" s="715"/>
      <c r="C1270" s="715"/>
      <c r="D1270" s="715"/>
      <c r="E1270" s="715"/>
      <c r="F1270" s="715"/>
    </row>
    <row r="1271" spans="2:6">
      <c r="B1271" s="715"/>
      <c r="C1271" s="715"/>
      <c r="D1271" s="715"/>
      <c r="E1271" s="715"/>
      <c r="F1271" s="715"/>
    </row>
    <row r="1272" spans="2:6">
      <c r="B1272" s="715"/>
      <c r="C1272" s="715"/>
      <c r="D1272" s="715"/>
      <c r="E1272" s="715"/>
      <c r="F1272" s="715"/>
    </row>
    <row r="1273" spans="2:6">
      <c r="B1273" s="715"/>
      <c r="C1273" s="715"/>
      <c r="D1273" s="715"/>
      <c r="E1273" s="715"/>
      <c r="F1273" s="715"/>
    </row>
    <row r="1274" spans="2:6">
      <c r="B1274" s="715"/>
      <c r="C1274" s="715"/>
      <c r="D1274" s="715"/>
      <c r="E1274" s="715"/>
      <c r="F1274" s="715"/>
    </row>
    <row r="1275" spans="2:6">
      <c r="B1275" s="715"/>
      <c r="C1275" s="715"/>
      <c r="D1275" s="715"/>
      <c r="E1275" s="715"/>
      <c r="F1275" s="715"/>
    </row>
    <row r="1276" spans="2:6">
      <c r="B1276" s="715"/>
      <c r="C1276" s="715"/>
      <c r="D1276" s="715"/>
      <c r="E1276" s="715"/>
      <c r="F1276" s="715"/>
    </row>
    <row r="1277" spans="2:6">
      <c r="B1277" s="715"/>
      <c r="C1277" s="715"/>
      <c r="D1277" s="715"/>
      <c r="E1277" s="715"/>
      <c r="F1277" s="715"/>
    </row>
    <row r="1278" spans="2:6">
      <c r="B1278" s="715"/>
      <c r="C1278" s="715"/>
      <c r="D1278" s="715"/>
      <c r="E1278" s="715"/>
      <c r="F1278" s="715"/>
    </row>
    <row r="1279" spans="2:6">
      <c r="B1279" s="715"/>
      <c r="C1279" s="715"/>
      <c r="D1279" s="715"/>
      <c r="E1279" s="715"/>
      <c r="F1279" s="715"/>
    </row>
    <row r="1280" spans="2:6">
      <c r="B1280" s="715"/>
      <c r="C1280" s="715"/>
      <c r="D1280" s="715"/>
      <c r="E1280" s="715"/>
      <c r="F1280" s="715"/>
    </row>
    <row r="1281" spans="2:6">
      <c r="B1281" s="715"/>
      <c r="C1281" s="715"/>
      <c r="D1281" s="715"/>
      <c r="E1281" s="715"/>
      <c r="F1281" s="715"/>
    </row>
    <row r="1282" spans="2:6">
      <c r="B1282" s="715"/>
      <c r="C1282" s="715"/>
      <c r="D1282" s="715"/>
      <c r="E1282" s="715"/>
      <c r="F1282" s="715"/>
    </row>
    <row r="1283" spans="2:6">
      <c r="B1283" s="715"/>
      <c r="C1283" s="715"/>
      <c r="D1283" s="715"/>
      <c r="E1283" s="715"/>
      <c r="F1283" s="715"/>
    </row>
    <row r="1284" spans="2:6">
      <c r="B1284" s="715"/>
      <c r="C1284" s="715"/>
      <c r="D1284" s="715"/>
      <c r="E1284" s="715"/>
      <c r="F1284" s="715"/>
    </row>
    <row r="1285" spans="2:6">
      <c r="B1285" s="715"/>
      <c r="C1285" s="715"/>
      <c r="D1285" s="715"/>
      <c r="E1285" s="715"/>
      <c r="F1285" s="715"/>
    </row>
    <row r="1286" spans="2:6">
      <c r="B1286" s="715"/>
      <c r="C1286" s="715"/>
      <c r="D1286" s="715"/>
      <c r="E1286" s="715"/>
      <c r="F1286" s="715"/>
    </row>
    <row r="1287" spans="2:6">
      <c r="B1287" s="715"/>
      <c r="C1287" s="715"/>
      <c r="D1287" s="715"/>
      <c r="E1287" s="715"/>
      <c r="F1287" s="715"/>
    </row>
    <row r="1288" spans="2:6">
      <c r="B1288" s="715"/>
      <c r="C1288" s="715"/>
      <c r="D1288" s="715"/>
      <c r="E1288" s="715"/>
      <c r="F1288" s="715"/>
    </row>
    <row r="1289" spans="2:6">
      <c r="B1289" s="715"/>
      <c r="C1289" s="715"/>
      <c r="D1289" s="715"/>
      <c r="E1289" s="715"/>
      <c r="F1289" s="715"/>
    </row>
    <row r="1290" spans="2:6">
      <c r="B1290" s="715"/>
      <c r="C1290" s="715"/>
      <c r="D1290" s="715"/>
      <c r="E1290" s="715"/>
      <c r="F1290" s="715"/>
    </row>
    <row r="1291" spans="2:6">
      <c r="B1291" s="715"/>
      <c r="C1291" s="715"/>
      <c r="D1291" s="715"/>
      <c r="E1291" s="715"/>
      <c r="F1291" s="715"/>
    </row>
    <row r="1292" spans="2:6">
      <c r="B1292" s="715"/>
      <c r="C1292" s="715"/>
      <c r="D1292" s="715"/>
      <c r="E1292" s="715"/>
      <c r="F1292" s="715"/>
    </row>
    <row r="1293" spans="2:6">
      <c r="B1293" s="715"/>
      <c r="C1293" s="715"/>
      <c r="D1293" s="715"/>
      <c r="E1293" s="715"/>
      <c r="F1293" s="715"/>
    </row>
    <row r="1294" spans="2:6">
      <c r="B1294" s="715"/>
      <c r="C1294" s="715"/>
      <c r="D1294" s="715"/>
      <c r="E1294" s="715"/>
      <c r="F1294" s="715"/>
    </row>
    <row r="1295" spans="2:6">
      <c r="B1295" s="715"/>
      <c r="C1295" s="715"/>
      <c r="D1295" s="715"/>
      <c r="E1295" s="715"/>
      <c r="F1295" s="715"/>
    </row>
    <row r="1296" spans="2:6">
      <c r="B1296" s="715"/>
      <c r="C1296" s="715"/>
      <c r="D1296" s="715"/>
      <c r="E1296" s="715"/>
      <c r="F1296" s="715"/>
    </row>
    <row r="1297" spans="2:6">
      <c r="B1297" s="715"/>
      <c r="C1297" s="715"/>
      <c r="D1297" s="715"/>
      <c r="E1297" s="715"/>
      <c r="F1297" s="715"/>
    </row>
    <row r="1298" spans="2:6">
      <c r="B1298" s="715"/>
      <c r="C1298" s="715"/>
      <c r="D1298" s="715"/>
      <c r="E1298" s="715"/>
      <c r="F1298" s="715"/>
    </row>
    <row r="1299" spans="2:6">
      <c r="B1299" s="715"/>
      <c r="C1299" s="715"/>
      <c r="D1299" s="715"/>
      <c r="E1299" s="715"/>
      <c r="F1299" s="715"/>
    </row>
    <row r="1300" spans="2:6">
      <c r="B1300" s="715"/>
      <c r="C1300" s="715"/>
      <c r="D1300" s="715"/>
      <c r="E1300" s="715"/>
      <c r="F1300" s="715"/>
    </row>
    <row r="1301" spans="2:6">
      <c r="B1301" s="715"/>
      <c r="C1301" s="715"/>
      <c r="D1301" s="715"/>
      <c r="E1301" s="715"/>
      <c r="F1301" s="715"/>
    </row>
    <row r="1302" spans="2:6">
      <c r="B1302" s="715"/>
      <c r="C1302" s="715"/>
      <c r="D1302" s="715"/>
      <c r="E1302" s="715"/>
      <c r="F1302" s="715"/>
    </row>
    <row r="1303" spans="2:6">
      <c r="B1303" s="715"/>
      <c r="C1303" s="715"/>
      <c r="D1303" s="715"/>
      <c r="E1303" s="715"/>
      <c r="F1303" s="715"/>
    </row>
    <row r="1304" spans="2:6">
      <c r="B1304" s="715"/>
      <c r="C1304" s="715"/>
      <c r="D1304" s="715"/>
      <c r="E1304" s="715"/>
      <c r="F1304" s="715"/>
    </row>
    <row r="1305" spans="2:6">
      <c r="B1305" s="715"/>
      <c r="C1305" s="715"/>
      <c r="D1305" s="715"/>
      <c r="E1305" s="715"/>
      <c r="F1305" s="715"/>
    </row>
    <row r="1306" spans="2:6">
      <c r="B1306" s="715"/>
      <c r="C1306" s="715"/>
      <c r="D1306" s="715"/>
      <c r="E1306" s="715"/>
      <c r="F1306" s="715"/>
    </row>
    <row r="1307" spans="2:6">
      <c r="B1307" s="715"/>
      <c r="C1307" s="715"/>
      <c r="D1307" s="715"/>
      <c r="E1307" s="715"/>
      <c r="F1307" s="715"/>
    </row>
    <row r="1308" spans="2:6">
      <c r="B1308" s="715"/>
      <c r="C1308" s="715"/>
      <c r="D1308" s="715"/>
      <c r="E1308" s="715"/>
      <c r="F1308" s="715"/>
    </row>
    <row r="1309" spans="2:6">
      <c r="B1309" s="715"/>
      <c r="C1309" s="715"/>
      <c r="D1309" s="715"/>
      <c r="E1309" s="715"/>
      <c r="F1309" s="715"/>
    </row>
    <row r="1310" spans="2:6">
      <c r="B1310" s="715"/>
      <c r="C1310" s="715"/>
      <c r="D1310" s="715"/>
      <c r="E1310" s="715"/>
      <c r="F1310" s="715"/>
    </row>
    <row r="1311" spans="2:6">
      <c r="B1311" s="715"/>
      <c r="C1311" s="715"/>
      <c r="D1311" s="715"/>
      <c r="E1311" s="715"/>
      <c r="F1311" s="715"/>
    </row>
    <row r="1312" spans="2:6">
      <c r="B1312" s="715"/>
      <c r="C1312" s="715"/>
      <c r="D1312" s="715"/>
      <c r="E1312" s="715"/>
      <c r="F1312" s="715"/>
    </row>
    <row r="1313" spans="2:6">
      <c r="B1313" s="715"/>
      <c r="C1313" s="715"/>
      <c r="D1313" s="715"/>
      <c r="E1313" s="715"/>
      <c r="F1313" s="715"/>
    </row>
    <row r="1314" spans="2:6">
      <c r="B1314" s="715"/>
      <c r="C1314" s="715"/>
      <c r="D1314" s="715"/>
      <c r="E1314" s="715"/>
      <c r="F1314" s="715"/>
    </row>
    <row r="1315" spans="2:6">
      <c r="B1315" s="715"/>
      <c r="C1315" s="715"/>
      <c r="D1315" s="715"/>
      <c r="E1315" s="715"/>
      <c r="F1315" s="715"/>
    </row>
    <row r="1316" spans="2:6">
      <c r="B1316" s="715"/>
      <c r="C1316" s="715"/>
      <c r="D1316" s="715"/>
      <c r="E1316" s="715"/>
      <c r="F1316" s="715"/>
    </row>
    <row r="1317" spans="2:6">
      <c r="B1317" s="715"/>
      <c r="C1317" s="715"/>
      <c r="D1317" s="715"/>
      <c r="E1317" s="715"/>
      <c r="F1317" s="715"/>
    </row>
    <row r="1318" spans="2:6">
      <c r="B1318" s="715"/>
      <c r="C1318" s="715"/>
      <c r="D1318" s="715"/>
      <c r="E1318" s="715"/>
      <c r="F1318" s="715"/>
    </row>
    <row r="1319" spans="2:6">
      <c r="B1319" s="715"/>
      <c r="C1319" s="715"/>
      <c r="D1319" s="715"/>
      <c r="E1319" s="715"/>
      <c r="F1319" s="715"/>
    </row>
    <row r="1320" spans="2:6">
      <c r="B1320" s="715"/>
      <c r="C1320" s="715"/>
      <c r="D1320" s="715"/>
      <c r="E1320" s="715"/>
      <c r="F1320" s="715"/>
    </row>
    <row r="1321" spans="2:6">
      <c r="B1321" s="715"/>
      <c r="C1321" s="715"/>
      <c r="D1321" s="715"/>
      <c r="E1321" s="715"/>
      <c r="F1321" s="715"/>
    </row>
    <row r="1322" spans="2:6">
      <c r="B1322" s="715"/>
      <c r="C1322" s="715"/>
      <c r="D1322" s="715"/>
      <c r="E1322" s="715"/>
      <c r="F1322" s="715"/>
    </row>
    <row r="1323" spans="2:6">
      <c r="B1323" s="715"/>
      <c r="C1323" s="715"/>
      <c r="D1323" s="715"/>
      <c r="E1323" s="715"/>
      <c r="F1323" s="715"/>
    </row>
    <row r="1324" spans="2:6">
      <c r="B1324" s="715"/>
      <c r="C1324" s="715"/>
      <c r="D1324" s="715"/>
      <c r="E1324" s="715"/>
      <c r="F1324" s="715"/>
    </row>
    <row r="1325" spans="2:6">
      <c r="B1325" s="715"/>
      <c r="C1325" s="715"/>
      <c r="D1325" s="715"/>
      <c r="E1325" s="715"/>
      <c r="F1325" s="715"/>
    </row>
    <row r="1326" spans="2:6">
      <c r="B1326" s="715"/>
      <c r="C1326" s="715"/>
      <c r="D1326" s="715"/>
      <c r="E1326" s="715"/>
      <c r="F1326" s="715"/>
    </row>
    <row r="1327" spans="2:6">
      <c r="B1327" s="715"/>
      <c r="C1327" s="715"/>
      <c r="D1327" s="715"/>
      <c r="E1327" s="715"/>
      <c r="F1327" s="715"/>
    </row>
    <row r="1328" spans="2:6">
      <c r="B1328" s="715"/>
      <c r="C1328" s="715"/>
      <c r="D1328" s="715"/>
      <c r="E1328" s="715"/>
      <c r="F1328" s="715"/>
    </row>
    <row r="1329" spans="2:6">
      <c r="B1329" s="715"/>
      <c r="C1329" s="715"/>
      <c r="D1329" s="715"/>
      <c r="E1329" s="715"/>
      <c r="F1329" s="715"/>
    </row>
    <row r="1330" spans="2:6">
      <c r="B1330" s="715"/>
      <c r="C1330" s="715"/>
      <c r="D1330" s="715"/>
      <c r="E1330" s="715"/>
      <c r="F1330" s="715"/>
    </row>
    <row r="1331" spans="2:6">
      <c r="B1331" s="715"/>
      <c r="C1331" s="715"/>
      <c r="D1331" s="715"/>
      <c r="E1331" s="715"/>
      <c r="F1331" s="715"/>
    </row>
    <row r="1332" spans="2:6">
      <c r="B1332" s="715"/>
      <c r="C1332" s="715"/>
      <c r="D1332" s="715"/>
      <c r="E1332" s="715"/>
      <c r="F1332" s="715"/>
    </row>
    <row r="1333" spans="2:6">
      <c r="B1333" s="715"/>
      <c r="C1333" s="715"/>
      <c r="D1333" s="715"/>
      <c r="E1333" s="715"/>
      <c r="F1333" s="715"/>
    </row>
    <row r="1334" spans="2:6">
      <c r="B1334" s="715"/>
      <c r="C1334" s="715"/>
      <c r="D1334" s="715"/>
      <c r="E1334" s="715"/>
      <c r="F1334" s="715"/>
    </row>
    <row r="1335" spans="2:6">
      <c r="B1335" s="715"/>
      <c r="C1335" s="715"/>
      <c r="D1335" s="715"/>
      <c r="E1335" s="715"/>
      <c r="F1335" s="715"/>
    </row>
    <row r="1336" spans="2:6">
      <c r="B1336" s="715"/>
      <c r="C1336" s="715"/>
      <c r="D1336" s="715"/>
      <c r="E1336" s="715"/>
      <c r="F1336" s="715"/>
    </row>
    <row r="1337" spans="2:6">
      <c r="B1337" s="715"/>
      <c r="C1337" s="715"/>
      <c r="D1337" s="715"/>
      <c r="E1337" s="715"/>
      <c r="F1337" s="715"/>
    </row>
    <row r="1338" spans="2:6">
      <c r="B1338" s="715"/>
      <c r="C1338" s="715"/>
      <c r="D1338" s="715"/>
      <c r="E1338" s="715"/>
      <c r="F1338" s="715"/>
    </row>
    <row r="1339" spans="2:6">
      <c r="B1339" s="715"/>
      <c r="C1339" s="715"/>
      <c r="D1339" s="715"/>
      <c r="E1339" s="715"/>
      <c r="F1339" s="715"/>
    </row>
    <row r="1340" spans="2:6">
      <c r="B1340" s="715"/>
      <c r="C1340" s="715"/>
      <c r="D1340" s="715"/>
      <c r="E1340" s="715"/>
      <c r="F1340" s="715"/>
    </row>
    <row r="1341" spans="2:6">
      <c r="B1341" s="715"/>
      <c r="C1341" s="715"/>
      <c r="D1341" s="715"/>
      <c r="E1341" s="715"/>
      <c r="F1341" s="715"/>
    </row>
    <row r="1342" spans="2:6">
      <c r="B1342" s="715"/>
      <c r="C1342" s="715"/>
      <c r="D1342" s="715"/>
      <c r="E1342" s="715"/>
      <c r="F1342" s="715"/>
    </row>
    <row r="1343" spans="2:6">
      <c r="B1343" s="715"/>
      <c r="C1343" s="715"/>
      <c r="D1343" s="715"/>
      <c r="E1343" s="715"/>
      <c r="F1343" s="715"/>
    </row>
    <row r="1344" spans="2:6">
      <c r="B1344" s="715"/>
      <c r="C1344" s="715"/>
      <c r="D1344" s="715"/>
      <c r="E1344" s="715"/>
      <c r="F1344" s="715"/>
    </row>
    <row r="1345" spans="2:6">
      <c r="B1345" s="715"/>
      <c r="C1345" s="715"/>
      <c r="D1345" s="715"/>
      <c r="E1345" s="715"/>
      <c r="F1345" s="715"/>
    </row>
    <row r="1346" spans="2:6">
      <c r="B1346" s="715"/>
      <c r="C1346" s="715"/>
      <c r="D1346" s="715"/>
      <c r="E1346" s="715"/>
      <c r="F1346" s="715"/>
    </row>
    <row r="1347" spans="2:6">
      <c r="B1347" s="715"/>
      <c r="C1347" s="715"/>
      <c r="D1347" s="715"/>
      <c r="E1347" s="715"/>
      <c r="F1347" s="715"/>
    </row>
    <row r="1348" spans="2:6">
      <c r="B1348" s="715"/>
      <c r="C1348" s="715"/>
      <c r="D1348" s="715"/>
      <c r="E1348" s="715"/>
      <c r="F1348" s="715"/>
    </row>
    <row r="1349" spans="2:6">
      <c r="B1349" s="715"/>
      <c r="C1349" s="715"/>
      <c r="D1349" s="715"/>
      <c r="E1349" s="715"/>
      <c r="F1349" s="715"/>
    </row>
    <row r="1350" spans="2:6">
      <c r="B1350" s="715"/>
      <c r="C1350" s="715"/>
      <c r="D1350" s="715"/>
      <c r="E1350" s="715"/>
      <c r="F1350" s="715"/>
    </row>
    <row r="1351" spans="2:6">
      <c r="B1351" s="715"/>
      <c r="C1351" s="715"/>
      <c r="D1351" s="715"/>
      <c r="E1351" s="715"/>
      <c r="F1351" s="715"/>
    </row>
    <row r="1352" spans="2:6">
      <c r="B1352" s="715"/>
      <c r="C1352" s="715"/>
      <c r="D1352" s="715"/>
      <c r="E1352" s="715"/>
      <c r="F1352" s="715"/>
    </row>
    <row r="1353" spans="2:6">
      <c r="B1353" s="715"/>
      <c r="C1353" s="715"/>
      <c r="D1353" s="715"/>
      <c r="E1353" s="715"/>
      <c r="F1353" s="715"/>
    </row>
    <row r="1354" spans="2:6">
      <c r="B1354" s="715"/>
      <c r="C1354" s="715"/>
      <c r="D1354" s="715"/>
      <c r="E1354" s="715"/>
      <c r="F1354" s="715"/>
    </row>
    <row r="1355" spans="2:6">
      <c r="B1355" s="715"/>
      <c r="C1355" s="715"/>
      <c r="D1355" s="715"/>
      <c r="E1355" s="715"/>
      <c r="F1355" s="715"/>
    </row>
    <row r="1356" spans="2:6">
      <c r="B1356" s="715"/>
      <c r="C1356" s="715"/>
      <c r="D1356" s="715"/>
      <c r="E1356" s="715"/>
      <c r="F1356" s="715"/>
    </row>
    <row r="1357" spans="2:6">
      <c r="B1357" s="715"/>
      <c r="C1357" s="715"/>
      <c r="D1357" s="715"/>
      <c r="E1357" s="715"/>
      <c r="F1357" s="715"/>
    </row>
    <row r="1358" spans="2:6">
      <c r="B1358" s="715"/>
      <c r="C1358" s="715"/>
      <c r="D1358" s="715"/>
      <c r="E1358" s="715"/>
      <c r="F1358" s="715"/>
    </row>
    <row r="1359" spans="2:6">
      <c r="B1359" s="715"/>
      <c r="C1359" s="715"/>
      <c r="D1359" s="715"/>
      <c r="E1359" s="715"/>
      <c r="F1359" s="715"/>
    </row>
    <row r="1360" spans="2:6">
      <c r="B1360" s="715"/>
      <c r="C1360" s="715"/>
      <c r="D1360" s="715"/>
      <c r="E1360" s="715"/>
      <c r="F1360" s="715"/>
    </row>
    <row r="1361" spans="2:6">
      <c r="B1361" s="715"/>
      <c r="C1361" s="715"/>
      <c r="D1361" s="715"/>
      <c r="E1361" s="715"/>
      <c r="F1361" s="715"/>
    </row>
    <row r="1362" spans="2:6">
      <c r="B1362" s="715"/>
      <c r="C1362" s="715"/>
      <c r="D1362" s="715"/>
      <c r="E1362" s="715"/>
      <c r="F1362" s="715"/>
    </row>
    <row r="1363" spans="2:6">
      <c r="B1363" s="715"/>
      <c r="C1363" s="715"/>
      <c r="D1363" s="715"/>
      <c r="E1363" s="715"/>
      <c r="F1363" s="715"/>
    </row>
    <row r="1364" spans="2:6">
      <c r="B1364" s="715"/>
      <c r="C1364" s="715"/>
      <c r="D1364" s="715"/>
      <c r="E1364" s="715"/>
      <c r="F1364" s="715"/>
    </row>
    <row r="1365" spans="2:6">
      <c r="B1365" s="715"/>
      <c r="C1365" s="715"/>
      <c r="D1365" s="715"/>
      <c r="E1365" s="715"/>
      <c r="F1365" s="715"/>
    </row>
    <row r="1366" spans="2:6">
      <c r="B1366" s="715"/>
      <c r="C1366" s="715"/>
      <c r="D1366" s="715"/>
      <c r="E1366" s="715"/>
      <c r="F1366" s="715"/>
    </row>
    <row r="1367" spans="2:6">
      <c r="B1367" s="715"/>
      <c r="C1367" s="715"/>
      <c r="D1367" s="715"/>
      <c r="E1367" s="715"/>
      <c r="F1367" s="715"/>
    </row>
    <row r="1368" spans="2:6">
      <c r="B1368" s="715"/>
      <c r="C1368" s="715"/>
      <c r="D1368" s="715"/>
      <c r="E1368" s="715"/>
      <c r="F1368" s="715"/>
    </row>
    <row r="1369" spans="2:6">
      <c r="B1369" s="715"/>
      <c r="C1369" s="715"/>
      <c r="D1369" s="715"/>
      <c r="E1369" s="715"/>
      <c r="F1369" s="715"/>
    </row>
    <row r="1370" spans="2:6">
      <c r="B1370" s="715"/>
      <c r="C1370" s="715"/>
      <c r="D1370" s="715"/>
      <c r="E1370" s="715"/>
      <c r="F1370" s="715"/>
    </row>
    <row r="1371" spans="2:6">
      <c r="B1371" s="715"/>
      <c r="C1371" s="715"/>
      <c r="D1371" s="715"/>
      <c r="E1371" s="715"/>
      <c r="F1371" s="715"/>
    </row>
    <row r="1372" spans="2:6">
      <c r="B1372" s="715"/>
      <c r="C1372" s="715"/>
      <c r="D1372" s="715"/>
      <c r="E1372" s="715"/>
      <c r="F1372" s="715"/>
    </row>
    <row r="1373" spans="2:6">
      <c r="B1373" s="715"/>
      <c r="C1373" s="715"/>
      <c r="D1373" s="715"/>
      <c r="E1373" s="715"/>
      <c r="F1373" s="715"/>
    </row>
    <row r="1374" spans="2:6">
      <c r="B1374" s="715"/>
      <c r="C1374" s="715"/>
      <c r="D1374" s="715"/>
      <c r="E1374" s="715"/>
      <c r="F1374" s="715"/>
    </row>
    <row r="1375" spans="2:6">
      <c r="B1375" s="715"/>
      <c r="C1375" s="715"/>
      <c r="D1375" s="715"/>
      <c r="E1375" s="715"/>
      <c r="F1375" s="715"/>
    </row>
    <row r="1376" spans="2:6">
      <c r="B1376" s="715"/>
      <c r="C1376" s="715"/>
      <c r="D1376" s="715"/>
      <c r="E1376" s="715"/>
      <c r="F1376" s="715"/>
    </row>
    <row r="1377" spans="2:6">
      <c r="B1377" s="715"/>
      <c r="C1377" s="715"/>
      <c r="D1377" s="715"/>
      <c r="E1377" s="715"/>
      <c r="F1377" s="715"/>
    </row>
    <row r="1378" spans="2:6">
      <c r="B1378" s="715"/>
      <c r="C1378" s="715"/>
      <c r="D1378" s="715"/>
      <c r="E1378" s="715"/>
      <c r="F1378" s="715"/>
    </row>
    <row r="1379" spans="2:6">
      <c r="B1379" s="715"/>
      <c r="C1379" s="715"/>
      <c r="D1379" s="715"/>
      <c r="E1379" s="715"/>
      <c r="F1379" s="715"/>
    </row>
    <row r="1380" spans="2:6">
      <c r="B1380" s="715"/>
      <c r="C1380" s="715"/>
      <c r="D1380" s="715"/>
      <c r="E1380" s="715"/>
      <c r="F1380" s="715"/>
    </row>
    <row r="1381" spans="2:6">
      <c r="B1381" s="715"/>
      <c r="C1381" s="715"/>
      <c r="D1381" s="715"/>
      <c r="E1381" s="715"/>
      <c r="F1381" s="715"/>
    </row>
    <row r="1382" spans="2:6">
      <c r="B1382" s="715"/>
      <c r="C1382" s="715"/>
      <c r="D1382" s="715"/>
      <c r="E1382" s="715"/>
      <c r="F1382" s="715"/>
    </row>
    <row r="1383" spans="2:6">
      <c r="B1383" s="715"/>
      <c r="C1383" s="715"/>
      <c r="D1383" s="715"/>
      <c r="E1383" s="715"/>
      <c r="F1383" s="715"/>
    </row>
    <row r="1384" spans="2:6">
      <c r="B1384" s="715"/>
      <c r="C1384" s="715"/>
      <c r="D1384" s="715"/>
      <c r="E1384" s="715"/>
      <c r="F1384" s="715"/>
    </row>
    <row r="1385" spans="2:6">
      <c r="B1385" s="715"/>
      <c r="C1385" s="715"/>
      <c r="D1385" s="715"/>
      <c r="E1385" s="715"/>
      <c r="F1385" s="715"/>
    </row>
    <row r="1386" spans="2:6">
      <c r="B1386" s="715"/>
      <c r="C1386" s="715"/>
      <c r="D1386" s="715"/>
      <c r="E1386" s="715"/>
      <c r="F1386" s="715"/>
    </row>
    <row r="1387" spans="2:6">
      <c r="B1387" s="715"/>
      <c r="C1387" s="715"/>
      <c r="D1387" s="715"/>
      <c r="E1387" s="715"/>
      <c r="F1387" s="715"/>
    </row>
    <row r="1388" spans="2:6">
      <c r="B1388" s="715"/>
      <c r="C1388" s="715"/>
      <c r="D1388" s="715"/>
      <c r="E1388" s="715"/>
      <c r="F1388" s="715"/>
    </row>
    <row r="1389" spans="2:6">
      <c r="B1389" s="715"/>
      <c r="C1389" s="715"/>
      <c r="D1389" s="715"/>
      <c r="E1389" s="715"/>
      <c r="F1389" s="715"/>
    </row>
    <row r="1390" spans="2:6">
      <c r="B1390" s="715"/>
      <c r="C1390" s="715"/>
      <c r="D1390" s="715"/>
      <c r="E1390" s="715"/>
      <c r="F1390" s="715"/>
    </row>
    <row r="1391" spans="2:6">
      <c r="B1391" s="715"/>
      <c r="C1391" s="715"/>
      <c r="D1391" s="715"/>
      <c r="E1391" s="715"/>
      <c r="F1391" s="715"/>
    </row>
    <row r="1392" spans="2:6">
      <c r="B1392" s="715"/>
      <c r="C1392" s="715"/>
      <c r="D1392" s="715"/>
      <c r="E1392" s="715"/>
      <c r="F1392" s="715"/>
    </row>
    <row r="1393" spans="2:6">
      <c r="B1393" s="715"/>
      <c r="C1393" s="715"/>
      <c r="D1393" s="715"/>
      <c r="E1393" s="715"/>
      <c r="F1393" s="715"/>
    </row>
    <row r="1394" spans="2:6">
      <c r="B1394" s="715"/>
      <c r="C1394" s="715"/>
      <c r="D1394" s="715"/>
      <c r="E1394" s="715"/>
      <c r="F1394" s="715"/>
    </row>
    <row r="1395" spans="2:6">
      <c r="B1395" s="715"/>
      <c r="C1395" s="715"/>
      <c r="D1395" s="715"/>
      <c r="E1395" s="715"/>
      <c r="F1395" s="715"/>
    </row>
    <row r="1396" spans="2:6">
      <c r="B1396" s="715"/>
      <c r="C1396" s="715"/>
      <c r="D1396" s="715"/>
      <c r="E1396" s="715"/>
      <c r="F1396" s="715"/>
    </row>
    <row r="1397" spans="2:6">
      <c r="B1397" s="715"/>
      <c r="C1397" s="715"/>
      <c r="D1397" s="715"/>
      <c r="E1397" s="715"/>
      <c r="F1397" s="715"/>
    </row>
    <row r="1398" spans="2:6">
      <c r="B1398" s="715"/>
      <c r="C1398" s="715"/>
      <c r="D1398" s="715"/>
      <c r="E1398" s="715"/>
      <c r="F1398" s="715"/>
    </row>
    <row r="1399" spans="2:6">
      <c r="B1399" s="715"/>
      <c r="C1399" s="715"/>
      <c r="D1399" s="715"/>
      <c r="E1399" s="715"/>
      <c r="F1399" s="715"/>
    </row>
    <row r="1400" spans="2:6">
      <c r="B1400" s="715"/>
      <c r="C1400" s="715"/>
      <c r="D1400" s="715"/>
      <c r="E1400" s="715"/>
      <c r="F1400" s="715"/>
    </row>
    <row r="1401" spans="2:6">
      <c r="B1401" s="715"/>
      <c r="C1401" s="715"/>
      <c r="D1401" s="715"/>
      <c r="E1401" s="715"/>
      <c r="F1401" s="715"/>
    </row>
    <row r="1402" spans="2:6">
      <c r="B1402" s="715"/>
      <c r="C1402" s="715"/>
      <c r="D1402" s="715"/>
      <c r="E1402" s="715"/>
      <c r="F1402" s="715"/>
    </row>
    <row r="1403" spans="2:6">
      <c r="B1403" s="715"/>
      <c r="C1403" s="715"/>
      <c r="D1403" s="715"/>
      <c r="E1403" s="715"/>
      <c r="F1403" s="715"/>
    </row>
    <row r="1404" spans="2:6">
      <c r="B1404" s="715"/>
      <c r="C1404" s="715"/>
      <c r="D1404" s="715"/>
      <c r="E1404" s="715"/>
      <c r="F1404" s="715"/>
    </row>
    <row r="1405" spans="2:6">
      <c r="B1405" s="715"/>
      <c r="C1405" s="715"/>
      <c r="D1405" s="715"/>
      <c r="E1405" s="715"/>
      <c r="F1405" s="715"/>
    </row>
    <row r="1406" spans="2:6">
      <c r="B1406" s="715"/>
      <c r="C1406" s="715"/>
      <c r="D1406" s="715"/>
      <c r="E1406" s="715"/>
      <c r="F1406" s="715"/>
    </row>
    <row r="1407" spans="2:6">
      <c r="B1407" s="715"/>
      <c r="C1407" s="715"/>
      <c r="D1407" s="715"/>
      <c r="E1407" s="715"/>
      <c r="F1407" s="715"/>
    </row>
    <row r="1408" spans="2:6">
      <c r="B1408" s="715"/>
      <c r="C1408" s="715"/>
      <c r="D1408" s="715"/>
      <c r="E1408" s="715"/>
      <c r="F1408" s="715"/>
    </row>
    <row r="1409" spans="2:6">
      <c r="B1409" s="715"/>
      <c r="C1409" s="715"/>
      <c r="D1409" s="715"/>
      <c r="E1409" s="715"/>
      <c r="F1409" s="715"/>
    </row>
    <row r="1410" spans="2:6">
      <c r="B1410" s="715"/>
      <c r="C1410" s="715"/>
      <c r="D1410" s="715"/>
      <c r="E1410" s="715"/>
      <c r="F1410" s="715"/>
    </row>
    <row r="1411" spans="2:6">
      <c r="B1411" s="715"/>
      <c r="C1411" s="715"/>
      <c r="D1411" s="715"/>
      <c r="E1411" s="715"/>
      <c r="F1411" s="715"/>
    </row>
    <row r="1412" spans="2:6">
      <c r="B1412" s="715"/>
      <c r="C1412" s="715"/>
      <c r="D1412" s="715"/>
      <c r="E1412" s="715"/>
      <c r="F1412" s="715"/>
    </row>
    <row r="1413" spans="2:6">
      <c r="B1413" s="715"/>
      <c r="C1413" s="715"/>
      <c r="D1413" s="715"/>
      <c r="E1413" s="715"/>
      <c r="F1413" s="715"/>
    </row>
    <row r="1414" spans="2:6">
      <c r="B1414" s="715"/>
      <c r="C1414" s="715"/>
      <c r="D1414" s="715"/>
      <c r="E1414" s="715"/>
      <c r="F1414" s="715"/>
    </row>
    <row r="1415" spans="2:6">
      <c r="B1415" s="715"/>
      <c r="C1415" s="715"/>
      <c r="D1415" s="715"/>
      <c r="E1415" s="715"/>
      <c r="F1415" s="715"/>
    </row>
    <row r="1416" spans="2:6">
      <c r="B1416" s="715"/>
      <c r="C1416" s="715"/>
      <c r="D1416" s="715"/>
      <c r="E1416" s="715"/>
      <c r="F1416" s="715"/>
    </row>
    <row r="1417" spans="2:6">
      <c r="B1417" s="715"/>
      <c r="C1417" s="715"/>
      <c r="D1417" s="715"/>
      <c r="E1417" s="715"/>
      <c r="F1417" s="715"/>
    </row>
    <row r="1418" spans="2:6">
      <c r="B1418" s="715"/>
      <c r="C1418" s="715"/>
      <c r="D1418" s="715"/>
      <c r="E1418" s="715"/>
      <c r="F1418" s="715"/>
    </row>
    <row r="1419" spans="2:6">
      <c r="B1419" s="715"/>
      <c r="C1419" s="715"/>
      <c r="D1419" s="715"/>
      <c r="E1419" s="715"/>
      <c r="F1419" s="715"/>
    </row>
    <row r="1420" spans="2:6">
      <c r="B1420" s="715"/>
      <c r="C1420" s="715"/>
      <c r="D1420" s="715"/>
      <c r="E1420" s="715"/>
      <c r="F1420" s="715"/>
    </row>
    <row r="1421" spans="2:6">
      <c r="B1421" s="715"/>
      <c r="C1421" s="715"/>
      <c r="D1421" s="715"/>
      <c r="E1421" s="715"/>
      <c r="F1421" s="715"/>
    </row>
    <row r="1422" spans="2:6">
      <c r="B1422" s="715"/>
      <c r="C1422" s="715"/>
      <c r="D1422" s="715"/>
      <c r="E1422" s="715"/>
      <c r="F1422" s="715"/>
    </row>
    <row r="1423" spans="2:6">
      <c r="B1423" s="715"/>
      <c r="C1423" s="715"/>
      <c r="D1423" s="715"/>
      <c r="E1423" s="715"/>
      <c r="F1423" s="715"/>
    </row>
    <row r="1424" spans="2:6">
      <c r="B1424" s="715"/>
      <c r="C1424" s="715"/>
      <c r="D1424" s="715"/>
      <c r="E1424" s="715"/>
      <c r="F1424" s="715"/>
    </row>
    <row r="1425" spans="2:6">
      <c r="B1425" s="715"/>
      <c r="C1425" s="715"/>
      <c r="D1425" s="715"/>
      <c r="E1425" s="715"/>
      <c r="F1425" s="715"/>
    </row>
    <row r="1426" spans="2:6">
      <c r="B1426" s="715"/>
      <c r="C1426" s="715"/>
      <c r="D1426" s="715"/>
      <c r="E1426" s="715"/>
      <c r="F1426" s="715"/>
    </row>
    <row r="1427" spans="2:6">
      <c r="B1427" s="715"/>
      <c r="C1427" s="715"/>
      <c r="D1427" s="715"/>
      <c r="E1427" s="715"/>
      <c r="F1427" s="715"/>
    </row>
    <row r="1428" spans="2:6">
      <c r="B1428" s="715"/>
      <c r="C1428" s="715"/>
      <c r="D1428" s="715"/>
      <c r="E1428" s="715"/>
      <c r="F1428" s="715"/>
    </row>
    <row r="1429" spans="2:6">
      <c r="B1429" s="715"/>
      <c r="C1429" s="715"/>
      <c r="D1429" s="715"/>
      <c r="E1429" s="715"/>
      <c r="F1429" s="715"/>
    </row>
    <row r="1430" spans="2:6">
      <c r="B1430" s="715"/>
      <c r="C1430" s="715"/>
      <c r="D1430" s="715"/>
      <c r="E1430" s="715"/>
      <c r="F1430" s="715"/>
    </row>
    <row r="1431" spans="2:6">
      <c r="B1431" s="715"/>
      <c r="C1431" s="715"/>
      <c r="D1431" s="715"/>
      <c r="E1431" s="715"/>
      <c r="F1431" s="715"/>
    </row>
    <row r="1432" spans="2:6">
      <c r="B1432" s="715"/>
      <c r="C1432" s="715"/>
      <c r="D1432" s="715"/>
      <c r="E1432" s="715"/>
      <c r="F1432" s="715"/>
    </row>
    <row r="1433" spans="2:6">
      <c r="B1433" s="715"/>
      <c r="C1433" s="715"/>
      <c r="D1433" s="715"/>
      <c r="E1433" s="715"/>
      <c r="F1433" s="715"/>
    </row>
    <row r="1434" spans="2:6">
      <c r="B1434" s="715"/>
      <c r="C1434" s="715"/>
      <c r="D1434" s="715"/>
      <c r="E1434" s="715"/>
      <c r="F1434" s="715"/>
    </row>
    <row r="1435" spans="2:6">
      <c r="B1435" s="715"/>
      <c r="C1435" s="715"/>
      <c r="D1435" s="715"/>
      <c r="E1435" s="715"/>
      <c r="F1435" s="715"/>
    </row>
    <row r="1436" spans="2:6">
      <c r="B1436" s="715"/>
      <c r="C1436" s="715"/>
      <c r="D1436" s="715"/>
      <c r="E1436" s="715"/>
      <c r="F1436" s="715"/>
    </row>
    <row r="1437" spans="2:6">
      <c r="B1437" s="715"/>
      <c r="C1437" s="715"/>
      <c r="D1437" s="715"/>
      <c r="E1437" s="715"/>
      <c r="F1437" s="715"/>
    </row>
    <row r="1438" spans="2:6">
      <c r="B1438" s="715"/>
      <c r="C1438" s="715"/>
      <c r="D1438" s="715"/>
      <c r="E1438" s="715"/>
      <c r="F1438" s="715"/>
    </row>
    <row r="1439" spans="2:6">
      <c r="B1439" s="715"/>
      <c r="C1439" s="715"/>
      <c r="D1439" s="715"/>
      <c r="E1439" s="715"/>
      <c r="F1439" s="715"/>
    </row>
    <row r="1440" spans="2:6">
      <c r="B1440" s="715"/>
      <c r="C1440" s="715"/>
      <c r="D1440" s="715"/>
      <c r="E1440" s="715"/>
      <c r="F1440" s="715"/>
    </row>
    <row r="1441" spans="2:6">
      <c r="B1441" s="715"/>
      <c r="C1441" s="715"/>
      <c r="D1441" s="715"/>
      <c r="E1441" s="715"/>
      <c r="F1441" s="715"/>
    </row>
    <row r="1442" spans="2:6">
      <c r="B1442" s="715"/>
      <c r="C1442" s="715"/>
      <c r="D1442" s="715"/>
      <c r="E1442" s="715"/>
      <c r="F1442" s="715"/>
    </row>
    <row r="1443" spans="2:6">
      <c r="B1443" s="715"/>
      <c r="C1443" s="715"/>
      <c r="D1443" s="715"/>
      <c r="E1443" s="715"/>
      <c r="F1443" s="715"/>
    </row>
    <row r="1444" spans="2:6">
      <c r="B1444" s="715"/>
      <c r="C1444" s="715"/>
      <c r="D1444" s="715"/>
      <c r="E1444" s="715"/>
      <c r="F1444" s="715"/>
    </row>
    <row r="1445" spans="2:6">
      <c r="B1445" s="715"/>
      <c r="C1445" s="715"/>
      <c r="D1445" s="715"/>
      <c r="E1445" s="715"/>
      <c r="F1445" s="715"/>
    </row>
    <row r="1446" spans="2:6">
      <c r="B1446" s="715"/>
      <c r="C1446" s="715"/>
      <c r="D1446" s="715"/>
      <c r="E1446" s="715"/>
      <c r="F1446" s="715"/>
    </row>
    <row r="1447" spans="2:6">
      <c r="B1447" s="715"/>
      <c r="C1447" s="715"/>
      <c r="D1447" s="715"/>
      <c r="E1447" s="715"/>
      <c r="F1447" s="715"/>
    </row>
    <row r="1448" spans="2:6">
      <c r="B1448" s="715"/>
      <c r="C1448" s="715"/>
      <c r="D1448" s="715"/>
      <c r="E1448" s="715"/>
      <c r="F1448" s="715"/>
    </row>
    <row r="1449" spans="2:6">
      <c r="B1449" s="715"/>
      <c r="C1449" s="715"/>
      <c r="D1449" s="715"/>
      <c r="E1449" s="715"/>
      <c r="F1449" s="715"/>
    </row>
    <row r="1450" spans="2:6">
      <c r="B1450" s="715"/>
      <c r="C1450" s="715"/>
      <c r="D1450" s="715"/>
      <c r="E1450" s="715"/>
      <c r="F1450" s="715"/>
    </row>
    <row r="1451" spans="2:6">
      <c r="B1451" s="715"/>
      <c r="C1451" s="715"/>
      <c r="D1451" s="715"/>
      <c r="E1451" s="715"/>
      <c r="F1451" s="715"/>
    </row>
    <row r="1452" spans="2:6">
      <c r="B1452" s="715"/>
      <c r="C1452" s="715"/>
      <c r="D1452" s="715"/>
      <c r="E1452" s="715"/>
      <c r="F1452" s="715"/>
    </row>
    <row r="1453" spans="2:6">
      <c r="B1453" s="715"/>
      <c r="C1453" s="715"/>
      <c r="D1453" s="715"/>
      <c r="E1453" s="715"/>
      <c r="F1453" s="715"/>
    </row>
    <row r="1454" spans="2:6">
      <c r="B1454" s="715"/>
      <c r="C1454" s="715"/>
      <c r="D1454" s="715"/>
      <c r="E1454" s="715"/>
      <c r="F1454" s="715"/>
    </row>
    <row r="1455" spans="2:6">
      <c r="B1455" s="715"/>
      <c r="C1455" s="715"/>
      <c r="D1455" s="715"/>
      <c r="E1455" s="715"/>
      <c r="F1455" s="715"/>
    </row>
    <row r="1456" spans="2:6">
      <c r="B1456" s="715"/>
      <c r="C1456" s="715"/>
      <c r="D1456" s="715"/>
      <c r="E1456" s="715"/>
      <c r="F1456" s="715"/>
    </row>
    <row r="1457" spans="2:6">
      <c r="B1457" s="715"/>
      <c r="C1457" s="715"/>
      <c r="D1457" s="715"/>
      <c r="E1457" s="715"/>
      <c r="F1457" s="715"/>
    </row>
    <row r="1458" spans="2:6">
      <c r="B1458" s="715"/>
      <c r="C1458" s="715"/>
      <c r="D1458" s="715"/>
      <c r="E1458" s="715"/>
      <c r="F1458" s="715"/>
    </row>
    <row r="1459" spans="2:6">
      <c r="B1459" s="715"/>
      <c r="C1459" s="715"/>
      <c r="D1459" s="715"/>
      <c r="E1459" s="715"/>
      <c r="F1459" s="715"/>
    </row>
    <row r="1460" spans="2:6">
      <c r="B1460" s="715"/>
      <c r="C1460" s="715"/>
      <c r="D1460" s="715"/>
      <c r="E1460" s="715"/>
      <c r="F1460" s="715"/>
    </row>
    <row r="1461" spans="2:6">
      <c r="B1461" s="715"/>
      <c r="C1461" s="715"/>
      <c r="D1461" s="715"/>
      <c r="E1461" s="715"/>
      <c r="F1461" s="715"/>
    </row>
    <row r="1462" spans="2:6">
      <c r="B1462" s="715"/>
      <c r="C1462" s="715"/>
      <c r="D1462" s="715"/>
      <c r="E1462" s="715"/>
      <c r="F1462" s="715"/>
    </row>
    <row r="1463" spans="2:6">
      <c r="B1463" s="715"/>
      <c r="C1463" s="715"/>
      <c r="D1463" s="715"/>
      <c r="E1463" s="715"/>
      <c r="F1463" s="715"/>
    </row>
    <row r="1464" spans="2:6">
      <c r="B1464" s="715"/>
      <c r="C1464" s="715"/>
      <c r="D1464" s="715"/>
      <c r="E1464" s="715"/>
      <c r="F1464" s="715"/>
    </row>
    <row r="1465" spans="2:6">
      <c r="B1465" s="715"/>
      <c r="C1465" s="715"/>
      <c r="D1465" s="715"/>
      <c r="E1465" s="715"/>
      <c r="F1465" s="715"/>
    </row>
    <row r="1466" spans="2:6">
      <c r="B1466" s="715"/>
      <c r="C1466" s="715"/>
      <c r="D1466" s="715"/>
      <c r="E1466" s="715"/>
      <c r="F1466" s="715"/>
    </row>
    <row r="1467" spans="2:6">
      <c r="B1467" s="715"/>
      <c r="C1467" s="715"/>
      <c r="D1467" s="715"/>
      <c r="E1467" s="715"/>
      <c r="F1467" s="715"/>
    </row>
    <row r="1468" spans="2:6">
      <c r="B1468" s="715"/>
      <c r="C1468" s="715"/>
      <c r="D1468" s="715"/>
      <c r="E1468" s="715"/>
      <c r="F1468" s="715"/>
    </row>
    <row r="1469" spans="2:6">
      <c r="B1469" s="715"/>
      <c r="C1469" s="715"/>
      <c r="D1469" s="715"/>
      <c r="E1469" s="715"/>
      <c r="F1469" s="715"/>
    </row>
    <row r="1470" spans="2:6">
      <c r="B1470" s="715"/>
      <c r="C1470" s="715"/>
      <c r="D1470" s="715"/>
      <c r="E1470" s="715"/>
      <c r="F1470" s="715"/>
    </row>
    <row r="1471" spans="2:6">
      <c r="B1471" s="715"/>
      <c r="C1471" s="715"/>
      <c r="D1471" s="715"/>
      <c r="E1471" s="715"/>
      <c r="F1471" s="715"/>
    </row>
    <row r="1472" spans="2:6">
      <c r="B1472" s="715"/>
      <c r="C1472" s="715"/>
      <c r="D1472" s="715"/>
      <c r="E1472" s="715"/>
      <c r="F1472" s="715"/>
    </row>
    <row r="1473" spans="2:6">
      <c r="B1473" s="715"/>
      <c r="C1473" s="715"/>
      <c r="D1473" s="715"/>
      <c r="E1473" s="715"/>
      <c r="F1473" s="715"/>
    </row>
    <row r="1474" spans="2:6">
      <c r="B1474" s="715"/>
      <c r="C1474" s="715"/>
      <c r="D1474" s="715"/>
      <c r="E1474" s="715"/>
      <c r="F1474" s="715"/>
    </row>
    <row r="1475" spans="2:6">
      <c r="B1475" s="715"/>
      <c r="C1475" s="715"/>
      <c r="D1475" s="715"/>
      <c r="E1475" s="715"/>
      <c r="F1475" s="715"/>
    </row>
    <row r="1476" spans="2:6">
      <c r="B1476" s="715"/>
      <c r="C1476" s="715"/>
      <c r="D1476" s="715"/>
      <c r="E1476" s="715"/>
      <c r="F1476" s="715"/>
    </row>
    <row r="1477" spans="2:6">
      <c r="B1477" s="715"/>
      <c r="C1477" s="715"/>
      <c r="D1477" s="715"/>
      <c r="E1477" s="715"/>
      <c r="F1477" s="715"/>
    </row>
    <row r="1478" spans="2:6">
      <c r="B1478" s="715"/>
      <c r="C1478" s="715"/>
      <c r="D1478" s="715"/>
      <c r="E1478" s="715"/>
      <c r="F1478" s="715"/>
    </row>
    <row r="1479" spans="2:6">
      <c r="B1479" s="715"/>
      <c r="C1479" s="715"/>
      <c r="D1479" s="715"/>
      <c r="E1479" s="715"/>
      <c r="F1479" s="715"/>
    </row>
    <row r="1480" spans="2:6">
      <c r="B1480" s="715"/>
      <c r="C1480" s="715"/>
      <c r="D1480" s="715"/>
      <c r="E1480" s="715"/>
      <c r="F1480" s="715"/>
    </row>
    <row r="1481" spans="2:6">
      <c r="B1481" s="715"/>
      <c r="C1481" s="715"/>
      <c r="D1481" s="715"/>
      <c r="E1481" s="715"/>
      <c r="F1481" s="715"/>
    </row>
    <row r="1482" spans="2:6">
      <c r="B1482" s="715"/>
      <c r="C1482" s="715"/>
      <c r="D1482" s="715"/>
      <c r="E1482" s="715"/>
      <c r="F1482" s="715"/>
    </row>
    <row r="1483" spans="2:6">
      <c r="B1483" s="715"/>
      <c r="C1483" s="715"/>
      <c r="D1483" s="715"/>
      <c r="E1483" s="715"/>
      <c r="F1483" s="715"/>
    </row>
    <row r="1484" spans="2:6">
      <c r="B1484" s="715"/>
      <c r="C1484" s="715"/>
      <c r="D1484" s="715"/>
      <c r="E1484" s="715"/>
      <c r="F1484" s="715"/>
    </row>
    <row r="1485" spans="2:6">
      <c r="B1485" s="715"/>
      <c r="C1485" s="715"/>
      <c r="D1485" s="715"/>
      <c r="E1485" s="715"/>
      <c r="F1485" s="715"/>
    </row>
    <row r="1486" spans="2:6">
      <c r="B1486" s="715"/>
      <c r="C1486" s="715"/>
      <c r="D1486" s="715"/>
      <c r="E1486" s="715"/>
      <c r="F1486" s="715"/>
    </row>
    <row r="1487" spans="2:6">
      <c r="B1487" s="715"/>
      <c r="C1487" s="715"/>
      <c r="D1487" s="715"/>
      <c r="E1487" s="715"/>
      <c r="F1487" s="715"/>
    </row>
    <row r="1488" spans="2:6">
      <c r="B1488" s="715"/>
      <c r="C1488" s="715"/>
      <c r="D1488" s="715"/>
      <c r="E1488" s="715"/>
      <c r="F1488" s="715"/>
    </row>
    <row r="1489" spans="2:6">
      <c r="B1489" s="715"/>
      <c r="C1489" s="715"/>
      <c r="D1489" s="715"/>
      <c r="E1489" s="715"/>
      <c r="F1489" s="715"/>
    </row>
    <row r="1490" spans="2:6">
      <c r="B1490" s="715"/>
      <c r="C1490" s="715"/>
      <c r="D1490" s="715"/>
      <c r="E1490" s="715"/>
      <c r="F1490" s="715"/>
    </row>
    <row r="1491" spans="2:6">
      <c r="B1491" s="715"/>
      <c r="C1491" s="715"/>
      <c r="D1491" s="715"/>
      <c r="E1491" s="715"/>
      <c r="F1491" s="715"/>
    </row>
    <row r="1492" spans="2:6">
      <c r="B1492" s="715"/>
      <c r="C1492" s="715"/>
      <c r="D1492" s="715"/>
      <c r="E1492" s="715"/>
      <c r="F1492" s="715"/>
    </row>
    <row r="1493" spans="2:6">
      <c r="B1493" s="715"/>
      <c r="C1493" s="715"/>
      <c r="D1493" s="715"/>
      <c r="E1493" s="715"/>
      <c r="F1493" s="715"/>
    </row>
    <row r="1494" spans="2:6">
      <c r="B1494" s="715"/>
      <c r="C1494" s="715"/>
      <c r="D1494" s="715"/>
      <c r="E1494" s="715"/>
      <c r="F1494" s="715"/>
    </row>
    <row r="1495" spans="2:6">
      <c r="B1495" s="715"/>
      <c r="C1495" s="715"/>
      <c r="D1495" s="715"/>
      <c r="E1495" s="715"/>
      <c r="F1495" s="715"/>
    </row>
    <row r="1496" spans="2:6">
      <c r="B1496" s="715"/>
      <c r="C1496" s="715"/>
      <c r="D1496" s="715"/>
      <c r="E1496" s="715"/>
      <c r="F1496" s="715"/>
    </row>
    <row r="1497" spans="2:6">
      <c r="B1497" s="715"/>
      <c r="C1497" s="715"/>
      <c r="D1497" s="715"/>
      <c r="E1497" s="715"/>
      <c r="F1497" s="715"/>
    </row>
    <row r="1498" spans="2:6">
      <c r="B1498" s="715"/>
      <c r="C1498" s="715"/>
      <c r="D1498" s="715"/>
      <c r="E1498" s="715"/>
      <c r="F1498" s="715"/>
    </row>
    <row r="1499" spans="2:6">
      <c r="B1499" s="715"/>
      <c r="C1499" s="715"/>
      <c r="D1499" s="715"/>
      <c r="E1499" s="715"/>
      <c r="F1499" s="715"/>
    </row>
    <row r="1500" spans="2:6">
      <c r="B1500" s="715"/>
      <c r="C1500" s="715"/>
      <c r="D1500" s="715"/>
      <c r="E1500" s="715"/>
      <c r="F1500" s="715"/>
    </row>
    <row r="1501" spans="2:6">
      <c r="B1501" s="715"/>
      <c r="C1501" s="715"/>
      <c r="D1501" s="715"/>
      <c r="E1501" s="715"/>
      <c r="F1501" s="715"/>
    </row>
    <row r="1502" spans="2:6">
      <c r="B1502" s="715"/>
      <c r="C1502" s="715"/>
      <c r="D1502" s="715"/>
      <c r="E1502" s="715"/>
      <c r="F1502" s="715"/>
    </row>
    <row r="1503" spans="2:6">
      <c r="B1503" s="715"/>
      <c r="C1503" s="715"/>
      <c r="D1503" s="715"/>
      <c r="E1503" s="715"/>
      <c r="F1503" s="715"/>
    </row>
    <row r="1504" spans="2:6">
      <c r="B1504" s="715"/>
      <c r="C1504" s="715"/>
      <c r="D1504" s="715"/>
      <c r="E1504" s="715"/>
      <c r="F1504" s="715"/>
    </row>
    <row r="1505" spans="2:6">
      <c r="B1505" s="715"/>
      <c r="C1505" s="715"/>
      <c r="D1505" s="715"/>
      <c r="E1505" s="715"/>
      <c r="F1505" s="715"/>
    </row>
    <row r="1506" spans="2:6">
      <c r="B1506" s="715"/>
      <c r="C1506" s="715"/>
      <c r="D1506" s="715"/>
      <c r="E1506" s="715"/>
      <c r="F1506" s="715"/>
    </row>
    <row r="1507" spans="2:6">
      <c r="B1507" s="715"/>
      <c r="C1507" s="715"/>
      <c r="D1507" s="715"/>
      <c r="E1507" s="715"/>
      <c r="F1507" s="715"/>
    </row>
    <row r="1508" spans="2:6">
      <c r="B1508" s="715"/>
      <c r="C1508" s="715"/>
      <c r="D1508" s="715"/>
      <c r="E1508" s="715"/>
      <c r="F1508" s="715"/>
    </row>
    <row r="1509" spans="2:6">
      <c r="B1509" s="715"/>
      <c r="C1509" s="715"/>
      <c r="D1509" s="715"/>
      <c r="E1509" s="715"/>
      <c r="F1509" s="715"/>
    </row>
    <row r="1510" spans="2:6">
      <c r="B1510" s="715"/>
      <c r="C1510" s="715"/>
      <c r="D1510" s="715"/>
      <c r="E1510" s="715"/>
      <c r="F1510" s="715"/>
    </row>
    <row r="1511" spans="2:6">
      <c r="B1511" s="715"/>
      <c r="C1511" s="715"/>
      <c r="D1511" s="715"/>
      <c r="E1511" s="715"/>
      <c r="F1511" s="715"/>
    </row>
    <row r="1512" spans="2:6">
      <c r="B1512" s="715"/>
      <c r="C1512" s="715"/>
      <c r="D1512" s="715"/>
      <c r="E1512" s="715"/>
      <c r="F1512" s="715"/>
    </row>
    <row r="1513" spans="2:6">
      <c r="B1513" s="715"/>
      <c r="C1513" s="715"/>
      <c r="D1513" s="715"/>
      <c r="E1513" s="715"/>
      <c r="F1513" s="715"/>
    </row>
    <row r="1514" spans="2:6">
      <c r="B1514" s="715"/>
      <c r="C1514" s="715"/>
      <c r="D1514" s="715"/>
      <c r="E1514" s="715"/>
      <c r="F1514" s="715"/>
    </row>
    <row r="1515" spans="2:6">
      <c r="B1515" s="715"/>
      <c r="C1515" s="715"/>
      <c r="D1515" s="715"/>
      <c r="E1515" s="715"/>
      <c r="F1515" s="715"/>
    </row>
    <row r="1516" spans="2:6">
      <c r="B1516" s="715"/>
      <c r="C1516" s="715"/>
      <c r="D1516" s="715"/>
      <c r="E1516" s="715"/>
      <c r="F1516" s="715"/>
    </row>
    <row r="1517" spans="2:6">
      <c r="B1517" s="715"/>
      <c r="C1517" s="715"/>
      <c r="D1517" s="715"/>
      <c r="E1517" s="715"/>
      <c r="F1517" s="715"/>
    </row>
    <row r="1518" spans="2:6">
      <c r="B1518" s="715"/>
      <c r="C1518" s="715"/>
      <c r="D1518" s="715"/>
      <c r="E1518" s="715"/>
      <c r="F1518" s="715"/>
    </row>
    <row r="1519" spans="2:6">
      <c r="B1519" s="715"/>
      <c r="C1519" s="715"/>
      <c r="D1519" s="715"/>
      <c r="E1519" s="715"/>
      <c r="F1519" s="715"/>
    </row>
    <row r="1520" spans="2:6">
      <c r="B1520" s="715"/>
      <c r="C1520" s="715"/>
      <c r="D1520" s="715"/>
      <c r="E1520" s="715"/>
      <c r="F1520" s="715"/>
    </row>
    <row r="1521" spans="2:6">
      <c r="B1521" s="715"/>
      <c r="C1521" s="715"/>
      <c r="D1521" s="715"/>
      <c r="E1521" s="715"/>
      <c r="F1521" s="715"/>
    </row>
    <row r="1522" spans="2:6">
      <c r="B1522" s="715"/>
      <c r="C1522" s="715"/>
      <c r="D1522" s="715"/>
      <c r="E1522" s="715"/>
      <c r="F1522" s="715"/>
    </row>
    <row r="1523" spans="2:6">
      <c r="B1523" s="715"/>
      <c r="C1523" s="715"/>
      <c r="D1523" s="715"/>
      <c r="E1523" s="715"/>
      <c r="F1523" s="715"/>
    </row>
    <row r="1524" spans="2:6">
      <c r="B1524" s="715"/>
      <c r="C1524" s="715"/>
      <c r="D1524" s="715"/>
      <c r="E1524" s="715"/>
      <c r="F1524" s="715"/>
    </row>
    <row r="1525" spans="2:6">
      <c r="B1525" s="715"/>
      <c r="C1525" s="715"/>
      <c r="D1525" s="715"/>
      <c r="E1525" s="715"/>
      <c r="F1525" s="715"/>
    </row>
    <row r="1526" spans="2:6">
      <c r="B1526" s="715"/>
      <c r="C1526" s="715"/>
      <c r="D1526" s="715"/>
      <c r="E1526" s="715"/>
      <c r="F1526" s="715"/>
    </row>
    <row r="1527" spans="2:6">
      <c r="B1527" s="715"/>
      <c r="C1527" s="715"/>
      <c r="D1527" s="715"/>
      <c r="E1527" s="715"/>
      <c r="F1527" s="715"/>
    </row>
    <row r="1528" spans="2:6">
      <c r="B1528" s="715"/>
      <c r="C1528" s="715"/>
      <c r="D1528" s="715"/>
      <c r="E1528" s="715"/>
      <c r="F1528" s="715"/>
    </row>
    <row r="1529" spans="2:6">
      <c r="B1529" s="715"/>
      <c r="C1529" s="715"/>
      <c r="D1529" s="715"/>
      <c r="E1529" s="715"/>
      <c r="F1529" s="715"/>
    </row>
    <row r="1530" spans="2:6">
      <c r="B1530" s="715"/>
      <c r="C1530" s="715"/>
      <c r="D1530" s="715"/>
      <c r="E1530" s="715"/>
      <c r="F1530" s="715"/>
    </row>
    <row r="1531" spans="2:6">
      <c r="B1531" s="715"/>
      <c r="C1531" s="715"/>
      <c r="D1531" s="715"/>
      <c r="E1531" s="715"/>
      <c r="F1531" s="715"/>
    </row>
    <row r="1532" spans="2:6">
      <c r="B1532" s="715"/>
      <c r="C1532" s="715"/>
      <c r="D1532" s="715"/>
      <c r="E1532" s="715"/>
      <c r="F1532" s="715"/>
    </row>
    <row r="1533" spans="2:6">
      <c r="B1533" s="715"/>
      <c r="C1533" s="715"/>
      <c r="D1533" s="715"/>
      <c r="E1533" s="715"/>
      <c r="F1533" s="715"/>
    </row>
    <row r="1534" spans="2:6">
      <c r="B1534" s="715"/>
      <c r="C1534" s="715"/>
      <c r="D1534" s="715"/>
      <c r="E1534" s="715"/>
      <c r="F1534" s="715"/>
    </row>
    <row r="1535" spans="2:6">
      <c r="B1535" s="715"/>
      <c r="C1535" s="715"/>
      <c r="D1535" s="715"/>
      <c r="E1535" s="715"/>
      <c r="F1535" s="715"/>
    </row>
    <row r="1536" spans="2:6">
      <c r="B1536" s="715"/>
      <c r="C1536" s="715"/>
      <c r="D1536" s="715"/>
      <c r="E1536" s="715"/>
      <c r="F1536" s="715"/>
    </row>
    <row r="1537" spans="2:6">
      <c r="B1537" s="715"/>
      <c r="C1537" s="715"/>
      <c r="D1537" s="715"/>
      <c r="E1537" s="715"/>
      <c r="F1537" s="715"/>
    </row>
    <row r="1538" spans="2:6">
      <c r="B1538" s="715"/>
      <c r="C1538" s="715"/>
      <c r="D1538" s="715"/>
      <c r="E1538" s="715"/>
      <c r="F1538" s="715"/>
    </row>
    <row r="1539" spans="2:6">
      <c r="B1539" s="715"/>
      <c r="C1539" s="715"/>
      <c r="D1539" s="715"/>
      <c r="E1539" s="715"/>
      <c r="F1539" s="715"/>
    </row>
    <row r="1540" spans="2:6">
      <c r="B1540" s="715"/>
      <c r="C1540" s="715"/>
      <c r="D1540" s="715"/>
      <c r="E1540" s="715"/>
      <c r="F1540" s="715"/>
    </row>
    <row r="1541" spans="2:6">
      <c r="B1541" s="715"/>
      <c r="C1541" s="715"/>
      <c r="D1541" s="715"/>
      <c r="E1541" s="715"/>
      <c r="F1541" s="715"/>
    </row>
    <row r="1542" spans="2:6">
      <c r="B1542" s="715"/>
      <c r="C1542" s="715"/>
      <c r="D1542" s="715"/>
      <c r="E1542" s="715"/>
      <c r="F1542" s="715"/>
    </row>
    <row r="1543" spans="2:6">
      <c r="B1543" s="715"/>
      <c r="C1543" s="715"/>
      <c r="D1543" s="715"/>
      <c r="E1543" s="715"/>
      <c r="F1543" s="715"/>
    </row>
    <row r="1544" spans="2:6">
      <c r="B1544" s="715"/>
      <c r="C1544" s="715"/>
      <c r="D1544" s="715"/>
      <c r="E1544" s="715"/>
      <c r="F1544" s="715"/>
    </row>
    <row r="1545" spans="2:6">
      <c r="B1545" s="715"/>
      <c r="C1545" s="715"/>
      <c r="D1545" s="715"/>
      <c r="E1545" s="715"/>
      <c r="F1545" s="715"/>
    </row>
    <row r="1546" spans="2:6">
      <c r="B1546" s="715"/>
      <c r="C1546" s="715"/>
      <c r="D1546" s="715"/>
      <c r="E1546" s="715"/>
      <c r="F1546" s="715"/>
    </row>
    <row r="1547" spans="2:6">
      <c r="B1547" s="715"/>
      <c r="C1547" s="715"/>
      <c r="D1547" s="715"/>
      <c r="E1547" s="715"/>
      <c r="F1547" s="715"/>
    </row>
    <row r="1548" spans="2:6">
      <c r="B1548" s="715"/>
      <c r="C1548" s="715"/>
      <c r="D1548" s="715"/>
      <c r="E1548" s="715"/>
      <c r="F1548" s="715"/>
    </row>
    <row r="1549" spans="2:6">
      <c r="B1549" s="715"/>
      <c r="C1549" s="715"/>
      <c r="D1549" s="715"/>
      <c r="E1549" s="715"/>
      <c r="F1549" s="715"/>
    </row>
    <row r="1550" spans="2:6">
      <c r="B1550" s="715"/>
      <c r="C1550" s="715"/>
      <c r="D1550" s="715"/>
      <c r="E1550" s="715"/>
      <c r="F1550" s="715"/>
    </row>
    <row r="1551" spans="2:6">
      <c r="B1551" s="715"/>
      <c r="C1551" s="715"/>
      <c r="D1551" s="715"/>
      <c r="E1551" s="715"/>
      <c r="F1551" s="715"/>
    </row>
    <row r="1552" spans="2:6">
      <c r="B1552" s="715"/>
      <c r="C1552" s="715"/>
      <c r="D1552" s="715"/>
      <c r="E1552" s="715"/>
      <c r="F1552" s="715"/>
    </row>
    <row r="1553" spans="2:6">
      <c r="B1553" s="715"/>
      <c r="C1553" s="715"/>
      <c r="D1553" s="715"/>
      <c r="E1553" s="715"/>
      <c r="F1553" s="715"/>
    </row>
    <row r="1554" spans="2:6">
      <c r="B1554" s="715"/>
      <c r="C1554" s="715"/>
      <c r="D1554" s="715"/>
      <c r="E1554" s="715"/>
      <c r="F1554" s="715"/>
    </row>
    <row r="1555" spans="2:6">
      <c r="B1555" s="715"/>
      <c r="C1555" s="715"/>
      <c r="D1555" s="715"/>
      <c r="E1555" s="715"/>
      <c r="F1555" s="715"/>
    </row>
    <row r="1556" spans="2:6">
      <c r="B1556" s="715"/>
      <c r="C1556" s="715"/>
      <c r="D1556" s="715"/>
      <c r="E1556" s="715"/>
      <c r="F1556" s="715"/>
    </row>
    <row r="1557" spans="2:6">
      <c r="B1557" s="715"/>
      <c r="C1557" s="715"/>
      <c r="D1557" s="715"/>
      <c r="E1557" s="715"/>
      <c r="F1557" s="715"/>
    </row>
    <row r="1558" spans="2:6">
      <c r="B1558" s="715"/>
      <c r="C1558" s="715"/>
      <c r="D1558" s="715"/>
      <c r="E1558" s="715"/>
      <c r="F1558" s="715"/>
    </row>
    <row r="1559" spans="2:6">
      <c r="B1559" s="715"/>
      <c r="C1559" s="715"/>
      <c r="D1559" s="715"/>
      <c r="E1559" s="715"/>
      <c r="F1559" s="715"/>
    </row>
    <row r="1560" spans="2:6">
      <c r="B1560" s="715"/>
      <c r="C1560" s="715"/>
      <c r="D1560" s="715"/>
      <c r="E1560" s="715"/>
      <c r="F1560" s="715"/>
    </row>
    <row r="1561" spans="2:6">
      <c r="B1561" s="715"/>
      <c r="C1561" s="715"/>
      <c r="D1561" s="715"/>
      <c r="E1561" s="715"/>
      <c r="F1561" s="715"/>
    </row>
    <row r="1562" spans="2:6">
      <c r="B1562" s="715"/>
      <c r="C1562" s="715"/>
      <c r="D1562" s="715"/>
      <c r="E1562" s="715"/>
      <c r="F1562" s="715"/>
    </row>
    <row r="1563" spans="2:6">
      <c r="B1563" s="715"/>
      <c r="C1563" s="715"/>
      <c r="D1563" s="715"/>
      <c r="E1563" s="715"/>
      <c r="F1563" s="715"/>
    </row>
    <row r="1564" spans="2:6">
      <c r="B1564" s="715"/>
      <c r="C1564" s="715"/>
      <c r="D1564" s="715"/>
      <c r="E1564" s="715"/>
      <c r="F1564" s="715"/>
    </row>
    <row r="1565" spans="2:6">
      <c r="B1565" s="715"/>
      <c r="C1565" s="715"/>
      <c r="D1565" s="715"/>
      <c r="E1565" s="715"/>
      <c r="F1565" s="715"/>
    </row>
    <row r="1566" spans="2:6">
      <c r="B1566" s="715"/>
      <c r="C1566" s="715"/>
      <c r="D1566" s="715"/>
      <c r="E1566" s="715"/>
      <c r="F1566" s="715"/>
    </row>
    <row r="1567" spans="2:6">
      <c r="B1567" s="715"/>
      <c r="C1567" s="715"/>
      <c r="D1567" s="715"/>
      <c r="E1567" s="715"/>
      <c r="F1567" s="715"/>
    </row>
    <row r="1568" spans="2:6">
      <c r="B1568" s="715"/>
      <c r="C1568" s="715"/>
      <c r="D1568" s="715"/>
      <c r="E1568" s="715"/>
      <c r="F1568" s="715"/>
    </row>
    <row r="1569" spans="2:6">
      <c r="B1569" s="715"/>
      <c r="C1569" s="715"/>
      <c r="D1569" s="715"/>
      <c r="E1569" s="715"/>
      <c r="F1569" s="715"/>
    </row>
    <row r="1570" spans="2:6">
      <c r="B1570" s="715"/>
      <c r="C1570" s="715"/>
      <c r="D1570" s="715"/>
      <c r="E1570" s="715"/>
      <c r="F1570" s="715"/>
    </row>
    <row r="1571" spans="2:6">
      <c r="B1571" s="715"/>
      <c r="C1571" s="715"/>
      <c r="D1571" s="715"/>
      <c r="E1571" s="715"/>
      <c r="F1571" s="715"/>
    </row>
    <row r="1572" spans="2:6">
      <c r="B1572" s="715"/>
      <c r="C1572" s="715"/>
      <c r="D1572" s="715"/>
      <c r="E1572" s="715"/>
      <c r="F1572" s="715"/>
    </row>
    <row r="1573" spans="2:6">
      <c r="B1573" s="715"/>
      <c r="C1573" s="715"/>
      <c r="D1573" s="715"/>
      <c r="E1573" s="715"/>
      <c r="F1573" s="715"/>
    </row>
    <row r="1574" spans="2:6">
      <c r="B1574" s="715"/>
      <c r="C1574" s="715"/>
      <c r="D1574" s="715"/>
      <c r="E1574" s="715"/>
      <c r="F1574" s="715"/>
    </row>
    <row r="1575" spans="2:6">
      <c r="B1575" s="715"/>
      <c r="C1575" s="715"/>
      <c r="D1575" s="715"/>
      <c r="E1575" s="715"/>
      <c r="F1575" s="715"/>
    </row>
    <row r="1576" spans="2:6">
      <c r="B1576" s="715"/>
      <c r="C1576" s="715"/>
      <c r="D1576" s="715"/>
      <c r="E1576" s="715"/>
      <c r="F1576" s="715"/>
    </row>
    <row r="1577" spans="2:6">
      <c r="B1577" s="715"/>
      <c r="C1577" s="715"/>
      <c r="D1577" s="715"/>
      <c r="E1577" s="715"/>
      <c r="F1577" s="715"/>
    </row>
    <row r="1578" spans="2:6">
      <c r="B1578" s="715"/>
      <c r="C1578" s="715"/>
      <c r="D1578" s="715"/>
      <c r="E1578" s="715"/>
      <c r="F1578" s="715"/>
    </row>
    <row r="1579" spans="2:6">
      <c r="B1579" s="715"/>
      <c r="C1579" s="715"/>
      <c r="D1579" s="715"/>
      <c r="E1579" s="715"/>
      <c r="F1579" s="715"/>
    </row>
    <row r="1580" spans="2:6">
      <c r="B1580" s="715"/>
      <c r="C1580" s="715"/>
      <c r="D1580" s="715"/>
      <c r="E1580" s="715"/>
      <c r="F1580" s="715"/>
    </row>
    <row r="1581" spans="2:6">
      <c r="B1581" s="715"/>
      <c r="C1581" s="715"/>
      <c r="D1581" s="715"/>
      <c r="E1581" s="715"/>
      <c r="F1581" s="715"/>
    </row>
    <row r="1582" spans="2:6">
      <c r="B1582" s="715"/>
      <c r="C1582" s="715"/>
      <c r="D1582" s="715"/>
      <c r="E1582" s="715"/>
      <c r="F1582" s="715"/>
    </row>
    <row r="1583" spans="2:6">
      <c r="B1583" s="715"/>
      <c r="C1583" s="715"/>
      <c r="D1583" s="715"/>
      <c r="E1583" s="715"/>
      <c r="F1583" s="715"/>
    </row>
    <row r="1584" spans="2:6">
      <c r="B1584" s="715"/>
      <c r="C1584" s="715"/>
      <c r="D1584" s="715"/>
      <c r="E1584" s="715"/>
      <c r="F1584" s="715"/>
    </row>
    <row r="1585" spans="2:6">
      <c r="B1585" s="715"/>
      <c r="C1585" s="715"/>
      <c r="D1585" s="715"/>
      <c r="E1585" s="715"/>
      <c r="F1585" s="715"/>
    </row>
    <row r="1586" spans="2:6">
      <c r="B1586" s="715"/>
      <c r="C1586" s="715"/>
      <c r="D1586" s="715"/>
      <c r="E1586" s="715"/>
      <c r="F1586" s="715"/>
    </row>
    <row r="1587" spans="2:6">
      <c r="B1587" s="715"/>
      <c r="C1587" s="715"/>
      <c r="D1587" s="715"/>
      <c r="E1587" s="715"/>
      <c r="F1587" s="715"/>
    </row>
    <row r="1588" spans="2:6">
      <c r="B1588" s="715"/>
      <c r="C1588" s="715"/>
      <c r="D1588" s="715"/>
      <c r="E1588" s="715"/>
      <c r="F1588" s="715"/>
    </row>
    <row r="1589" spans="2:6">
      <c r="B1589" s="715"/>
      <c r="C1589" s="715"/>
      <c r="D1589" s="715"/>
      <c r="E1589" s="715"/>
      <c r="F1589" s="715"/>
    </row>
    <row r="1590" spans="2:6">
      <c r="B1590" s="715"/>
      <c r="C1590" s="715"/>
      <c r="D1590" s="715"/>
      <c r="E1590" s="715"/>
      <c r="F1590" s="715"/>
    </row>
    <row r="1591" spans="2:6">
      <c r="B1591" s="715"/>
      <c r="C1591" s="715"/>
      <c r="D1591" s="715"/>
      <c r="E1591" s="715"/>
      <c r="F1591" s="715"/>
    </row>
    <row r="1592" spans="2:6">
      <c r="B1592" s="715"/>
      <c r="C1592" s="715"/>
      <c r="D1592" s="715"/>
      <c r="E1592" s="715"/>
      <c r="F1592" s="715"/>
    </row>
    <row r="1593" spans="2:6">
      <c r="B1593" s="715"/>
      <c r="C1593" s="715"/>
      <c r="D1593" s="715"/>
      <c r="E1593" s="715"/>
      <c r="F1593" s="715"/>
    </row>
    <row r="1594" spans="2:6">
      <c r="B1594" s="715"/>
      <c r="C1594" s="715"/>
      <c r="D1594" s="715"/>
      <c r="E1594" s="715"/>
      <c r="F1594" s="715"/>
    </row>
    <row r="1595" spans="2:6">
      <c r="B1595" s="715"/>
      <c r="C1595" s="715"/>
      <c r="D1595" s="715"/>
      <c r="E1595" s="715"/>
      <c r="F1595" s="715"/>
    </row>
    <row r="1596" spans="2:6">
      <c r="B1596" s="715"/>
      <c r="C1596" s="715"/>
      <c r="D1596" s="715"/>
      <c r="E1596" s="715"/>
      <c r="F1596" s="715"/>
    </row>
    <row r="1597" spans="2:6">
      <c r="B1597" s="715"/>
      <c r="C1597" s="715"/>
      <c r="D1597" s="715"/>
      <c r="E1597" s="715"/>
      <c r="F1597" s="715"/>
    </row>
    <row r="1598" spans="2:6">
      <c r="B1598" s="715"/>
      <c r="C1598" s="715"/>
      <c r="D1598" s="715"/>
      <c r="E1598" s="715"/>
      <c r="F1598" s="715"/>
    </row>
    <row r="1599" spans="2:6">
      <c r="B1599" s="715"/>
      <c r="C1599" s="715"/>
      <c r="D1599" s="715"/>
      <c r="E1599" s="715"/>
      <c r="F1599" s="715"/>
    </row>
    <row r="1600" spans="2:6">
      <c r="B1600" s="715"/>
      <c r="C1600" s="715"/>
      <c r="D1600" s="715"/>
      <c r="E1600" s="715"/>
      <c r="F1600" s="715"/>
    </row>
    <row r="1601" spans="2:6">
      <c r="B1601" s="715"/>
      <c r="C1601" s="715"/>
      <c r="D1601" s="715"/>
      <c r="E1601" s="715"/>
      <c r="F1601" s="715"/>
    </row>
    <row r="1602" spans="2:6">
      <c r="B1602" s="715"/>
      <c r="C1602" s="715"/>
      <c r="D1602" s="715"/>
      <c r="E1602" s="715"/>
      <c r="F1602" s="715"/>
    </row>
    <row r="1603" spans="2:6">
      <c r="B1603" s="715"/>
      <c r="C1603" s="715"/>
      <c r="D1603" s="715"/>
      <c r="E1603" s="715"/>
      <c r="F1603" s="715"/>
    </row>
    <row r="1604" spans="2:6">
      <c r="B1604" s="715"/>
      <c r="C1604" s="715"/>
      <c r="D1604" s="715"/>
      <c r="E1604" s="715"/>
      <c r="F1604" s="715"/>
    </row>
    <row r="1605" spans="2:6">
      <c r="B1605" s="715"/>
      <c r="C1605" s="715"/>
      <c r="D1605" s="715"/>
      <c r="E1605" s="715"/>
      <c r="F1605" s="715"/>
    </row>
    <row r="1606" spans="2:6">
      <c r="B1606" s="715"/>
      <c r="C1606" s="715"/>
      <c r="D1606" s="715"/>
      <c r="E1606" s="715"/>
      <c r="F1606" s="715"/>
    </row>
    <row r="1607" spans="2:6">
      <c r="B1607" s="715"/>
      <c r="C1607" s="715"/>
      <c r="D1607" s="715"/>
      <c r="E1607" s="715"/>
      <c r="F1607" s="715"/>
    </row>
    <row r="1608" spans="2:6">
      <c r="B1608" s="715"/>
      <c r="C1608" s="715"/>
      <c r="D1608" s="715"/>
      <c r="E1608" s="715"/>
      <c r="F1608" s="715"/>
    </row>
    <row r="1609" spans="2:6">
      <c r="B1609" s="715"/>
      <c r="C1609" s="715"/>
      <c r="D1609" s="715"/>
      <c r="E1609" s="715"/>
      <c r="F1609" s="715"/>
    </row>
    <row r="1610" spans="2:6">
      <c r="B1610" s="715"/>
      <c r="C1610" s="715"/>
      <c r="D1610" s="715"/>
      <c r="E1610" s="715"/>
      <c r="F1610" s="715"/>
    </row>
    <row r="1611" spans="2:6">
      <c r="B1611" s="715"/>
      <c r="C1611" s="715"/>
      <c r="D1611" s="715"/>
      <c r="E1611" s="715"/>
      <c r="F1611" s="715"/>
    </row>
    <row r="1612" spans="2:6">
      <c r="B1612" s="715"/>
      <c r="C1612" s="715"/>
      <c r="D1612" s="715"/>
      <c r="E1612" s="715"/>
      <c r="F1612" s="715"/>
    </row>
    <row r="1613" spans="2:6">
      <c r="B1613" s="715"/>
      <c r="C1613" s="715"/>
      <c r="D1613" s="715"/>
      <c r="E1613" s="715"/>
      <c r="F1613" s="715"/>
    </row>
    <row r="1614" spans="2:6">
      <c r="B1614" s="715"/>
      <c r="C1614" s="715"/>
      <c r="D1614" s="715"/>
      <c r="E1614" s="715"/>
      <c r="F1614" s="715"/>
    </row>
    <row r="1615" spans="2:6">
      <c r="B1615" s="715"/>
      <c r="C1615" s="715"/>
      <c r="D1615" s="715"/>
      <c r="E1615" s="715"/>
      <c r="F1615" s="715"/>
    </row>
    <row r="1616" spans="2:6">
      <c r="B1616" s="715"/>
      <c r="C1616" s="715"/>
      <c r="D1616" s="715"/>
      <c r="E1616" s="715"/>
      <c r="F1616" s="715"/>
    </row>
    <row r="1617" spans="2:6">
      <c r="B1617" s="715"/>
      <c r="C1617" s="715"/>
      <c r="D1617" s="715"/>
      <c r="E1617" s="715"/>
      <c r="F1617" s="715"/>
    </row>
    <row r="1618" spans="2:6">
      <c r="B1618" s="715"/>
      <c r="C1618" s="715"/>
      <c r="D1618" s="715"/>
      <c r="E1618" s="715"/>
      <c r="F1618" s="715"/>
    </row>
    <row r="1619" spans="2:6">
      <c r="B1619" s="715"/>
      <c r="C1619" s="715"/>
      <c r="D1619" s="715"/>
      <c r="E1619" s="715"/>
      <c r="F1619" s="715"/>
    </row>
    <row r="1620" spans="2:6">
      <c r="B1620" s="715"/>
      <c r="C1620" s="715"/>
      <c r="D1620" s="715"/>
      <c r="E1620" s="715"/>
      <c r="F1620" s="715"/>
    </row>
    <row r="1621" spans="2:6">
      <c r="B1621" s="715"/>
      <c r="C1621" s="715"/>
      <c r="D1621" s="715"/>
      <c r="E1621" s="715"/>
      <c r="F1621" s="715"/>
    </row>
    <row r="1622" spans="2:6">
      <c r="B1622" s="715"/>
      <c r="C1622" s="715"/>
      <c r="D1622" s="715"/>
      <c r="E1622" s="715"/>
      <c r="F1622" s="715"/>
    </row>
    <row r="1623" spans="2:6">
      <c r="B1623" s="715"/>
      <c r="C1623" s="715"/>
      <c r="D1623" s="715"/>
      <c r="E1623" s="715"/>
      <c r="F1623" s="715"/>
    </row>
    <row r="1624" spans="2:6">
      <c r="B1624" s="715"/>
      <c r="C1624" s="715"/>
      <c r="D1624" s="715"/>
      <c r="E1624" s="715"/>
      <c r="F1624" s="715"/>
    </row>
    <row r="1625" spans="2:6">
      <c r="B1625" s="715"/>
      <c r="C1625" s="715"/>
      <c r="D1625" s="715"/>
      <c r="E1625" s="715"/>
      <c r="F1625" s="715"/>
    </row>
    <row r="1626" spans="2:6">
      <c r="B1626" s="715"/>
      <c r="C1626" s="715"/>
      <c r="D1626" s="715"/>
      <c r="E1626" s="715"/>
      <c r="F1626" s="715"/>
    </row>
    <row r="1627" spans="2:6">
      <c r="B1627" s="715"/>
      <c r="C1627" s="715"/>
      <c r="D1627" s="715"/>
      <c r="E1627" s="715"/>
      <c r="F1627" s="715"/>
    </row>
    <row r="1628" spans="2:6">
      <c r="B1628" s="715"/>
      <c r="C1628" s="715"/>
      <c r="D1628" s="715"/>
      <c r="E1628" s="715"/>
      <c r="F1628" s="715"/>
    </row>
    <row r="1629" spans="2:6">
      <c r="B1629" s="715"/>
      <c r="C1629" s="715"/>
      <c r="D1629" s="715"/>
      <c r="E1629" s="715"/>
      <c r="F1629" s="715"/>
    </row>
    <row r="1630" spans="2:6">
      <c r="B1630" s="715"/>
      <c r="C1630" s="715"/>
      <c r="D1630" s="715"/>
      <c r="E1630" s="715"/>
      <c r="F1630" s="715"/>
    </row>
    <row r="1631" spans="2:6">
      <c r="B1631" s="715"/>
      <c r="C1631" s="715"/>
      <c r="D1631" s="715"/>
      <c r="E1631" s="715"/>
      <c r="F1631" s="715"/>
    </row>
    <row r="1632" spans="2:6">
      <c r="B1632" s="715"/>
      <c r="C1632" s="715"/>
      <c r="D1632" s="715"/>
      <c r="E1632" s="715"/>
      <c r="F1632" s="715"/>
    </row>
    <row r="1633" spans="2:6">
      <c r="B1633" s="715"/>
      <c r="C1633" s="715"/>
      <c r="D1633" s="715"/>
      <c r="E1633" s="715"/>
      <c r="F1633" s="715"/>
    </row>
    <row r="1634" spans="2:6">
      <c r="B1634" s="715"/>
      <c r="C1634" s="715"/>
      <c r="D1634" s="715"/>
      <c r="E1634" s="715"/>
      <c r="F1634" s="715"/>
    </row>
    <row r="1635" spans="2:6">
      <c r="B1635" s="715"/>
      <c r="C1635" s="715"/>
      <c r="D1635" s="715"/>
      <c r="E1635" s="715"/>
      <c r="F1635" s="715"/>
    </row>
    <row r="1636" spans="2:6">
      <c r="B1636" s="715"/>
      <c r="C1636" s="715"/>
      <c r="D1636" s="715"/>
      <c r="E1636" s="715"/>
      <c r="F1636" s="715"/>
    </row>
    <row r="1637" spans="2:6">
      <c r="B1637" s="715"/>
      <c r="C1637" s="715"/>
      <c r="D1637" s="715"/>
      <c r="E1637" s="715"/>
      <c r="F1637" s="715"/>
    </row>
    <row r="1638" spans="2:6">
      <c r="B1638" s="715"/>
      <c r="C1638" s="715"/>
      <c r="D1638" s="715"/>
      <c r="E1638" s="715"/>
      <c r="F1638" s="715"/>
    </row>
    <row r="1639" spans="2:6">
      <c r="B1639" s="715"/>
      <c r="C1639" s="715"/>
      <c r="D1639" s="715"/>
      <c r="E1639" s="715"/>
      <c r="F1639" s="715"/>
    </row>
    <row r="1640" spans="2:6">
      <c r="B1640" s="715"/>
      <c r="C1640" s="715"/>
      <c r="D1640" s="715"/>
      <c r="E1640" s="715"/>
      <c r="F1640" s="715"/>
    </row>
    <row r="1641" spans="2:6">
      <c r="B1641" s="715"/>
      <c r="C1641" s="715"/>
      <c r="D1641" s="715"/>
      <c r="E1641" s="715"/>
      <c r="F1641" s="715"/>
    </row>
    <row r="1642" spans="2:6">
      <c r="B1642" s="715"/>
      <c r="C1642" s="715"/>
      <c r="D1642" s="715"/>
      <c r="E1642" s="715"/>
      <c r="F1642" s="715"/>
    </row>
    <row r="1643" spans="2:6">
      <c r="B1643" s="715"/>
      <c r="C1643" s="715"/>
      <c r="D1643" s="715"/>
      <c r="E1643" s="715"/>
      <c r="F1643" s="715"/>
    </row>
    <row r="1644" spans="2:6">
      <c r="B1644" s="715"/>
      <c r="C1644" s="715"/>
      <c r="D1644" s="715"/>
      <c r="E1644" s="715"/>
      <c r="F1644" s="715"/>
    </row>
    <row r="1645" spans="2:6">
      <c r="B1645" s="715"/>
      <c r="C1645" s="715"/>
      <c r="D1645" s="715"/>
      <c r="E1645" s="715"/>
      <c r="F1645" s="715"/>
    </row>
    <row r="1646" spans="2:6">
      <c r="B1646" s="715"/>
      <c r="C1646" s="715"/>
      <c r="D1646" s="715"/>
      <c r="E1646" s="715"/>
      <c r="F1646" s="715"/>
    </row>
    <row r="1647" spans="2:6">
      <c r="B1647" s="715"/>
      <c r="C1647" s="715"/>
      <c r="D1647" s="715"/>
      <c r="E1647" s="715"/>
      <c r="F1647" s="715"/>
    </row>
    <row r="1648" spans="2:6">
      <c r="B1648" s="715"/>
      <c r="C1648" s="715"/>
      <c r="D1648" s="715"/>
      <c r="E1648" s="715"/>
      <c r="F1648" s="715"/>
    </row>
    <row r="1649" spans="2:6">
      <c r="B1649" s="715"/>
      <c r="C1649" s="715"/>
      <c r="D1649" s="715"/>
      <c r="E1649" s="715"/>
      <c r="F1649" s="715"/>
    </row>
    <row r="1650" spans="2:6">
      <c r="B1650" s="715"/>
      <c r="C1650" s="715"/>
      <c r="D1650" s="715"/>
      <c r="E1650" s="715"/>
      <c r="F1650" s="715"/>
    </row>
    <row r="1651" spans="2:6">
      <c r="B1651" s="715"/>
      <c r="C1651" s="715"/>
      <c r="D1651" s="715"/>
      <c r="E1651" s="715"/>
      <c r="F1651" s="715"/>
    </row>
    <row r="1652" spans="2:6">
      <c r="B1652" s="715"/>
      <c r="C1652" s="715"/>
      <c r="D1652" s="715"/>
      <c r="E1652" s="715"/>
      <c r="F1652" s="715"/>
    </row>
    <row r="1653" spans="2:6">
      <c r="B1653" s="715"/>
      <c r="C1653" s="715"/>
      <c r="D1653" s="715"/>
      <c r="E1653" s="715"/>
      <c r="F1653" s="715"/>
    </row>
    <row r="1654" spans="2:6">
      <c r="B1654" s="715"/>
      <c r="C1654" s="715"/>
      <c r="D1654" s="715"/>
      <c r="E1654" s="715"/>
      <c r="F1654" s="715"/>
    </row>
    <row r="1655" spans="2:6">
      <c r="B1655" s="715"/>
      <c r="C1655" s="715"/>
      <c r="D1655" s="715"/>
      <c r="E1655" s="715"/>
      <c r="F1655" s="715"/>
    </row>
    <row r="1656" spans="2:6">
      <c r="B1656" s="715"/>
      <c r="C1656" s="715"/>
      <c r="D1656" s="715"/>
      <c r="E1656" s="715"/>
      <c r="F1656" s="715"/>
    </row>
    <row r="1657" spans="2:6">
      <c r="B1657" s="715"/>
      <c r="C1657" s="715"/>
      <c r="D1657" s="715"/>
      <c r="E1657" s="715"/>
      <c r="F1657" s="715"/>
    </row>
    <row r="1658" spans="2:6">
      <c r="B1658" s="715"/>
      <c r="C1658" s="715"/>
      <c r="D1658" s="715"/>
      <c r="E1658" s="715"/>
      <c r="F1658" s="715"/>
    </row>
    <row r="1659" spans="2:6">
      <c r="B1659" s="715"/>
      <c r="C1659" s="715"/>
      <c r="D1659" s="715"/>
      <c r="E1659" s="715"/>
      <c r="F1659" s="715"/>
    </row>
    <row r="1660" spans="2:6">
      <c r="B1660" s="715"/>
      <c r="C1660" s="715"/>
      <c r="D1660" s="715"/>
      <c r="E1660" s="715"/>
      <c r="F1660" s="715"/>
    </row>
    <row r="1661" spans="2:6">
      <c r="B1661" s="715"/>
      <c r="C1661" s="715"/>
      <c r="D1661" s="715"/>
      <c r="E1661" s="715"/>
      <c r="F1661" s="715"/>
    </row>
    <row r="1662" spans="2:6">
      <c r="B1662" s="715"/>
      <c r="C1662" s="715"/>
      <c r="D1662" s="715"/>
      <c r="E1662" s="715"/>
      <c r="F1662" s="715"/>
    </row>
    <row r="1663" spans="2:6">
      <c r="B1663" s="715"/>
      <c r="C1663" s="715"/>
      <c r="D1663" s="715"/>
      <c r="E1663" s="715"/>
      <c r="F1663" s="715"/>
    </row>
    <row r="1664" spans="2:6">
      <c r="B1664" s="715"/>
      <c r="C1664" s="715"/>
      <c r="D1664" s="715"/>
      <c r="E1664" s="715"/>
      <c r="F1664" s="715"/>
    </row>
    <row r="1665" spans="2:6">
      <c r="B1665" s="715"/>
      <c r="C1665" s="715"/>
      <c r="D1665" s="715"/>
      <c r="E1665" s="715"/>
      <c r="F1665" s="715"/>
    </row>
    <row r="1666" spans="2:6">
      <c r="B1666" s="715"/>
      <c r="C1666" s="715"/>
      <c r="D1666" s="715"/>
      <c r="E1666" s="715"/>
      <c r="F1666" s="715"/>
    </row>
    <row r="1667" spans="2:6">
      <c r="B1667" s="715"/>
      <c r="C1667" s="715"/>
      <c r="D1667" s="715"/>
      <c r="E1667" s="715"/>
      <c r="F1667" s="715"/>
    </row>
    <row r="1668" spans="2:6">
      <c r="B1668" s="715"/>
      <c r="C1668" s="715"/>
      <c r="D1668" s="715"/>
      <c r="E1668" s="715"/>
      <c r="F1668" s="715"/>
    </row>
    <row r="1669" spans="2:6">
      <c r="B1669" s="715"/>
      <c r="C1669" s="715"/>
      <c r="D1669" s="715"/>
      <c r="E1669" s="715"/>
      <c r="F1669" s="715"/>
    </row>
    <row r="1670" spans="2:6">
      <c r="B1670" s="715"/>
      <c r="C1670" s="715"/>
      <c r="D1670" s="715"/>
      <c r="E1670" s="715"/>
      <c r="F1670" s="715"/>
    </row>
    <row r="1671" spans="2:6">
      <c r="B1671" s="715"/>
      <c r="C1671" s="715"/>
      <c r="D1671" s="715"/>
      <c r="E1671" s="715"/>
      <c r="F1671" s="715"/>
    </row>
    <row r="1672" spans="2:6">
      <c r="B1672" s="715"/>
      <c r="C1672" s="715"/>
      <c r="D1672" s="715"/>
      <c r="E1672" s="715"/>
      <c r="F1672" s="715"/>
    </row>
    <row r="1673" spans="2:6">
      <c r="B1673" s="715"/>
      <c r="C1673" s="715"/>
      <c r="D1673" s="715"/>
      <c r="E1673" s="715"/>
      <c r="F1673" s="715"/>
    </row>
    <row r="1674" spans="2:6">
      <c r="B1674" s="715"/>
      <c r="C1674" s="715"/>
      <c r="D1674" s="715"/>
      <c r="E1674" s="715"/>
      <c r="F1674" s="715"/>
    </row>
    <row r="1675" spans="2:6">
      <c r="B1675" s="715"/>
      <c r="C1675" s="715"/>
      <c r="D1675" s="715"/>
      <c r="E1675" s="715"/>
      <c r="F1675" s="715"/>
    </row>
    <row r="1676" spans="2:6">
      <c r="B1676" s="715"/>
      <c r="C1676" s="715"/>
      <c r="D1676" s="715"/>
      <c r="E1676" s="715"/>
      <c r="F1676" s="715"/>
    </row>
    <row r="1677" spans="2:6">
      <c r="B1677" s="715"/>
      <c r="C1677" s="715"/>
      <c r="D1677" s="715"/>
      <c r="E1677" s="715"/>
      <c r="F1677" s="715"/>
    </row>
    <row r="1678" spans="2:6">
      <c r="B1678" s="715"/>
      <c r="C1678" s="715"/>
      <c r="D1678" s="715"/>
      <c r="E1678" s="715"/>
      <c r="F1678" s="715"/>
    </row>
    <row r="1679" spans="2:6">
      <c r="B1679" s="715"/>
      <c r="C1679" s="715"/>
      <c r="D1679" s="715"/>
      <c r="E1679" s="715"/>
      <c r="F1679" s="715"/>
    </row>
    <row r="1680" spans="2:6">
      <c r="B1680" s="715"/>
      <c r="C1680" s="715"/>
      <c r="D1680" s="715"/>
      <c r="E1680" s="715"/>
      <c r="F1680" s="715"/>
    </row>
    <row r="1681" spans="2:6">
      <c r="B1681" s="715"/>
      <c r="C1681" s="715"/>
      <c r="D1681" s="715"/>
      <c r="E1681" s="715"/>
      <c r="F1681" s="715"/>
    </row>
    <row r="1682" spans="2:6">
      <c r="B1682" s="715"/>
      <c r="C1682" s="715"/>
      <c r="D1682" s="715"/>
      <c r="E1682" s="715"/>
      <c r="F1682" s="715"/>
    </row>
    <row r="1683" spans="2:6">
      <c r="B1683" s="715"/>
      <c r="C1683" s="715"/>
      <c r="D1683" s="715"/>
      <c r="E1683" s="715"/>
      <c r="F1683" s="715"/>
    </row>
    <row r="1684" spans="2:6">
      <c r="B1684" s="715"/>
      <c r="C1684" s="715"/>
      <c r="D1684" s="715"/>
      <c r="E1684" s="715"/>
      <c r="F1684" s="715"/>
    </row>
    <row r="1685" spans="2:6">
      <c r="B1685" s="715"/>
      <c r="C1685" s="715"/>
      <c r="D1685" s="715"/>
      <c r="E1685" s="715"/>
      <c r="F1685" s="715"/>
    </row>
    <row r="1686" spans="2:6">
      <c r="B1686" s="715"/>
      <c r="C1686" s="715"/>
      <c r="D1686" s="715"/>
      <c r="E1686" s="715"/>
      <c r="F1686" s="715"/>
    </row>
    <row r="1687" spans="2:6">
      <c r="B1687" s="715"/>
      <c r="C1687" s="715"/>
      <c r="D1687" s="715"/>
      <c r="E1687" s="715"/>
      <c r="F1687" s="715"/>
    </row>
    <row r="1688" spans="2:6">
      <c r="B1688" s="715"/>
      <c r="C1688" s="715"/>
      <c r="D1688" s="715"/>
      <c r="E1688" s="715"/>
      <c r="F1688" s="715"/>
    </row>
    <row r="1689" spans="2:6">
      <c r="B1689" s="715"/>
      <c r="C1689" s="715"/>
      <c r="D1689" s="715"/>
      <c r="E1689" s="715"/>
      <c r="F1689" s="715"/>
    </row>
    <row r="1690" spans="2:6">
      <c r="B1690" s="715"/>
      <c r="C1690" s="715"/>
      <c r="D1690" s="715"/>
      <c r="E1690" s="715"/>
      <c r="F1690" s="715"/>
    </row>
    <row r="1691" spans="2:6">
      <c r="B1691" s="715"/>
      <c r="C1691" s="715"/>
      <c r="D1691" s="715"/>
      <c r="E1691" s="715"/>
      <c r="F1691" s="715"/>
    </row>
    <row r="1692" spans="2:6">
      <c r="B1692" s="715"/>
      <c r="C1692" s="715"/>
      <c r="D1692" s="715"/>
      <c r="E1692" s="715"/>
      <c r="F1692" s="715"/>
    </row>
    <row r="1693" spans="2:6">
      <c r="B1693" s="715"/>
      <c r="C1693" s="715"/>
      <c r="D1693" s="715"/>
      <c r="E1693" s="715"/>
      <c r="F1693" s="715"/>
    </row>
    <row r="1694" spans="2:6">
      <c r="B1694" s="715"/>
      <c r="C1694" s="715"/>
      <c r="D1694" s="715"/>
      <c r="E1694" s="715"/>
      <c r="F1694" s="715"/>
    </row>
    <row r="1695" spans="2:6">
      <c r="B1695" s="715"/>
      <c r="C1695" s="715"/>
      <c r="D1695" s="715"/>
      <c r="E1695" s="715"/>
      <c r="F1695" s="715"/>
    </row>
    <row r="1696" spans="2:6">
      <c r="B1696" s="715"/>
      <c r="C1696" s="715"/>
      <c r="D1696" s="715"/>
      <c r="E1696" s="715"/>
      <c r="F1696" s="715"/>
    </row>
    <row r="1697" spans="2:6">
      <c r="B1697" s="715"/>
      <c r="C1697" s="715"/>
      <c r="D1697" s="715"/>
      <c r="E1697" s="715"/>
      <c r="F1697" s="715"/>
    </row>
    <row r="1698" spans="2:6">
      <c r="B1698" s="715"/>
      <c r="C1698" s="715"/>
      <c r="D1698" s="715"/>
      <c r="E1698" s="715"/>
      <c r="F1698" s="715"/>
    </row>
    <row r="1699" spans="2:6">
      <c r="B1699" s="715"/>
      <c r="C1699" s="715"/>
      <c r="D1699" s="715"/>
      <c r="E1699" s="715"/>
      <c r="F1699" s="715"/>
    </row>
    <row r="1700" spans="2:6">
      <c r="B1700" s="715"/>
      <c r="C1700" s="715"/>
      <c r="D1700" s="715"/>
      <c r="E1700" s="715"/>
      <c r="F1700" s="715"/>
    </row>
    <row r="1701" spans="2:6">
      <c r="B1701" s="715"/>
      <c r="C1701" s="715"/>
      <c r="D1701" s="715"/>
      <c r="E1701" s="715"/>
      <c r="F1701" s="715"/>
    </row>
    <row r="1702" spans="2:6">
      <c r="B1702" s="715"/>
      <c r="C1702" s="715"/>
      <c r="D1702" s="715"/>
      <c r="E1702" s="715"/>
      <c r="F1702" s="715"/>
    </row>
    <row r="1703" spans="2:6">
      <c r="B1703" s="715"/>
      <c r="C1703" s="715"/>
      <c r="D1703" s="715"/>
      <c r="E1703" s="715"/>
      <c r="F1703" s="715"/>
    </row>
    <row r="1704" spans="2:6">
      <c r="B1704" s="715"/>
      <c r="C1704" s="715"/>
      <c r="D1704" s="715"/>
      <c r="E1704" s="715"/>
      <c r="F1704" s="715"/>
    </row>
    <row r="1705" spans="2:6">
      <c r="B1705" s="715"/>
      <c r="C1705" s="715"/>
      <c r="D1705" s="715"/>
      <c r="E1705" s="715"/>
      <c r="F1705" s="715"/>
    </row>
    <row r="1706" spans="2:6">
      <c r="B1706" s="715"/>
      <c r="C1706" s="715"/>
      <c r="D1706" s="715"/>
      <c r="E1706" s="715"/>
      <c r="F1706" s="715"/>
    </row>
    <row r="1707" spans="2:6">
      <c r="B1707" s="715"/>
      <c r="C1707" s="715"/>
      <c r="D1707" s="715"/>
      <c r="E1707" s="715"/>
      <c r="F1707" s="715"/>
    </row>
    <row r="1708" spans="2:6">
      <c r="B1708" s="715"/>
      <c r="C1708" s="715"/>
      <c r="D1708" s="715"/>
      <c r="E1708" s="715"/>
      <c r="F1708" s="715"/>
    </row>
    <row r="1709" spans="2:6">
      <c r="B1709" s="715"/>
      <c r="C1709" s="715"/>
      <c r="D1709" s="715"/>
      <c r="E1709" s="715"/>
      <c r="F1709" s="715"/>
    </row>
    <row r="1710" spans="2:6">
      <c r="B1710" s="715"/>
      <c r="C1710" s="715"/>
      <c r="D1710" s="715"/>
      <c r="E1710" s="715"/>
      <c r="F1710" s="715"/>
    </row>
    <row r="1711" spans="2:6">
      <c r="B1711" s="715"/>
      <c r="C1711" s="715"/>
      <c r="D1711" s="715"/>
      <c r="E1711" s="715"/>
      <c r="F1711" s="715"/>
    </row>
    <row r="1712" spans="2:6">
      <c r="B1712" s="715"/>
      <c r="C1712" s="715"/>
      <c r="D1712" s="715"/>
      <c r="E1712" s="715"/>
      <c r="F1712" s="715"/>
    </row>
    <row r="1713" spans="2:6">
      <c r="B1713" s="715"/>
      <c r="C1713" s="715"/>
      <c r="D1713" s="715"/>
      <c r="E1713" s="715"/>
      <c r="F1713" s="715"/>
    </row>
    <row r="1714" spans="2:6">
      <c r="B1714" s="715"/>
      <c r="C1714" s="715"/>
      <c r="D1714" s="715"/>
      <c r="E1714" s="715"/>
      <c r="F1714" s="715"/>
    </row>
    <row r="1715" spans="2:6">
      <c r="B1715" s="715"/>
      <c r="C1715" s="715"/>
      <c r="D1715" s="715"/>
      <c r="E1715" s="715"/>
      <c r="F1715" s="715"/>
    </row>
    <row r="1716" spans="2:6">
      <c r="B1716" s="715"/>
      <c r="C1716" s="715"/>
      <c r="D1716" s="715"/>
      <c r="E1716" s="715"/>
      <c r="F1716" s="715"/>
    </row>
    <row r="1717" spans="2:6">
      <c r="B1717" s="715"/>
      <c r="C1717" s="715"/>
      <c r="D1717" s="715"/>
      <c r="E1717" s="715"/>
      <c r="F1717" s="715"/>
    </row>
    <row r="1718" spans="2:6">
      <c r="B1718" s="715"/>
      <c r="C1718" s="715"/>
      <c r="D1718" s="715"/>
      <c r="E1718" s="715"/>
      <c r="F1718" s="715"/>
    </row>
    <row r="1719" spans="2:6">
      <c r="B1719" s="715"/>
      <c r="C1719" s="715"/>
      <c r="D1719" s="715"/>
      <c r="E1719" s="715"/>
      <c r="F1719" s="715"/>
    </row>
    <row r="1720" spans="2:6">
      <c r="B1720" s="715"/>
      <c r="C1720" s="715"/>
      <c r="D1720" s="715"/>
      <c r="E1720" s="715"/>
      <c r="F1720" s="715"/>
    </row>
    <row r="1721" spans="2:6">
      <c r="B1721" s="715"/>
      <c r="C1721" s="715"/>
      <c r="D1721" s="715"/>
      <c r="E1721" s="715"/>
      <c r="F1721" s="715"/>
    </row>
    <row r="1722" spans="2:6">
      <c r="B1722" s="715"/>
      <c r="C1722" s="715"/>
      <c r="D1722" s="715"/>
      <c r="E1722" s="715"/>
      <c r="F1722" s="715"/>
    </row>
    <row r="1723" spans="2:6">
      <c r="B1723" s="715"/>
      <c r="C1723" s="715"/>
      <c r="D1723" s="715"/>
      <c r="E1723" s="715"/>
      <c r="F1723" s="715"/>
    </row>
    <row r="1724" spans="2:6">
      <c r="B1724" s="715"/>
      <c r="C1724" s="715"/>
      <c r="D1724" s="715"/>
      <c r="E1724" s="715"/>
      <c r="F1724" s="715"/>
    </row>
    <row r="1725" spans="2:6">
      <c r="B1725" s="715"/>
      <c r="C1725" s="715"/>
      <c r="D1725" s="715"/>
      <c r="E1725" s="715"/>
      <c r="F1725" s="715"/>
    </row>
    <row r="1726" spans="2:6">
      <c r="B1726" s="715"/>
      <c r="C1726" s="715"/>
      <c r="D1726" s="715"/>
      <c r="E1726" s="715"/>
      <c r="F1726" s="715"/>
    </row>
    <row r="1727" spans="2:6">
      <c r="B1727" s="715"/>
      <c r="C1727" s="715"/>
      <c r="D1727" s="715"/>
      <c r="E1727" s="715"/>
      <c r="F1727" s="715"/>
    </row>
    <row r="1728" spans="2:6">
      <c r="B1728" s="715"/>
      <c r="C1728" s="715"/>
      <c r="D1728" s="715"/>
      <c r="E1728" s="715"/>
      <c r="F1728" s="715"/>
    </row>
    <row r="1729" spans="2:6">
      <c r="B1729" s="715"/>
      <c r="C1729" s="715"/>
      <c r="D1729" s="715"/>
      <c r="E1729" s="715"/>
      <c r="F1729" s="715"/>
    </row>
    <row r="1730" spans="2:6">
      <c r="B1730" s="715"/>
      <c r="C1730" s="715"/>
      <c r="D1730" s="715"/>
      <c r="E1730" s="715"/>
      <c r="F1730" s="715"/>
    </row>
    <row r="1731" spans="2:6">
      <c r="B1731" s="715"/>
      <c r="C1731" s="715"/>
      <c r="D1731" s="715"/>
      <c r="E1731" s="715"/>
      <c r="F1731" s="715"/>
    </row>
    <row r="1732" spans="2:6">
      <c r="B1732" s="715"/>
      <c r="C1732" s="715"/>
      <c r="D1732" s="715"/>
      <c r="E1732" s="715"/>
      <c r="F1732" s="715"/>
    </row>
    <row r="1733" spans="2:6">
      <c r="B1733" s="715"/>
      <c r="C1733" s="715"/>
      <c r="D1733" s="715"/>
      <c r="E1733" s="715"/>
      <c r="F1733" s="715"/>
    </row>
    <row r="1734" spans="2:6">
      <c r="B1734" s="715"/>
      <c r="C1734" s="715"/>
      <c r="D1734" s="715"/>
      <c r="E1734" s="715"/>
      <c r="F1734" s="715"/>
    </row>
    <row r="1735" spans="2:6">
      <c r="B1735" s="715"/>
      <c r="C1735" s="715"/>
      <c r="D1735" s="715"/>
      <c r="E1735" s="715"/>
      <c r="F1735" s="715"/>
    </row>
    <row r="1736" spans="2:6">
      <c r="B1736" s="715"/>
      <c r="C1736" s="715"/>
      <c r="D1736" s="715"/>
      <c r="E1736" s="715"/>
      <c r="F1736" s="715"/>
    </row>
    <row r="1737" spans="2:6">
      <c r="B1737" s="715"/>
      <c r="C1737" s="715"/>
      <c r="D1737" s="715"/>
      <c r="E1737" s="715"/>
      <c r="F1737" s="715"/>
    </row>
    <row r="1738" spans="2:6">
      <c r="B1738" s="715"/>
      <c r="C1738" s="715"/>
      <c r="D1738" s="715"/>
      <c r="E1738" s="715"/>
      <c r="F1738" s="715"/>
    </row>
    <row r="1739" spans="2:6">
      <c r="B1739" s="715"/>
      <c r="C1739" s="715"/>
      <c r="D1739" s="715"/>
      <c r="E1739" s="715"/>
      <c r="F1739" s="715"/>
    </row>
    <row r="1740" spans="2:6">
      <c r="B1740" s="715"/>
      <c r="C1740" s="715"/>
      <c r="D1740" s="715"/>
      <c r="E1740" s="715"/>
      <c r="F1740" s="715"/>
    </row>
    <row r="1741" spans="2:6">
      <c r="B1741" s="715"/>
      <c r="C1741" s="715"/>
      <c r="D1741" s="715"/>
      <c r="E1741" s="715"/>
      <c r="F1741" s="715"/>
    </row>
    <row r="1742" spans="2:6">
      <c r="B1742" s="715"/>
      <c r="C1742" s="715"/>
      <c r="D1742" s="715"/>
      <c r="E1742" s="715"/>
      <c r="F1742" s="715"/>
    </row>
    <row r="1743" spans="2:6">
      <c r="B1743" s="715"/>
      <c r="C1743" s="715"/>
      <c r="D1743" s="715"/>
      <c r="E1743" s="715"/>
      <c r="F1743" s="715"/>
    </row>
    <row r="1744" spans="2:6">
      <c r="B1744" s="715"/>
      <c r="C1744" s="715"/>
      <c r="D1744" s="715"/>
      <c r="E1744" s="715"/>
      <c r="F1744" s="715"/>
    </row>
    <row r="1745" spans="2:6">
      <c r="B1745" s="715"/>
      <c r="C1745" s="715"/>
      <c r="D1745" s="715"/>
      <c r="E1745" s="715"/>
      <c r="F1745" s="715"/>
    </row>
    <row r="1746" spans="2:6">
      <c r="B1746" s="715"/>
      <c r="C1746" s="715"/>
      <c r="D1746" s="715"/>
      <c r="E1746" s="715"/>
      <c r="F1746" s="715"/>
    </row>
    <row r="1747" spans="2:6">
      <c r="B1747" s="715"/>
      <c r="C1747" s="715"/>
      <c r="D1747" s="715"/>
      <c r="E1747" s="715"/>
      <c r="F1747" s="715"/>
    </row>
    <row r="1748" spans="2:6">
      <c r="B1748" s="715"/>
      <c r="C1748" s="715"/>
      <c r="D1748" s="715"/>
      <c r="E1748" s="715"/>
      <c r="F1748" s="715"/>
    </row>
    <row r="1749" spans="2:6">
      <c r="B1749" s="715"/>
      <c r="C1749" s="715"/>
      <c r="D1749" s="715"/>
      <c r="E1749" s="715"/>
      <c r="F1749" s="715"/>
    </row>
    <row r="1750" spans="2:6">
      <c r="B1750" s="715"/>
      <c r="C1750" s="715"/>
      <c r="D1750" s="715"/>
      <c r="E1750" s="715"/>
      <c r="F1750" s="715"/>
    </row>
    <row r="1751" spans="2:6">
      <c r="B1751" s="715"/>
      <c r="C1751" s="715"/>
      <c r="D1751" s="715"/>
      <c r="E1751" s="715"/>
      <c r="F1751" s="715"/>
    </row>
    <row r="1752" spans="2:6">
      <c r="B1752" s="715"/>
      <c r="C1752" s="715"/>
      <c r="D1752" s="715"/>
      <c r="E1752" s="715"/>
      <c r="F1752" s="715"/>
    </row>
    <row r="1753" spans="2:6">
      <c r="B1753" s="715"/>
      <c r="C1753" s="715"/>
      <c r="D1753" s="715"/>
      <c r="E1753" s="715"/>
      <c r="F1753" s="715"/>
    </row>
    <row r="1754" spans="2:6">
      <c r="B1754" s="715"/>
      <c r="C1754" s="715"/>
      <c r="D1754" s="715"/>
      <c r="E1754" s="715"/>
      <c r="F1754" s="715"/>
    </row>
    <row r="1755" spans="2:6">
      <c r="B1755" s="715"/>
      <c r="C1755" s="715"/>
      <c r="D1755" s="715"/>
      <c r="E1755" s="715"/>
      <c r="F1755" s="715"/>
    </row>
    <row r="1756" spans="2:6">
      <c r="B1756" s="715"/>
      <c r="C1756" s="715"/>
      <c r="D1756" s="715"/>
      <c r="E1756" s="715"/>
      <c r="F1756" s="715"/>
    </row>
    <row r="1757" spans="2:6">
      <c r="B1757" s="715"/>
      <c r="C1757" s="715"/>
      <c r="D1757" s="715"/>
      <c r="E1757" s="715"/>
      <c r="F1757" s="715"/>
    </row>
    <row r="1758" spans="2:6">
      <c r="B1758" s="715"/>
      <c r="C1758" s="715"/>
      <c r="D1758" s="715"/>
      <c r="E1758" s="715"/>
      <c r="F1758" s="715"/>
    </row>
    <row r="1759" spans="2:6">
      <c r="B1759" s="715"/>
      <c r="C1759" s="715"/>
      <c r="D1759" s="715"/>
      <c r="E1759" s="715"/>
      <c r="F1759" s="715"/>
    </row>
    <row r="1760" spans="2:6">
      <c r="B1760" s="715"/>
      <c r="C1760" s="715"/>
      <c r="D1760" s="715"/>
      <c r="E1760" s="715"/>
      <c r="F1760" s="715"/>
    </row>
    <row r="1761" spans="2:6">
      <c r="B1761" s="715"/>
      <c r="C1761" s="715"/>
      <c r="D1761" s="715"/>
      <c r="E1761" s="715"/>
      <c r="F1761" s="715"/>
    </row>
    <row r="1762" spans="2:6">
      <c r="B1762" s="715"/>
      <c r="C1762" s="715"/>
      <c r="D1762" s="715"/>
      <c r="E1762" s="715"/>
      <c r="F1762" s="715"/>
    </row>
    <row r="1763" spans="2:6">
      <c r="B1763" s="715"/>
      <c r="C1763" s="715"/>
      <c r="D1763" s="715"/>
      <c r="E1763" s="715"/>
      <c r="F1763" s="715"/>
    </row>
    <row r="1764" spans="2:6">
      <c r="B1764" s="715"/>
      <c r="C1764" s="715"/>
      <c r="D1764" s="715"/>
      <c r="E1764" s="715"/>
      <c r="F1764" s="715"/>
    </row>
    <row r="1765" spans="2:6">
      <c r="B1765" s="715"/>
      <c r="C1765" s="715"/>
      <c r="D1765" s="715"/>
      <c r="E1765" s="715"/>
      <c r="F1765" s="715"/>
    </row>
    <row r="1766" spans="2:6">
      <c r="B1766" s="715"/>
      <c r="C1766" s="715"/>
      <c r="D1766" s="715"/>
      <c r="E1766" s="715"/>
      <c r="F1766" s="715"/>
    </row>
    <row r="1767" spans="2:6">
      <c r="B1767" s="715"/>
      <c r="C1767" s="715"/>
      <c r="D1767" s="715"/>
      <c r="E1767" s="715"/>
      <c r="F1767" s="715"/>
    </row>
    <row r="1768" spans="2:6">
      <c r="B1768" s="715"/>
      <c r="C1768" s="715"/>
      <c r="D1768" s="715"/>
      <c r="E1768" s="715"/>
      <c r="F1768" s="715"/>
    </row>
    <row r="1769" spans="2:6">
      <c r="B1769" s="715"/>
      <c r="C1769" s="715"/>
      <c r="D1769" s="715"/>
      <c r="E1769" s="715"/>
      <c r="F1769" s="715"/>
    </row>
    <row r="1770" spans="2:6">
      <c r="B1770" s="715"/>
      <c r="C1770" s="715"/>
      <c r="D1770" s="715"/>
      <c r="E1770" s="715"/>
      <c r="F1770" s="715"/>
    </row>
    <row r="1771" spans="2:6">
      <c r="B1771" s="715"/>
      <c r="C1771" s="715"/>
      <c r="D1771" s="715"/>
      <c r="E1771" s="715"/>
      <c r="F1771" s="715"/>
    </row>
    <row r="1772" spans="2:6">
      <c r="B1772" s="715"/>
      <c r="C1772" s="715"/>
      <c r="D1772" s="715"/>
      <c r="E1772" s="715"/>
      <c r="F1772" s="715"/>
    </row>
    <row r="1773" spans="2:6">
      <c r="B1773" s="715"/>
      <c r="C1773" s="715"/>
      <c r="D1773" s="715"/>
      <c r="E1773" s="715"/>
      <c r="F1773" s="715"/>
    </row>
    <row r="1774" spans="2:6">
      <c r="B1774" s="715"/>
      <c r="C1774" s="715"/>
      <c r="D1774" s="715"/>
      <c r="E1774" s="715"/>
      <c r="F1774" s="715"/>
    </row>
    <row r="1775" spans="2:6">
      <c r="B1775" s="715"/>
      <c r="C1775" s="715"/>
      <c r="D1775" s="715"/>
      <c r="E1775" s="715"/>
      <c r="F1775" s="715"/>
    </row>
    <row r="1776" spans="2:6">
      <c r="B1776" s="715"/>
      <c r="C1776" s="715"/>
      <c r="D1776" s="715"/>
      <c r="E1776" s="715"/>
      <c r="F1776" s="715"/>
    </row>
    <row r="1777" spans="2:6">
      <c r="B1777" s="715"/>
      <c r="C1777" s="715"/>
      <c r="D1777" s="715"/>
      <c r="E1777" s="715"/>
      <c r="F1777" s="715"/>
    </row>
    <row r="1778" spans="2:6">
      <c r="B1778" s="715"/>
      <c r="C1778" s="715"/>
      <c r="D1778" s="715"/>
      <c r="E1778" s="715"/>
      <c r="F1778" s="715"/>
    </row>
    <row r="1779" spans="2:6">
      <c r="B1779" s="715"/>
      <c r="C1779" s="715"/>
      <c r="D1779" s="715"/>
      <c r="E1779" s="715"/>
      <c r="F1779" s="715"/>
    </row>
    <row r="1780" spans="2:6">
      <c r="B1780" s="715"/>
      <c r="C1780" s="715"/>
      <c r="D1780" s="715"/>
      <c r="E1780" s="715"/>
      <c r="F1780" s="715"/>
    </row>
    <row r="1781" spans="2:6">
      <c r="B1781" s="715"/>
      <c r="C1781" s="715"/>
      <c r="D1781" s="715"/>
      <c r="E1781" s="715"/>
      <c r="F1781" s="715"/>
    </row>
    <row r="1782" spans="2:6">
      <c r="B1782" s="715"/>
      <c r="C1782" s="715"/>
      <c r="D1782" s="715"/>
      <c r="E1782" s="715"/>
      <c r="F1782" s="715"/>
    </row>
    <row r="1783" spans="2:6">
      <c r="B1783" s="715"/>
      <c r="C1783" s="715"/>
      <c r="D1783" s="715"/>
      <c r="E1783" s="715"/>
      <c r="F1783" s="715"/>
    </row>
    <row r="1784" spans="2:6">
      <c r="B1784" s="715"/>
      <c r="C1784" s="715"/>
      <c r="D1784" s="715"/>
      <c r="E1784" s="715"/>
      <c r="F1784" s="715"/>
    </row>
    <row r="1785" spans="2:6">
      <c r="B1785" s="715"/>
      <c r="C1785" s="715"/>
      <c r="D1785" s="715"/>
      <c r="E1785" s="715"/>
      <c r="F1785" s="715"/>
    </row>
    <row r="1786" spans="2:6">
      <c r="B1786" s="715"/>
      <c r="C1786" s="715"/>
      <c r="D1786" s="715"/>
      <c r="E1786" s="715"/>
      <c r="F1786" s="715"/>
    </row>
    <row r="1787" spans="2:6">
      <c r="B1787" s="715"/>
      <c r="C1787" s="715"/>
      <c r="D1787" s="715"/>
      <c r="E1787" s="715"/>
      <c r="F1787" s="715"/>
    </row>
    <row r="1788" spans="2:6">
      <c r="B1788" s="715"/>
      <c r="C1788" s="715"/>
      <c r="D1788" s="715"/>
      <c r="E1788" s="715"/>
      <c r="F1788" s="715"/>
    </row>
    <row r="1789" spans="2:6">
      <c r="B1789" s="715"/>
      <c r="C1789" s="715"/>
      <c r="D1789" s="715"/>
      <c r="E1789" s="715"/>
      <c r="F1789" s="715"/>
    </row>
    <row r="1790" spans="2:6">
      <c r="B1790" s="715"/>
      <c r="C1790" s="715"/>
      <c r="D1790" s="715"/>
      <c r="E1790" s="715"/>
      <c r="F1790" s="715"/>
    </row>
    <row r="1791" spans="2:6">
      <c r="B1791" s="715"/>
      <c r="C1791" s="715"/>
      <c r="D1791" s="715"/>
      <c r="E1791" s="715"/>
      <c r="F1791" s="715"/>
    </row>
    <row r="1792" spans="2:6">
      <c r="B1792" s="715"/>
      <c r="C1792" s="715"/>
      <c r="D1792" s="715"/>
      <c r="E1792" s="715"/>
      <c r="F1792" s="715"/>
    </row>
    <row r="1793" spans="2:6">
      <c r="B1793" s="715"/>
      <c r="C1793" s="715"/>
      <c r="D1793" s="715"/>
      <c r="E1793" s="715"/>
      <c r="F1793" s="715"/>
    </row>
    <row r="1794" spans="2:6">
      <c r="B1794" s="715"/>
      <c r="C1794" s="715"/>
      <c r="D1794" s="715"/>
      <c r="E1794" s="715"/>
      <c r="F1794" s="715"/>
    </row>
    <row r="1795" spans="2:6">
      <c r="B1795" s="715"/>
      <c r="C1795" s="715"/>
      <c r="D1795" s="715"/>
      <c r="E1795" s="715"/>
      <c r="F1795" s="715"/>
    </row>
    <row r="1796" spans="2:6">
      <c r="B1796" s="715"/>
      <c r="C1796" s="715"/>
      <c r="D1796" s="715"/>
      <c r="E1796" s="715"/>
      <c r="F1796" s="715"/>
    </row>
    <row r="1797" spans="2:6">
      <c r="B1797" s="715"/>
      <c r="C1797" s="715"/>
      <c r="D1797" s="715"/>
      <c r="E1797" s="715"/>
      <c r="F1797" s="715"/>
    </row>
    <row r="1798" spans="2:6">
      <c r="B1798" s="715"/>
      <c r="C1798" s="715"/>
      <c r="D1798" s="715"/>
      <c r="E1798" s="715"/>
      <c r="F1798" s="715"/>
    </row>
    <row r="1799" spans="2:6">
      <c r="B1799" s="715"/>
      <c r="C1799" s="715"/>
      <c r="D1799" s="715"/>
      <c r="E1799" s="715"/>
      <c r="F1799" s="715"/>
    </row>
    <row r="1800" spans="2:6">
      <c r="B1800" s="715"/>
      <c r="C1800" s="715"/>
      <c r="D1800" s="715"/>
      <c r="E1800" s="715"/>
      <c r="F1800" s="715"/>
    </row>
    <row r="1801" spans="2:6">
      <c r="B1801" s="715"/>
      <c r="C1801" s="715"/>
      <c r="D1801" s="715"/>
      <c r="E1801" s="715"/>
      <c r="F1801" s="715"/>
    </row>
    <row r="1802" spans="2:6">
      <c r="B1802" s="715"/>
      <c r="C1802" s="715"/>
      <c r="D1802" s="715"/>
      <c r="E1802" s="715"/>
      <c r="F1802" s="715"/>
    </row>
    <row r="1803" spans="2:6">
      <c r="B1803" s="715"/>
      <c r="C1803" s="715"/>
      <c r="D1803" s="715"/>
      <c r="E1803" s="715"/>
      <c r="F1803" s="715"/>
    </row>
    <row r="1804" spans="2:6">
      <c r="B1804" s="715"/>
      <c r="C1804" s="715"/>
      <c r="D1804" s="715"/>
      <c r="E1804" s="715"/>
      <c r="F1804" s="715"/>
    </row>
    <row r="1805" spans="2:6">
      <c r="B1805" s="715"/>
      <c r="C1805" s="715"/>
      <c r="D1805" s="715"/>
      <c r="E1805" s="715"/>
      <c r="F1805" s="715"/>
    </row>
    <row r="1806" spans="2:6">
      <c r="B1806" s="715"/>
      <c r="C1806" s="715"/>
      <c r="D1806" s="715"/>
      <c r="E1806" s="715"/>
      <c r="F1806" s="715"/>
    </row>
    <row r="1807" spans="2:6">
      <c r="B1807" s="715"/>
      <c r="C1807" s="715"/>
      <c r="D1807" s="715"/>
      <c r="E1807" s="715"/>
      <c r="F1807" s="715"/>
    </row>
    <row r="1808" spans="2:6">
      <c r="B1808" s="715"/>
      <c r="C1808" s="715"/>
      <c r="D1808" s="715"/>
      <c r="E1808" s="715"/>
      <c r="F1808" s="715"/>
    </row>
    <row r="1809" spans="2:6">
      <c r="B1809" s="715"/>
      <c r="C1809" s="715"/>
      <c r="D1809" s="715"/>
      <c r="E1809" s="715"/>
      <c r="F1809" s="715"/>
    </row>
    <row r="1810" spans="2:6">
      <c r="B1810" s="715"/>
      <c r="C1810" s="715"/>
      <c r="D1810" s="715"/>
      <c r="E1810" s="715"/>
      <c r="F1810" s="715"/>
    </row>
    <row r="1811" spans="2:6">
      <c r="B1811" s="715"/>
      <c r="C1811" s="715"/>
      <c r="D1811" s="715"/>
      <c r="E1811" s="715"/>
      <c r="F1811" s="715"/>
    </row>
    <row r="1812" spans="2:6">
      <c r="B1812" s="715"/>
      <c r="C1812" s="715"/>
      <c r="D1812" s="715"/>
      <c r="E1812" s="715"/>
      <c r="F1812" s="715"/>
    </row>
    <row r="1813" spans="2:6">
      <c r="B1813" s="715"/>
      <c r="C1813" s="715"/>
      <c r="D1813" s="715"/>
      <c r="E1813" s="715"/>
      <c r="F1813" s="715"/>
    </row>
    <row r="1814" spans="2:6">
      <c r="B1814" s="715"/>
      <c r="C1814" s="715"/>
      <c r="D1814" s="715"/>
      <c r="E1814" s="715"/>
      <c r="F1814" s="715"/>
    </row>
    <row r="1815" spans="2:6">
      <c r="B1815" s="715"/>
      <c r="C1815" s="715"/>
      <c r="D1815" s="715"/>
      <c r="E1815" s="715"/>
      <c r="F1815" s="715"/>
    </row>
    <row r="1816" spans="2:6">
      <c r="B1816" s="715"/>
      <c r="C1816" s="715"/>
      <c r="D1816" s="715"/>
      <c r="E1816" s="715"/>
      <c r="F1816" s="715"/>
    </row>
    <row r="1817" spans="2:6">
      <c r="B1817" s="715"/>
      <c r="C1817" s="715"/>
      <c r="D1817" s="715"/>
      <c r="E1817" s="715"/>
      <c r="F1817" s="715"/>
    </row>
    <row r="1818" spans="2:6">
      <c r="B1818" s="715"/>
      <c r="C1818" s="715"/>
      <c r="D1818" s="715"/>
      <c r="E1818" s="715"/>
      <c r="F1818" s="715"/>
    </row>
    <row r="1819" spans="2:6">
      <c r="B1819" s="715"/>
      <c r="C1819" s="715"/>
      <c r="D1819" s="715"/>
      <c r="E1819" s="715"/>
      <c r="F1819" s="715"/>
    </row>
    <row r="1820" spans="2:6">
      <c r="B1820" s="715"/>
      <c r="C1820" s="715"/>
      <c r="D1820" s="715"/>
      <c r="E1820" s="715"/>
      <c r="F1820" s="715"/>
    </row>
    <row r="1821" spans="2:6">
      <c r="B1821" s="715"/>
      <c r="C1821" s="715"/>
      <c r="D1821" s="715"/>
      <c r="E1821" s="715"/>
      <c r="F1821" s="715"/>
    </row>
    <row r="1822" spans="2:6">
      <c r="B1822" s="715"/>
      <c r="C1822" s="715"/>
      <c r="D1822" s="715"/>
      <c r="E1822" s="715"/>
      <c r="F1822" s="715"/>
    </row>
    <row r="1823" spans="2:6">
      <c r="B1823" s="715"/>
      <c r="C1823" s="715"/>
      <c r="D1823" s="715"/>
      <c r="E1823" s="715"/>
      <c r="F1823" s="715"/>
    </row>
    <row r="1824" spans="2:6">
      <c r="B1824" s="715"/>
      <c r="C1824" s="715"/>
      <c r="D1824" s="715"/>
      <c r="E1824" s="715"/>
      <c r="F1824" s="715"/>
    </row>
    <row r="1825" spans="2:6">
      <c r="B1825" s="715"/>
      <c r="C1825" s="715"/>
      <c r="D1825" s="715"/>
      <c r="E1825" s="715"/>
      <c r="F1825" s="715"/>
    </row>
    <row r="1826" spans="2:6">
      <c r="B1826" s="715"/>
      <c r="C1826" s="715"/>
      <c r="D1826" s="715"/>
      <c r="E1826" s="715"/>
      <c r="F1826" s="715"/>
    </row>
    <row r="1827" spans="2:6">
      <c r="B1827" s="715"/>
      <c r="C1827" s="715"/>
      <c r="D1827" s="715"/>
      <c r="E1827" s="715"/>
      <c r="F1827" s="715"/>
    </row>
    <row r="1828" spans="2:6">
      <c r="B1828" s="715"/>
      <c r="C1828" s="715"/>
      <c r="D1828" s="715"/>
      <c r="E1828" s="715"/>
      <c r="F1828" s="715"/>
    </row>
    <row r="1829" spans="2:6">
      <c r="B1829" s="715"/>
      <c r="C1829" s="715"/>
      <c r="D1829" s="715"/>
      <c r="E1829" s="715"/>
      <c r="F1829" s="715"/>
    </row>
    <row r="1830" spans="2:6">
      <c r="B1830" s="715"/>
      <c r="C1830" s="715"/>
      <c r="D1830" s="715"/>
      <c r="E1830" s="715"/>
      <c r="F1830" s="715"/>
    </row>
    <row r="1831" spans="2:6">
      <c r="B1831" s="715"/>
      <c r="C1831" s="715"/>
      <c r="D1831" s="715"/>
      <c r="E1831" s="715"/>
      <c r="F1831" s="715"/>
    </row>
    <row r="1832" spans="2:6">
      <c r="B1832" s="715"/>
      <c r="C1832" s="715"/>
      <c r="D1832" s="715"/>
      <c r="E1832" s="715"/>
      <c r="F1832" s="715"/>
    </row>
    <row r="1833" spans="2:6">
      <c r="B1833" s="715"/>
      <c r="C1833" s="715"/>
      <c r="D1833" s="715"/>
      <c r="E1833" s="715"/>
      <c r="F1833" s="715"/>
    </row>
    <row r="1834" spans="2:6">
      <c r="B1834" s="715"/>
      <c r="C1834" s="715"/>
      <c r="D1834" s="715"/>
      <c r="E1834" s="715"/>
      <c r="F1834" s="715"/>
    </row>
    <row r="1835" spans="2:6">
      <c r="B1835" s="715"/>
      <c r="C1835" s="715"/>
      <c r="D1835" s="715"/>
      <c r="E1835" s="715"/>
      <c r="F1835" s="715"/>
    </row>
    <row r="1836" spans="2:6">
      <c r="B1836" s="715"/>
      <c r="C1836" s="715"/>
      <c r="D1836" s="715"/>
      <c r="E1836" s="715"/>
      <c r="F1836" s="715"/>
    </row>
    <row r="1837" spans="2:6">
      <c r="B1837" s="715"/>
      <c r="C1837" s="715"/>
      <c r="D1837" s="715"/>
      <c r="E1837" s="715"/>
      <c r="F1837" s="715"/>
    </row>
    <row r="1838" spans="2:6">
      <c r="B1838" s="715"/>
      <c r="C1838" s="715"/>
      <c r="D1838" s="715"/>
      <c r="E1838" s="715"/>
      <c r="F1838" s="715"/>
    </row>
    <row r="1839" spans="2:6">
      <c r="B1839" s="715"/>
      <c r="C1839" s="715"/>
      <c r="D1839" s="715"/>
      <c r="E1839" s="715"/>
      <c r="F1839" s="715"/>
    </row>
    <row r="1840" spans="2:6">
      <c r="B1840" s="715"/>
      <c r="C1840" s="715"/>
      <c r="D1840" s="715"/>
      <c r="E1840" s="715"/>
      <c r="F1840" s="715"/>
    </row>
    <row r="1841" spans="2:6">
      <c r="B1841" s="715"/>
      <c r="C1841" s="715"/>
      <c r="D1841" s="715"/>
      <c r="E1841" s="715"/>
      <c r="F1841" s="715"/>
    </row>
    <row r="1842" spans="2:6">
      <c r="B1842" s="715"/>
      <c r="C1842" s="715"/>
      <c r="D1842" s="715"/>
      <c r="E1842" s="715"/>
      <c r="F1842" s="715"/>
    </row>
    <row r="1843" spans="2:6">
      <c r="B1843" s="715"/>
      <c r="C1843" s="715"/>
      <c r="D1843" s="715"/>
      <c r="E1843" s="715"/>
      <c r="F1843" s="715"/>
    </row>
    <row r="1844" spans="2:6">
      <c r="B1844" s="715"/>
      <c r="C1844" s="715"/>
      <c r="D1844" s="715"/>
      <c r="E1844" s="715"/>
      <c r="F1844" s="715"/>
    </row>
    <row r="1845" spans="2:6">
      <c r="B1845" s="715"/>
      <c r="C1845" s="715"/>
      <c r="D1845" s="715"/>
      <c r="E1845" s="715"/>
      <c r="F1845" s="715"/>
    </row>
    <row r="1846" spans="2:6">
      <c r="B1846" s="715"/>
      <c r="C1846" s="715"/>
      <c r="D1846" s="715"/>
      <c r="E1846" s="715"/>
      <c r="F1846" s="715"/>
    </row>
    <row r="1847" spans="2:6">
      <c r="B1847" s="715"/>
      <c r="C1847" s="715"/>
      <c r="D1847" s="715"/>
      <c r="E1847" s="715"/>
      <c r="F1847" s="715"/>
    </row>
    <row r="1848" spans="2:6">
      <c r="B1848" s="715"/>
      <c r="C1848" s="715"/>
      <c r="D1848" s="715"/>
      <c r="E1848" s="715"/>
      <c r="F1848" s="715"/>
    </row>
    <row r="1849" spans="2:6">
      <c r="B1849" s="715"/>
      <c r="C1849" s="715"/>
      <c r="D1849" s="715"/>
      <c r="E1849" s="715"/>
      <c r="F1849" s="715"/>
    </row>
    <row r="1850" spans="2:6">
      <c r="B1850" s="715"/>
      <c r="C1850" s="715"/>
      <c r="D1850" s="715"/>
      <c r="E1850" s="715"/>
      <c r="F1850" s="715"/>
    </row>
    <row r="1851" spans="2:6">
      <c r="B1851" s="715"/>
      <c r="C1851" s="715"/>
      <c r="D1851" s="715"/>
      <c r="E1851" s="715"/>
      <c r="F1851" s="715"/>
    </row>
    <row r="1852" spans="2:6">
      <c r="B1852" s="715"/>
      <c r="C1852" s="715"/>
      <c r="D1852" s="715"/>
      <c r="E1852" s="715"/>
      <c r="F1852" s="715"/>
    </row>
    <row r="1853" spans="2:6">
      <c r="B1853" s="715"/>
      <c r="C1853" s="715"/>
      <c r="D1853" s="715"/>
      <c r="E1853" s="715"/>
      <c r="F1853" s="715"/>
    </row>
    <row r="1854" spans="2:6">
      <c r="B1854" s="715"/>
      <c r="C1854" s="715"/>
      <c r="D1854" s="715"/>
      <c r="E1854" s="715"/>
      <c r="F1854" s="715"/>
    </row>
    <row r="1855" spans="2:6">
      <c r="B1855" s="715"/>
      <c r="C1855" s="715"/>
      <c r="D1855" s="715"/>
      <c r="E1855" s="715"/>
      <c r="F1855" s="715"/>
    </row>
    <row r="1856" spans="2:6">
      <c r="B1856" s="715"/>
      <c r="C1856" s="715"/>
      <c r="D1856" s="715"/>
      <c r="E1856" s="715"/>
      <c r="F1856" s="715"/>
    </row>
    <row r="1857" spans="2:6">
      <c r="B1857" s="715"/>
      <c r="C1857" s="715"/>
      <c r="D1857" s="715"/>
      <c r="E1857" s="715"/>
      <c r="F1857" s="715"/>
    </row>
    <row r="1858" spans="2:6">
      <c r="B1858" s="715"/>
      <c r="C1858" s="715"/>
      <c r="D1858" s="715"/>
      <c r="E1858" s="715"/>
      <c r="F1858" s="715"/>
    </row>
    <row r="1859" spans="2:6">
      <c r="B1859" s="715"/>
      <c r="C1859" s="715"/>
      <c r="D1859" s="715"/>
      <c r="E1859" s="715"/>
      <c r="F1859" s="715"/>
    </row>
    <row r="1860" spans="2:6">
      <c r="B1860" s="715"/>
      <c r="C1860" s="715"/>
      <c r="D1860" s="715"/>
      <c r="E1860" s="715"/>
      <c r="F1860" s="715"/>
    </row>
    <row r="1861" spans="2:6">
      <c r="B1861" s="715"/>
      <c r="C1861" s="715"/>
      <c r="D1861" s="715"/>
      <c r="E1861" s="715"/>
      <c r="F1861" s="715"/>
    </row>
    <row r="1862" spans="2:6">
      <c r="B1862" s="715"/>
      <c r="C1862" s="715"/>
      <c r="D1862" s="715"/>
      <c r="E1862" s="715"/>
      <c r="F1862" s="715"/>
    </row>
    <row r="1863" spans="2:6">
      <c r="B1863" s="715"/>
      <c r="C1863" s="715"/>
      <c r="D1863" s="715"/>
      <c r="E1863" s="715"/>
      <c r="F1863" s="715"/>
    </row>
    <row r="1864" spans="2:6">
      <c r="B1864" s="715"/>
      <c r="C1864" s="715"/>
      <c r="D1864" s="715"/>
      <c r="E1864" s="715"/>
      <c r="F1864" s="715"/>
    </row>
    <row r="1865" spans="2:6">
      <c r="B1865" s="715"/>
      <c r="C1865" s="715"/>
      <c r="D1865" s="715"/>
      <c r="E1865" s="715"/>
      <c r="F1865" s="715"/>
    </row>
    <row r="1866" spans="2:6">
      <c r="B1866" s="715"/>
      <c r="C1866" s="715"/>
      <c r="D1866" s="715"/>
      <c r="E1866" s="715"/>
      <c r="F1866" s="715"/>
    </row>
    <row r="1867" spans="2:6">
      <c r="B1867" s="715"/>
      <c r="C1867" s="715"/>
      <c r="D1867" s="715"/>
      <c r="E1867" s="715"/>
      <c r="F1867" s="715"/>
    </row>
    <row r="1868" spans="2:6">
      <c r="B1868" s="715"/>
      <c r="C1868" s="715"/>
      <c r="D1868" s="715"/>
      <c r="E1868" s="715"/>
      <c r="F1868" s="715"/>
    </row>
    <row r="1869" spans="2:6">
      <c r="B1869" s="715"/>
      <c r="C1869" s="715"/>
      <c r="D1869" s="715"/>
      <c r="E1869" s="715"/>
      <c r="F1869" s="715"/>
    </row>
    <row r="1870" spans="2:6">
      <c r="B1870" s="715"/>
      <c r="C1870" s="715"/>
      <c r="D1870" s="715"/>
      <c r="E1870" s="715"/>
      <c r="F1870" s="715"/>
    </row>
    <row r="1871" spans="2:6">
      <c r="B1871" s="715"/>
      <c r="C1871" s="715"/>
      <c r="D1871" s="715"/>
      <c r="E1871" s="715"/>
      <c r="F1871" s="715"/>
    </row>
    <row r="1872" spans="2:6">
      <c r="B1872" s="715"/>
      <c r="C1872" s="715"/>
      <c r="D1872" s="715"/>
      <c r="E1872" s="715"/>
      <c r="F1872" s="715"/>
    </row>
    <row r="1873" spans="2:6">
      <c r="B1873" s="715"/>
      <c r="C1873" s="715"/>
      <c r="D1873" s="715"/>
      <c r="E1873" s="715"/>
      <c r="F1873" s="715"/>
    </row>
    <row r="1874" spans="2:6">
      <c r="B1874" s="715"/>
      <c r="C1874" s="715"/>
      <c r="D1874" s="715"/>
      <c r="E1874" s="715"/>
      <c r="F1874" s="715"/>
    </row>
    <row r="1875" spans="2:6">
      <c r="B1875" s="715"/>
      <c r="C1875" s="715"/>
      <c r="D1875" s="715"/>
      <c r="E1875" s="715"/>
      <c r="F1875" s="715"/>
    </row>
    <row r="1876" spans="2:6">
      <c r="B1876" s="715"/>
      <c r="C1876" s="715"/>
      <c r="D1876" s="715"/>
      <c r="E1876" s="715"/>
      <c r="F1876" s="715"/>
    </row>
    <row r="1877" spans="2:6">
      <c r="B1877" s="715"/>
      <c r="C1877" s="715"/>
      <c r="D1877" s="715"/>
      <c r="E1877" s="715"/>
      <c r="F1877" s="715"/>
    </row>
    <row r="1878" spans="2:6">
      <c r="B1878" s="715"/>
      <c r="C1878" s="715"/>
      <c r="D1878" s="715"/>
      <c r="E1878" s="715"/>
      <c r="F1878" s="715"/>
    </row>
    <row r="1879" spans="2:6">
      <c r="B1879" s="715"/>
      <c r="C1879" s="715"/>
      <c r="D1879" s="715"/>
      <c r="E1879" s="715"/>
      <c r="F1879" s="715"/>
    </row>
    <row r="1880" spans="2:6">
      <c r="B1880" s="715"/>
      <c r="C1880" s="715"/>
      <c r="D1880" s="715"/>
      <c r="E1880" s="715"/>
      <c r="F1880" s="715"/>
    </row>
    <row r="1881" spans="2:6">
      <c r="B1881" s="715"/>
      <c r="C1881" s="715"/>
      <c r="D1881" s="715"/>
      <c r="E1881" s="715"/>
      <c r="F1881" s="715"/>
    </row>
    <row r="1882" spans="2:6">
      <c r="B1882" s="715"/>
      <c r="C1882" s="715"/>
      <c r="D1882" s="715"/>
      <c r="E1882" s="715"/>
      <c r="F1882" s="715"/>
    </row>
    <row r="1883" spans="2:6">
      <c r="B1883" s="715"/>
      <c r="C1883" s="715"/>
      <c r="D1883" s="715"/>
      <c r="E1883" s="715"/>
      <c r="F1883" s="715"/>
    </row>
    <row r="1884" spans="2:6">
      <c r="B1884" s="715"/>
      <c r="C1884" s="715"/>
      <c r="D1884" s="715"/>
      <c r="E1884" s="715"/>
      <c r="F1884" s="715"/>
    </row>
    <row r="1885" spans="2:6">
      <c r="B1885" s="715"/>
      <c r="C1885" s="715"/>
      <c r="D1885" s="715"/>
      <c r="E1885" s="715"/>
      <c r="F1885" s="715"/>
    </row>
    <row r="1886" spans="2:6">
      <c r="B1886" s="715"/>
      <c r="C1886" s="715"/>
      <c r="D1886" s="715"/>
      <c r="E1886" s="715"/>
      <c r="F1886" s="715"/>
    </row>
    <row r="1887" spans="2:6">
      <c r="B1887" s="715"/>
      <c r="C1887" s="715"/>
      <c r="D1887" s="715"/>
      <c r="E1887" s="715"/>
      <c r="F1887" s="715"/>
    </row>
    <row r="1888" spans="2:6">
      <c r="B1888" s="715"/>
      <c r="C1888" s="715"/>
      <c r="D1888" s="715"/>
      <c r="E1888" s="715"/>
      <c r="F1888" s="715"/>
    </row>
    <row r="1889" spans="2:6">
      <c r="B1889" s="715"/>
      <c r="C1889" s="715"/>
      <c r="D1889" s="715"/>
      <c r="E1889" s="715"/>
      <c r="F1889" s="715"/>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B616"/>
  <sheetViews>
    <sheetView workbookViewId="0">
      <selection activeCell="B65" sqref="B65:F123"/>
    </sheetView>
  </sheetViews>
  <sheetFormatPr defaultRowHeight="12.75"/>
  <cols>
    <col min="1" max="1" width="70" style="286" customWidth="1"/>
    <col min="2" max="6" width="9.28515625" style="69" customWidth="1"/>
    <col min="7" max="7" width="2.85546875" style="258" customWidth="1"/>
    <col min="8" max="256" width="9.140625" style="69"/>
    <col min="257" max="257" width="70" style="69" customWidth="1"/>
    <col min="258" max="262" width="9.28515625" style="69" customWidth="1"/>
    <col min="263" max="263" width="2.85546875" style="69" customWidth="1"/>
    <col min="264" max="512" width="9.140625" style="69"/>
    <col min="513" max="513" width="70" style="69" customWidth="1"/>
    <col min="514" max="518" width="9.28515625" style="69" customWidth="1"/>
    <col min="519" max="519" width="2.85546875" style="69" customWidth="1"/>
    <col min="520" max="768" width="9.140625" style="69"/>
    <col min="769" max="769" width="70" style="69" customWidth="1"/>
    <col min="770" max="774" width="9.28515625" style="69" customWidth="1"/>
    <col min="775" max="775" width="2.85546875" style="69" customWidth="1"/>
    <col min="776" max="1024" width="9.140625" style="69"/>
    <col min="1025" max="1025" width="70" style="69" customWidth="1"/>
    <col min="1026" max="1030" width="9.28515625" style="69" customWidth="1"/>
    <col min="1031" max="1031" width="2.85546875" style="69" customWidth="1"/>
    <col min="1032" max="1280" width="9.140625" style="69"/>
    <col min="1281" max="1281" width="70" style="69" customWidth="1"/>
    <col min="1282" max="1286" width="9.28515625" style="69" customWidth="1"/>
    <col min="1287" max="1287" width="2.85546875" style="69" customWidth="1"/>
    <col min="1288" max="1536" width="9.140625" style="69"/>
    <col min="1537" max="1537" width="70" style="69" customWidth="1"/>
    <col min="1538" max="1542" width="9.28515625" style="69" customWidth="1"/>
    <col min="1543" max="1543" width="2.85546875" style="69" customWidth="1"/>
    <col min="1544" max="1792" width="9.140625" style="69"/>
    <col min="1793" max="1793" width="70" style="69" customWidth="1"/>
    <col min="1794" max="1798" width="9.28515625" style="69" customWidth="1"/>
    <col min="1799" max="1799" width="2.85546875" style="69" customWidth="1"/>
    <col min="1800" max="2048" width="9.140625" style="69"/>
    <col min="2049" max="2049" width="70" style="69" customWidth="1"/>
    <col min="2050" max="2054" width="9.28515625" style="69" customWidth="1"/>
    <col min="2055" max="2055" width="2.85546875" style="69" customWidth="1"/>
    <col min="2056" max="2304" width="9.140625" style="69"/>
    <col min="2305" max="2305" width="70" style="69" customWidth="1"/>
    <col min="2306" max="2310" width="9.28515625" style="69" customWidth="1"/>
    <col min="2311" max="2311" width="2.85546875" style="69" customWidth="1"/>
    <col min="2312" max="2560" width="9.140625" style="69"/>
    <col min="2561" max="2561" width="70" style="69" customWidth="1"/>
    <col min="2562" max="2566" width="9.28515625" style="69" customWidth="1"/>
    <col min="2567" max="2567" width="2.85546875" style="69" customWidth="1"/>
    <col min="2568" max="2816" width="9.140625" style="69"/>
    <col min="2817" max="2817" width="70" style="69" customWidth="1"/>
    <col min="2818" max="2822" width="9.28515625" style="69" customWidth="1"/>
    <col min="2823" max="2823" width="2.85546875" style="69" customWidth="1"/>
    <col min="2824" max="3072" width="9.140625" style="69"/>
    <col min="3073" max="3073" width="70" style="69" customWidth="1"/>
    <col min="3074" max="3078" width="9.28515625" style="69" customWidth="1"/>
    <col min="3079" max="3079" width="2.85546875" style="69" customWidth="1"/>
    <col min="3080" max="3328" width="9.140625" style="69"/>
    <col min="3329" max="3329" width="70" style="69" customWidth="1"/>
    <col min="3330" max="3334" width="9.28515625" style="69" customWidth="1"/>
    <col min="3335" max="3335" width="2.85546875" style="69" customWidth="1"/>
    <col min="3336" max="3584" width="9.140625" style="69"/>
    <col min="3585" max="3585" width="70" style="69" customWidth="1"/>
    <col min="3586" max="3590" width="9.28515625" style="69" customWidth="1"/>
    <col min="3591" max="3591" width="2.85546875" style="69" customWidth="1"/>
    <col min="3592" max="3840" width="9.140625" style="69"/>
    <col min="3841" max="3841" width="70" style="69" customWidth="1"/>
    <col min="3842" max="3846" width="9.28515625" style="69" customWidth="1"/>
    <col min="3847" max="3847" width="2.85546875" style="69" customWidth="1"/>
    <col min="3848" max="4096" width="9.140625" style="69"/>
    <col min="4097" max="4097" width="70" style="69" customWidth="1"/>
    <col min="4098" max="4102" width="9.28515625" style="69" customWidth="1"/>
    <col min="4103" max="4103" width="2.85546875" style="69" customWidth="1"/>
    <col min="4104" max="4352" width="9.140625" style="69"/>
    <col min="4353" max="4353" width="70" style="69" customWidth="1"/>
    <col min="4354" max="4358" width="9.28515625" style="69" customWidth="1"/>
    <col min="4359" max="4359" width="2.85546875" style="69" customWidth="1"/>
    <col min="4360" max="4608" width="9.140625" style="69"/>
    <col min="4609" max="4609" width="70" style="69" customWidth="1"/>
    <col min="4610" max="4614" width="9.28515625" style="69" customWidth="1"/>
    <col min="4615" max="4615" width="2.85546875" style="69" customWidth="1"/>
    <col min="4616" max="4864" width="9.140625" style="69"/>
    <col min="4865" max="4865" width="70" style="69" customWidth="1"/>
    <col min="4866" max="4870" width="9.28515625" style="69" customWidth="1"/>
    <col min="4871" max="4871" width="2.85546875" style="69" customWidth="1"/>
    <col min="4872" max="5120" width="9.140625" style="69"/>
    <col min="5121" max="5121" width="70" style="69" customWidth="1"/>
    <col min="5122" max="5126" width="9.28515625" style="69" customWidth="1"/>
    <col min="5127" max="5127" width="2.85546875" style="69" customWidth="1"/>
    <col min="5128" max="5376" width="9.140625" style="69"/>
    <col min="5377" max="5377" width="70" style="69" customWidth="1"/>
    <col min="5378" max="5382" width="9.28515625" style="69" customWidth="1"/>
    <col min="5383" max="5383" width="2.85546875" style="69" customWidth="1"/>
    <col min="5384" max="5632" width="9.140625" style="69"/>
    <col min="5633" max="5633" width="70" style="69" customWidth="1"/>
    <col min="5634" max="5638" width="9.28515625" style="69" customWidth="1"/>
    <col min="5639" max="5639" width="2.85546875" style="69" customWidth="1"/>
    <col min="5640" max="5888" width="9.140625" style="69"/>
    <col min="5889" max="5889" width="70" style="69" customWidth="1"/>
    <col min="5890" max="5894" width="9.28515625" style="69" customWidth="1"/>
    <col min="5895" max="5895" width="2.85546875" style="69" customWidth="1"/>
    <col min="5896" max="6144" width="9.140625" style="69"/>
    <col min="6145" max="6145" width="70" style="69" customWidth="1"/>
    <col min="6146" max="6150" width="9.28515625" style="69" customWidth="1"/>
    <col min="6151" max="6151" width="2.85546875" style="69" customWidth="1"/>
    <col min="6152" max="6400" width="9.140625" style="69"/>
    <col min="6401" max="6401" width="70" style="69" customWidth="1"/>
    <col min="6402" max="6406" width="9.28515625" style="69" customWidth="1"/>
    <col min="6407" max="6407" width="2.85546875" style="69" customWidth="1"/>
    <col min="6408" max="6656" width="9.140625" style="69"/>
    <col min="6657" max="6657" width="70" style="69" customWidth="1"/>
    <col min="6658" max="6662" width="9.28515625" style="69" customWidth="1"/>
    <col min="6663" max="6663" width="2.85546875" style="69" customWidth="1"/>
    <col min="6664" max="6912" width="9.140625" style="69"/>
    <col min="6913" max="6913" width="70" style="69" customWidth="1"/>
    <col min="6914" max="6918" width="9.28515625" style="69" customWidth="1"/>
    <col min="6919" max="6919" width="2.85546875" style="69" customWidth="1"/>
    <col min="6920" max="7168" width="9.140625" style="69"/>
    <col min="7169" max="7169" width="70" style="69" customWidth="1"/>
    <col min="7170" max="7174" width="9.28515625" style="69" customWidth="1"/>
    <col min="7175" max="7175" width="2.85546875" style="69" customWidth="1"/>
    <col min="7176" max="7424" width="9.140625" style="69"/>
    <col min="7425" max="7425" width="70" style="69" customWidth="1"/>
    <col min="7426" max="7430" width="9.28515625" style="69" customWidth="1"/>
    <col min="7431" max="7431" width="2.85546875" style="69" customWidth="1"/>
    <col min="7432" max="7680" width="9.140625" style="69"/>
    <col min="7681" max="7681" width="70" style="69" customWidth="1"/>
    <col min="7682" max="7686" width="9.28515625" style="69" customWidth="1"/>
    <col min="7687" max="7687" width="2.85546875" style="69" customWidth="1"/>
    <col min="7688" max="7936" width="9.140625" style="69"/>
    <col min="7937" max="7937" width="70" style="69" customWidth="1"/>
    <col min="7938" max="7942" width="9.28515625" style="69" customWidth="1"/>
    <col min="7943" max="7943" width="2.85546875" style="69" customWidth="1"/>
    <col min="7944" max="8192" width="9.140625" style="69"/>
    <col min="8193" max="8193" width="70" style="69" customWidth="1"/>
    <col min="8194" max="8198" width="9.28515625" style="69" customWidth="1"/>
    <col min="8199" max="8199" width="2.85546875" style="69" customWidth="1"/>
    <col min="8200" max="8448" width="9.140625" style="69"/>
    <col min="8449" max="8449" width="70" style="69" customWidth="1"/>
    <col min="8450" max="8454" width="9.28515625" style="69" customWidth="1"/>
    <col min="8455" max="8455" width="2.85546875" style="69" customWidth="1"/>
    <col min="8456" max="8704" width="9.140625" style="69"/>
    <col min="8705" max="8705" width="70" style="69" customWidth="1"/>
    <col min="8706" max="8710" width="9.28515625" style="69" customWidth="1"/>
    <col min="8711" max="8711" width="2.85546875" style="69" customWidth="1"/>
    <col min="8712" max="8960" width="9.140625" style="69"/>
    <col min="8961" max="8961" width="70" style="69" customWidth="1"/>
    <col min="8962" max="8966" width="9.28515625" style="69" customWidth="1"/>
    <col min="8967" max="8967" width="2.85546875" style="69" customWidth="1"/>
    <col min="8968" max="9216" width="9.140625" style="69"/>
    <col min="9217" max="9217" width="70" style="69" customWidth="1"/>
    <col min="9218" max="9222" width="9.28515625" style="69" customWidth="1"/>
    <col min="9223" max="9223" width="2.85546875" style="69" customWidth="1"/>
    <col min="9224" max="9472" width="9.140625" style="69"/>
    <col min="9473" max="9473" width="70" style="69" customWidth="1"/>
    <col min="9474" max="9478" width="9.28515625" style="69" customWidth="1"/>
    <col min="9479" max="9479" width="2.85546875" style="69" customWidth="1"/>
    <col min="9480" max="9728" width="9.140625" style="69"/>
    <col min="9729" max="9729" width="70" style="69" customWidth="1"/>
    <col min="9730" max="9734" width="9.28515625" style="69" customWidth="1"/>
    <col min="9735" max="9735" width="2.85546875" style="69" customWidth="1"/>
    <col min="9736" max="9984" width="9.140625" style="69"/>
    <col min="9985" max="9985" width="70" style="69" customWidth="1"/>
    <col min="9986" max="9990" width="9.28515625" style="69" customWidth="1"/>
    <col min="9991" max="9991" width="2.85546875" style="69" customWidth="1"/>
    <col min="9992" max="10240" width="9.140625" style="69"/>
    <col min="10241" max="10241" width="70" style="69" customWidth="1"/>
    <col min="10242" max="10246" width="9.28515625" style="69" customWidth="1"/>
    <col min="10247" max="10247" width="2.85546875" style="69" customWidth="1"/>
    <col min="10248" max="10496" width="9.140625" style="69"/>
    <col min="10497" max="10497" width="70" style="69" customWidth="1"/>
    <col min="10498" max="10502" width="9.28515625" style="69" customWidth="1"/>
    <col min="10503" max="10503" width="2.85546875" style="69" customWidth="1"/>
    <col min="10504" max="10752" width="9.140625" style="69"/>
    <col min="10753" max="10753" width="70" style="69" customWidth="1"/>
    <col min="10754" max="10758" width="9.28515625" style="69" customWidth="1"/>
    <col min="10759" max="10759" width="2.85546875" style="69" customWidth="1"/>
    <col min="10760" max="11008" width="9.140625" style="69"/>
    <col min="11009" max="11009" width="70" style="69" customWidth="1"/>
    <col min="11010" max="11014" width="9.28515625" style="69" customWidth="1"/>
    <col min="11015" max="11015" width="2.85546875" style="69" customWidth="1"/>
    <col min="11016" max="11264" width="9.140625" style="69"/>
    <col min="11265" max="11265" width="70" style="69" customWidth="1"/>
    <col min="11266" max="11270" width="9.28515625" style="69" customWidth="1"/>
    <col min="11271" max="11271" width="2.85546875" style="69" customWidth="1"/>
    <col min="11272" max="11520" width="9.140625" style="69"/>
    <col min="11521" max="11521" width="70" style="69" customWidth="1"/>
    <col min="11522" max="11526" width="9.28515625" style="69" customWidth="1"/>
    <col min="11527" max="11527" width="2.85546875" style="69" customWidth="1"/>
    <col min="11528" max="11776" width="9.140625" style="69"/>
    <col min="11777" max="11777" width="70" style="69" customWidth="1"/>
    <col min="11778" max="11782" width="9.28515625" style="69" customWidth="1"/>
    <col min="11783" max="11783" width="2.85546875" style="69" customWidth="1"/>
    <col min="11784" max="12032" width="9.140625" style="69"/>
    <col min="12033" max="12033" width="70" style="69" customWidth="1"/>
    <col min="12034" max="12038" width="9.28515625" style="69" customWidth="1"/>
    <col min="12039" max="12039" width="2.85546875" style="69" customWidth="1"/>
    <col min="12040" max="12288" width="9.140625" style="69"/>
    <col min="12289" max="12289" width="70" style="69" customWidth="1"/>
    <col min="12290" max="12294" width="9.28515625" style="69" customWidth="1"/>
    <col min="12295" max="12295" width="2.85546875" style="69" customWidth="1"/>
    <col min="12296" max="12544" width="9.140625" style="69"/>
    <col min="12545" max="12545" width="70" style="69" customWidth="1"/>
    <col min="12546" max="12550" width="9.28515625" style="69" customWidth="1"/>
    <col min="12551" max="12551" width="2.85546875" style="69" customWidth="1"/>
    <col min="12552" max="12800" width="9.140625" style="69"/>
    <col min="12801" max="12801" width="70" style="69" customWidth="1"/>
    <col min="12802" max="12806" width="9.28515625" style="69" customWidth="1"/>
    <col min="12807" max="12807" width="2.85546875" style="69" customWidth="1"/>
    <col min="12808" max="13056" width="9.140625" style="69"/>
    <col min="13057" max="13057" width="70" style="69" customWidth="1"/>
    <col min="13058" max="13062" width="9.28515625" style="69" customWidth="1"/>
    <col min="13063" max="13063" width="2.85546875" style="69" customWidth="1"/>
    <col min="13064" max="13312" width="9.140625" style="69"/>
    <col min="13313" max="13313" width="70" style="69" customWidth="1"/>
    <col min="13314" max="13318" width="9.28515625" style="69" customWidth="1"/>
    <col min="13319" max="13319" width="2.85546875" style="69" customWidth="1"/>
    <col min="13320" max="13568" width="9.140625" style="69"/>
    <col min="13569" max="13569" width="70" style="69" customWidth="1"/>
    <col min="13570" max="13574" width="9.28515625" style="69" customWidth="1"/>
    <col min="13575" max="13575" width="2.85546875" style="69" customWidth="1"/>
    <col min="13576" max="13824" width="9.140625" style="69"/>
    <col min="13825" max="13825" width="70" style="69" customWidth="1"/>
    <col min="13826" max="13830" width="9.28515625" style="69" customWidth="1"/>
    <col min="13831" max="13831" width="2.85546875" style="69" customWidth="1"/>
    <col min="13832" max="14080" width="9.140625" style="69"/>
    <col min="14081" max="14081" width="70" style="69" customWidth="1"/>
    <col min="14082" max="14086" width="9.28515625" style="69" customWidth="1"/>
    <col min="14087" max="14087" width="2.85546875" style="69" customWidth="1"/>
    <col min="14088" max="14336" width="9.140625" style="69"/>
    <col min="14337" max="14337" width="70" style="69" customWidth="1"/>
    <col min="14338" max="14342" width="9.28515625" style="69" customWidth="1"/>
    <col min="14343" max="14343" width="2.85546875" style="69" customWidth="1"/>
    <col min="14344" max="14592" width="9.140625" style="69"/>
    <col min="14593" max="14593" width="70" style="69" customWidth="1"/>
    <col min="14594" max="14598" width="9.28515625" style="69" customWidth="1"/>
    <col min="14599" max="14599" width="2.85546875" style="69" customWidth="1"/>
    <col min="14600" max="14848" width="9.140625" style="69"/>
    <col min="14849" max="14849" width="70" style="69" customWidth="1"/>
    <col min="14850" max="14854" width="9.28515625" style="69" customWidth="1"/>
    <col min="14855" max="14855" width="2.85546875" style="69" customWidth="1"/>
    <col min="14856" max="15104" width="9.140625" style="69"/>
    <col min="15105" max="15105" width="70" style="69" customWidth="1"/>
    <col min="15106" max="15110" width="9.28515625" style="69" customWidth="1"/>
    <col min="15111" max="15111" width="2.85546875" style="69" customWidth="1"/>
    <col min="15112" max="15360" width="9.140625" style="69"/>
    <col min="15361" max="15361" width="70" style="69" customWidth="1"/>
    <col min="15362" max="15366" width="9.28515625" style="69" customWidth="1"/>
    <col min="15367" max="15367" width="2.85546875" style="69" customWidth="1"/>
    <col min="15368" max="15616" width="9.140625" style="69"/>
    <col min="15617" max="15617" width="70" style="69" customWidth="1"/>
    <col min="15618" max="15622" width="9.28515625" style="69" customWidth="1"/>
    <col min="15623" max="15623" width="2.85546875" style="69" customWidth="1"/>
    <col min="15624" max="15872" width="9.140625" style="69"/>
    <col min="15873" max="15873" width="70" style="69" customWidth="1"/>
    <col min="15874" max="15878" width="9.28515625" style="69" customWidth="1"/>
    <col min="15879" max="15879" width="2.85546875" style="69" customWidth="1"/>
    <col min="15880" max="16128" width="9.140625" style="69"/>
    <col min="16129" max="16129" width="70" style="69" customWidth="1"/>
    <col min="16130" max="16134" width="9.28515625" style="69" customWidth="1"/>
    <col min="16135" max="16135" width="2.85546875" style="69" customWidth="1"/>
    <col min="16136" max="16384" width="9.140625" style="69"/>
  </cols>
  <sheetData>
    <row r="1" spans="1:210" s="366" customFormat="1" ht="17.25" customHeight="1">
      <c r="A1" s="564"/>
      <c r="B1" s="281"/>
      <c r="C1" s="281"/>
      <c r="D1" s="281"/>
      <c r="E1" s="281"/>
      <c r="F1" s="281"/>
    </row>
    <row r="2" spans="1:210" s="473" customFormat="1" ht="27" customHeight="1">
      <c r="A2" s="111" t="s">
        <v>1109</v>
      </c>
      <c r="B2" s="111"/>
      <c r="C2" s="111"/>
      <c r="D2" s="111"/>
      <c r="E2" s="111"/>
      <c r="F2" s="111"/>
    </row>
    <row r="3" spans="1:210" s="473" customFormat="1" ht="27.75" customHeight="1">
      <c r="A3" s="111" t="s">
        <v>529</v>
      </c>
      <c r="B3" s="111"/>
      <c r="C3" s="111"/>
      <c r="D3" s="111"/>
      <c r="E3" s="111"/>
      <c r="F3" s="111"/>
    </row>
    <row r="4" spans="1:210" s="534" customFormat="1" ht="28.5" customHeight="1">
      <c r="A4" s="565" t="s">
        <v>2</v>
      </c>
      <c r="B4" s="565"/>
      <c r="C4" s="565"/>
      <c r="D4" s="565"/>
      <c r="E4" s="565"/>
      <c r="F4" s="565"/>
    </row>
    <row r="5" spans="1:210" s="473" customFormat="1" ht="9" customHeight="1">
      <c r="A5" s="111"/>
      <c r="B5" s="111"/>
      <c r="C5" s="111"/>
      <c r="D5" s="111"/>
      <c r="E5" s="111"/>
      <c r="F5" s="111"/>
    </row>
    <row r="6" spans="1:210" ht="6.75" customHeight="1">
      <c r="A6" s="566"/>
      <c r="G6" s="69"/>
    </row>
    <row r="7" spans="1:210" ht="5.25" customHeight="1" thickBot="1">
      <c r="A7" s="566"/>
      <c r="B7" s="567"/>
      <c r="C7" s="567"/>
      <c r="D7" s="567"/>
      <c r="E7" s="567"/>
      <c r="F7" s="567"/>
      <c r="G7" s="69"/>
    </row>
    <row r="8" spans="1:210" ht="28.5" customHeight="1" thickTop="1" thickBot="1">
      <c r="A8" s="131"/>
      <c r="B8" s="423" t="s">
        <v>192</v>
      </c>
      <c r="C8" s="423" t="s">
        <v>189</v>
      </c>
      <c r="D8" s="423" t="s">
        <v>190</v>
      </c>
      <c r="E8" s="423" t="s">
        <v>191</v>
      </c>
      <c r="F8" s="568" t="s">
        <v>220</v>
      </c>
      <c r="G8" s="69"/>
    </row>
    <row r="9" spans="1:210" ht="12" customHeight="1" thickTop="1" thickBot="1">
      <c r="A9" s="569"/>
      <c r="B9" s="570"/>
      <c r="C9" s="570"/>
      <c r="D9" s="570"/>
      <c r="E9" s="570"/>
      <c r="F9" s="571"/>
      <c r="G9" s="69"/>
    </row>
    <row r="10" spans="1:210" ht="18" customHeight="1" thickTop="1" thickBot="1">
      <c r="A10" s="572" t="s">
        <v>530</v>
      </c>
      <c r="B10" s="575"/>
      <c r="C10" s="575"/>
      <c r="D10" s="575"/>
      <c r="E10" s="575"/>
      <c r="F10" s="575"/>
      <c r="G10" s="69"/>
    </row>
    <row r="11" spans="1:210" ht="18" customHeight="1" thickTop="1">
      <c r="A11" s="569" t="s">
        <v>531</v>
      </c>
      <c r="B11" s="573">
        <v>0.13950000000000001</v>
      </c>
      <c r="C11" s="573">
        <v>7.2700000000000001E-2</v>
      </c>
      <c r="D11" s="573">
        <v>4.9500000000000002E-2</v>
      </c>
      <c r="E11" s="573">
        <v>0.1</v>
      </c>
      <c r="F11" s="573">
        <v>0.1037</v>
      </c>
      <c r="G11" s="574"/>
      <c r="H11" s="574"/>
      <c r="I11" s="574"/>
      <c r="J11" s="574"/>
      <c r="K11" s="574"/>
      <c r="L11" s="574"/>
      <c r="M11" s="574"/>
      <c r="N11" s="574"/>
      <c r="O11" s="574"/>
      <c r="P11" s="574"/>
      <c r="Q11" s="574"/>
      <c r="R11" s="574"/>
      <c r="S11" s="574"/>
      <c r="T11" s="574"/>
      <c r="U11" s="574"/>
      <c r="V11" s="574"/>
      <c r="W11" s="574"/>
      <c r="X11" s="574"/>
      <c r="Y11" s="574"/>
      <c r="Z11" s="574"/>
      <c r="AA11" s="574"/>
      <c r="AB11" s="574"/>
      <c r="AC11" s="574"/>
      <c r="AD11" s="574"/>
      <c r="AE11" s="574"/>
      <c r="AF11" s="574"/>
      <c r="AG11" s="574"/>
      <c r="AH11" s="574"/>
      <c r="AI11" s="574"/>
      <c r="AJ11" s="574"/>
      <c r="AK11" s="574"/>
      <c r="AL11" s="574"/>
      <c r="AM11" s="574"/>
      <c r="AN11" s="574"/>
      <c r="AO11" s="574"/>
      <c r="AP11" s="574"/>
      <c r="AQ11" s="574"/>
      <c r="AR11" s="574"/>
      <c r="AS11" s="574"/>
      <c r="AT11" s="574"/>
      <c r="AU11" s="574"/>
      <c r="AV11" s="574"/>
      <c r="AW11" s="574"/>
      <c r="AX11" s="574"/>
      <c r="AY11" s="574"/>
      <c r="AZ11" s="574"/>
      <c r="BA11" s="574"/>
      <c r="BB11" s="574"/>
      <c r="BC11" s="574"/>
      <c r="BD11" s="574"/>
      <c r="BE11" s="574"/>
      <c r="BF11" s="574"/>
      <c r="BG11" s="574"/>
      <c r="BH11" s="574"/>
      <c r="BI11" s="574"/>
      <c r="BJ11" s="574"/>
      <c r="BK11" s="574"/>
      <c r="BL11" s="574"/>
      <c r="BM11" s="574"/>
      <c r="BN11" s="574"/>
      <c r="BO11" s="574"/>
      <c r="BP11" s="574"/>
      <c r="BQ11" s="574"/>
      <c r="BR11" s="574"/>
      <c r="BS11" s="574"/>
      <c r="BT11" s="574"/>
      <c r="BU11" s="574"/>
      <c r="BV11" s="574"/>
      <c r="BW11" s="574"/>
      <c r="BX11" s="574"/>
      <c r="BY11" s="574"/>
      <c r="BZ11" s="574"/>
      <c r="CA11" s="574"/>
      <c r="CB11" s="574"/>
      <c r="CC11" s="574"/>
      <c r="CD11" s="574"/>
      <c r="CE11" s="574"/>
      <c r="CF11" s="574"/>
      <c r="CG11" s="574"/>
      <c r="CH11" s="574"/>
      <c r="CI11" s="574"/>
      <c r="CJ11" s="574"/>
      <c r="CK11" s="574"/>
      <c r="CL11" s="574"/>
      <c r="CM11" s="574"/>
      <c r="CN11" s="574"/>
      <c r="CO11" s="574"/>
      <c r="CP11" s="574"/>
      <c r="CQ11" s="574"/>
      <c r="CR11" s="574"/>
      <c r="CS11" s="574"/>
      <c r="CT11" s="574"/>
      <c r="CU11" s="574"/>
      <c r="CV11" s="574"/>
      <c r="CW11" s="574"/>
      <c r="CX11" s="574"/>
      <c r="CY11" s="574"/>
      <c r="CZ11" s="574"/>
      <c r="DA11" s="574"/>
      <c r="DB11" s="574"/>
      <c r="DC11" s="574"/>
      <c r="DD11" s="574"/>
      <c r="DE11" s="574"/>
      <c r="DF11" s="574"/>
      <c r="DG11" s="574"/>
      <c r="DH11" s="574"/>
      <c r="DI11" s="574"/>
      <c r="DJ11" s="574"/>
      <c r="DK11" s="574"/>
      <c r="DL11" s="574"/>
      <c r="DM11" s="574"/>
      <c r="DN11" s="574"/>
      <c r="DO11" s="574"/>
      <c r="DP11" s="574"/>
      <c r="DQ11" s="574"/>
      <c r="DR11" s="574"/>
      <c r="DS11" s="574"/>
      <c r="DT11" s="574"/>
      <c r="DU11" s="574"/>
      <c r="DV11" s="574"/>
      <c r="DW11" s="574"/>
      <c r="DX11" s="574"/>
      <c r="DY11" s="574"/>
      <c r="DZ11" s="574"/>
      <c r="EA11" s="574"/>
      <c r="EB11" s="574"/>
      <c r="EC11" s="574"/>
      <c r="ED11" s="574"/>
      <c r="EE11" s="574"/>
      <c r="EF11" s="574"/>
      <c r="EG11" s="574"/>
      <c r="EH11" s="574"/>
      <c r="EI11" s="574"/>
      <c r="EJ11" s="574"/>
      <c r="EK11" s="574"/>
      <c r="EL11" s="574"/>
      <c r="EM11" s="574"/>
      <c r="EN11" s="574"/>
      <c r="EO11" s="574"/>
      <c r="EP11" s="574"/>
      <c r="EQ11" s="574"/>
      <c r="ER11" s="574"/>
      <c r="ES11" s="574"/>
      <c r="ET11" s="574"/>
      <c r="EU11" s="574"/>
      <c r="EV11" s="574"/>
      <c r="EW11" s="574"/>
      <c r="EX11" s="574"/>
      <c r="EY11" s="574"/>
      <c r="EZ11" s="574"/>
      <c r="FA11" s="574"/>
      <c r="FB11" s="574"/>
      <c r="FC11" s="574"/>
      <c r="FD11" s="574"/>
      <c r="FE11" s="574"/>
      <c r="FF11" s="574"/>
      <c r="FG11" s="574"/>
      <c r="FH11" s="574"/>
      <c r="FI11" s="574"/>
      <c r="FJ11" s="574"/>
      <c r="FK11" s="574"/>
      <c r="FL11" s="574"/>
      <c r="FM11" s="574"/>
      <c r="FN11" s="574"/>
      <c r="FO11" s="574"/>
      <c r="FP11" s="574"/>
      <c r="FQ11" s="574"/>
      <c r="FR11" s="574"/>
      <c r="FS11" s="574"/>
      <c r="FT11" s="574"/>
      <c r="FU11" s="574"/>
      <c r="FV11" s="574"/>
      <c r="FW11" s="574"/>
      <c r="FX11" s="574"/>
      <c r="FY11" s="574"/>
      <c r="FZ11" s="574"/>
      <c r="GA11" s="574"/>
      <c r="GB11" s="574"/>
      <c r="GC11" s="574"/>
      <c r="GD11" s="574"/>
      <c r="GE11" s="574"/>
      <c r="GF11" s="574"/>
      <c r="GG11" s="574"/>
      <c r="GH11" s="574"/>
      <c r="GI11" s="574"/>
      <c r="GJ11" s="574"/>
      <c r="GK11" s="574"/>
      <c r="GL11" s="574"/>
      <c r="GM11" s="574"/>
      <c r="GN11" s="574"/>
      <c r="GO11" s="574"/>
      <c r="GP11" s="574"/>
      <c r="GQ11" s="574"/>
      <c r="GR11" s="574"/>
      <c r="GS11" s="574"/>
      <c r="GT11" s="574"/>
      <c r="GU11" s="574"/>
      <c r="GV11" s="574"/>
      <c r="GW11" s="574"/>
      <c r="GX11" s="574"/>
      <c r="GY11" s="574"/>
      <c r="GZ11" s="574"/>
      <c r="HA11" s="574"/>
      <c r="HB11" s="574"/>
    </row>
    <row r="12" spans="1:210" ht="20.25" customHeight="1">
      <c r="A12" s="569" t="s">
        <v>532</v>
      </c>
      <c r="B12" s="573">
        <v>0.63319999999999999</v>
      </c>
      <c r="C12" s="573">
        <v>0.7722</v>
      </c>
      <c r="D12" s="573">
        <v>0.8357</v>
      </c>
      <c r="E12" s="573">
        <v>0.75160000000000005</v>
      </c>
      <c r="F12" s="573">
        <v>0.72640000000000005</v>
      </c>
      <c r="G12" s="69"/>
    </row>
    <row r="13" spans="1:210" ht="12" customHeight="1" thickBot="1">
      <c r="A13" s="569"/>
      <c r="B13" s="573"/>
      <c r="C13" s="573"/>
      <c r="D13" s="573"/>
      <c r="E13" s="573"/>
      <c r="F13" s="573"/>
      <c r="G13" s="69"/>
    </row>
    <row r="14" spans="1:210" ht="15" customHeight="1" thickTop="1" thickBot="1">
      <c r="A14" s="572" t="s">
        <v>533</v>
      </c>
      <c r="B14" s="575"/>
      <c r="C14" s="575"/>
      <c r="D14" s="575"/>
      <c r="E14" s="575"/>
      <c r="F14" s="575"/>
      <c r="G14" s="69"/>
    </row>
    <row r="15" spans="1:210" ht="20.25" customHeight="1" thickTop="1">
      <c r="A15" s="576" t="s">
        <v>534</v>
      </c>
      <c r="B15" s="573">
        <v>0.79459999999999997</v>
      </c>
      <c r="C15" s="573">
        <v>0.72360000000000002</v>
      </c>
      <c r="D15" s="573">
        <v>0.74060000000000004</v>
      </c>
      <c r="E15" s="573">
        <v>0.80059999999999998</v>
      </c>
      <c r="F15" s="573">
        <v>0.78469999999999995</v>
      </c>
      <c r="G15" s="69"/>
    </row>
    <row r="16" spans="1:210" ht="18" customHeight="1">
      <c r="A16" s="576" t="s">
        <v>535</v>
      </c>
      <c r="B16" s="573">
        <v>0.79459999999999997</v>
      </c>
      <c r="C16" s="573">
        <v>0.72360000000000002</v>
      </c>
      <c r="D16" s="573">
        <v>0.74060000000000004</v>
      </c>
      <c r="E16" s="573">
        <v>0.82199999999999995</v>
      </c>
      <c r="F16" s="573">
        <v>0.79430000000000001</v>
      </c>
      <c r="G16" s="69"/>
    </row>
    <row r="17" spans="1:7" ht="20.25" customHeight="1">
      <c r="A17" s="569" t="s">
        <v>536</v>
      </c>
      <c r="B17" s="573">
        <v>9.6799999999999997E-2</v>
      </c>
      <c r="C17" s="573">
        <v>0.15670000000000001</v>
      </c>
      <c r="D17" s="573">
        <v>7.0599999999999996E-2</v>
      </c>
      <c r="E17" s="573">
        <v>5.1700000000000003E-2</v>
      </c>
      <c r="F17" s="573">
        <v>7.5700000000000003E-2</v>
      </c>
      <c r="G17" s="69"/>
    </row>
    <row r="18" spans="1:7" ht="20.25" customHeight="1">
      <c r="A18" s="576" t="s">
        <v>537</v>
      </c>
      <c r="B18" s="573">
        <v>1.41E-2</v>
      </c>
      <c r="C18" s="573">
        <v>0</v>
      </c>
      <c r="D18" s="573">
        <v>3.15E-2</v>
      </c>
      <c r="E18" s="573">
        <v>0</v>
      </c>
      <c r="F18" s="573">
        <v>9.7999999999999997E-3</v>
      </c>
      <c r="G18" s="69"/>
    </row>
    <row r="19" spans="1:7" ht="12" customHeight="1" thickBot="1">
      <c r="A19" s="576"/>
      <c r="B19" s="573"/>
      <c r="C19" s="573"/>
      <c r="D19" s="573"/>
      <c r="E19" s="573"/>
      <c r="F19" s="573"/>
      <c r="G19" s="69"/>
    </row>
    <row r="20" spans="1:7" ht="16.5" customHeight="1" thickTop="1" thickBot="1">
      <c r="A20" s="577" t="s">
        <v>538</v>
      </c>
      <c r="B20" s="575"/>
      <c r="C20" s="575"/>
      <c r="D20" s="575"/>
      <c r="E20" s="575"/>
      <c r="F20" s="575"/>
      <c r="G20" s="69"/>
    </row>
    <row r="21" spans="1:7" ht="20.25" customHeight="1" thickTop="1">
      <c r="A21" s="576" t="s">
        <v>539</v>
      </c>
      <c r="B21" s="573">
        <v>0.80969999999999998</v>
      </c>
      <c r="C21" s="573">
        <v>0.55859999999999999</v>
      </c>
      <c r="D21" s="573">
        <v>0.75860000000000005</v>
      </c>
      <c r="E21" s="573">
        <v>0.6</v>
      </c>
      <c r="F21" s="573">
        <v>0.68979999999999997</v>
      </c>
      <c r="G21" s="69"/>
    </row>
    <row r="22" spans="1:7" ht="20.25" customHeight="1">
      <c r="A22" s="576" t="s">
        <v>540</v>
      </c>
      <c r="B22" s="573">
        <v>0.1903</v>
      </c>
      <c r="C22" s="573">
        <v>0.44140000000000001</v>
      </c>
      <c r="D22" s="573">
        <v>0.2414</v>
      </c>
      <c r="E22" s="573">
        <v>0.4</v>
      </c>
      <c r="F22" s="573">
        <v>0.31019999999999998</v>
      </c>
      <c r="G22" s="69"/>
    </row>
    <row r="23" spans="1:7" ht="18" customHeight="1">
      <c r="A23" s="576" t="s">
        <v>541</v>
      </c>
      <c r="B23" s="431">
        <v>778.57550000000003</v>
      </c>
      <c r="C23" s="431">
        <v>849.10749999999996</v>
      </c>
      <c r="D23" s="431">
        <v>796.72019999999998</v>
      </c>
      <c r="E23" s="431">
        <v>614.34230000000002</v>
      </c>
      <c r="F23" s="431">
        <v>755.74300000000005</v>
      </c>
      <c r="G23" s="69"/>
    </row>
    <row r="24" spans="1:7" ht="12" customHeight="1" thickBot="1">
      <c r="A24" s="576"/>
      <c r="B24" s="431"/>
      <c r="C24" s="431"/>
      <c r="D24" s="431"/>
      <c r="E24" s="431"/>
      <c r="F24" s="431"/>
      <c r="G24" s="69"/>
    </row>
    <row r="25" spans="1:7" ht="17.25" customHeight="1" thickTop="1" thickBot="1">
      <c r="A25" s="578" t="s">
        <v>542</v>
      </c>
      <c r="B25" s="436"/>
      <c r="C25" s="436"/>
      <c r="D25" s="436"/>
      <c r="E25" s="436"/>
      <c r="F25" s="436"/>
      <c r="G25" s="69"/>
    </row>
    <row r="26" spans="1:7" ht="20.25" customHeight="1" thickTop="1">
      <c r="A26" s="569" t="s">
        <v>543</v>
      </c>
      <c r="B26" s="573">
        <v>0.99719999999999998</v>
      </c>
      <c r="C26" s="573">
        <v>0.9869</v>
      </c>
      <c r="D26" s="573">
        <v>0.98250000000000004</v>
      </c>
      <c r="E26" s="573">
        <v>0.98770000000000002</v>
      </c>
      <c r="F26" s="573">
        <v>0.98939999999999995</v>
      </c>
      <c r="G26" s="69"/>
    </row>
    <row r="27" spans="1:7" ht="20.25" customHeight="1">
      <c r="A27" s="569" t="s">
        <v>544</v>
      </c>
      <c r="B27" s="573">
        <v>1.5E-3</v>
      </c>
      <c r="C27" s="573">
        <v>1.5800000000000002E-2</v>
      </c>
      <c r="D27" s="573">
        <v>4.3E-3</v>
      </c>
      <c r="E27" s="573">
        <v>2.8E-3</v>
      </c>
      <c r="F27" s="573">
        <v>3.5000000000000001E-3</v>
      </c>
      <c r="G27" s="69"/>
    </row>
    <row r="28" spans="1:7" ht="20.25" customHeight="1">
      <c r="A28" s="576" t="s">
        <v>545</v>
      </c>
      <c r="B28" s="573">
        <v>2.8E-3</v>
      </c>
      <c r="C28" s="573">
        <v>1.3100000000000001E-2</v>
      </c>
      <c r="D28" s="573">
        <v>1.7500000000000002E-2</v>
      </c>
      <c r="E28" s="573">
        <v>1.23E-2</v>
      </c>
      <c r="F28" s="573">
        <v>1.06E-2</v>
      </c>
      <c r="G28" s="69"/>
    </row>
    <row r="29" spans="1:7" ht="18" customHeight="1">
      <c r="A29" s="576" t="s">
        <v>546</v>
      </c>
      <c r="B29" s="573">
        <v>1.4E-3</v>
      </c>
      <c r="C29" s="573">
        <v>1.5599999999999999E-2</v>
      </c>
      <c r="D29" s="573">
        <v>4.1000000000000003E-3</v>
      </c>
      <c r="E29" s="573">
        <v>2.2000000000000001E-3</v>
      </c>
      <c r="F29" s="573">
        <v>3.0999999999999999E-3</v>
      </c>
      <c r="G29" s="69"/>
    </row>
    <row r="30" spans="1:7" ht="20.25" customHeight="1">
      <c r="A30" s="576" t="s">
        <v>547</v>
      </c>
      <c r="B30" s="573">
        <v>5.1299999999999998E-2</v>
      </c>
      <c r="C30" s="573">
        <v>2.98E-2</v>
      </c>
      <c r="D30" s="573">
        <v>5.7700000000000001E-2</v>
      </c>
      <c r="E30" s="573">
        <v>0.23250000000000001</v>
      </c>
      <c r="F30" s="573">
        <v>0.11509999999999999</v>
      </c>
      <c r="G30" s="69"/>
    </row>
    <row r="31" spans="1:7" ht="20.25" customHeight="1">
      <c r="A31" s="576" t="s">
        <v>548</v>
      </c>
      <c r="B31" s="573">
        <v>1.34E-2</v>
      </c>
      <c r="C31" s="573">
        <v>1.26E-2</v>
      </c>
      <c r="D31" s="573">
        <v>1.7600000000000001E-2</v>
      </c>
      <c r="E31" s="573">
        <v>1.38E-2</v>
      </c>
      <c r="F31" s="573">
        <v>1.44E-2</v>
      </c>
      <c r="G31" s="69"/>
    </row>
    <row r="32" spans="1:7" ht="20.25" customHeight="1">
      <c r="A32" s="576" t="s">
        <v>549</v>
      </c>
      <c r="B32" s="573">
        <v>2.1299999999999999E-2</v>
      </c>
      <c r="C32" s="573">
        <v>2.8199999999999999E-2</v>
      </c>
      <c r="D32" s="573">
        <v>4.5900000000000003E-2</v>
      </c>
      <c r="E32" s="573">
        <v>6.1100000000000002E-2</v>
      </c>
      <c r="F32" s="573">
        <v>4.4900000000000002E-2</v>
      </c>
      <c r="G32" s="69"/>
    </row>
    <row r="33" spans="1:7" ht="20.25" customHeight="1">
      <c r="A33" s="576" t="s">
        <v>550</v>
      </c>
      <c r="B33" s="573">
        <v>0.99029999999999996</v>
      </c>
      <c r="C33" s="573">
        <v>0.97409999999999997</v>
      </c>
      <c r="D33" s="573">
        <v>0.96850000000000003</v>
      </c>
      <c r="E33" s="573">
        <v>0.98</v>
      </c>
      <c r="F33" s="573">
        <v>0.98050000000000004</v>
      </c>
      <c r="G33" s="69"/>
    </row>
    <row r="34" spans="1:7" ht="20.25" customHeight="1">
      <c r="A34" s="576" t="s">
        <v>551</v>
      </c>
      <c r="B34" s="573">
        <v>6.6E-3</v>
      </c>
      <c r="C34" s="573">
        <v>1.1900000000000001E-2</v>
      </c>
      <c r="D34" s="573">
        <v>1.41E-2</v>
      </c>
      <c r="E34" s="573">
        <v>6.3E-3</v>
      </c>
      <c r="F34" s="573">
        <v>8.2000000000000007E-3</v>
      </c>
      <c r="G34" s="69"/>
    </row>
    <row r="35" spans="1:7" ht="20.25" customHeight="1">
      <c r="A35" s="576" t="s">
        <v>552</v>
      </c>
      <c r="B35" s="573">
        <v>1.1999999999999999E-3</v>
      </c>
      <c r="C35" s="573">
        <v>5.7000000000000002E-3</v>
      </c>
      <c r="D35" s="573">
        <v>2.8999999999999998E-3</v>
      </c>
      <c r="E35" s="573">
        <v>1E-3</v>
      </c>
      <c r="F35" s="573">
        <v>1.6999999999999999E-3</v>
      </c>
      <c r="G35" s="69"/>
    </row>
    <row r="36" spans="1:7" ht="20.25" customHeight="1">
      <c r="A36" s="576" t="s">
        <v>553</v>
      </c>
      <c r="B36" s="573">
        <v>6.9999999999999999E-4</v>
      </c>
      <c r="C36" s="573">
        <v>2.5999999999999999E-3</v>
      </c>
      <c r="D36" s="573">
        <v>1.1000000000000001E-3</v>
      </c>
      <c r="E36" s="573">
        <v>6.9999999999999999E-4</v>
      </c>
      <c r="F36" s="573">
        <v>8.9999999999999998E-4</v>
      </c>
      <c r="G36" s="69"/>
    </row>
    <row r="37" spans="1:7" ht="20.25" customHeight="1">
      <c r="A37" s="576" t="s">
        <v>554</v>
      </c>
      <c r="B37" s="573">
        <v>5.9999999999999995E-4</v>
      </c>
      <c r="C37" s="573">
        <v>8.0000000000000004E-4</v>
      </c>
      <c r="D37" s="573">
        <v>2.5000000000000001E-3</v>
      </c>
      <c r="E37" s="573">
        <v>8.0000000000000004E-4</v>
      </c>
      <c r="F37" s="573">
        <v>1E-3</v>
      </c>
      <c r="G37" s="69"/>
    </row>
    <row r="38" spans="1:7" ht="20.25" customHeight="1">
      <c r="A38" s="576" t="s">
        <v>555</v>
      </c>
      <c r="B38" s="573">
        <v>5.9999999999999995E-4</v>
      </c>
      <c r="C38" s="573">
        <v>4.8999999999999998E-3</v>
      </c>
      <c r="D38" s="573">
        <v>1.09E-2</v>
      </c>
      <c r="E38" s="573">
        <v>1.11E-2</v>
      </c>
      <c r="F38" s="573">
        <v>7.7000000000000002E-3</v>
      </c>
      <c r="G38" s="69"/>
    </row>
    <row r="39" spans="1:7" ht="12" customHeight="1" thickBot="1">
      <c r="A39" s="576"/>
      <c r="B39" s="573"/>
      <c r="C39" s="573"/>
      <c r="D39" s="573"/>
      <c r="E39" s="573"/>
      <c r="F39" s="573"/>
      <c r="G39" s="69"/>
    </row>
    <row r="40" spans="1:7" ht="17.25" customHeight="1" thickTop="1" thickBot="1">
      <c r="A40" s="578" t="s">
        <v>556</v>
      </c>
      <c r="B40" s="575"/>
      <c r="C40" s="575"/>
      <c r="D40" s="575"/>
      <c r="E40" s="575"/>
      <c r="F40" s="575"/>
      <c r="G40" s="69"/>
    </row>
    <row r="41" spans="1:7" ht="20.25" customHeight="1" thickTop="1">
      <c r="A41" s="576" t="s">
        <v>557</v>
      </c>
      <c r="B41" s="573">
        <v>0.49</v>
      </c>
      <c r="C41" s="573">
        <v>0.67330000000000001</v>
      </c>
      <c r="D41" s="573">
        <v>0.25779999999999997</v>
      </c>
      <c r="E41" s="573">
        <v>0.34300000000000003</v>
      </c>
      <c r="F41" s="573">
        <v>0.39389999999999997</v>
      </c>
      <c r="G41" s="69"/>
    </row>
    <row r="42" spans="1:7" ht="20.25" customHeight="1">
      <c r="A42" s="576" t="s">
        <v>558</v>
      </c>
      <c r="B42" s="573">
        <v>1.0851</v>
      </c>
      <c r="C42" s="573">
        <v>1.9137</v>
      </c>
      <c r="D42" s="573">
        <v>0.66620000000000001</v>
      </c>
      <c r="E42" s="573">
        <v>0.67810000000000004</v>
      </c>
      <c r="F42" s="573">
        <v>0.85260000000000002</v>
      </c>
      <c r="G42" s="69"/>
    </row>
    <row r="43" spans="1:7" ht="20.25" customHeight="1">
      <c r="A43" s="576" t="s">
        <v>559</v>
      </c>
      <c r="B43" s="573">
        <v>0.33310000000000001</v>
      </c>
      <c r="C43" s="573">
        <v>0.23050000000000001</v>
      </c>
      <c r="D43" s="573">
        <v>0.1386</v>
      </c>
      <c r="E43" s="573">
        <v>0.2142</v>
      </c>
      <c r="F43" s="573">
        <v>0.24310000000000001</v>
      </c>
      <c r="G43" s="69"/>
    </row>
    <row r="44" spans="1:7" ht="20.25" customHeight="1">
      <c r="A44" s="576" t="s">
        <v>560</v>
      </c>
      <c r="B44" s="573">
        <v>0.30890000000000001</v>
      </c>
      <c r="C44" s="573">
        <v>0.20669999999999999</v>
      </c>
      <c r="D44" s="573">
        <v>0.128</v>
      </c>
      <c r="E44" s="573">
        <v>0.1978</v>
      </c>
      <c r="F44" s="573">
        <v>0.22439999999999999</v>
      </c>
      <c r="G44" s="69"/>
    </row>
    <row r="45" spans="1:7" ht="12" customHeight="1" thickBot="1">
      <c r="A45" s="576"/>
      <c r="B45" s="573"/>
      <c r="C45" s="573"/>
      <c r="D45" s="573"/>
      <c r="E45" s="573"/>
      <c r="F45" s="573"/>
      <c r="G45" s="69"/>
    </row>
    <row r="46" spans="1:7" ht="17.25" customHeight="1" thickTop="1" thickBot="1">
      <c r="A46" s="578" t="s">
        <v>561</v>
      </c>
      <c r="B46" s="575"/>
      <c r="C46" s="575"/>
      <c r="D46" s="575"/>
      <c r="E46" s="575"/>
      <c r="F46" s="575"/>
      <c r="G46" s="69"/>
    </row>
    <row r="47" spans="1:7" ht="20.25" customHeight="1" thickTop="1">
      <c r="A47" s="569" t="s">
        <v>562</v>
      </c>
      <c r="B47" s="573">
        <v>7.2599999999999998E-2</v>
      </c>
      <c r="C47" s="573">
        <v>0.10349999999999999</v>
      </c>
      <c r="D47" s="573">
        <v>7.6600000000000001E-2</v>
      </c>
      <c r="E47" s="573">
        <v>7.6999999999999999E-2</v>
      </c>
      <c r="F47" s="573">
        <v>7.6899999999999996E-2</v>
      </c>
      <c r="G47" s="69"/>
    </row>
    <row r="48" spans="1:7" ht="18" customHeight="1">
      <c r="A48" s="576" t="s">
        <v>563</v>
      </c>
      <c r="B48" s="573">
        <v>7.2300000000000003E-2</v>
      </c>
      <c r="C48" s="573">
        <v>9.8699999999999996E-2</v>
      </c>
      <c r="D48" s="573">
        <v>7.6600000000000001E-2</v>
      </c>
      <c r="E48" s="573">
        <v>7.5800000000000006E-2</v>
      </c>
      <c r="F48" s="573">
        <v>7.6100000000000001E-2</v>
      </c>
      <c r="G48" s="69"/>
    </row>
    <row r="49" spans="1:11" ht="20.25" customHeight="1">
      <c r="A49" s="576" t="s">
        <v>564</v>
      </c>
      <c r="B49" s="573">
        <v>2.4299999999999999E-2</v>
      </c>
      <c r="C49" s="573">
        <v>9.9199999999999997E-2</v>
      </c>
      <c r="D49" s="573">
        <v>0.19450000000000001</v>
      </c>
      <c r="E49" s="573">
        <v>0.1231</v>
      </c>
      <c r="F49" s="573">
        <v>0.1014</v>
      </c>
      <c r="G49" s="69"/>
    </row>
    <row r="50" spans="1:11" ht="20.25" customHeight="1">
      <c r="A50" s="576" t="s">
        <v>565</v>
      </c>
      <c r="B50" s="573">
        <v>6.9999999999999999E-4</v>
      </c>
      <c r="C50" s="573">
        <v>3.5999999999999999E-3</v>
      </c>
      <c r="D50" s="573">
        <v>2.8E-3</v>
      </c>
      <c r="E50" s="573">
        <v>6.4999999999999997E-3</v>
      </c>
      <c r="F50" s="573">
        <v>3.8E-3</v>
      </c>
      <c r="G50" s="69"/>
    </row>
    <row r="51" spans="1:11" ht="18" customHeight="1">
      <c r="A51" s="576" t="s">
        <v>566</v>
      </c>
      <c r="B51" s="573">
        <v>1.4E-2</v>
      </c>
      <c r="C51" s="573">
        <v>4.7E-2</v>
      </c>
      <c r="D51" s="573">
        <v>5.2900000000000003E-2</v>
      </c>
      <c r="E51" s="573">
        <v>1.55E-2</v>
      </c>
      <c r="F51" s="573">
        <v>2.3300000000000001E-2</v>
      </c>
      <c r="G51" s="69"/>
    </row>
    <row r="52" spans="1:11" ht="18" customHeight="1">
      <c r="A52" s="576" t="s">
        <v>567</v>
      </c>
      <c r="B52" s="573">
        <v>0.1173</v>
      </c>
      <c r="C52" s="573">
        <v>0.1295</v>
      </c>
      <c r="D52" s="573">
        <v>0.1249</v>
      </c>
      <c r="E52" s="573">
        <v>0.10150000000000001</v>
      </c>
      <c r="F52" s="573">
        <v>0.11210000000000001</v>
      </c>
      <c r="G52" s="69"/>
    </row>
    <row r="53" spans="1:11" ht="12" customHeight="1" thickBot="1">
      <c r="A53" s="576"/>
      <c r="B53" s="573"/>
      <c r="C53" s="573"/>
      <c r="D53" s="573"/>
      <c r="E53" s="573"/>
      <c r="F53" s="573"/>
      <c r="G53" s="69"/>
    </row>
    <row r="54" spans="1:11" ht="17.25" customHeight="1" thickTop="1" thickBot="1">
      <c r="A54" s="578" t="s">
        <v>568</v>
      </c>
      <c r="B54" s="575"/>
      <c r="C54" s="575"/>
      <c r="D54" s="575"/>
      <c r="E54" s="575"/>
      <c r="F54" s="575"/>
      <c r="G54" s="69"/>
    </row>
    <row r="55" spans="1:11" ht="18" customHeight="1" thickTop="1">
      <c r="A55" s="576" t="s">
        <v>569</v>
      </c>
      <c r="B55" s="573">
        <v>0.80889999999999995</v>
      </c>
      <c r="C55" s="573">
        <v>0.90780000000000005</v>
      </c>
      <c r="D55" s="573">
        <v>0.90869999999999995</v>
      </c>
      <c r="E55" s="573">
        <v>0.88429999999999997</v>
      </c>
      <c r="F55" s="573">
        <v>0.86429999999999996</v>
      </c>
      <c r="G55" s="69"/>
    </row>
    <row r="56" spans="1:11" ht="18" customHeight="1">
      <c r="A56" s="576" t="s">
        <v>570</v>
      </c>
      <c r="B56" s="573">
        <v>0.80579999999999996</v>
      </c>
      <c r="C56" s="573">
        <v>0.91420000000000001</v>
      </c>
      <c r="D56" s="573">
        <v>0.92479999999999996</v>
      </c>
      <c r="E56" s="573">
        <v>0.90180000000000005</v>
      </c>
      <c r="F56" s="573">
        <v>0.87390000000000001</v>
      </c>
      <c r="G56" s="69"/>
    </row>
    <row r="57" spans="1:11" ht="18" customHeight="1">
      <c r="A57" s="576" t="s">
        <v>571</v>
      </c>
      <c r="B57" s="573">
        <v>8.2100000000000006E-2</v>
      </c>
      <c r="C57" s="573">
        <v>0.1019</v>
      </c>
      <c r="D57" s="573">
        <v>6.4000000000000001E-2</v>
      </c>
      <c r="E57" s="573">
        <v>6.1100000000000002E-2</v>
      </c>
      <c r="F57" s="573">
        <v>7.0400000000000004E-2</v>
      </c>
      <c r="G57" s="69"/>
    </row>
    <row r="58" spans="1:11" ht="18" customHeight="1">
      <c r="A58" s="576" t="s">
        <v>572</v>
      </c>
      <c r="B58" s="573">
        <v>2.6433</v>
      </c>
      <c r="C58" s="573">
        <v>0.93340000000000001</v>
      </c>
      <c r="D58" s="573">
        <v>1.1921999999999999</v>
      </c>
      <c r="E58" s="573">
        <v>1.526</v>
      </c>
      <c r="F58" s="573">
        <v>1.7838000000000001</v>
      </c>
      <c r="G58" s="69"/>
    </row>
    <row r="59" spans="1:11" ht="9.75" customHeight="1" thickBot="1">
      <c r="A59" s="579"/>
      <c r="B59" s="580"/>
      <c r="C59" s="580"/>
      <c r="D59" s="580"/>
      <c r="E59" s="580"/>
      <c r="F59" s="580"/>
      <c r="G59" s="69"/>
    </row>
    <row r="60" spans="1:11" s="229" customFormat="1" ht="12" customHeight="1" thickTop="1">
      <c r="A60" s="581" t="s">
        <v>573</v>
      </c>
      <c r="B60" s="582"/>
      <c r="C60" s="582"/>
      <c r="D60" s="582"/>
      <c r="E60" s="582"/>
      <c r="F60" s="582"/>
    </row>
    <row r="61" spans="1:11" s="229" customFormat="1" ht="45.75" customHeight="1">
      <c r="A61" s="583" t="s">
        <v>574</v>
      </c>
      <c r="B61" s="584"/>
      <c r="C61" s="584"/>
      <c r="D61" s="584"/>
      <c r="E61" s="584"/>
      <c r="F61" s="584"/>
    </row>
    <row r="62" spans="1:11" s="229" customFormat="1" ht="35.25" customHeight="1">
      <c r="A62" s="583" t="s">
        <v>575</v>
      </c>
      <c r="B62" s="584"/>
      <c r="C62" s="584"/>
      <c r="D62" s="584"/>
      <c r="E62" s="584"/>
      <c r="F62" s="584"/>
    </row>
    <row r="63" spans="1:11" s="229" customFormat="1" ht="11.25">
      <c r="A63" s="585" t="s">
        <v>1095</v>
      </c>
      <c r="B63" s="587"/>
      <c r="C63" s="587"/>
      <c r="D63" s="587"/>
      <c r="E63" s="587"/>
      <c r="F63" s="587"/>
    </row>
    <row r="64" spans="1:11" ht="13.5" thickBot="1">
      <c r="A64" s="231" t="s">
        <v>576</v>
      </c>
      <c r="B64" s="231"/>
      <c r="C64" s="231"/>
      <c r="D64" s="231"/>
      <c r="E64" s="231"/>
      <c r="F64" s="231"/>
      <c r="G64" s="231"/>
      <c r="H64" s="231"/>
      <c r="I64" s="231"/>
      <c r="J64" s="231"/>
      <c r="K64" s="231"/>
    </row>
    <row r="65" spans="1:7" ht="14.25" thickTop="1" thickBot="1">
      <c r="A65" s="588"/>
      <c r="B65" s="589" t="s">
        <v>192</v>
      </c>
      <c r="C65" s="589" t="s">
        <v>189</v>
      </c>
      <c r="D65" s="589" t="s">
        <v>190</v>
      </c>
      <c r="E65" s="589" t="s">
        <v>191</v>
      </c>
      <c r="F65" s="590" t="s">
        <v>220</v>
      </c>
      <c r="G65" s="69"/>
    </row>
    <row r="66" spans="1:7" ht="14.25" thickTop="1" thickBot="1">
      <c r="A66" s="578" t="s">
        <v>577</v>
      </c>
      <c r="B66" s="591"/>
      <c r="C66" s="591"/>
      <c r="D66" s="591"/>
      <c r="E66" s="591"/>
      <c r="F66" s="592"/>
      <c r="G66" s="69"/>
    </row>
    <row r="67" spans="1:7" ht="21.75" customHeight="1" thickTop="1">
      <c r="A67" s="576" t="s">
        <v>578</v>
      </c>
      <c r="B67" s="593">
        <v>8.2100000000000006E-2</v>
      </c>
      <c r="C67" s="593">
        <v>6.2100000000000002E-2</v>
      </c>
      <c r="D67" s="593">
        <v>0.1356</v>
      </c>
      <c r="E67" s="593">
        <v>0.106</v>
      </c>
      <c r="F67" s="593">
        <v>0.1003</v>
      </c>
      <c r="G67" s="69"/>
    </row>
    <row r="68" spans="1:7" ht="21.75" customHeight="1">
      <c r="A68" s="576" t="s">
        <v>579</v>
      </c>
      <c r="B68" s="593">
        <v>9.8799999999999999E-2</v>
      </c>
      <c r="C68" s="593">
        <v>6.4199999999999993E-2</v>
      </c>
      <c r="D68" s="593">
        <v>0.1404</v>
      </c>
      <c r="E68" s="593">
        <v>0.1149</v>
      </c>
      <c r="F68" s="593">
        <v>0.1108</v>
      </c>
      <c r="G68" s="69"/>
    </row>
    <row r="69" spans="1:7" ht="21.75" customHeight="1">
      <c r="A69" s="576" t="s">
        <v>580</v>
      </c>
      <c r="B69" s="593">
        <v>9.0300000000000005E-2</v>
      </c>
      <c r="C69" s="593">
        <v>5.7500000000000002E-2</v>
      </c>
      <c r="D69" s="593">
        <v>0.1308</v>
      </c>
      <c r="E69" s="593">
        <v>0.10630000000000001</v>
      </c>
      <c r="F69" s="593">
        <v>0.1021</v>
      </c>
      <c r="G69" s="69"/>
    </row>
    <row r="70" spans="1:7" ht="21.75" customHeight="1">
      <c r="A70" s="576" t="s">
        <v>581</v>
      </c>
      <c r="B70" s="593">
        <v>7.0000000000000001E-3</v>
      </c>
      <c r="C70" s="593">
        <v>8.6999999999999994E-3</v>
      </c>
      <c r="D70" s="593">
        <v>3.3799999999999997E-2</v>
      </c>
      <c r="E70" s="593">
        <v>1.89E-2</v>
      </c>
      <c r="F70" s="593">
        <v>1.6799999999999999E-2</v>
      </c>
      <c r="G70" s="69"/>
    </row>
    <row r="71" spans="1:7" ht="21.75" customHeight="1">
      <c r="A71" s="576" t="s">
        <v>582</v>
      </c>
      <c r="B71" s="593">
        <v>7.0000000000000001E-3</v>
      </c>
      <c r="C71" s="593">
        <v>8.3000000000000001E-3</v>
      </c>
      <c r="D71" s="593">
        <v>3.4099999999999998E-2</v>
      </c>
      <c r="E71" s="593">
        <v>1.9400000000000001E-2</v>
      </c>
      <c r="F71" s="593">
        <v>1.7000000000000001E-2</v>
      </c>
      <c r="G71" s="69"/>
    </row>
    <row r="72" spans="1:7" ht="21.75" customHeight="1">
      <c r="A72" s="576" t="s">
        <v>583</v>
      </c>
      <c r="B72" s="593">
        <v>7.0000000000000001E-3</v>
      </c>
      <c r="C72" s="593">
        <v>8.3000000000000001E-3</v>
      </c>
      <c r="D72" s="593">
        <v>1.9900000000000001E-2</v>
      </c>
      <c r="E72" s="593">
        <v>1.72E-2</v>
      </c>
      <c r="F72" s="593">
        <v>1.38E-2</v>
      </c>
      <c r="G72" s="69"/>
    </row>
    <row r="73" spans="1:7" ht="21.75" customHeight="1" thickBot="1">
      <c r="A73" s="576" t="s">
        <v>584</v>
      </c>
      <c r="B73" s="593">
        <v>9.7100000000000006E-2</v>
      </c>
      <c r="C73" s="593">
        <v>7.9299999999999995E-2</v>
      </c>
      <c r="D73" s="593">
        <v>0.25190000000000001</v>
      </c>
      <c r="E73" s="593">
        <v>0.22289999999999999</v>
      </c>
      <c r="F73" s="593">
        <v>0.17799999999999999</v>
      </c>
      <c r="G73" s="69"/>
    </row>
    <row r="74" spans="1:7" ht="21.75" customHeight="1" thickTop="1" thickBot="1">
      <c r="A74" s="578" t="s">
        <v>585</v>
      </c>
      <c r="B74" s="591"/>
      <c r="C74" s="591"/>
      <c r="D74" s="591"/>
      <c r="E74" s="591"/>
      <c r="F74" s="592"/>
      <c r="G74" s="69"/>
    </row>
    <row r="75" spans="1:7" ht="21.75" customHeight="1" thickTop="1">
      <c r="A75" s="576" t="s">
        <v>586</v>
      </c>
      <c r="B75" s="593">
        <v>0.1197</v>
      </c>
      <c r="C75" s="593">
        <v>9.0700000000000003E-2</v>
      </c>
      <c r="D75" s="593">
        <v>0.1608</v>
      </c>
      <c r="E75" s="593">
        <v>0.1234</v>
      </c>
      <c r="F75" s="593">
        <v>0.12620000000000001</v>
      </c>
      <c r="G75" s="69"/>
    </row>
    <row r="76" spans="1:7" ht="21.75" customHeight="1">
      <c r="A76" s="576" t="s">
        <v>587</v>
      </c>
      <c r="B76" s="593">
        <v>-3.7499999999999999E-2</v>
      </c>
      <c r="C76" s="593">
        <v>-2.86E-2</v>
      </c>
      <c r="D76" s="593">
        <v>-2.52E-2</v>
      </c>
      <c r="E76" s="593">
        <v>-1.7399999999999999E-2</v>
      </c>
      <c r="F76" s="593">
        <v>-2.5899999999999999E-2</v>
      </c>
      <c r="G76" s="69"/>
    </row>
    <row r="77" spans="1:7" ht="21.75" customHeight="1">
      <c r="A77" s="576" t="s">
        <v>588</v>
      </c>
      <c r="B77" s="593">
        <v>4.8099999999999997E-2</v>
      </c>
      <c r="C77" s="593">
        <v>3.4700000000000002E-2</v>
      </c>
      <c r="D77" s="593">
        <v>2.9600000000000001E-2</v>
      </c>
      <c r="E77" s="593">
        <v>2.0899999999999998E-2</v>
      </c>
      <c r="F77" s="593">
        <v>3.1600000000000003E-2</v>
      </c>
      <c r="G77" s="69"/>
    </row>
    <row r="78" spans="1:7" ht="21.75" customHeight="1">
      <c r="A78" s="576" t="s">
        <v>589</v>
      </c>
      <c r="B78" s="593">
        <v>0</v>
      </c>
      <c r="C78" s="593">
        <v>0</v>
      </c>
      <c r="D78" s="593">
        <v>0</v>
      </c>
      <c r="E78" s="593">
        <v>0</v>
      </c>
      <c r="F78" s="593">
        <v>0</v>
      </c>
      <c r="G78" s="69"/>
    </row>
    <row r="79" spans="1:7" ht="21.75" customHeight="1">
      <c r="A79" s="576" t="s">
        <v>590</v>
      </c>
      <c r="B79" s="593">
        <v>-8.6E-3</v>
      </c>
      <c r="C79" s="593">
        <v>-6.7999999999999996E-3</v>
      </c>
      <c r="D79" s="593">
        <v>-9.4999999999999998E-3</v>
      </c>
      <c r="E79" s="593">
        <v>-8.6999999999999994E-3</v>
      </c>
      <c r="F79" s="593">
        <v>-8.6999999999999994E-3</v>
      </c>
      <c r="G79" s="69"/>
    </row>
    <row r="80" spans="1:7" ht="21.75" customHeight="1">
      <c r="A80" s="576" t="s">
        <v>591</v>
      </c>
      <c r="B80" s="593">
        <v>1.67E-2</v>
      </c>
      <c r="C80" s="593">
        <v>2.0999999999999999E-3</v>
      </c>
      <c r="D80" s="593">
        <v>4.7999999999999996E-3</v>
      </c>
      <c r="E80" s="593">
        <v>8.8999999999999999E-3</v>
      </c>
      <c r="F80" s="593">
        <v>1.04E-2</v>
      </c>
      <c r="G80" s="69"/>
    </row>
    <row r="81" spans="1:7" ht="21.75" customHeight="1">
      <c r="A81" s="576" t="s">
        <v>592</v>
      </c>
      <c r="B81" s="593">
        <v>-8.3299999999999999E-2</v>
      </c>
      <c r="C81" s="593">
        <v>-4.8800000000000003E-2</v>
      </c>
      <c r="D81" s="593">
        <v>-9.7100000000000006E-2</v>
      </c>
      <c r="E81" s="593">
        <v>-8.7400000000000005E-2</v>
      </c>
      <c r="F81" s="594">
        <v>-8.5400000000000004E-2</v>
      </c>
      <c r="G81" s="69"/>
    </row>
    <row r="82" spans="1:7" ht="21.75" customHeight="1">
      <c r="A82" s="576" t="s">
        <v>593</v>
      </c>
      <c r="B82" s="593">
        <v>0</v>
      </c>
      <c r="C82" s="593">
        <v>-4.0000000000000002E-4</v>
      </c>
      <c r="D82" s="593">
        <v>2.9999999999999997E-4</v>
      </c>
      <c r="E82" s="593">
        <v>5.0000000000000001E-4</v>
      </c>
      <c r="F82" s="593">
        <v>2.0000000000000001E-4</v>
      </c>
      <c r="G82" s="69"/>
    </row>
    <row r="83" spans="1:7" ht="21.75" customHeight="1" thickBot="1">
      <c r="A83" s="576" t="s">
        <v>594</v>
      </c>
      <c r="B83" s="593">
        <v>0.23280000000000001</v>
      </c>
      <c r="C83" s="593">
        <v>0.15060000000000001</v>
      </c>
      <c r="D83" s="593">
        <v>0.20619999999999999</v>
      </c>
      <c r="E83" s="593">
        <v>0.23949999999999999</v>
      </c>
      <c r="F83" s="593">
        <v>0.22670000000000001</v>
      </c>
      <c r="G83" s="69"/>
    </row>
    <row r="84" spans="1:7" ht="21.75" customHeight="1" thickTop="1" thickBot="1">
      <c r="A84" s="578" t="s">
        <v>595</v>
      </c>
      <c r="B84" s="591"/>
      <c r="C84" s="591"/>
      <c r="D84" s="591"/>
      <c r="E84" s="591"/>
      <c r="F84" s="592"/>
      <c r="G84" s="69"/>
    </row>
    <row r="85" spans="1:7" ht="21.75" customHeight="1" thickTop="1">
      <c r="A85" s="576" t="s">
        <v>596</v>
      </c>
      <c r="B85" s="593">
        <v>0.1666</v>
      </c>
      <c r="C85" s="593">
        <v>0.11849999999999999</v>
      </c>
      <c r="D85" s="593">
        <v>0.18770000000000001</v>
      </c>
      <c r="E85" s="593">
        <v>0.1578</v>
      </c>
      <c r="F85" s="593">
        <v>0.16350000000000001</v>
      </c>
      <c r="G85" s="69"/>
    </row>
    <row r="86" spans="1:7" ht="21.75" customHeight="1">
      <c r="A86" s="576" t="s">
        <v>597</v>
      </c>
      <c r="B86" s="593">
        <v>0.18429999999999999</v>
      </c>
      <c r="C86" s="593">
        <v>0.111</v>
      </c>
      <c r="D86" s="593">
        <v>0.26300000000000001</v>
      </c>
      <c r="E86" s="593">
        <v>0.14580000000000001</v>
      </c>
      <c r="F86" s="593">
        <v>0.1641</v>
      </c>
      <c r="G86" s="69"/>
    </row>
    <row r="87" spans="1:7" ht="21.75" customHeight="1">
      <c r="A87" s="576" t="s">
        <v>598</v>
      </c>
      <c r="B87" s="593">
        <v>0.22289999999999999</v>
      </c>
      <c r="C87" s="593">
        <v>9.1499999999999998E-2</v>
      </c>
      <c r="D87" s="593">
        <v>0.20280000000000001</v>
      </c>
      <c r="E87" s="593">
        <v>0.14030000000000001</v>
      </c>
      <c r="F87" s="593">
        <v>0.16120000000000001</v>
      </c>
      <c r="G87" s="69"/>
    </row>
    <row r="88" spans="1:7" ht="21.75" customHeight="1">
      <c r="A88" s="576" t="s">
        <v>599</v>
      </c>
      <c r="B88" s="593">
        <v>0.26450000000000001</v>
      </c>
      <c r="C88" s="593">
        <v>0.2195</v>
      </c>
      <c r="D88" s="593">
        <v>0.36670000000000003</v>
      </c>
      <c r="E88" s="593">
        <v>0.20130000000000001</v>
      </c>
      <c r="F88" s="593">
        <v>0.22819999999999999</v>
      </c>
      <c r="G88" s="69"/>
    </row>
    <row r="89" spans="1:7" ht="21.75" customHeight="1">
      <c r="A89" s="576" t="s">
        <v>600</v>
      </c>
      <c r="B89" s="593">
        <v>1.41E-2</v>
      </c>
      <c r="C89" s="593">
        <v>1.18E-2</v>
      </c>
      <c r="D89" s="593">
        <v>4.8999999999999998E-3</v>
      </c>
      <c r="E89" s="593">
        <v>6.0000000000000001E-3</v>
      </c>
      <c r="F89" s="593">
        <v>6.7000000000000002E-3</v>
      </c>
      <c r="G89" s="69"/>
    </row>
    <row r="90" spans="1:7" ht="21.75" customHeight="1">
      <c r="A90" s="576" t="s">
        <v>601</v>
      </c>
      <c r="B90" s="593">
        <v>2.5000000000000001E-3</v>
      </c>
      <c r="C90" s="593">
        <v>1E-4</v>
      </c>
      <c r="D90" s="593">
        <v>5.0299999999999997E-2</v>
      </c>
      <c r="E90" s="593">
        <v>1.6E-2</v>
      </c>
      <c r="F90" s="593">
        <v>2.9100000000000001E-2</v>
      </c>
      <c r="G90" s="69"/>
    </row>
    <row r="91" spans="1:7" ht="21.75" customHeight="1">
      <c r="A91" s="576" t="s">
        <v>602</v>
      </c>
      <c r="B91" s="593">
        <v>1.26E-2</v>
      </c>
      <c r="C91" s="593">
        <v>9.4000000000000004E-3</v>
      </c>
      <c r="D91" s="594">
        <v>1.67E-2</v>
      </c>
      <c r="E91" s="593">
        <v>8.0999999999999996E-3</v>
      </c>
      <c r="F91" s="594">
        <v>1.17E-2</v>
      </c>
      <c r="G91" s="69"/>
    </row>
    <row r="92" spans="1:7" ht="21.75" customHeight="1">
      <c r="A92" s="576" t="s">
        <v>603</v>
      </c>
      <c r="B92" s="593">
        <v>3.1600000000000003E-2</v>
      </c>
      <c r="C92" s="593">
        <v>0</v>
      </c>
      <c r="D92" s="593">
        <v>0</v>
      </c>
      <c r="E92" s="593">
        <v>0</v>
      </c>
      <c r="F92" s="593">
        <v>2.8899999999999999E-2</v>
      </c>
      <c r="G92" s="69"/>
    </row>
    <row r="93" spans="1:7" ht="21.75" customHeight="1">
      <c r="A93" s="576" t="s">
        <v>604</v>
      </c>
      <c r="B93" s="593">
        <v>2.2599999999999999E-2</v>
      </c>
      <c r="C93" s="593">
        <v>9.5999999999999992E-3</v>
      </c>
      <c r="D93" s="593">
        <v>9.9000000000000008E-3</v>
      </c>
      <c r="E93" s="593">
        <v>4.3E-3</v>
      </c>
      <c r="F93" s="593">
        <v>1.03E-2</v>
      </c>
      <c r="G93" s="69"/>
    </row>
    <row r="94" spans="1:7" ht="21.75" customHeight="1">
      <c r="A94" s="576" t="s">
        <v>605</v>
      </c>
      <c r="B94" s="593">
        <v>5.4199999999999998E-2</v>
      </c>
      <c r="C94" s="593">
        <v>3.7400000000000003E-2</v>
      </c>
      <c r="D94" s="593">
        <v>3.32E-2</v>
      </c>
      <c r="E94" s="593">
        <v>3.09E-2</v>
      </c>
      <c r="F94" s="593">
        <v>3.9100000000000003E-2</v>
      </c>
      <c r="G94" s="69"/>
    </row>
    <row r="95" spans="1:7" ht="21.75" customHeight="1">
      <c r="A95" s="576" t="s">
        <v>606</v>
      </c>
      <c r="B95" s="593">
        <v>0</v>
      </c>
      <c r="C95" s="593">
        <v>0</v>
      </c>
      <c r="D95" s="593">
        <v>0</v>
      </c>
      <c r="E95" s="593">
        <v>8.9999999999999993E-3</v>
      </c>
      <c r="F95" s="593">
        <v>8.9999999999999993E-3</v>
      </c>
      <c r="G95" s="69"/>
    </row>
    <row r="96" spans="1:7" ht="21.75" customHeight="1" thickBot="1">
      <c r="A96" s="576" t="s">
        <v>607</v>
      </c>
      <c r="B96" s="593">
        <v>0</v>
      </c>
      <c r="C96" s="593">
        <v>0</v>
      </c>
      <c r="D96" s="593">
        <v>0</v>
      </c>
      <c r="E96" s="593">
        <v>0</v>
      </c>
      <c r="F96" s="593">
        <v>0</v>
      </c>
      <c r="G96" s="69"/>
    </row>
    <row r="97" spans="1:7" ht="21.75" customHeight="1" thickTop="1" thickBot="1">
      <c r="A97" s="595" t="s">
        <v>608</v>
      </c>
      <c r="B97" s="589"/>
      <c r="C97" s="589"/>
      <c r="D97" s="589"/>
      <c r="E97" s="589"/>
      <c r="F97" s="590"/>
      <c r="G97" s="69"/>
    </row>
    <row r="98" spans="1:7" ht="21.75" customHeight="1" thickTop="1" thickBot="1">
      <c r="A98" s="578" t="s">
        <v>609</v>
      </c>
      <c r="B98" s="591"/>
      <c r="C98" s="591"/>
      <c r="D98" s="591"/>
      <c r="E98" s="591"/>
      <c r="F98" s="592"/>
      <c r="G98" s="69"/>
    </row>
    <row r="99" spans="1:7" ht="21.75" customHeight="1" thickTop="1">
      <c r="A99" s="576" t="s">
        <v>610</v>
      </c>
      <c r="B99" s="593">
        <v>8.3299999999999999E-2</v>
      </c>
      <c r="C99" s="593">
        <v>4.8800000000000003E-2</v>
      </c>
      <c r="D99" s="593">
        <v>9.7100000000000006E-2</v>
      </c>
      <c r="E99" s="593">
        <v>8.7400000000000005E-2</v>
      </c>
      <c r="F99" s="593">
        <v>8.5400000000000004E-2</v>
      </c>
      <c r="G99" s="69"/>
    </row>
    <row r="100" spans="1:7" ht="21.75" customHeight="1">
      <c r="A100" s="576" t="s">
        <v>611</v>
      </c>
      <c r="B100" s="593">
        <v>0.1108</v>
      </c>
      <c r="C100" s="593">
        <v>5.7000000000000002E-2</v>
      </c>
      <c r="D100" s="593">
        <v>0.1057</v>
      </c>
      <c r="E100" s="593">
        <v>0.1024</v>
      </c>
      <c r="F100" s="593">
        <v>0.1028</v>
      </c>
      <c r="G100" s="69"/>
    </row>
    <row r="101" spans="1:7" ht="21.75" customHeight="1">
      <c r="A101" s="576" t="s">
        <v>612</v>
      </c>
      <c r="B101" s="593">
        <v>0.13250000000000001</v>
      </c>
      <c r="C101" s="593">
        <v>6.2600000000000003E-2</v>
      </c>
      <c r="D101" s="593">
        <v>0.1139</v>
      </c>
      <c r="E101" s="593">
        <v>0.111</v>
      </c>
      <c r="F101" s="593">
        <v>0.11459999999999999</v>
      </c>
      <c r="G101" s="69"/>
    </row>
    <row r="102" spans="1:7" ht="21.75" customHeight="1" thickBot="1">
      <c r="A102" s="576" t="s">
        <v>613</v>
      </c>
      <c r="B102" s="593">
        <v>0.11509999999999999</v>
      </c>
      <c r="C102" s="593">
        <v>7.5200000000000003E-2</v>
      </c>
      <c r="D102" s="593">
        <v>0.1381</v>
      </c>
      <c r="E102" s="593">
        <v>0.1147</v>
      </c>
      <c r="F102" s="593">
        <v>0.1164</v>
      </c>
      <c r="G102" s="69"/>
    </row>
    <row r="103" spans="1:7" ht="21.75" customHeight="1" thickTop="1" thickBot="1">
      <c r="A103" s="578" t="s">
        <v>614</v>
      </c>
      <c r="B103" s="591"/>
      <c r="C103" s="591"/>
      <c r="D103" s="591"/>
      <c r="E103" s="591"/>
      <c r="F103" s="592"/>
      <c r="G103" s="69"/>
    </row>
    <row r="104" spans="1:7" ht="21.75" customHeight="1" thickTop="1">
      <c r="A104" s="576" t="s">
        <v>615</v>
      </c>
      <c r="B104" s="593">
        <v>0.55149999999999999</v>
      </c>
      <c r="C104" s="593">
        <v>0.61560000000000004</v>
      </c>
      <c r="D104" s="593">
        <v>0.58030000000000004</v>
      </c>
      <c r="E104" s="593">
        <v>0.61450000000000005</v>
      </c>
      <c r="F104" s="593">
        <v>0.58819999999999995</v>
      </c>
      <c r="G104" s="69"/>
    </row>
    <row r="105" spans="1:7" ht="21.75" customHeight="1">
      <c r="A105" s="576" t="s">
        <v>616</v>
      </c>
      <c r="B105" s="593">
        <v>9.0499999999999997E-2</v>
      </c>
      <c r="C105" s="593">
        <v>5.1499999999999997E-2</v>
      </c>
      <c r="D105" s="593">
        <v>5.4100000000000002E-2</v>
      </c>
      <c r="E105" s="593">
        <v>4.1500000000000002E-2</v>
      </c>
      <c r="F105" s="593">
        <v>5.9799999999999999E-2</v>
      </c>
      <c r="G105" s="69"/>
    </row>
    <row r="106" spans="1:7" ht="21.75" customHeight="1">
      <c r="A106" s="576" t="s">
        <v>617</v>
      </c>
      <c r="B106" s="593">
        <v>0.35799999999999998</v>
      </c>
      <c r="C106" s="593">
        <v>0.33289999999999997</v>
      </c>
      <c r="D106" s="593">
        <v>0.36570000000000003</v>
      </c>
      <c r="E106" s="593">
        <v>0.34399999999999997</v>
      </c>
      <c r="F106" s="593">
        <v>0.35199999999999998</v>
      </c>
      <c r="G106" s="69"/>
    </row>
    <row r="107" spans="1:7" ht="21.75" customHeight="1" thickBot="1">
      <c r="A107" s="576" t="s">
        <v>618</v>
      </c>
      <c r="B107" s="593">
        <v>0.47289999999999999</v>
      </c>
      <c r="C107" s="593">
        <v>0.54459999999999997</v>
      </c>
      <c r="D107" s="593">
        <v>0.58919999999999995</v>
      </c>
      <c r="E107" s="593">
        <v>0.67359999999999998</v>
      </c>
      <c r="F107" s="593">
        <v>0.57609999999999995</v>
      </c>
      <c r="G107" s="69"/>
    </row>
    <row r="108" spans="1:7" ht="21.75" customHeight="1" thickTop="1" thickBot="1">
      <c r="A108" s="578" t="s">
        <v>619</v>
      </c>
      <c r="B108" s="591"/>
      <c r="C108" s="591"/>
      <c r="D108" s="591"/>
      <c r="E108" s="591"/>
      <c r="F108" s="592"/>
      <c r="G108" s="69"/>
    </row>
    <row r="109" spans="1:7" ht="21.75" customHeight="1" thickTop="1">
      <c r="A109" s="576" t="s">
        <v>620</v>
      </c>
      <c r="B109" s="593">
        <v>9.8599999999999993E-2</v>
      </c>
      <c r="C109" s="593">
        <v>6.7199999999999996E-2</v>
      </c>
      <c r="D109" s="593">
        <v>0.14030000000000001</v>
      </c>
      <c r="E109" s="593">
        <v>0.11650000000000001</v>
      </c>
      <c r="F109" s="593">
        <v>0.11169999999999999</v>
      </c>
      <c r="G109" s="69"/>
    </row>
    <row r="110" spans="1:7" ht="21.75" customHeight="1">
      <c r="A110" s="576" t="s">
        <v>621</v>
      </c>
      <c r="B110" s="593">
        <v>8.1699999999999995E-2</v>
      </c>
      <c r="C110" s="593">
        <v>6.25E-2</v>
      </c>
      <c r="D110" s="593">
        <v>0.13550000000000001</v>
      </c>
      <c r="E110" s="593">
        <v>0.1074</v>
      </c>
      <c r="F110" s="593">
        <v>0.1009</v>
      </c>
      <c r="G110" s="69"/>
    </row>
    <row r="111" spans="1:7" ht="21.75" customHeight="1">
      <c r="A111" s="569" t="s">
        <v>622</v>
      </c>
      <c r="B111" s="593">
        <v>0.1203</v>
      </c>
      <c r="C111" s="593">
        <v>7.22E-2</v>
      </c>
      <c r="D111" s="593">
        <v>0.1469</v>
      </c>
      <c r="E111" s="593">
        <v>0.12529999999999999</v>
      </c>
      <c r="F111" s="593">
        <v>0.124</v>
      </c>
      <c r="G111" s="69"/>
    </row>
    <row r="112" spans="1:7" ht="21.75" customHeight="1">
      <c r="A112" s="569" t="s">
        <v>623</v>
      </c>
      <c r="B112" s="593">
        <v>0.15790000000000001</v>
      </c>
      <c r="C112" s="593">
        <v>0.1021</v>
      </c>
      <c r="D112" s="593">
        <v>0.1721</v>
      </c>
      <c r="E112" s="593">
        <v>0.1429</v>
      </c>
      <c r="F112" s="593">
        <v>0.15010000000000001</v>
      </c>
      <c r="G112" s="69"/>
    </row>
    <row r="113" spans="1:7" ht="21.75" customHeight="1">
      <c r="A113" s="569" t="s">
        <v>624</v>
      </c>
      <c r="B113" s="593">
        <v>-3.7600000000000001E-2</v>
      </c>
      <c r="C113" s="593">
        <v>-2.9899999999999999E-2</v>
      </c>
      <c r="D113" s="593">
        <v>-2.52E-2</v>
      </c>
      <c r="E113" s="593">
        <v>-1.7600000000000001E-2</v>
      </c>
      <c r="F113" s="593">
        <v>-2.6100000000000002E-2</v>
      </c>
      <c r="G113" s="69"/>
    </row>
    <row r="114" spans="1:7" ht="21.75" customHeight="1">
      <c r="A114" s="569" t="s">
        <v>625</v>
      </c>
      <c r="B114" s="594">
        <v>-3.8600000000000002E-2</v>
      </c>
      <c r="C114" s="593">
        <v>-9.7000000000000003E-3</v>
      </c>
      <c r="D114" s="594">
        <v>-1.14E-2</v>
      </c>
      <c r="E114" s="594">
        <v>-1.7899999999999999E-2</v>
      </c>
      <c r="F114" s="594">
        <v>-2.3099999999999999E-2</v>
      </c>
      <c r="G114" s="69"/>
    </row>
    <row r="115" spans="1:7" ht="21.75" customHeight="1" thickBot="1">
      <c r="A115" s="569" t="s">
        <v>626</v>
      </c>
      <c r="B115" s="593">
        <v>1.6799999999999999E-2</v>
      </c>
      <c r="C115" s="593">
        <v>4.7000000000000002E-3</v>
      </c>
      <c r="D115" s="593">
        <v>4.7999999999999996E-3</v>
      </c>
      <c r="E115" s="593">
        <v>9.1999999999999998E-3</v>
      </c>
      <c r="F115" s="594">
        <v>1.0800000000000001E-2</v>
      </c>
      <c r="G115" s="69"/>
    </row>
    <row r="116" spans="1:7" ht="21.75" customHeight="1" thickTop="1" thickBot="1">
      <c r="A116" s="578" t="s">
        <v>627</v>
      </c>
      <c r="B116" s="591"/>
      <c r="C116" s="591"/>
      <c r="D116" s="591"/>
      <c r="E116" s="591"/>
      <c r="F116" s="592"/>
      <c r="G116" s="69"/>
    </row>
    <row r="117" spans="1:7" ht="21.75" customHeight="1" thickTop="1">
      <c r="A117" s="569" t="s">
        <v>620</v>
      </c>
      <c r="B117" s="593">
        <v>9.8599999999999993E-2</v>
      </c>
      <c r="C117" s="593">
        <v>6.7199999999999996E-2</v>
      </c>
      <c r="D117" s="593">
        <v>0.14030000000000001</v>
      </c>
      <c r="E117" s="593">
        <v>0.11650000000000001</v>
      </c>
      <c r="F117" s="593">
        <v>0.11169999999999999</v>
      </c>
      <c r="G117" s="69"/>
    </row>
    <row r="118" spans="1:7" ht="21.75" customHeight="1">
      <c r="A118" s="569" t="s">
        <v>628</v>
      </c>
      <c r="B118" s="593">
        <v>-8.0999999999999996E-3</v>
      </c>
      <c r="C118" s="593">
        <v>-7.1000000000000004E-3</v>
      </c>
      <c r="D118" s="593">
        <v>-9.4000000000000004E-3</v>
      </c>
      <c r="E118" s="593">
        <v>-8.8000000000000005E-3</v>
      </c>
      <c r="F118" s="593">
        <v>-8.5000000000000006E-3</v>
      </c>
      <c r="G118" s="69"/>
    </row>
    <row r="119" spans="1:7" ht="21.75" customHeight="1">
      <c r="A119" s="569" t="s">
        <v>629</v>
      </c>
      <c r="B119" s="593">
        <v>-8.3500000000000005E-2</v>
      </c>
      <c r="C119" s="593">
        <v>-5.0999999999999997E-2</v>
      </c>
      <c r="D119" s="593">
        <v>-9.7100000000000006E-2</v>
      </c>
      <c r="E119" s="593">
        <v>-8.8599999999999998E-2</v>
      </c>
      <c r="F119" s="593">
        <v>-8.6199999999999999E-2</v>
      </c>
      <c r="G119" s="69"/>
    </row>
    <row r="120" spans="1:7" ht="21.75" customHeight="1">
      <c r="A120" s="569" t="s">
        <v>630</v>
      </c>
      <c r="B120" s="593">
        <v>0</v>
      </c>
      <c r="C120" s="593">
        <v>0</v>
      </c>
      <c r="D120" s="593">
        <v>2.9999999999999997E-4</v>
      </c>
      <c r="E120" s="593">
        <v>1E-4</v>
      </c>
      <c r="F120" s="593">
        <v>1E-4</v>
      </c>
      <c r="G120" s="69"/>
    </row>
    <row r="121" spans="1:7" ht="21.75" customHeight="1">
      <c r="A121" s="569" t="s">
        <v>631</v>
      </c>
      <c r="B121" s="593">
        <v>0</v>
      </c>
      <c r="C121" s="593">
        <v>-4.0000000000000002E-4</v>
      </c>
      <c r="D121" s="593">
        <v>0</v>
      </c>
      <c r="E121" s="593">
        <v>4.0000000000000002E-4</v>
      </c>
      <c r="F121" s="593">
        <v>2.0000000000000001E-4</v>
      </c>
      <c r="G121" s="69"/>
    </row>
    <row r="122" spans="1:7" ht="21.75" customHeight="1" thickBot="1">
      <c r="A122" s="569" t="s">
        <v>632</v>
      </c>
      <c r="B122" s="593">
        <v>0</v>
      </c>
      <c r="C122" s="593">
        <v>0</v>
      </c>
      <c r="D122" s="593">
        <v>0</v>
      </c>
      <c r="E122" s="593">
        <v>0</v>
      </c>
      <c r="F122" s="593">
        <v>0</v>
      </c>
      <c r="G122" s="69"/>
    </row>
    <row r="123" spans="1:7" ht="21.75" customHeight="1" thickTop="1" thickBot="1">
      <c r="A123" s="572" t="s">
        <v>633</v>
      </c>
      <c r="B123" s="596">
        <v>8.6999999999999994E-3</v>
      </c>
      <c r="C123" s="596">
        <v>8.6999999999999994E-3</v>
      </c>
      <c r="D123" s="596">
        <v>3.4099999999999998E-2</v>
      </c>
      <c r="E123" s="596">
        <v>1.9699999999999999E-2</v>
      </c>
      <c r="F123" s="596">
        <v>1.77E-2</v>
      </c>
      <c r="G123" s="69"/>
    </row>
    <row r="124" spans="1:7" ht="14.25" thickTop="1" thickBot="1">
      <c r="A124" s="717"/>
      <c r="B124" s="718"/>
      <c r="C124" s="718"/>
      <c r="D124" s="718"/>
      <c r="E124" s="718"/>
      <c r="F124" s="718"/>
      <c r="G124" s="69"/>
    </row>
    <row r="125" spans="1:7" ht="13.5" thickTop="1">
      <c r="A125" s="225" t="s">
        <v>634</v>
      </c>
      <c r="B125" s="719"/>
      <c r="C125" s="719"/>
      <c r="D125" s="719"/>
      <c r="E125" s="719"/>
      <c r="F125" s="719"/>
      <c r="G125" s="69"/>
    </row>
    <row r="126" spans="1:7">
      <c r="A126" s="225" t="s">
        <v>635</v>
      </c>
      <c r="B126" s="719"/>
      <c r="C126" s="719"/>
      <c r="D126" s="719"/>
      <c r="E126" s="719"/>
      <c r="F126" s="719"/>
      <c r="G126" s="69"/>
    </row>
    <row r="127" spans="1:7">
      <c r="A127" s="225" t="s">
        <v>636</v>
      </c>
      <c r="B127" s="719"/>
      <c r="C127" s="719"/>
      <c r="D127" s="719"/>
      <c r="E127" s="719"/>
      <c r="F127" s="719"/>
      <c r="G127" s="69"/>
    </row>
    <row r="128" spans="1:7">
      <c r="A128" s="225" t="s">
        <v>637</v>
      </c>
      <c r="B128" s="719"/>
      <c r="C128" s="719"/>
      <c r="D128" s="719"/>
      <c r="E128" s="719"/>
      <c r="F128" s="719"/>
      <c r="G128" s="69"/>
    </row>
    <row r="129" spans="1:7">
      <c r="A129" s="225" t="s">
        <v>638</v>
      </c>
      <c r="B129" s="719"/>
      <c r="C129" s="719"/>
      <c r="D129" s="719"/>
      <c r="E129" s="719"/>
      <c r="F129" s="719"/>
      <c r="G129" s="69"/>
    </row>
    <row r="130" spans="1:7">
      <c r="A130" s="225" t="s">
        <v>639</v>
      </c>
      <c r="B130" s="719"/>
      <c r="C130" s="719"/>
      <c r="D130" s="719"/>
      <c r="E130" s="719"/>
      <c r="F130" s="719"/>
      <c r="G130" s="69"/>
    </row>
    <row r="131" spans="1:7">
      <c r="A131" s="225" t="s">
        <v>640</v>
      </c>
      <c r="B131" s="719"/>
      <c r="C131" s="719"/>
      <c r="D131" s="719"/>
      <c r="E131" s="719"/>
      <c r="F131" s="719"/>
      <c r="G131" s="69"/>
    </row>
    <row r="132" spans="1:7">
      <c r="A132" s="225" t="s">
        <v>641</v>
      </c>
      <c r="B132" s="719"/>
      <c r="C132" s="719"/>
      <c r="D132" s="719"/>
      <c r="E132" s="719"/>
      <c r="F132" s="719"/>
      <c r="G132" s="69"/>
    </row>
    <row r="133" spans="1:7">
      <c r="A133" s="225" t="s">
        <v>642</v>
      </c>
      <c r="B133" s="719"/>
      <c r="C133" s="719"/>
      <c r="D133" s="719"/>
      <c r="E133" s="719"/>
      <c r="F133" s="719"/>
      <c r="G133" s="69"/>
    </row>
    <row r="134" spans="1:7">
      <c r="A134" s="225" t="s">
        <v>1096</v>
      </c>
      <c r="B134" s="713"/>
      <c r="C134" s="713"/>
      <c r="D134" s="713"/>
      <c r="E134" s="713"/>
      <c r="F134" s="713"/>
      <c r="G134" s="69"/>
    </row>
    <row r="135" spans="1:7">
      <c r="A135" s="225" t="s">
        <v>1111</v>
      </c>
      <c r="B135" s="259"/>
      <c r="C135" s="259"/>
      <c r="D135" s="259"/>
      <c r="E135" s="259"/>
      <c r="F135" s="259"/>
      <c r="G135" s="69"/>
    </row>
    <row r="136" spans="1:7" ht="15">
      <c r="A136" s="601"/>
      <c r="B136" s="259"/>
      <c r="C136" s="259"/>
      <c r="D136" s="259"/>
      <c r="E136" s="259"/>
      <c r="F136" s="259"/>
      <c r="G136" s="69"/>
    </row>
    <row r="137" spans="1:7" ht="15">
      <c r="A137" s="601"/>
      <c r="B137" s="259"/>
      <c r="C137" s="259"/>
      <c r="D137" s="259"/>
      <c r="E137" s="259"/>
      <c r="F137" s="259"/>
      <c r="G137" s="69"/>
    </row>
    <row r="138" spans="1:7" ht="15">
      <c r="A138" s="601"/>
      <c r="B138" s="259"/>
      <c r="C138" s="259"/>
      <c r="D138" s="259"/>
      <c r="E138" s="259"/>
      <c r="F138" s="259"/>
      <c r="G138" s="69"/>
    </row>
    <row r="139" spans="1:7" ht="15">
      <c r="A139" s="601"/>
      <c r="B139" s="259"/>
      <c r="C139" s="259"/>
      <c r="D139" s="259"/>
      <c r="E139" s="259"/>
      <c r="F139" s="259"/>
      <c r="G139" s="69"/>
    </row>
    <row r="140" spans="1:7" ht="15">
      <c r="A140" s="601"/>
      <c r="B140" s="259"/>
      <c r="C140" s="259"/>
      <c r="D140" s="259"/>
      <c r="E140" s="259"/>
      <c r="F140" s="259"/>
      <c r="G140" s="69"/>
    </row>
    <row r="141" spans="1:7" ht="15">
      <c r="A141" s="601"/>
      <c r="B141" s="259"/>
      <c r="C141" s="259"/>
      <c r="D141" s="259"/>
      <c r="E141" s="259"/>
      <c r="F141" s="259"/>
      <c r="G141" s="69"/>
    </row>
    <row r="142" spans="1:7" ht="15">
      <c r="A142" s="601"/>
      <c r="B142" s="259"/>
      <c r="C142" s="259"/>
      <c r="D142" s="259"/>
      <c r="E142" s="259"/>
      <c r="F142" s="259"/>
      <c r="G142" s="69"/>
    </row>
    <row r="143" spans="1:7" ht="15">
      <c r="A143" s="601"/>
      <c r="B143" s="259"/>
      <c r="C143" s="259"/>
      <c r="D143" s="259"/>
      <c r="E143" s="259"/>
      <c r="F143" s="259"/>
      <c r="G143" s="69"/>
    </row>
    <row r="144" spans="1:7" ht="15">
      <c r="A144" s="601"/>
      <c r="B144" s="259"/>
      <c r="C144" s="259"/>
      <c r="D144" s="259"/>
      <c r="E144" s="259"/>
      <c r="F144" s="259"/>
      <c r="G144" s="69"/>
    </row>
    <row r="145" spans="1:7" ht="15">
      <c r="A145" s="601"/>
      <c r="B145" s="259"/>
      <c r="C145" s="259"/>
      <c r="D145" s="259"/>
      <c r="E145" s="259"/>
      <c r="F145" s="259"/>
      <c r="G145" s="69"/>
    </row>
    <row r="146" spans="1:7" ht="15">
      <c r="A146" s="601"/>
      <c r="B146" s="259"/>
      <c r="C146" s="259"/>
      <c r="D146" s="259"/>
      <c r="E146" s="259"/>
      <c r="F146" s="259"/>
      <c r="G146" s="69"/>
    </row>
    <row r="147" spans="1:7" ht="15.75">
      <c r="A147" s="414"/>
      <c r="G147" s="69"/>
    </row>
    <row r="148" spans="1:7" ht="15.75">
      <c r="A148" s="414"/>
      <c r="G148" s="69"/>
    </row>
    <row r="149" spans="1:7" ht="15.75">
      <c r="A149" s="414"/>
      <c r="G149" s="69"/>
    </row>
    <row r="150" spans="1:7" ht="15.75">
      <c r="A150" s="414"/>
      <c r="G150" s="69"/>
    </row>
    <row r="151" spans="1:7" ht="15.75">
      <c r="A151" s="414"/>
      <c r="G151" s="69"/>
    </row>
    <row r="152" spans="1:7" ht="15.75">
      <c r="A152" s="414"/>
      <c r="G152" s="69"/>
    </row>
    <row r="153" spans="1:7" ht="15.75">
      <c r="A153" s="414"/>
      <c r="G153" s="69"/>
    </row>
    <row r="154" spans="1:7" ht="15.75">
      <c r="A154" s="414"/>
      <c r="G154" s="69"/>
    </row>
    <row r="155" spans="1:7" ht="15.75">
      <c r="A155" s="414"/>
      <c r="G155" s="69"/>
    </row>
    <row r="156" spans="1:7" ht="15.75">
      <c r="A156" s="414"/>
      <c r="G156" s="69"/>
    </row>
    <row r="157" spans="1:7" ht="15.75">
      <c r="A157" s="414"/>
      <c r="G157" s="69"/>
    </row>
    <row r="158" spans="1:7" ht="15.75">
      <c r="A158" s="414"/>
      <c r="G158" s="69"/>
    </row>
    <row r="159" spans="1:7" ht="15.75">
      <c r="A159" s="414"/>
      <c r="G159" s="69"/>
    </row>
    <row r="160" spans="1:7" ht="15.75">
      <c r="A160" s="414"/>
      <c r="G160" s="69"/>
    </row>
    <row r="161" spans="1:7" ht="15.75">
      <c r="A161" s="414"/>
      <c r="G161" s="69"/>
    </row>
    <row r="162" spans="1:7" ht="15.75">
      <c r="A162" s="414"/>
      <c r="G162" s="69"/>
    </row>
    <row r="163" spans="1:7" ht="15.75">
      <c r="A163" s="414"/>
      <c r="G163" s="69"/>
    </row>
    <row r="164" spans="1:7" ht="15.75">
      <c r="A164" s="414"/>
      <c r="G164" s="69"/>
    </row>
    <row r="165" spans="1:7" ht="15.75">
      <c r="A165" s="414"/>
      <c r="G165" s="69"/>
    </row>
    <row r="166" spans="1:7" ht="15.75">
      <c r="A166" s="414"/>
      <c r="G166" s="69"/>
    </row>
    <row r="167" spans="1:7" ht="15.75">
      <c r="A167" s="414"/>
      <c r="G167" s="69"/>
    </row>
    <row r="168" spans="1:7" ht="15.75">
      <c r="A168" s="414"/>
      <c r="G168" s="69"/>
    </row>
    <row r="169" spans="1:7" ht="15.75">
      <c r="A169" s="414"/>
      <c r="G169" s="69"/>
    </row>
    <row r="170" spans="1:7" ht="15.75">
      <c r="A170" s="414"/>
      <c r="G170" s="69"/>
    </row>
    <row r="171" spans="1:7" ht="15.75">
      <c r="A171" s="414"/>
      <c r="G171" s="69"/>
    </row>
    <row r="172" spans="1:7" ht="15.75">
      <c r="A172" s="414"/>
      <c r="G172" s="69"/>
    </row>
    <row r="173" spans="1:7" ht="15.75">
      <c r="A173" s="414"/>
      <c r="G173" s="69"/>
    </row>
    <row r="174" spans="1:7" ht="15.75">
      <c r="A174" s="414"/>
      <c r="G174" s="69"/>
    </row>
    <row r="175" spans="1:7" ht="15.75">
      <c r="A175" s="414"/>
      <c r="G175" s="69"/>
    </row>
    <row r="176" spans="1:7" ht="15.75">
      <c r="A176" s="414"/>
      <c r="G176" s="69"/>
    </row>
    <row r="177" spans="1:7" ht="15.75">
      <c r="A177" s="414"/>
      <c r="G177" s="69"/>
    </row>
    <row r="178" spans="1:7" ht="15.75">
      <c r="A178" s="414"/>
      <c r="G178" s="69"/>
    </row>
    <row r="179" spans="1:7" ht="15.75">
      <c r="A179" s="414"/>
      <c r="G179" s="69"/>
    </row>
    <row r="180" spans="1:7" ht="15.75">
      <c r="A180" s="414"/>
      <c r="G180" s="69"/>
    </row>
    <row r="181" spans="1:7" ht="15.75">
      <c r="A181" s="414"/>
      <c r="G181" s="69"/>
    </row>
    <row r="182" spans="1:7" ht="15.75">
      <c r="A182" s="414"/>
      <c r="G182" s="69"/>
    </row>
    <row r="183" spans="1:7" ht="15.75">
      <c r="A183" s="414"/>
      <c r="G183" s="69"/>
    </row>
    <row r="184" spans="1:7" ht="15.75">
      <c r="A184" s="414"/>
      <c r="G184" s="69"/>
    </row>
    <row r="185" spans="1:7" ht="15.75">
      <c r="A185" s="414"/>
      <c r="G185" s="69"/>
    </row>
    <row r="186" spans="1:7" ht="15.75">
      <c r="A186" s="414"/>
      <c r="G186" s="69"/>
    </row>
    <row r="187" spans="1:7" ht="15.75">
      <c r="A187" s="414"/>
      <c r="G187" s="69"/>
    </row>
    <row r="188" spans="1:7" ht="15.75">
      <c r="A188" s="414"/>
      <c r="G188" s="69"/>
    </row>
    <row r="189" spans="1:7" ht="15.75">
      <c r="A189" s="414"/>
      <c r="G189" s="69"/>
    </row>
    <row r="190" spans="1:7" ht="15.75">
      <c r="A190" s="414"/>
      <c r="G190" s="69"/>
    </row>
    <row r="191" spans="1:7" ht="15.75">
      <c r="A191" s="414"/>
      <c r="G191" s="69"/>
    </row>
    <row r="192" spans="1:7" ht="15.75">
      <c r="A192" s="414"/>
      <c r="G192" s="69"/>
    </row>
    <row r="193" spans="1:7" ht="15.75">
      <c r="A193" s="414"/>
      <c r="G193" s="69"/>
    </row>
    <row r="194" spans="1:7" ht="15.75">
      <c r="A194" s="414"/>
      <c r="G194" s="69"/>
    </row>
    <row r="195" spans="1:7" ht="15.75">
      <c r="A195" s="414"/>
      <c r="G195" s="69"/>
    </row>
    <row r="196" spans="1:7" ht="15.75">
      <c r="A196" s="414"/>
      <c r="G196" s="69"/>
    </row>
    <row r="197" spans="1:7" ht="15.75">
      <c r="A197" s="414"/>
      <c r="G197" s="69"/>
    </row>
    <row r="198" spans="1:7" ht="15.75">
      <c r="A198" s="414"/>
      <c r="G198" s="69"/>
    </row>
    <row r="199" spans="1:7" ht="15.75">
      <c r="A199" s="414"/>
      <c r="G199" s="69"/>
    </row>
    <row r="200" spans="1:7" ht="15.75">
      <c r="A200" s="414"/>
      <c r="G200" s="69"/>
    </row>
    <row r="201" spans="1:7" ht="15.75">
      <c r="A201" s="414"/>
    </row>
    <row r="202" spans="1:7" ht="15.75">
      <c r="A202" s="414"/>
    </row>
    <row r="203" spans="1:7" ht="15.75">
      <c r="A203" s="414"/>
    </row>
    <row r="204" spans="1:7" ht="15.75">
      <c r="A204" s="414"/>
    </row>
    <row r="205" spans="1:7" ht="15.75">
      <c r="A205" s="414"/>
    </row>
    <row r="206" spans="1:7" ht="15.75">
      <c r="A206" s="414"/>
    </row>
    <row r="207" spans="1:7" ht="15.75">
      <c r="A207" s="414"/>
    </row>
    <row r="208" spans="1:7"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I226"/>
  <sheetViews>
    <sheetView zoomScale="50" workbookViewId="0">
      <selection activeCell="A3" sqref="A3:I3"/>
    </sheetView>
  </sheetViews>
  <sheetFormatPr defaultRowHeight="18"/>
  <cols>
    <col min="1" max="1" width="132.28515625" style="49" customWidth="1"/>
    <col min="2" max="8" width="19.140625" style="49" customWidth="1"/>
    <col min="9" max="9" width="19.140625" style="165" customWidth="1"/>
    <col min="10" max="256" width="9.140625" style="49"/>
    <col min="257" max="257" width="132.28515625" style="49" customWidth="1"/>
    <col min="258" max="265" width="19.140625" style="49" customWidth="1"/>
    <col min="266" max="512" width="9.140625" style="49"/>
    <col min="513" max="513" width="132.28515625" style="49" customWidth="1"/>
    <col min="514" max="521" width="19.140625" style="49" customWidth="1"/>
    <col min="522" max="768" width="9.140625" style="49"/>
    <col min="769" max="769" width="132.28515625" style="49" customWidth="1"/>
    <col min="770" max="777" width="19.140625" style="49" customWidth="1"/>
    <col min="778" max="1024" width="9.140625" style="49"/>
    <col min="1025" max="1025" width="132.28515625" style="49" customWidth="1"/>
    <col min="1026" max="1033" width="19.140625" style="49" customWidth="1"/>
    <col min="1034" max="1280" width="9.140625" style="49"/>
    <col min="1281" max="1281" width="132.28515625" style="49" customWidth="1"/>
    <col min="1282" max="1289" width="19.140625" style="49" customWidth="1"/>
    <col min="1290" max="1536" width="9.140625" style="49"/>
    <col min="1537" max="1537" width="132.28515625" style="49" customWidth="1"/>
    <col min="1538" max="1545" width="19.140625" style="49" customWidth="1"/>
    <col min="1546" max="1792" width="9.140625" style="49"/>
    <col min="1793" max="1793" width="132.28515625" style="49" customWidth="1"/>
    <col min="1794" max="1801" width="19.140625" style="49" customWidth="1"/>
    <col min="1802" max="2048" width="9.140625" style="49"/>
    <col min="2049" max="2049" width="132.28515625" style="49" customWidth="1"/>
    <col min="2050" max="2057" width="19.140625" style="49" customWidth="1"/>
    <col min="2058" max="2304" width="9.140625" style="49"/>
    <col min="2305" max="2305" width="132.28515625" style="49" customWidth="1"/>
    <col min="2306" max="2313" width="19.140625" style="49" customWidth="1"/>
    <col min="2314" max="2560" width="9.140625" style="49"/>
    <col min="2561" max="2561" width="132.28515625" style="49" customWidth="1"/>
    <col min="2562" max="2569" width="19.140625" style="49" customWidth="1"/>
    <col min="2570" max="2816" width="9.140625" style="49"/>
    <col min="2817" max="2817" width="132.28515625" style="49" customWidth="1"/>
    <col min="2818" max="2825" width="19.140625" style="49" customWidth="1"/>
    <col min="2826" max="3072" width="9.140625" style="49"/>
    <col min="3073" max="3073" width="132.28515625" style="49" customWidth="1"/>
    <col min="3074" max="3081" width="19.140625" style="49" customWidth="1"/>
    <col min="3082" max="3328" width="9.140625" style="49"/>
    <col min="3329" max="3329" width="132.28515625" style="49" customWidth="1"/>
    <col min="3330" max="3337" width="19.140625" style="49" customWidth="1"/>
    <col min="3338" max="3584" width="9.140625" style="49"/>
    <col min="3585" max="3585" width="132.28515625" style="49" customWidth="1"/>
    <col min="3586" max="3593" width="19.140625" style="49" customWidth="1"/>
    <col min="3594" max="3840" width="9.140625" style="49"/>
    <col min="3841" max="3841" width="132.28515625" style="49" customWidth="1"/>
    <col min="3842" max="3849" width="19.140625" style="49" customWidth="1"/>
    <col min="3850" max="4096" width="9.140625" style="49"/>
    <col min="4097" max="4097" width="132.28515625" style="49" customWidth="1"/>
    <col min="4098" max="4105" width="19.140625" style="49" customWidth="1"/>
    <col min="4106" max="4352" width="9.140625" style="49"/>
    <col min="4353" max="4353" width="132.28515625" style="49" customWidth="1"/>
    <col min="4354" max="4361" width="19.140625" style="49" customWidth="1"/>
    <col min="4362" max="4608" width="9.140625" style="49"/>
    <col min="4609" max="4609" width="132.28515625" style="49" customWidth="1"/>
    <col min="4610" max="4617" width="19.140625" style="49" customWidth="1"/>
    <col min="4618" max="4864" width="9.140625" style="49"/>
    <col min="4865" max="4865" width="132.28515625" style="49" customWidth="1"/>
    <col min="4866" max="4873" width="19.140625" style="49" customWidth="1"/>
    <col min="4874" max="5120" width="9.140625" style="49"/>
    <col min="5121" max="5121" width="132.28515625" style="49" customWidth="1"/>
    <col min="5122" max="5129" width="19.140625" style="49" customWidth="1"/>
    <col min="5130" max="5376" width="9.140625" style="49"/>
    <col min="5377" max="5377" width="132.28515625" style="49" customWidth="1"/>
    <col min="5378" max="5385" width="19.140625" style="49" customWidth="1"/>
    <col min="5386" max="5632" width="9.140625" style="49"/>
    <col min="5633" max="5633" width="132.28515625" style="49" customWidth="1"/>
    <col min="5634" max="5641" width="19.140625" style="49" customWidth="1"/>
    <col min="5642" max="5888" width="9.140625" style="49"/>
    <col min="5889" max="5889" width="132.28515625" style="49" customWidth="1"/>
    <col min="5890" max="5897" width="19.140625" style="49" customWidth="1"/>
    <col min="5898" max="6144" width="9.140625" style="49"/>
    <col min="6145" max="6145" width="132.28515625" style="49" customWidth="1"/>
    <col min="6146" max="6153" width="19.140625" style="49" customWidth="1"/>
    <col min="6154" max="6400" width="9.140625" style="49"/>
    <col min="6401" max="6401" width="132.28515625" style="49" customWidth="1"/>
    <col min="6402" max="6409" width="19.140625" style="49" customWidth="1"/>
    <col min="6410" max="6656" width="9.140625" style="49"/>
    <col min="6657" max="6657" width="132.28515625" style="49" customWidth="1"/>
    <col min="6658" max="6665" width="19.140625" style="49" customWidth="1"/>
    <col min="6666" max="6912" width="9.140625" style="49"/>
    <col min="6913" max="6913" width="132.28515625" style="49" customWidth="1"/>
    <col min="6914" max="6921" width="19.140625" style="49" customWidth="1"/>
    <col min="6922" max="7168" width="9.140625" style="49"/>
    <col min="7169" max="7169" width="132.28515625" style="49" customWidth="1"/>
    <col min="7170" max="7177" width="19.140625" style="49" customWidth="1"/>
    <col min="7178" max="7424" width="9.140625" style="49"/>
    <col min="7425" max="7425" width="132.28515625" style="49" customWidth="1"/>
    <col min="7426" max="7433" width="19.140625" style="49" customWidth="1"/>
    <col min="7434" max="7680" width="9.140625" style="49"/>
    <col min="7681" max="7681" width="132.28515625" style="49" customWidth="1"/>
    <col min="7682" max="7689" width="19.140625" style="49" customWidth="1"/>
    <col min="7690" max="7936" width="9.140625" style="49"/>
    <col min="7937" max="7937" width="132.28515625" style="49" customWidth="1"/>
    <col min="7938" max="7945" width="19.140625" style="49" customWidth="1"/>
    <col min="7946" max="8192" width="9.140625" style="49"/>
    <col min="8193" max="8193" width="132.28515625" style="49" customWidth="1"/>
    <col min="8194" max="8201" width="19.140625" style="49" customWidth="1"/>
    <col min="8202" max="8448" width="9.140625" style="49"/>
    <col min="8449" max="8449" width="132.28515625" style="49" customWidth="1"/>
    <col min="8450" max="8457" width="19.140625" style="49" customWidth="1"/>
    <col min="8458" max="8704" width="9.140625" style="49"/>
    <col min="8705" max="8705" width="132.28515625" style="49" customWidth="1"/>
    <col min="8706" max="8713" width="19.140625" style="49" customWidth="1"/>
    <col min="8714" max="8960" width="9.140625" style="49"/>
    <col min="8961" max="8961" width="132.28515625" style="49" customWidth="1"/>
    <col min="8962" max="8969" width="19.140625" style="49" customWidth="1"/>
    <col min="8970" max="9216" width="9.140625" style="49"/>
    <col min="9217" max="9217" width="132.28515625" style="49" customWidth="1"/>
    <col min="9218" max="9225" width="19.140625" style="49" customWidth="1"/>
    <col min="9226" max="9472" width="9.140625" style="49"/>
    <col min="9473" max="9473" width="132.28515625" style="49" customWidth="1"/>
    <col min="9474" max="9481" width="19.140625" style="49" customWidth="1"/>
    <col min="9482" max="9728" width="9.140625" style="49"/>
    <col min="9729" max="9729" width="132.28515625" style="49" customWidth="1"/>
    <col min="9730" max="9737" width="19.140625" style="49" customWidth="1"/>
    <col min="9738" max="9984" width="9.140625" style="49"/>
    <col min="9985" max="9985" width="132.28515625" style="49" customWidth="1"/>
    <col min="9986" max="9993" width="19.140625" style="49" customWidth="1"/>
    <col min="9994" max="10240" width="9.140625" style="49"/>
    <col min="10241" max="10241" width="132.28515625" style="49" customWidth="1"/>
    <col min="10242" max="10249" width="19.140625" style="49" customWidth="1"/>
    <col min="10250" max="10496" width="9.140625" style="49"/>
    <col min="10497" max="10497" width="132.28515625" style="49" customWidth="1"/>
    <col min="10498" max="10505" width="19.140625" style="49" customWidth="1"/>
    <col min="10506" max="10752" width="9.140625" style="49"/>
    <col min="10753" max="10753" width="132.28515625" style="49" customWidth="1"/>
    <col min="10754" max="10761" width="19.140625" style="49" customWidth="1"/>
    <col min="10762" max="11008" width="9.140625" style="49"/>
    <col min="11009" max="11009" width="132.28515625" style="49" customWidth="1"/>
    <col min="11010" max="11017" width="19.140625" style="49" customWidth="1"/>
    <col min="11018" max="11264" width="9.140625" style="49"/>
    <col min="11265" max="11265" width="132.28515625" style="49" customWidth="1"/>
    <col min="11266" max="11273" width="19.140625" style="49" customWidth="1"/>
    <col min="11274" max="11520" width="9.140625" style="49"/>
    <col min="11521" max="11521" width="132.28515625" style="49" customWidth="1"/>
    <col min="11522" max="11529" width="19.140625" style="49" customWidth="1"/>
    <col min="11530" max="11776" width="9.140625" style="49"/>
    <col min="11777" max="11777" width="132.28515625" style="49" customWidth="1"/>
    <col min="11778" max="11785" width="19.140625" style="49" customWidth="1"/>
    <col min="11786" max="12032" width="9.140625" style="49"/>
    <col min="12033" max="12033" width="132.28515625" style="49" customWidth="1"/>
    <col min="12034" max="12041" width="19.140625" style="49" customWidth="1"/>
    <col min="12042" max="12288" width="9.140625" style="49"/>
    <col min="12289" max="12289" width="132.28515625" style="49" customWidth="1"/>
    <col min="12290" max="12297" width="19.140625" style="49" customWidth="1"/>
    <col min="12298" max="12544" width="9.140625" style="49"/>
    <col min="12545" max="12545" width="132.28515625" style="49" customWidth="1"/>
    <col min="12546" max="12553" width="19.140625" style="49" customWidth="1"/>
    <col min="12554" max="12800" width="9.140625" style="49"/>
    <col min="12801" max="12801" width="132.28515625" style="49" customWidth="1"/>
    <col min="12802" max="12809" width="19.140625" style="49" customWidth="1"/>
    <col min="12810" max="13056" width="9.140625" style="49"/>
    <col min="13057" max="13057" width="132.28515625" style="49" customWidth="1"/>
    <col min="13058" max="13065" width="19.140625" style="49" customWidth="1"/>
    <col min="13066" max="13312" width="9.140625" style="49"/>
    <col min="13313" max="13313" width="132.28515625" style="49" customWidth="1"/>
    <col min="13314" max="13321" width="19.140625" style="49" customWidth="1"/>
    <col min="13322" max="13568" width="9.140625" style="49"/>
    <col min="13569" max="13569" width="132.28515625" style="49" customWidth="1"/>
    <col min="13570" max="13577" width="19.140625" style="49" customWidth="1"/>
    <col min="13578" max="13824" width="9.140625" style="49"/>
    <col min="13825" max="13825" width="132.28515625" style="49" customWidth="1"/>
    <col min="13826" max="13833" width="19.140625" style="49" customWidth="1"/>
    <col min="13834" max="14080" width="9.140625" style="49"/>
    <col min="14081" max="14081" width="132.28515625" style="49" customWidth="1"/>
    <col min="14082" max="14089" width="19.140625" style="49" customWidth="1"/>
    <col min="14090" max="14336" width="9.140625" style="49"/>
    <col min="14337" max="14337" width="132.28515625" style="49" customWidth="1"/>
    <col min="14338" max="14345" width="19.140625" style="49" customWidth="1"/>
    <col min="14346" max="14592" width="9.140625" style="49"/>
    <col min="14593" max="14593" width="132.28515625" style="49" customWidth="1"/>
    <col min="14594" max="14601" width="19.140625" style="49" customWidth="1"/>
    <col min="14602" max="14848" width="9.140625" style="49"/>
    <col min="14849" max="14849" width="132.28515625" style="49" customWidth="1"/>
    <col min="14850" max="14857" width="19.140625" style="49" customWidth="1"/>
    <col min="14858" max="15104" width="9.140625" style="49"/>
    <col min="15105" max="15105" width="132.28515625" style="49" customWidth="1"/>
    <col min="15106" max="15113" width="19.140625" style="49" customWidth="1"/>
    <col min="15114" max="15360" width="9.140625" style="49"/>
    <col min="15361" max="15361" width="132.28515625" style="49" customWidth="1"/>
    <col min="15362" max="15369" width="19.140625" style="49" customWidth="1"/>
    <col min="15370" max="15616" width="9.140625" style="49"/>
    <col min="15617" max="15617" width="132.28515625" style="49" customWidth="1"/>
    <col min="15618" max="15625" width="19.140625" style="49" customWidth="1"/>
    <col min="15626" max="15872" width="9.140625" style="49"/>
    <col min="15873" max="15873" width="132.28515625" style="49" customWidth="1"/>
    <col min="15874" max="15881" width="19.140625" style="49" customWidth="1"/>
    <col min="15882" max="16128" width="9.140625" style="49"/>
    <col min="16129" max="16129" width="132.28515625" style="49" customWidth="1"/>
    <col min="16130" max="16137" width="19.140625" style="49" customWidth="1"/>
    <col min="16138" max="16384" width="9.140625" style="49"/>
  </cols>
  <sheetData>
    <row r="1" spans="1:9" ht="43.5" customHeight="1">
      <c r="A1" s="48" t="s">
        <v>1109</v>
      </c>
      <c r="B1" s="48"/>
      <c r="C1" s="48"/>
      <c r="D1" s="48"/>
      <c r="E1" s="48"/>
      <c r="F1" s="48"/>
      <c r="G1" s="48"/>
      <c r="H1" s="48"/>
      <c r="I1" s="48"/>
    </row>
    <row r="2" spans="1:9" ht="43.5" customHeight="1">
      <c r="A2" s="48" t="s">
        <v>644</v>
      </c>
      <c r="B2" s="48"/>
      <c r="C2" s="48"/>
      <c r="D2" s="48"/>
      <c r="E2" s="48"/>
      <c r="F2" s="48"/>
      <c r="G2" s="48"/>
      <c r="H2" s="48"/>
      <c r="I2" s="48"/>
    </row>
    <row r="3" spans="1:9" ht="43.5" customHeight="1">
      <c r="A3" s="48"/>
      <c r="B3" s="48"/>
      <c r="C3" s="48"/>
      <c r="D3" s="48"/>
      <c r="E3" s="48"/>
      <c r="F3" s="48"/>
      <c r="G3" s="48"/>
      <c r="H3" s="48"/>
      <c r="I3" s="48"/>
    </row>
    <row r="4" spans="1:9" ht="43.5" customHeight="1">
      <c r="A4" s="50" t="s">
        <v>1097</v>
      </c>
      <c r="B4" s="50"/>
      <c r="C4" s="50"/>
      <c r="D4" s="50"/>
      <c r="E4" s="50"/>
      <c r="F4" s="50"/>
      <c r="G4" s="50"/>
      <c r="H4" s="50"/>
      <c r="I4" s="50"/>
    </row>
    <row r="5" spans="1:9" ht="19.5" customHeight="1" thickBot="1">
      <c r="A5" s="48"/>
      <c r="B5" s="48"/>
      <c r="C5" s="48"/>
      <c r="D5" s="48"/>
      <c r="E5" s="48"/>
      <c r="F5" s="48"/>
      <c r="G5" s="48"/>
      <c r="H5" s="48"/>
      <c r="I5" s="48"/>
    </row>
    <row r="6" spans="1:9" s="53" customFormat="1" ht="70.5" customHeight="1" thickTop="1" thickBot="1">
      <c r="A6" s="148" t="s">
        <v>527</v>
      </c>
      <c r="B6" s="149" t="s">
        <v>646</v>
      </c>
      <c r="C6" s="149" t="s">
        <v>647</v>
      </c>
      <c r="D6" s="149" t="s">
        <v>648</v>
      </c>
      <c r="E6" s="149" t="s">
        <v>649</v>
      </c>
      <c r="F6" s="149" t="s">
        <v>650</v>
      </c>
      <c r="G6" s="149" t="s">
        <v>651</v>
      </c>
      <c r="H6" s="149" t="s">
        <v>652</v>
      </c>
      <c r="I6" s="149" t="s">
        <v>653</v>
      </c>
    </row>
    <row r="7" spans="1:9" ht="15" customHeight="1" thickTop="1" thickBot="1">
      <c r="A7" s="54"/>
      <c r="B7" s="55"/>
      <c r="C7" s="55"/>
      <c r="D7" s="55"/>
      <c r="E7" s="55"/>
      <c r="F7" s="55"/>
      <c r="G7" s="55"/>
      <c r="H7" s="55"/>
      <c r="I7" s="55"/>
    </row>
    <row r="8" spans="1:9" ht="24" customHeight="1" thickTop="1" thickBot="1">
      <c r="A8" s="56" t="s">
        <v>53</v>
      </c>
      <c r="B8" s="150">
        <v>581571847.97357988</v>
      </c>
      <c r="C8" s="150">
        <v>853688977.93830693</v>
      </c>
      <c r="D8" s="150">
        <v>1162166409.8952656</v>
      </c>
      <c r="E8" s="150">
        <v>925787339.14985585</v>
      </c>
      <c r="F8" s="150">
        <v>1235504654.9693878</v>
      </c>
      <c r="G8" s="150">
        <v>1600735378.4227405</v>
      </c>
      <c r="H8" s="150">
        <v>1540133678.5072885</v>
      </c>
      <c r="I8" s="150">
        <v>1820477657.0233238</v>
      </c>
    </row>
    <row r="9" spans="1:9" s="153" customFormat="1" ht="21" customHeight="1" thickTop="1">
      <c r="A9" s="151" t="s">
        <v>80</v>
      </c>
      <c r="B9" s="152">
        <v>52936104.042272128</v>
      </c>
      <c r="C9" s="152">
        <v>81578789.72166428</v>
      </c>
      <c r="D9" s="152">
        <v>181867383.42180777</v>
      </c>
      <c r="E9" s="152">
        <v>140307215.3559078</v>
      </c>
      <c r="F9" s="152">
        <v>211591324.89212829</v>
      </c>
      <c r="G9" s="152">
        <v>264463569.39067054</v>
      </c>
      <c r="H9" s="152">
        <v>243926988.02040815</v>
      </c>
      <c r="I9" s="152">
        <v>188730039.55102038</v>
      </c>
    </row>
    <row r="10" spans="1:9" s="153" customFormat="1" ht="21" customHeight="1">
      <c r="A10" s="151" t="s">
        <v>81</v>
      </c>
      <c r="B10" s="152">
        <v>48280561.984147958</v>
      </c>
      <c r="C10" s="152">
        <v>77010560.803443328</v>
      </c>
      <c r="D10" s="152">
        <v>110859942.19225252</v>
      </c>
      <c r="E10" s="152">
        <v>68957347.072046116</v>
      </c>
      <c r="F10" s="152">
        <v>73222825.132653072</v>
      </c>
      <c r="G10" s="152">
        <v>134889123.29008746</v>
      </c>
      <c r="H10" s="152">
        <v>105158431.69533527</v>
      </c>
      <c r="I10" s="152">
        <v>179297036.70991254</v>
      </c>
    </row>
    <row r="11" spans="1:9" s="153" customFormat="1" ht="21" customHeight="1">
      <c r="A11" s="151" t="s">
        <v>82</v>
      </c>
      <c r="B11" s="152">
        <v>440531338.11228538</v>
      </c>
      <c r="C11" s="152">
        <v>658786502.2338593</v>
      </c>
      <c r="D11" s="152">
        <v>827230924.05882347</v>
      </c>
      <c r="E11" s="152">
        <v>673795622.80691636</v>
      </c>
      <c r="F11" s="152">
        <v>901936117.457726</v>
      </c>
      <c r="G11" s="152">
        <v>1142034117.2784257</v>
      </c>
      <c r="H11" s="152">
        <v>1131587156.2551019</v>
      </c>
      <c r="I11" s="152">
        <v>1322471682.0072887</v>
      </c>
    </row>
    <row r="12" spans="1:9" s="153" customFormat="1" ht="21" customHeight="1">
      <c r="A12" s="154" t="s">
        <v>83</v>
      </c>
      <c r="B12" s="152">
        <v>440658285.26684278</v>
      </c>
      <c r="C12" s="152">
        <v>660314242.81205165</v>
      </c>
      <c r="D12" s="152">
        <v>828747344.32711625</v>
      </c>
      <c r="E12" s="152">
        <v>674034913.12968302</v>
      </c>
      <c r="F12" s="152">
        <v>904930149.01311946</v>
      </c>
      <c r="G12" s="152">
        <v>1152181393.0014577</v>
      </c>
      <c r="H12" s="152">
        <v>1141149497.3542275</v>
      </c>
      <c r="I12" s="152">
        <v>1328668854.2040818</v>
      </c>
    </row>
    <row r="13" spans="1:9" s="153" customFormat="1" ht="21" customHeight="1">
      <c r="A13" s="154" t="s">
        <v>84</v>
      </c>
      <c r="B13" s="152">
        <v>435920389.73447818</v>
      </c>
      <c r="C13" s="152">
        <v>656201620.99139178</v>
      </c>
      <c r="D13" s="152">
        <v>824271618.16929698</v>
      </c>
      <c r="E13" s="152">
        <v>670730289.93515849</v>
      </c>
      <c r="F13" s="152">
        <v>902167473.88629735</v>
      </c>
      <c r="G13" s="152">
        <v>1148907330.9548106</v>
      </c>
      <c r="H13" s="152">
        <v>1137842993.5437317</v>
      </c>
      <c r="I13" s="152">
        <v>1324559176.0626824</v>
      </c>
    </row>
    <row r="14" spans="1:9" s="153" customFormat="1" ht="21" customHeight="1">
      <c r="A14" s="154" t="s">
        <v>85</v>
      </c>
      <c r="B14" s="152">
        <v>4737895.5323645966</v>
      </c>
      <c r="C14" s="152">
        <v>4112621.8206599713</v>
      </c>
      <c r="D14" s="152">
        <v>4475726.1578192255</v>
      </c>
      <c r="E14" s="152">
        <v>3304623.1945244954</v>
      </c>
      <c r="F14" s="152">
        <v>2762675.1268221578</v>
      </c>
      <c r="G14" s="152">
        <v>3274062.0466472306</v>
      </c>
      <c r="H14" s="152">
        <v>3306503.8104956271</v>
      </c>
      <c r="I14" s="152">
        <v>4109678.1413994171</v>
      </c>
    </row>
    <row r="15" spans="1:9" s="153" customFormat="1" ht="21" customHeight="1">
      <c r="A15" s="154" t="s">
        <v>86</v>
      </c>
      <c r="B15" s="152">
        <v>2689737.4280052837</v>
      </c>
      <c r="C15" s="152">
        <v>3927315.7618364417</v>
      </c>
      <c r="D15" s="152">
        <v>5703530.6226685792</v>
      </c>
      <c r="E15" s="152">
        <v>4720036.9293948123</v>
      </c>
      <c r="F15" s="152">
        <v>4663252.6253644321</v>
      </c>
      <c r="G15" s="152">
        <v>6972625.6224489799</v>
      </c>
      <c r="H15" s="152">
        <v>5609981.3002915448</v>
      </c>
      <c r="I15" s="152">
        <v>8212996.448979592</v>
      </c>
    </row>
    <row r="16" spans="1:9" s="153" customFormat="1" ht="21" customHeight="1">
      <c r="A16" s="154" t="s">
        <v>87</v>
      </c>
      <c r="B16" s="152">
        <v>2395722.0052840156</v>
      </c>
      <c r="C16" s="152">
        <v>3673192.2295552366</v>
      </c>
      <c r="D16" s="152">
        <v>5353348.2740315637</v>
      </c>
      <c r="E16" s="152">
        <v>4503647.1829971178</v>
      </c>
      <c r="F16" s="152">
        <v>4423556.4271137025</v>
      </c>
      <c r="G16" s="152">
        <v>6720155.5860058311</v>
      </c>
      <c r="H16" s="152">
        <v>5441940.9256559769</v>
      </c>
      <c r="I16" s="152">
        <v>8035948.8440233236</v>
      </c>
    </row>
    <row r="17" spans="1:9" s="153" customFormat="1" ht="21" customHeight="1">
      <c r="A17" s="154" t="s">
        <v>88</v>
      </c>
      <c r="B17" s="152">
        <v>294015.42272126814</v>
      </c>
      <c r="C17" s="152">
        <v>254123.53228120517</v>
      </c>
      <c r="D17" s="152">
        <v>350182.34863701579</v>
      </c>
      <c r="E17" s="152">
        <v>216389.74639769454</v>
      </c>
      <c r="F17" s="152">
        <v>239696.19825072886</v>
      </c>
      <c r="G17" s="152">
        <v>252470.03644314868</v>
      </c>
      <c r="H17" s="152">
        <v>168040.3746355685</v>
      </c>
      <c r="I17" s="152">
        <v>177047.60495626825</v>
      </c>
    </row>
    <row r="18" spans="1:9" s="153" customFormat="1" ht="21" customHeight="1">
      <c r="A18" s="154" t="s">
        <v>89</v>
      </c>
      <c r="B18" s="152">
        <v>1668242.9405548216</v>
      </c>
      <c r="C18" s="152">
        <v>1862044.2094691535</v>
      </c>
      <c r="D18" s="152">
        <v>3079648.3945480632</v>
      </c>
      <c r="E18" s="152">
        <v>3341605.7478386168</v>
      </c>
      <c r="F18" s="152">
        <v>5061143.8265306121</v>
      </c>
      <c r="G18" s="152">
        <v>6402282.645772595</v>
      </c>
      <c r="H18" s="152">
        <v>4520722.6938775508</v>
      </c>
      <c r="I18" s="152">
        <v>5981861.4620991256</v>
      </c>
    </row>
    <row r="19" spans="1:9" s="153" customFormat="1" ht="21" customHeight="1">
      <c r="A19" s="154" t="s">
        <v>90</v>
      </c>
      <c r="B19" s="152">
        <v>1349930.3698811098</v>
      </c>
      <c r="C19" s="152">
        <v>1574750.9139167862</v>
      </c>
      <c r="D19" s="152">
        <v>2808981.5710186516</v>
      </c>
      <c r="E19" s="152">
        <v>3076429.6902017291</v>
      </c>
      <c r="F19" s="152">
        <v>4658328.0174927115</v>
      </c>
      <c r="G19" s="152">
        <v>5932825.9329446061</v>
      </c>
      <c r="H19" s="152">
        <v>4108259.4387755101</v>
      </c>
      <c r="I19" s="152">
        <v>5624130.657434403</v>
      </c>
    </row>
    <row r="20" spans="1:9" s="153" customFormat="1" ht="21" customHeight="1">
      <c r="A20" s="154" t="s">
        <v>91</v>
      </c>
      <c r="B20" s="152">
        <v>318312.57067371206</v>
      </c>
      <c r="C20" s="152">
        <v>287293.29555236729</v>
      </c>
      <c r="D20" s="152">
        <v>270666.82352941175</v>
      </c>
      <c r="E20" s="152">
        <v>265176.05763688759</v>
      </c>
      <c r="F20" s="152">
        <v>402815.80903790088</v>
      </c>
      <c r="G20" s="152">
        <v>469456.71282798832</v>
      </c>
      <c r="H20" s="152">
        <v>412463.25510204083</v>
      </c>
      <c r="I20" s="152">
        <v>357730.80466472299</v>
      </c>
    </row>
    <row r="21" spans="1:9" s="153" customFormat="1" ht="21" customHeight="1">
      <c r="A21" s="154" t="s">
        <v>92</v>
      </c>
      <c r="B21" s="152">
        <v>5925962.519154558</v>
      </c>
      <c r="C21" s="152">
        <v>10029428.022955522</v>
      </c>
      <c r="D21" s="152">
        <v>12311821.414634148</v>
      </c>
      <c r="E21" s="152">
        <v>10889312.576368876</v>
      </c>
      <c r="F21" s="152">
        <v>14033138.501457727</v>
      </c>
      <c r="G21" s="152">
        <v>16688079.785714285</v>
      </c>
      <c r="H21" s="152">
        <v>16725571.581632653</v>
      </c>
      <c r="I21" s="152">
        <v>19289205.937317785</v>
      </c>
    </row>
    <row r="22" spans="1:9" s="153" customFormat="1" ht="21" customHeight="1">
      <c r="A22" s="154" t="s">
        <v>93</v>
      </c>
      <c r="B22" s="152">
        <v>-10410890.044914136</v>
      </c>
      <c r="C22" s="152">
        <v>-17346528.572453372</v>
      </c>
      <c r="D22" s="152">
        <v>-22611420.700143471</v>
      </c>
      <c r="E22" s="152">
        <v>-19190245.576368876</v>
      </c>
      <c r="F22" s="152">
        <v>-26751566.508746356</v>
      </c>
      <c r="G22" s="152">
        <v>-40210263.776967928</v>
      </c>
      <c r="H22" s="152">
        <v>-36418616.674927108</v>
      </c>
      <c r="I22" s="152">
        <v>-39681236.0451895</v>
      </c>
    </row>
    <row r="23" spans="1:9" s="153" customFormat="1" ht="21" customHeight="1">
      <c r="A23" s="151" t="s">
        <v>94</v>
      </c>
      <c r="B23" s="152">
        <v>6650209.9788639368</v>
      </c>
      <c r="C23" s="152">
        <v>5868716.3342898134</v>
      </c>
      <c r="D23" s="152">
        <v>10222825.324246773</v>
      </c>
      <c r="E23" s="152">
        <v>6765226.0951008648</v>
      </c>
      <c r="F23" s="152">
        <v>12410013.507288629</v>
      </c>
      <c r="G23" s="152">
        <v>11723995.871720118</v>
      </c>
      <c r="H23" s="152">
        <v>12171063.969387755</v>
      </c>
      <c r="I23" s="152">
        <v>11752640.852769678</v>
      </c>
    </row>
    <row r="24" spans="1:9" s="153" customFormat="1" ht="21" customHeight="1">
      <c r="A24" s="151" t="s">
        <v>95</v>
      </c>
      <c r="B24" s="152">
        <v>210530.31307793924</v>
      </c>
      <c r="C24" s="152">
        <v>49330.822094691539</v>
      </c>
      <c r="D24" s="152">
        <v>4271.6743185078913</v>
      </c>
      <c r="E24" s="152">
        <v>1353.3775216138329</v>
      </c>
      <c r="F24" s="152">
        <v>911.17201166180757</v>
      </c>
      <c r="G24" s="152">
        <v>23941.765306122452</v>
      </c>
      <c r="H24" s="152">
        <v>8.6005830903790095</v>
      </c>
      <c r="I24" s="152">
        <v>10191.822157434401</v>
      </c>
    </row>
    <row r="25" spans="1:9" s="153" customFormat="1" ht="21" customHeight="1">
      <c r="A25" s="151" t="s">
        <v>96</v>
      </c>
      <c r="B25" s="152">
        <v>15795766.184940554</v>
      </c>
      <c r="C25" s="152">
        <v>5103959.0229555238</v>
      </c>
      <c r="D25" s="152">
        <v>4085818.3299856531</v>
      </c>
      <c r="E25" s="152">
        <v>8167681.4524495676</v>
      </c>
      <c r="F25" s="152">
        <v>6618329.1778425649</v>
      </c>
      <c r="G25" s="152">
        <v>10680170.365889212</v>
      </c>
      <c r="H25" s="152">
        <v>7472207.9052478131</v>
      </c>
      <c r="I25" s="152">
        <v>70016572.602040812</v>
      </c>
    </row>
    <row r="26" spans="1:9" s="153" customFormat="1" ht="21" customHeight="1">
      <c r="A26" s="151" t="s">
        <v>97</v>
      </c>
      <c r="B26" s="152">
        <v>15564564.132100398</v>
      </c>
      <c r="C26" s="152">
        <v>21700274.649928264</v>
      </c>
      <c r="D26" s="152">
        <v>21818786.895265423</v>
      </c>
      <c r="E26" s="152">
        <v>18081929.142651297</v>
      </c>
      <c r="F26" s="152">
        <v>21572612.154518951</v>
      </c>
      <c r="G26" s="152">
        <v>26454629.427113704</v>
      </c>
      <c r="H26" s="152">
        <v>29962085.021865889</v>
      </c>
      <c r="I26" s="152">
        <v>35224241.164723031</v>
      </c>
    </row>
    <row r="27" spans="1:9" s="157" customFormat="1" ht="43.5" customHeight="1" thickBot="1">
      <c r="A27" s="155" t="s">
        <v>98</v>
      </c>
      <c r="B27" s="156">
        <v>1602773.2377807135</v>
      </c>
      <c r="C27" s="156">
        <v>3590844.3500717361</v>
      </c>
      <c r="D27" s="156">
        <v>6076457.9985652799</v>
      </c>
      <c r="E27" s="156">
        <v>9710963.8472622465</v>
      </c>
      <c r="F27" s="156">
        <v>8152521.4752186593</v>
      </c>
      <c r="G27" s="156">
        <v>10465831.033527697</v>
      </c>
      <c r="H27" s="156">
        <v>9855737.039358601</v>
      </c>
      <c r="I27" s="156">
        <v>12975252.313411079</v>
      </c>
    </row>
    <row r="28" spans="1:9" ht="24" customHeight="1" thickTop="1" thickBot="1">
      <c r="A28" s="56" t="s">
        <v>99</v>
      </c>
      <c r="B28" s="150">
        <v>523721912.02774113</v>
      </c>
      <c r="C28" s="150">
        <v>765753560.54232419</v>
      </c>
      <c r="D28" s="150">
        <v>1058131334.1578193</v>
      </c>
      <c r="E28" s="150">
        <v>836544026.62824214</v>
      </c>
      <c r="F28" s="150">
        <v>1113385088.446064</v>
      </c>
      <c r="G28" s="150">
        <v>1466950977.9868805</v>
      </c>
      <c r="H28" s="150">
        <v>1417272898.1690962</v>
      </c>
      <c r="I28" s="150">
        <v>1680503677.7551019</v>
      </c>
    </row>
    <row r="29" spans="1:9" s="153" customFormat="1" ht="21" customHeight="1" thickTop="1">
      <c r="A29" s="151" t="s">
        <v>100</v>
      </c>
      <c r="B29" s="152">
        <v>364929868.17569357</v>
      </c>
      <c r="C29" s="152">
        <v>543608844.21664274</v>
      </c>
      <c r="D29" s="152">
        <v>790248056.13055944</v>
      </c>
      <c r="E29" s="152">
        <v>682552825.54899144</v>
      </c>
      <c r="F29" s="152">
        <v>902726941.82507288</v>
      </c>
      <c r="G29" s="152">
        <v>1251052070.2813411</v>
      </c>
      <c r="H29" s="152">
        <v>1200735820.7857144</v>
      </c>
      <c r="I29" s="152">
        <v>1428524255.0699708</v>
      </c>
    </row>
    <row r="30" spans="1:9" s="153" customFormat="1" ht="21" customHeight="1">
      <c r="A30" s="154" t="s">
        <v>101</v>
      </c>
      <c r="B30" s="152">
        <v>1887636.9524438574</v>
      </c>
      <c r="C30" s="152">
        <v>4825361.543758967</v>
      </c>
      <c r="D30" s="152">
        <v>6616400.2195121953</v>
      </c>
      <c r="E30" s="152">
        <v>10488854.096541788</v>
      </c>
      <c r="F30" s="152">
        <v>23130049.053935859</v>
      </c>
      <c r="G30" s="152">
        <v>40246788.934402332</v>
      </c>
      <c r="H30" s="152">
        <v>38607320.387755103</v>
      </c>
      <c r="I30" s="152">
        <v>42844865.723032072</v>
      </c>
    </row>
    <row r="31" spans="1:9" s="153" customFormat="1" ht="21" customHeight="1">
      <c r="A31" s="154" t="s">
        <v>102</v>
      </c>
      <c r="B31" s="152">
        <v>135327032.20739761</v>
      </c>
      <c r="C31" s="152">
        <v>206674695.62123385</v>
      </c>
      <c r="D31" s="152">
        <v>319367573.92252505</v>
      </c>
      <c r="E31" s="152">
        <v>263008045.60662824</v>
      </c>
      <c r="F31" s="152">
        <v>347348206.2521866</v>
      </c>
      <c r="G31" s="152">
        <v>386545289.3425656</v>
      </c>
      <c r="H31" s="152">
        <v>369844019.37026238</v>
      </c>
      <c r="I31" s="152">
        <v>400374327.49562681</v>
      </c>
    </row>
    <row r="32" spans="1:9" s="153" customFormat="1" ht="21" customHeight="1">
      <c r="A32" s="154" t="s">
        <v>103</v>
      </c>
      <c r="B32" s="152">
        <v>216792398.13077939</v>
      </c>
      <c r="C32" s="152">
        <v>307863399.50502151</v>
      </c>
      <c r="D32" s="152">
        <v>365718150.36298424</v>
      </c>
      <c r="E32" s="152">
        <v>310993714.70028818</v>
      </c>
      <c r="F32" s="152">
        <v>291704181.01603496</v>
      </c>
      <c r="G32" s="152">
        <v>316566122.29591835</v>
      </c>
      <c r="H32" s="152">
        <v>287391597.28717202</v>
      </c>
      <c r="I32" s="152">
        <v>291223659.46209913</v>
      </c>
    </row>
    <row r="33" spans="1:9" s="153" customFormat="1" ht="21" customHeight="1">
      <c r="A33" s="154" t="s">
        <v>104</v>
      </c>
      <c r="B33" s="152">
        <v>6396980.3381770141</v>
      </c>
      <c r="C33" s="152">
        <v>12053317.771879485</v>
      </c>
      <c r="D33" s="152">
        <v>12069181.922525108</v>
      </c>
      <c r="E33" s="152">
        <v>8510404.743515851</v>
      </c>
      <c r="F33" s="152">
        <v>22231064.218658891</v>
      </c>
      <c r="G33" s="152">
        <v>18310885.084548105</v>
      </c>
      <c r="H33" s="152">
        <v>15302197.274052478</v>
      </c>
      <c r="I33" s="152">
        <v>48753427.271137021</v>
      </c>
    </row>
    <row r="34" spans="1:9" s="153" customFormat="1" ht="21" customHeight="1">
      <c r="A34" s="154" t="s">
        <v>105</v>
      </c>
      <c r="B34" s="152">
        <v>249340.89035667107</v>
      </c>
      <c r="C34" s="152">
        <v>4662281.4289813489</v>
      </c>
      <c r="D34" s="152">
        <v>75018566.781922534</v>
      </c>
      <c r="E34" s="152">
        <v>79360833.991354465</v>
      </c>
      <c r="F34" s="152">
        <v>200654171.69970843</v>
      </c>
      <c r="G34" s="152">
        <v>463254095.05830902</v>
      </c>
      <c r="H34" s="152">
        <v>462163170.68221575</v>
      </c>
      <c r="I34" s="152">
        <v>600376998.53644311</v>
      </c>
    </row>
    <row r="35" spans="1:9" s="153" customFormat="1" ht="21" customHeight="1">
      <c r="A35" s="154" t="s">
        <v>106</v>
      </c>
      <c r="B35" s="152">
        <v>4276479.6578599736</v>
      </c>
      <c r="C35" s="152">
        <v>7529788.3457675762</v>
      </c>
      <c r="D35" s="152">
        <v>11458182.921090387</v>
      </c>
      <c r="E35" s="152">
        <v>10190972.410662824</v>
      </c>
      <c r="F35" s="152">
        <v>17659269.584548105</v>
      </c>
      <c r="G35" s="152">
        <v>26128889.565597665</v>
      </c>
      <c r="H35" s="152">
        <v>27427515.784256559</v>
      </c>
      <c r="I35" s="152">
        <v>44950976.581632659</v>
      </c>
    </row>
    <row r="36" spans="1:9" s="153" customFormat="1" ht="21" customHeight="1">
      <c r="A36" s="151" t="s">
        <v>107</v>
      </c>
      <c r="B36" s="152">
        <v>3893523.4544253633</v>
      </c>
      <c r="C36" s="152">
        <v>6083027.3113342896</v>
      </c>
      <c r="D36" s="152">
        <v>7527616.0688665714</v>
      </c>
      <c r="E36" s="152">
        <v>3257791.6123919305</v>
      </c>
      <c r="F36" s="152">
        <v>16629234.695335278</v>
      </c>
      <c r="G36" s="152">
        <v>882210.68221574347</v>
      </c>
      <c r="H36" s="152">
        <v>1337831.6486880465</v>
      </c>
      <c r="I36" s="152">
        <v>822065.11370262387</v>
      </c>
    </row>
    <row r="37" spans="1:9" s="153" customFormat="1" ht="21" customHeight="1">
      <c r="A37" s="151" t="s">
        <v>108</v>
      </c>
      <c r="B37" s="152">
        <v>131219999.20475562</v>
      </c>
      <c r="C37" s="152">
        <v>183814211.33859396</v>
      </c>
      <c r="D37" s="152">
        <v>197264788.49354374</v>
      </c>
      <c r="E37" s="152">
        <v>94373570.801152736</v>
      </c>
      <c r="F37" s="152">
        <v>112337586.67346939</v>
      </c>
      <c r="G37" s="152">
        <v>122257955.49708456</v>
      </c>
      <c r="H37" s="152">
        <v>121457294.64868805</v>
      </c>
      <c r="I37" s="152">
        <v>137747809.22157434</v>
      </c>
    </row>
    <row r="38" spans="1:9" s="153" customFormat="1" ht="21" customHeight="1">
      <c r="A38" s="151" t="s">
        <v>109</v>
      </c>
      <c r="B38" s="152">
        <v>15172109.762219287</v>
      </c>
      <c r="C38" s="152">
        <v>21610662.572453372</v>
      </c>
      <c r="D38" s="152">
        <v>24422139.520803444</v>
      </c>
      <c r="E38" s="152">
        <v>17830394.939481266</v>
      </c>
      <c r="F38" s="152">
        <v>24115363.161807578</v>
      </c>
      <c r="G38" s="152">
        <v>27454964.447521869</v>
      </c>
      <c r="H38" s="152">
        <v>29648401.744897958</v>
      </c>
      <c r="I38" s="152">
        <v>35727891.731778428</v>
      </c>
    </row>
    <row r="39" spans="1:9" s="153" customFormat="1" ht="21" customHeight="1">
      <c r="A39" s="151" t="s">
        <v>110</v>
      </c>
      <c r="B39" s="152">
        <v>7346635.4174372526</v>
      </c>
      <c r="C39" s="152">
        <v>9478716.0645624101</v>
      </c>
      <c r="D39" s="152">
        <v>16713106.909612626</v>
      </c>
      <c r="E39" s="152">
        <v>17195633.579250723</v>
      </c>
      <c r="F39" s="152">
        <v>22427319.580174927</v>
      </c>
      <c r="G39" s="152">
        <v>27660230.030612245</v>
      </c>
      <c r="H39" s="152">
        <v>28291396.434402332</v>
      </c>
      <c r="I39" s="152">
        <v>32315293.199708454</v>
      </c>
    </row>
    <row r="40" spans="1:9" s="153" customFormat="1" ht="21" customHeight="1">
      <c r="A40" s="151" t="s">
        <v>111</v>
      </c>
      <c r="B40" s="152">
        <v>0</v>
      </c>
      <c r="C40" s="152">
        <v>0</v>
      </c>
      <c r="D40" s="152">
        <v>0</v>
      </c>
      <c r="E40" s="152">
        <v>0</v>
      </c>
      <c r="F40" s="152">
        <v>6085383.3294460643</v>
      </c>
      <c r="G40" s="152">
        <v>10047844.440233236</v>
      </c>
      <c r="H40" s="152">
        <v>10173066.650145773</v>
      </c>
      <c r="I40" s="152">
        <v>10057538.890670555</v>
      </c>
    </row>
    <row r="41" spans="1:9" s="153" customFormat="1" ht="21" customHeight="1">
      <c r="A41" s="151" t="s">
        <v>112</v>
      </c>
      <c r="B41" s="152">
        <v>1159776.0092470278</v>
      </c>
      <c r="C41" s="152">
        <v>1158099.0387374461</v>
      </c>
      <c r="D41" s="152">
        <v>8179356.4720229553</v>
      </c>
      <c r="E41" s="152">
        <v>7184768.9942363109</v>
      </c>
      <c r="F41" s="152">
        <v>11002430.682215745</v>
      </c>
      <c r="G41" s="152">
        <v>14119577.293002916</v>
      </c>
      <c r="H41" s="152">
        <v>13613997.389212828</v>
      </c>
      <c r="I41" s="152">
        <v>17900570.155976675</v>
      </c>
    </row>
    <row r="42" spans="1:9" s="157" customFormat="1" ht="43.5" customHeight="1" thickBot="1">
      <c r="A42" s="155" t="s">
        <v>113</v>
      </c>
      <c r="B42" s="156"/>
      <c r="C42" s="156"/>
      <c r="D42" s="156">
        <v>13776270.562410329</v>
      </c>
      <c r="E42" s="156">
        <v>14149041.152737752</v>
      </c>
      <c r="F42" s="156">
        <v>18060828.498542275</v>
      </c>
      <c r="G42" s="156">
        <v>13476125.314868804</v>
      </c>
      <c r="H42" s="156">
        <v>12015088.867346939</v>
      </c>
      <c r="I42" s="156">
        <v>17408254.371720117</v>
      </c>
    </row>
    <row r="43" spans="1:9" ht="24" customHeight="1" thickTop="1" thickBot="1">
      <c r="A43" s="56" t="s">
        <v>114</v>
      </c>
      <c r="B43" s="150">
        <v>57849935.955085866</v>
      </c>
      <c r="C43" s="150">
        <v>87935417.411764711</v>
      </c>
      <c r="D43" s="150">
        <v>104035075.71449068</v>
      </c>
      <c r="E43" s="150">
        <v>89243312.507204607</v>
      </c>
      <c r="F43" s="150">
        <v>122119566.58309038</v>
      </c>
      <c r="G43" s="150">
        <v>133784400.44023323</v>
      </c>
      <c r="H43" s="150">
        <v>122860780.33819242</v>
      </c>
      <c r="I43" s="150">
        <v>139973979.26822156</v>
      </c>
    </row>
    <row r="44" spans="1:9" s="153" customFormat="1" ht="21" customHeight="1" thickTop="1">
      <c r="A44" s="151" t="s">
        <v>115</v>
      </c>
      <c r="B44" s="152">
        <v>34641519.154557467</v>
      </c>
      <c r="C44" s="152">
        <v>49021994.261119083</v>
      </c>
      <c r="D44" s="152">
        <v>76680516.499282643</v>
      </c>
      <c r="E44" s="152">
        <v>56449495.677233428</v>
      </c>
      <c r="F44" s="152">
        <v>72572667.638483971</v>
      </c>
      <c r="G44" s="152">
        <v>83984664.723032072</v>
      </c>
      <c r="H44" s="152">
        <v>75057128.279883385</v>
      </c>
      <c r="I44" s="152">
        <v>84170637.026239067</v>
      </c>
    </row>
    <row r="45" spans="1:9" s="153" customFormat="1" ht="21" customHeight="1">
      <c r="A45" s="151" t="s">
        <v>116</v>
      </c>
      <c r="B45" s="152">
        <v>12465653.347424043</v>
      </c>
      <c r="C45" s="152">
        <v>20791511.921090387</v>
      </c>
      <c r="D45" s="152">
        <v>1490148.512195122</v>
      </c>
      <c r="E45" s="152">
        <v>6138120.318443804</v>
      </c>
      <c r="F45" s="152">
        <v>5452897.4329446061</v>
      </c>
      <c r="G45" s="152">
        <v>18419769.578717202</v>
      </c>
      <c r="H45" s="152">
        <v>16357280.889212828</v>
      </c>
      <c r="I45" s="152">
        <v>23061078.033527698</v>
      </c>
    </row>
    <row r="46" spans="1:9" s="153" customFormat="1" ht="21" customHeight="1">
      <c r="A46" s="151" t="s">
        <v>117</v>
      </c>
      <c r="B46" s="152">
        <v>0</v>
      </c>
      <c r="C46" s="152">
        <v>0</v>
      </c>
      <c r="D46" s="152">
        <v>0</v>
      </c>
      <c r="E46" s="152">
        <v>0</v>
      </c>
      <c r="F46" s="152">
        <v>0</v>
      </c>
      <c r="G46" s="152">
        <v>0</v>
      </c>
      <c r="H46" s="152">
        <v>0</v>
      </c>
      <c r="I46" s="152">
        <v>0</v>
      </c>
    </row>
    <row r="47" spans="1:9" s="153" customFormat="1" ht="21" customHeight="1">
      <c r="A47" s="151" t="s">
        <v>118</v>
      </c>
      <c r="B47" s="152">
        <v>2196065.1783355349</v>
      </c>
      <c r="C47" s="152">
        <v>9090038.1979913916</v>
      </c>
      <c r="D47" s="152">
        <v>11899958.378766142</v>
      </c>
      <c r="E47" s="152">
        <v>5114320.2982708933</v>
      </c>
      <c r="F47" s="152">
        <v>7139019.865889213</v>
      </c>
      <c r="G47" s="152">
        <v>10364639.14723032</v>
      </c>
      <c r="H47" s="152">
        <v>9415025.3673469387</v>
      </c>
      <c r="I47" s="152">
        <v>15195527.877551019</v>
      </c>
    </row>
    <row r="48" spans="1:9" s="153" customFormat="1" ht="21" customHeight="1">
      <c r="A48" s="151" t="s">
        <v>119</v>
      </c>
      <c r="B48" s="152">
        <v>8546698.2747688238</v>
      </c>
      <c r="C48" s="152">
        <v>9031873.0315638445</v>
      </c>
      <c r="D48" s="152">
        <v>13964452.324246772</v>
      </c>
      <c r="E48" s="152">
        <v>21541376.213256482</v>
      </c>
      <c r="F48" s="152">
        <v>36954981.645772599</v>
      </c>
      <c r="G48" s="152">
        <v>21015326.991253644</v>
      </c>
      <c r="H48" s="152">
        <v>22031345.80174927</v>
      </c>
      <c r="I48" s="152">
        <v>17546736.330903791</v>
      </c>
    </row>
    <row r="49" spans="1:9" s="153" customFormat="1" ht="21" customHeight="1">
      <c r="A49" s="154" t="s">
        <v>120</v>
      </c>
      <c r="B49" s="152">
        <v>-382718.22853368561</v>
      </c>
      <c r="C49" s="152">
        <v>34243.298421807747</v>
      </c>
      <c r="D49" s="152">
        <v>-299447.8120516499</v>
      </c>
      <c r="E49" s="152">
        <v>5144341.9351585014</v>
      </c>
      <c r="F49" s="152">
        <v>9396003.0058309026</v>
      </c>
      <c r="G49" s="152">
        <v>2463872.9344023322</v>
      </c>
      <c r="H49" s="152">
        <v>109.0860058309038</v>
      </c>
      <c r="I49" s="152">
        <v>109.0860058309038</v>
      </c>
    </row>
    <row r="50" spans="1:9" s="157" customFormat="1" ht="40.5" customHeight="1" thickBot="1">
      <c r="A50" s="158" t="s">
        <v>121</v>
      </c>
      <c r="B50" s="156">
        <v>8929416.5033025108</v>
      </c>
      <c r="C50" s="156">
        <v>8997629.7331420369</v>
      </c>
      <c r="D50" s="156">
        <v>14263900.136298422</v>
      </c>
      <c r="E50" s="156">
        <v>16397034.278097983</v>
      </c>
      <c r="F50" s="156">
        <v>27558978.639941692</v>
      </c>
      <c r="G50" s="156">
        <v>18551454.056851313</v>
      </c>
      <c r="H50" s="156">
        <v>22031236.715743441</v>
      </c>
      <c r="I50" s="156">
        <v>17546627.244897962</v>
      </c>
    </row>
    <row r="51" spans="1:9" ht="24" customHeight="1" thickTop="1" thickBot="1">
      <c r="A51" s="56" t="s">
        <v>122</v>
      </c>
      <c r="B51" s="150">
        <v>581571847.98282683</v>
      </c>
      <c r="C51" s="150">
        <v>853688977.95408893</v>
      </c>
      <c r="D51" s="150">
        <v>1162166409.8723099</v>
      </c>
      <c r="E51" s="150">
        <v>925787339.13544679</v>
      </c>
      <c r="F51" s="150">
        <v>1235504655.0291545</v>
      </c>
      <c r="G51" s="150">
        <v>1600735378.4271138</v>
      </c>
      <c r="H51" s="150">
        <v>1540133678.5072885</v>
      </c>
      <c r="I51" s="150">
        <v>1820477657.0233238</v>
      </c>
    </row>
    <row r="52" spans="1:9" s="153" customFormat="1" ht="24" customHeight="1" thickTop="1">
      <c r="A52" s="159" t="s">
        <v>123</v>
      </c>
      <c r="B52" s="152">
        <v>6867686.0132100396</v>
      </c>
      <c r="C52" s="152">
        <v>8982180.7044476327</v>
      </c>
      <c r="D52" s="152">
        <v>11299654.416068867</v>
      </c>
      <c r="E52" s="152">
        <v>16783773.030259367</v>
      </c>
      <c r="F52" s="152">
        <v>21456639.704081632</v>
      </c>
      <c r="G52" s="152">
        <v>21870254.864431489</v>
      </c>
      <c r="H52" s="152">
        <v>13463993.536443148</v>
      </c>
      <c r="I52" s="152">
        <v>19689513.268221576</v>
      </c>
    </row>
    <row r="53" spans="1:9" s="157" customFormat="1" ht="21" customHeight="1">
      <c r="A53" s="158" t="s">
        <v>654</v>
      </c>
      <c r="B53" s="156">
        <v>0</v>
      </c>
      <c r="C53" s="156">
        <v>0</v>
      </c>
      <c r="D53" s="156">
        <v>0</v>
      </c>
      <c r="E53" s="156">
        <v>0</v>
      </c>
      <c r="F53" s="156">
        <v>0</v>
      </c>
      <c r="G53" s="156">
        <v>0</v>
      </c>
      <c r="H53" s="156">
        <v>0</v>
      </c>
      <c r="I53" s="156">
        <v>0</v>
      </c>
    </row>
    <row r="54" spans="1:9" s="157" customFormat="1" ht="21" customHeight="1">
      <c r="A54" s="158" t="s">
        <v>655</v>
      </c>
      <c r="B54" s="156">
        <v>6867686.0132100396</v>
      </c>
      <c r="C54" s="156">
        <v>8866893.9655667134</v>
      </c>
      <c r="D54" s="156">
        <v>10682254.228120517</v>
      </c>
      <c r="E54" s="156">
        <v>12616993.469740635</v>
      </c>
      <c r="F54" s="156">
        <v>11581847.616618076</v>
      </c>
      <c r="G54" s="156">
        <v>11014862.59329446</v>
      </c>
      <c r="H54" s="156">
        <v>7628932.1705539357</v>
      </c>
      <c r="I54" s="156">
        <v>11007445.14723032</v>
      </c>
    </row>
    <row r="55" spans="1:9" s="157" customFormat="1" ht="21" customHeight="1">
      <c r="A55" s="158" t="s">
        <v>126</v>
      </c>
      <c r="B55" s="156">
        <v>0</v>
      </c>
      <c r="C55" s="156">
        <v>0</v>
      </c>
      <c r="D55" s="156">
        <v>0</v>
      </c>
      <c r="E55" s="156">
        <v>0</v>
      </c>
      <c r="F55" s="156">
        <v>0</v>
      </c>
      <c r="G55" s="156">
        <v>0</v>
      </c>
      <c r="H55" s="156">
        <v>0</v>
      </c>
      <c r="I55" s="156">
        <v>0</v>
      </c>
    </row>
    <row r="56" spans="1:9" s="157" customFormat="1" ht="21" customHeight="1">
      <c r="A56" s="158" t="s">
        <v>656</v>
      </c>
      <c r="B56" s="156">
        <v>0</v>
      </c>
      <c r="C56" s="156">
        <v>115286.73888091822</v>
      </c>
      <c r="D56" s="156">
        <v>617400.18794834998</v>
      </c>
      <c r="E56" s="156">
        <v>4166779.5605187318</v>
      </c>
      <c r="F56" s="156">
        <v>9874792.0874635559</v>
      </c>
      <c r="G56" s="156">
        <v>10855392.271137027</v>
      </c>
      <c r="H56" s="156">
        <v>5835061.365889213</v>
      </c>
      <c r="I56" s="156">
        <v>8682068.1209912542</v>
      </c>
    </row>
    <row r="57" spans="1:9" s="157" customFormat="1" ht="21" customHeight="1">
      <c r="A57" s="158" t="s">
        <v>128</v>
      </c>
      <c r="B57" s="156">
        <v>0</v>
      </c>
      <c r="C57" s="156">
        <v>0</v>
      </c>
      <c r="D57" s="156">
        <v>0</v>
      </c>
      <c r="E57" s="156">
        <v>0</v>
      </c>
      <c r="F57" s="156">
        <v>0</v>
      </c>
      <c r="G57" s="156">
        <v>0</v>
      </c>
      <c r="H57" s="156">
        <v>0</v>
      </c>
      <c r="I57" s="156">
        <v>0</v>
      </c>
    </row>
    <row r="58" spans="1:9" s="157" customFormat="1" ht="61.5" customHeight="1" thickBot="1">
      <c r="A58" s="155" t="s">
        <v>129</v>
      </c>
      <c r="B58" s="156">
        <v>1084748011.9735799</v>
      </c>
      <c r="C58" s="156">
        <v>1575477405.9799139</v>
      </c>
      <c r="D58" s="156">
        <v>2017582945.6025825</v>
      </c>
      <c r="E58" s="156">
        <v>1867520055.9221902</v>
      </c>
      <c r="F58" s="156">
        <v>2240521147.7580175</v>
      </c>
      <c r="G58" s="156">
        <v>2645007501.4723029</v>
      </c>
      <c r="H58" s="156">
        <v>2623362259.3935857</v>
      </c>
      <c r="I58" s="156">
        <v>2838570150.6807575</v>
      </c>
    </row>
    <row r="59" spans="1:9" ht="31.5" customHeight="1" thickTop="1" thickBot="1">
      <c r="A59" s="160" t="s">
        <v>657</v>
      </c>
      <c r="B59" s="150"/>
      <c r="C59" s="150"/>
      <c r="D59" s="150"/>
      <c r="E59" s="150"/>
      <c r="F59" s="150"/>
      <c r="G59" s="150"/>
      <c r="H59" s="150"/>
      <c r="I59" s="150"/>
    </row>
    <row r="60" spans="1:9" ht="30" customHeight="1" thickTop="1">
      <c r="A60" s="64" t="s">
        <v>131</v>
      </c>
      <c r="B60" s="161">
        <v>76500350.310435936</v>
      </c>
      <c r="C60" s="161">
        <v>113614275.38880919</v>
      </c>
      <c r="D60" s="161">
        <v>147842622.82209471</v>
      </c>
      <c r="E60" s="161">
        <v>113852368.25648415</v>
      </c>
      <c r="F60" s="161">
        <v>144828825.32361516</v>
      </c>
      <c r="G60" s="161">
        <v>139129944.13994169</v>
      </c>
      <c r="H60" s="161">
        <v>174490838.82215741</v>
      </c>
      <c r="I60" s="161">
        <v>160638942.99125364</v>
      </c>
    </row>
    <row r="61" spans="1:9" ht="21" customHeight="1">
      <c r="A61" s="60" t="s">
        <v>132</v>
      </c>
      <c r="B61" s="161">
        <v>-22771543.421400264</v>
      </c>
      <c r="C61" s="161">
        <v>-34229753.114777617</v>
      </c>
      <c r="D61" s="161">
        <v>-47488682.091822095</v>
      </c>
      <c r="E61" s="161">
        <v>-22408980.370317005</v>
      </c>
      <c r="F61" s="161">
        <v>-22606028.020408165</v>
      </c>
      <c r="G61" s="161">
        <v>-25204624.172011662</v>
      </c>
      <c r="H61" s="161">
        <v>-32308379.263848398</v>
      </c>
      <c r="I61" s="161">
        <v>-32934652.339650147</v>
      </c>
    </row>
    <row r="62" spans="1:9" ht="21.75" customHeight="1">
      <c r="A62" s="58" t="s">
        <v>133</v>
      </c>
      <c r="B62" s="161">
        <v>53728806.889035664</v>
      </c>
      <c r="C62" s="161">
        <v>79384522.274031565</v>
      </c>
      <c r="D62" s="161">
        <v>100353940.73027259</v>
      </c>
      <c r="E62" s="161">
        <v>91443387.886167139</v>
      </c>
      <c r="F62" s="161">
        <v>122222797.303207</v>
      </c>
      <c r="G62" s="161">
        <v>113925319.96793003</v>
      </c>
      <c r="H62" s="161">
        <v>142182459.55830905</v>
      </c>
      <c r="I62" s="161">
        <v>127704290.65160351</v>
      </c>
    </row>
    <row r="63" spans="1:9">
      <c r="A63" s="64" t="s">
        <v>134</v>
      </c>
      <c r="B63" s="161">
        <v>14680325.574636724</v>
      </c>
      <c r="C63" s="161">
        <v>21260018.43615495</v>
      </c>
      <c r="D63" s="161">
        <v>22480552.827833574</v>
      </c>
      <c r="E63" s="161">
        <v>17520113.216138329</v>
      </c>
      <c r="F63" s="161">
        <v>19678591.201166179</v>
      </c>
      <c r="G63" s="161">
        <v>20615091.19825073</v>
      </c>
      <c r="H63" s="161">
        <v>25817109.011661805</v>
      </c>
      <c r="I63" s="161">
        <v>16888935.983965013</v>
      </c>
    </row>
    <row r="64" spans="1:9">
      <c r="A64" s="60" t="s">
        <v>135</v>
      </c>
      <c r="B64" s="161">
        <v>-1457085.7807133421</v>
      </c>
      <c r="C64" s="161">
        <v>-2414998.9799139169</v>
      </c>
      <c r="D64" s="161">
        <v>-2955427.7245337158</v>
      </c>
      <c r="E64" s="161">
        <v>-2406136.3515850143</v>
      </c>
      <c r="F64" s="161">
        <v>-2951404.2040816327</v>
      </c>
      <c r="G64" s="161">
        <v>-3023863.0743440236</v>
      </c>
      <c r="H64" s="161">
        <v>-3695252.4256559769</v>
      </c>
      <c r="I64" s="161">
        <v>-3604350.2463556854</v>
      </c>
    </row>
    <row r="65" spans="1:9">
      <c r="A65" s="65" t="s">
        <v>136</v>
      </c>
      <c r="B65" s="161">
        <v>66952046.68295905</v>
      </c>
      <c r="C65" s="161">
        <v>98229541.730272606</v>
      </c>
      <c r="D65" s="161">
        <v>119879065.83357246</v>
      </c>
      <c r="E65" s="161">
        <v>106557364.75072046</v>
      </c>
      <c r="F65" s="161">
        <v>138949984.30029154</v>
      </c>
      <c r="G65" s="161">
        <v>131516548.09183674</v>
      </c>
      <c r="H65" s="161">
        <v>164304316.14431486</v>
      </c>
      <c r="I65" s="161">
        <v>140988876.38921282</v>
      </c>
    </row>
    <row r="66" spans="1:9">
      <c r="A66" s="64" t="s">
        <v>137</v>
      </c>
      <c r="B66" s="161">
        <v>4389670.5904887719</v>
      </c>
      <c r="C66" s="161">
        <v>9786401.4835007172</v>
      </c>
      <c r="D66" s="161">
        <v>9672784.619799139</v>
      </c>
      <c r="E66" s="161">
        <v>10532440.188760806</v>
      </c>
      <c r="F66" s="161">
        <v>21347492.107871722</v>
      </c>
      <c r="G66" s="161">
        <v>26839523.741982508</v>
      </c>
      <c r="H66" s="161">
        <v>34678666.978134111</v>
      </c>
      <c r="I66" s="161">
        <v>28147821.520408161</v>
      </c>
    </row>
    <row r="67" spans="1:9">
      <c r="A67" s="64" t="s">
        <v>138</v>
      </c>
      <c r="B67" s="161">
        <v>-10712915.298546895</v>
      </c>
      <c r="C67" s="161">
        <v>-19235482.540889528</v>
      </c>
      <c r="D67" s="161">
        <v>-24061590.322812054</v>
      </c>
      <c r="E67" s="161">
        <v>-27151838.953890491</v>
      </c>
      <c r="F67" s="161">
        <v>-35703414.25072886</v>
      </c>
      <c r="G67" s="161">
        <v>-47818953.825072885</v>
      </c>
      <c r="H67" s="161">
        <v>-57808695.822157428</v>
      </c>
      <c r="I67" s="161">
        <v>-39161519.176384844</v>
      </c>
    </row>
    <row r="68" spans="1:9">
      <c r="A68" s="58" t="s">
        <v>139</v>
      </c>
      <c r="B68" s="161">
        <v>60628801.974900924</v>
      </c>
      <c r="C68" s="161">
        <v>88780460.672883779</v>
      </c>
      <c r="D68" s="161">
        <v>105490260.13055955</v>
      </c>
      <c r="E68" s="161">
        <v>89937965.985590786</v>
      </c>
      <c r="F68" s="161">
        <v>124594062.1574344</v>
      </c>
      <c r="G68" s="161">
        <v>110537118.00874636</v>
      </c>
      <c r="H68" s="161">
        <v>141174287.30029154</v>
      </c>
      <c r="I68" s="161">
        <v>129975178.73323615</v>
      </c>
    </row>
    <row r="69" spans="1:9">
      <c r="A69" s="60" t="s">
        <v>140</v>
      </c>
      <c r="B69" s="161">
        <v>-49898275.678996034</v>
      </c>
      <c r="C69" s="161">
        <v>-71532349.774748921</v>
      </c>
      <c r="D69" s="161">
        <v>-88275714.070301294</v>
      </c>
      <c r="E69" s="161">
        <v>-70593550.677233428</v>
      </c>
      <c r="F69" s="161">
        <v>-93199184.918367341</v>
      </c>
      <c r="G69" s="161">
        <v>-91447622.033527687</v>
      </c>
      <c r="H69" s="161">
        <v>-112273694.94606414</v>
      </c>
      <c r="I69" s="161">
        <v>-108634027.76530613</v>
      </c>
    </row>
    <row r="70" spans="1:9">
      <c r="A70" s="65" t="s">
        <v>141</v>
      </c>
      <c r="B70" s="161">
        <v>10730526.295904888</v>
      </c>
      <c r="C70" s="161">
        <v>17248110.898134861</v>
      </c>
      <c r="D70" s="161">
        <v>17214546.060258251</v>
      </c>
      <c r="E70" s="161">
        <v>19344415.308357351</v>
      </c>
      <c r="F70" s="161">
        <v>31394877.239067059</v>
      </c>
      <c r="G70" s="161">
        <v>19089495.975218657</v>
      </c>
      <c r="H70" s="161">
        <v>28900592.354227409</v>
      </c>
      <c r="I70" s="161">
        <v>21341150.967930026</v>
      </c>
    </row>
    <row r="71" spans="1:9">
      <c r="A71" s="65" t="s">
        <v>142</v>
      </c>
      <c r="B71" s="161">
        <v>-19994070.760898281</v>
      </c>
      <c r="C71" s="161">
        <v>-29020899.916786224</v>
      </c>
      <c r="D71" s="161">
        <v>480435.74605451938</v>
      </c>
      <c r="E71" s="161">
        <v>-1463108.0576368875</v>
      </c>
      <c r="F71" s="161">
        <v>-3425818.2667638483</v>
      </c>
      <c r="G71" s="161">
        <v>55427.775510204076</v>
      </c>
      <c r="H71" s="161">
        <v>20740.266763848398</v>
      </c>
      <c r="I71" s="161">
        <v>4490.2973760932946</v>
      </c>
    </row>
    <row r="72" spans="1:9">
      <c r="A72" s="66" t="s">
        <v>143</v>
      </c>
      <c r="B72" s="161" t="s">
        <v>658</v>
      </c>
      <c r="C72" s="161">
        <v>-30132554.637015782</v>
      </c>
      <c r="D72" s="161">
        <v>32503.03586800574</v>
      </c>
      <c r="E72" s="161">
        <v>-1476154.9697406341</v>
      </c>
      <c r="F72" s="161">
        <v>-3573874.3731778422</v>
      </c>
      <c r="G72" s="161">
        <v>2454.5670553935861</v>
      </c>
      <c r="H72" s="161">
        <v>-0.1967930029154519</v>
      </c>
      <c r="I72" s="161">
        <v>39.128279883381929</v>
      </c>
    </row>
    <row r="73" spans="1:9">
      <c r="A73" s="66" t="s">
        <v>144</v>
      </c>
      <c r="B73" s="161" t="s">
        <v>658</v>
      </c>
      <c r="C73" s="161">
        <v>1111654.7073170731</v>
      </c>
      <c r="D73" s="161">
        <v>447932.71018651366</v>
      </c>
      <c r="E73" s="161">
        <v>13046.912103746399</v>
      </c>
      <c r="F73" s="161">
        <v>148056.10641399416</v>
      </c>
      <c r="G73" s="161">
        <v>52973.208454810498</v>
      </c>
      <c r="H73" s="161">
        <v>20740.463556851311</v>
      </c>
      <c r="I73" s="161">
        <v>4451.1690962099128</v>
      </c>
    </row>
    <row r="74" spans="1:9">
      <c r="A74" s="58" t="s">
        <v>145</v>
      </c>
      <c r="B74" s="161">
        <v>20562910.775429327</v>
      </c>
      <c r="C74" s="161">
        <v>26854120.308464851</v>
      </c>
      <c r="D74" s="161">
        <v>-332053.15351506456</v>
      </c>
      <c r="E74" s="161">
        <v>1454904.6397694524</v>
      </c>
      <c r="F74" s="161">
        <v>3539707.887755102</v>
      </c>
      <c r="G74" s="161">
        <v>-15311.099125364432</v>
      </c>
      <c r="H74" s="161">
        <v>-10176.039358600583</v>
      </c>
      <c r="I74" s="161">
        <v>-2269.2536443148688</v>
      </c>
    </row>
    <row r="75" spans="1:9">
      <c r="A75" s="58" t="s">
        <v>659</v>
      </c>
      <c r="B75" s="161" t="s">
        <v>658</v>
      </c>
      <c r="C75" s="161">
        <v>28622592.418938305</v>
      </c>
      <c r="D75" s="161">
        <v>-6666.6212338593969</v>
      </c>
      <c r="E75" s="161">
        <v>1462786.3270893372</v>
      </c>
      <c r="F75" s="161">
        <v>3578685.4897959186</v>
      </c>
      <c r="G75" s="161">
        <v>-3369.887755102041</v>
      </c>
      <c r="H75" s="161">
        <v>-3390.6399416909621</v>
      </c>
      <c r="I75" s="161">
        <v>18.962099125364432</v>
      </c>
    </row>
    <row r="76" spans="1:9">
      <c r="A76" s="60" t="s">
        <v>660</v>
      </c>
      <c r="B76" s="161" t="s">
        <v>658</v>
      </c>
      <c r="C76" s="161">
        <v>-1768472.1104734575</v>
      </c>
      <c r="D76" s="161">
        <v>-325386.53228120517</v>
      </c>
      <c r="E76" s="161">
        <v>-7881.687319884727</v>
      </c>
      <c r="F76" s="161">
        <v>-38977.602040816324</v>
      </c>
      <c r="G76" s="161">
        <v>-11941.211370262392</v>
      </c>
      <c r="H76" s="161">
        <v>-6785.3994169096204</v>
      </c>
      <c r="I76" s="161">
        <v>-2288.2157434402334</v>
      </c>
    </row>
    <row r="77" spans="1:9">
      <c r="A77" s="58" t="s">
        <v>148</v>
      </c>
      <c r="B77" s="161">
        <v>11299366.31043593</v>
      </c>
      <c r="C77" s="161">
        <v>15081331.289813487</v>
      </c>
      <c r="D77" s="161">
        <v>17362928.652797703</v>
      </c>
      <c r="E77" s="161">
        <v>19336211.890489914</v>
      </c>
      <c r="F77" s="161">
        <v>31508766.860058308</v>
      </c>
      <c r="G77" s="161">
        <v>19129612.651603501</v>
      </c>
      <c r="H77" s="161">
        <v>28911156.581632655</v>
      </c>
      <c r="I77" s="161">
        <v>21343372.011661809</v>
      </c>
    </row>
    <row r="78" spans="1:9">
      <c r="A78" s="67" t="s">
        <v>149</v>
      </c>
      <c r="B78" s="161">
        <v>3108.0026420079262</v>
      </c>
      <c r="C78" s="161">
        <v>5380.8895265423243</v>
      </c>
      <c r="D78" s="161">
        <v>177372.95408895265</v>
      </c>
      <c r="E78" s="161">
        <v>60195.788184438046</v>
      </c>
      <c r="F78" s="161">
        <v>36587.28717201166</v>
      </c>
      <c r="G78" s="161">
        <v>9251.2740524781329</v>
      </c>
      <c r="H78" s="161">
        <v>193489.22303206997</v>
      </c>
      <c r="I78" s="161">
        <v>88771.465014577261</v>
      </c>
    </row>
    <row r="79" spans="1:9">
      <c r="A79" s="65" t="s">
        <v>150</v>
      </c>
      <c r="B79" s="161">
        <v>11302474.31307794</v>
      </c>
      <c r="C79" s="161">
        <v>15086712.179340029</v>
      </c>
      <c r="D79" s="161">
        <v>17540301.606886659</v>
      </c>
      <c r="E79" s="161">
        <v>19396407.678674351</v>
      </c>
      <c r="F79" s="161">
        <v>31545354.14723032</v>
      </c>
      <c r="G79" s="161">
        <v>19138863.925655976</v>
      </c>
      <c r="H79" s="161">
        <v>29104645.804664724</v>
      </c>
      <c r="I79" s="161">
        <v>21432143.476676386</v>
      </c>
    </row>
    <row r="80" spans="1:9">
      <c r="A80" s="64" t="s">
        <v>151</v>
      </c>
      <c r="B80" s="161">
        <v>-6191.3645970937905</v>
      </c>
      <c r="C80" s="161">
        <v>-18151.367288378766</v>
      </c>
      <c r="D80" s="161">
        <v>-66437.384505021517</v>
      </c>
      <c r="E80" s="161">
        <v>-130811.67002881844</v>
      </c>
      <c r="F80" s="161">
        <v>603439.35422740527</v>
      </c>
      <c r="G80" s="161">
        <v>14320.948979591838</v>
      </c>
      <c r="H80" s="161">
        <v>84150.826530612248</v>
      </c>
      <c r="I80" s="161">
        <v>226345.03790087462</v>
      </c>
    </row>
    <row r="81" spans="1:9" ht="21" customHeight="1">
      <c r="A81" s="58" t="s">
        <v>152</v>
      </c>
      <c r="B81" s="161">
        <v>11296282.948480846</v>
      </c>
      <c r="C81" s="161">
        <v>15068560.81205165</v>
      </c>
      <c r="D81" s="161">
        <v>17473864.222381637</v>
      </c>
      <c r="E81" s="161">
        <v>19265596.008645535</v>
      </c>
      <c r="F81" s="161">
        <v>32148793.501457725</v>
      </c>
      <c r="G81" s="161">
        <v>19153184.874635566</v>
      </c>
      <c r="H81" s="161">
        <v>29188796.631195333</v>
      </c>
      <c r="I81" s="161">
        <v>21658488.514577262</v>
      </c>
    </row>
    <row r="82" spans="1:9" ht="21" customHeight="1">
      <c r="A82" s="64" t="s">
        <v>153</v>
      </c>
      <c r="B82" s="161" t="s">
        <v>658</v>
      </c>
      <c r="C82" s="161">
        <v>-3548407.1176470588</v>
      </c>
      <c r="D82" s="161">
        <v>4.5911047345767578E-2</v>
      </c>
      <c r="E82" s="161">
        <v>0</v>
      </c>
      <c r="F82" s="161">
        <v>2.9154518950437317E-3</v>
      </c>
      <c r="G82" s="161">
        <v>2.9154518950437317E-3</v>
      </c>
      <c r="H82" s="161">
        <v>0</v>
      </c>
      <c r="I82" s="161">
        <v>0</v>
      </c>
    </row>
    <row r="83" spans="1:9" ht="21" customHeight="1">
      <c r="A83" s="58" t="s">
        <v>154</v>
      </c>
      <c r="B83" s="161">
        <v>11296282.948480846</v>
      </c>
      <c r="C83" s="161">
        <v>11520153.694404591</v>
      </c>
      <c r="D83" s="161">
        <v>17473864.268292684</v>
      </c>
      <c r="E83" s="161">
        <v>19265596.008645535</v>
      </c>
      <c r="F83" s="161">
        <v>32148793.504373178</v>
      </c>
      <c r="G83" s="161">
        <v>19153184.877551023</v>
      </c>
      <c r="H83" s="161">
        <v>29188796.631195333</v>
      </c>
      <c r="I83" s="161">
        <v>21658488.514577262</v>
      </c>
    </row>
    <row r="84" spans="1:9" ht="18" customHeight="1" thickBot="1">
      <c r="A84" s="64" t="s">
        <v>155</v>
      </c>
      <c r="B84" s="161">
        <v>-2366866.4464993393</v>
      </c>
      <c r="C84" s="161">
        <v>-2522523.9598278333</v>
      </c>
      <c r="D84" s="161">
        <v>-3209964.1319942609</v>
      </c>
      <c r="E84" s="161">
        <v>-2868561.7233429393</v>
      </c>
      <c r="F84" s="161">
        <v>-4589814.8644314865</v>
      </c>
      <c r="G84" s="161">
        <v>-601730.82069970854</v>
      </c>
      <c r="H84" s="161">
        <v>-7157559.9154518954</v>
      </c>
      <c r="I84" s="161">
        <v>-4111861.2696793</v>
      </c>
    </row>
    <row r="85" spans="1:9" ht="24" customHeight="1" thickTop="1" thickBot="1">
      <c r="A85" s="56" t="s">
        <v>156</v>
      </c>
      <c r="B85" s="150">
        <v>8929416.5019815061</v>
      </c>
      <c r="C85" s="150">
        <v>8997629.734576758</v>
      </c>
      <c r="D85" s="150">
        <v>14263900.136298422</v>
      </c>
      <c r="E85" s="150">
        <v>16397034.285302592</v>
      </c>
      <c r="F85" s="150">
        <v>27558978.639941692</v>
      </c>
      <c r="G85" s="150">
        <v>18551454.056851313</v>
      </c>
      <c r="H85" s="150">
        <v>22031236.715743441</v>
      </c>
      <c r="I85" s="150">
        <v>17546627.244897962</v>
      </c>
    </row>
    <row r="86" spans="1:9" ht="15" customHeight="1" thickTop="1" thickBot="1">
      <c r="A86" s="162"/>
      <c r="B86" s="163"/>
      <c r="C86" s="163"/>
      <c r="D86" s="163"/>
      <c r="E86" s="163"/>
      <c r="F86" s="163"/>
      <c r="G86" s="163"/>
      <c r="H86" s="163"/>
      <c r="I86" s="163"/>
    </row>
    <row r="87" spans="1:9" ht="28.5" customHeight="1" thickTop="1">
      <c r="A87" s="208" t="s">
        <v>1111</v>
      </c>
      <c r="B87" s="165"/>
      <c r="C87" s="165"/>
      <c r="D87" s="165"/>
      <c r="E87" s="165"/>
      <c r="F87" s="165"/>
      <c r="G87" s="165"/>
      <c r="H87" s="165"/>
    </row>
    <row r="88" spans="1:9">
      <c r="A88" s="164"/>
      <c r="B88" s="165"/>
      <c r="C88" s="165"/>
      <c r="D88" s="165"/>
      <c r="E88" s="165"/>
      <c r="F88" s="165"/>
      <c r="G88" s="165"/>
      <c r="H88" s="165"/>
    </row>
    <row r="89" spans="1:9" ht="19.5">
      <c r="A89" s="166"/>
      <c r="B89" s="165"/>
      <c r="C89" s="165"/>
      <c r="D89" s="165"/>
      <c r="E89" s="165"/>
      <c r="F89" s="165"/>
      <c r="G89" s="165"/>
      <c r="H89" s="165"/>
    </row>
    <row r="90" spans="1:9" ht="19.5">
      <c r="A90" s="166"/>
      <c r="B90" s="165"/>
      <c r="C90" s="165"/>
      <c r="D90" s="165"/>
      <c r="E90" s="165"/>
      <c r="F90" s="165"/>
      <c r="G90" s="165"/>
      <c r="H90" s="165"/>
    </row>
    <row r="91" spans="1:9" ht="19.5">
      <c r="A91" s="166"/>
      <c r="B91" s="165"/>
      <c r="C91" s="165"/>
      <c r="D91" s="165"/>
      <c r="E91" s="165"/>
      <c r="F91" s="165"/>
      <c r="G91" s="165"/>
      <c r="H91" s="165"/>
    </row>
    <row r="92" spans="1:9" ht="19.5">
      <c r="A92" s="167"/>
      <c r="B92" s="165"/>
      <c r="C92" s="165"/>
      <c r="D92" s="165"/>
      <c r="E92" s="165"/>
      <c r="F92" s="165"/>
      <c r="G92" s="165"/>
      <c r="H92" s="165"/>
    </row>
    <row r="93" spans="1:9" ht="19.5">
      <c r="A93" s="167"/>
      <c r="B93" s="165"/>
      <c r="C93" s="165"/>
      <c r="D93" s="165"/>
      <c r="E93" s="165"/>
      <c r="F93" s="165"/>
      <c r="G93" s="165"/>
      <c r="H93" s="165"/>
    </row>
    <row r="94" spans="1:9" ht="19.5">
      <c r="A94" s="168"/>
      <c r="B94" s="165"/>
      <c r="C94" s="165"/>
      <c r="D94" s="165"/>
      <c r="E94" s="165"/>
      <c r="F94" s="165"/>
      <c r="G94" s="165"/>
      <c r="H94" s="165"/>
    </row>
    <row r="95" spans="1:9" ht="19.5">
      <c r="A95" s="166"/>
      <c r="B95" s="165"/>
      <c r="C95" s="165"/>
      <c r="D95" s="165"/>
      <c r="E95" s="165"/>
      <c r="F95" s="165"/>
      <c r="G95" s="165"/>
      <c r="H95" s="165"/>
    </row>
    <row r="96" spans="1:9" ht="19.5">
      <c r="A96" s="166"/>
      <c r="B96" s="165"/>
      <c r="C96" s="165"/>
      <c r="D96" s="165"/>
      <c r="E96" s="165"/>
      <c r="F96" s="165"/>
      <c r="G96" s="165"/>
      <c r="H96" s="165"/>
    </row>
    <row r="97" spans="1:8" ht="19.5">
      <c r="A97" s="166"/>
      <c r="B97" s="165"/>
      <c r="C97" s="165"/>
      <c r="D97" s="165"/>
      <c r="E97" s="165"/>
      <c r="F97" s="165"/>
      <c r="G97" s="165"/>
      <c r="H97" s="165"/>
    </row>
    <row r="98" spans="1:8" ht="19.5">
      <c r="A98" s="166"/>
      <c r="B98" s="165"/>
      <c r="C98" s="165"/>
      <c r="D98" s="165"/>
      <c r="E98" s="165"/>
      <c r="F98" s="165"/>
      <c r="G98" s="165"/>
      <c r="H98" s="165"/>
    </row>
    <row r="99" spans="1:8" ht="19.5">
      <c r="A99" s="166"/>
      <c r="B99" s="165"/>
      <c r="C99" s="165"/>
      <c r="D99" s="165"/>
      <c r="E99" s="165"/>
      <c r="F99" s="165"/>
      <c r="G99" s="165"/>
      <c r="H99" s="165"/>
    </row>
    <row r="100" spans="1:8" ht="19.5">
      <c r="A100" s="169"/>
      <c r="B100" s="165"/>
      <c r="C100" s="165"/>
      <c r="D100" s="165"/>
      <c r="E100" s="165"/>
      <c r="F100" s="165"/>
      <c r="G100" s="165"/>
      <c r="H100" s="165"/>
    </row>
    <row r="101" spans="1:8">
      <c r="A101" s="170"/>
      <c r="B101" s="165"/>
      <c r="C101" s="165"/>
      <c r="D101" s="165"/>
      <c r="E101" s="165"/>
      <c r="F101" s="165"/>
      <c r="G101" s="165"/>
      <c r="H101" s="165"/>
    </row>
    <row r="102" spans="1:8">
      <c r="A102" s="170"/>
      <c r="B102" s="165"/>
      <c r="C102" s="165"/>
      <c r="D102" s="165"/>
      <c r="E102" s="165"/>
      <c r="F102" s="165"/>
      <c r="G102" s="165"/>
      <c r="H102" s="165"/>
    </row>
    <row r="103" spans="1:8">
      <c r="A103" s="170"/>
      <c r="B103" s="165"/>
      <c r="C103" s="165"/>
      <c r="D103" s="165"/>
      <c r="E103" s="165"/>
      <c r="F103" s="165"/>
      <c r="G103" s="165"/>
      <c r="H103" s="165"/>
    </row>
    <row r="104" spans="1:8">
      <c r="A104" s="170"/>
      <c r="B104" s="165"/>
      <c r="C104" s="165"/>
      <c r="D104" s="165"/>
      <c r="E104" s="165"/>
      <c r="F104" s="165"/>
      <c r="G104" s="165"/>
      <c r="H104" s="165"/>
    </row>
    <row r="105" spans="1:8">
      <c r="A105" s="170"/>
      <c r="B105" s="165"/>
      <c r="C105" s="165"/>
      <c r="D105" s="165"/>
      <c r="E105" s="165"/>
      <c r="F105" s="165"/>
      <c r="G105" s="165"/>
      <c r="H105" s="165"/>
    </row>
    <row r="106" spans="1:8">
      <c r="A106" s="170"/>
      <c r="B106" s="165"/>
      <c r="C106" s="165"/>
      <c r="D106" s="165"/>
      <c r="E106" s="165"/>
      <c r="F106" s="165"/>
      <c r="G106" s="165"/>
      <c r="H106" s="165"/>
    </row>
    <row r="107" spans="1:8">
      <c r="A107" s="171"/>
      <c r="B107" s="165"/>
      <c r="C107" s="165"/>
      <c r="D107" s="165"/>
      <c r="E107" s="165"/>
      <c r="F107" s="165"/>
      <c r="G107" s="165"/>
      <c r="H107" s="165"/>
    </row>
    <row r="108" spans="1:8">
      <c r="A108" s="171"/>
      <c r="B108" s="165"/>
      <c r="C108" s="165"/>
      <c r="D108" s="165"/>
      <c r="E108" s="165"/>
      <c r="F108" s="165"/>
      <c r="G108" s="165"/>
      <c r="H108" s="165"/>
    </row>
    <row r="109" spans="1:8" ht="19.5">
      <c r="A109" s="166"/>
      <c r="B109" s="165"/>
      <c r="C109" s="165"/>
      <c r="D109" s="165"/>
      <c r="E109" s="165"/>
      <c r="F109" s="165"/>
      <c r="G109" s="165"/>
      <c r="H109" s="165"/>
    </row>
    <row r="110" spans="1:8" ht="19.5">
      <c r="A110" s="166"/>
      <c r="B110" s="165"/>
      <c r="C110" s="165"/>
      <c r="D110" s="165"/>
      <c r="E110" s="165"/>
      <c r="F110" s="165"/>
      <c r="G110" s="165"/>
      <c r="H110" s="165"/>
    </row>
    <row r="111" spans="1:8" ht="19.5">
      <c r="A111" s="168"/>
      <c r="B111" s="165"/>
      <c r="C111" s="165"/>
      <c r="D111" s="165"/>
      <c r="E111" s="165"/>
      <c r="F111" s="165"/>
      <c r="G111" s="165"/>
      <c r="H111" s="165"/>
    </row>
    <row r="112" spans="1:8" ht="19.5">
      <c r="A112" s="168"/>
      <c r="B112" s="165"/>
      <c r="C112" s="165"/>
      <c r="D112" s="165"/>
      <c r="E112" s="165"/>
      <c r="F112" s="165"/>
      <c r="G112" s="165"/>
      <c r="H112" s="165"/>
    </row>
    <row r="113" spans="1:8" ht="19.5">
      <c r="A113" s="168"/>
      <c r="B113" s="165"/>
      <c r="C113" s="165"/>
      <c r="D113" s="165"/>
      <c r="E113" s="165"/>
      <c r="F113" s="165"/>
      <c r="G113" s="165"/>
      <c r="H113" s="165"/>
    </row>
    <row r="114" spans="1:8" ht="19.5">
      <c r="A114" s="166"/>
      <c r="B114" s="165"/>
      <c r="C114" s="165"/>
      <c r="D114" s="165"/>
      <c r="E114" s="165"/>
      <c r="F114" s="165"/>
      <c r="G114" s="165"/>
      <c r="H114" s="165"/>
    </row>
    <row r="115" spans="1:8" ht="19.5">
      <c r="A115" s="166"/>
      <c r="B115" s="165"/>
      <c r="C115" s="165"/>
      <c r="D115" s="165"/>
      <c r="E115" s="165"/>
      <c r="F115" s="165"/>
      <c r="G115" s="165"/>
      <c r="H115" s="165"/>
    </row>
    <row r="116" spans="1:8" ht="19.5">
      <c r="A116" s="166"/>
      <c r="B116" s="165"/>
      <c r="C116" s="165"/>
      <c r="D116" s="165"/>
      <c r="E116" s="165"/>
      <c r="F116" s="165"/>
      <c r="G116" s="165"/>
      <c r="H116" s="165"/>
    </row>
    <row r="117" spans="1:8" ht="19.5">
      <c r="A117" s="166"/>
      <c r="B117" s="165"/>
      <c r="C117" s="165"/>
      <c r="D117" s="165"/>
      <c r="E117" s="165"/>
      <c r="F117" s="165"/>
      <c r="G117" s="165"/>
      <c r="H117" s="165"/>
    </row>
    <row r="118" spans="1:8" ht="19.5">
      <c r="A118" s="166"/>
      <c r="B118" s="165"/>
      <c r="C118" s="165"/>
      <c r="D118" s="165"/>
      <c r="E118" s="165"/>
      <c r="F118" s="165"/>
      <c r="G118" s="165"/>
      <c r="H118" s="165"/>
    </row>
    <row r="119" spans="1:8" ht="19.5">
      <c r="A119" s="166"/>
      <c r="B119" s="165"/>
      <c r="C119" s="165"/>
      <c r="D119" s="165"/>
      <c r="E119" s="165"/>
      <c r="F119" s="165"/>
      <c r="G119" s="165"/>
      <c r="H119" s="165"/>
    </row>
    <row r="120" spans="1:8" ht="19.5">
      <c r="A120" s="166"/>
      <c r="B120" s="165"/>
      <c r="C120" s="165"/>
      <c r="D120" s="165"/>
      <c r="E120" s="165"/>
      <c r="F120" s="165"/>
      <c r="G120" s="165"/>
      <c r="H120" s="165"/>
    </row>
    <row r="121" spans="1:8" ht="19.5">
      <c r="A121" s="168"/>
      <c r="B121" s="165"/>
      <c r="C121" s="165"/>
      <c r="D121" s="165"/>
      <c r="E121" s="165"/>
      <c r="F121" s="165"/>
      <c r="G121" s="165"/>
      <c r="H121" s="165"/>
    </row>
    <row r="122" spans="1:8" ht="19.5">
      <c r="A122" s="166"/>
      <c r="B122" s="165"/>
      <c r="C122" s="165"/>
      <c r="D122" s="165"/>
      <c r="E122" s="165"/>
      <c r="F122" s="165"/>
      <c r="G122" s="165"/>
      <c r="H122" s="165"/>
    </row>
    <row r="123" spans="1:8" ht="19.5">
      <c r="A123" s="166"/>
      <c r="B123" s="165"/>
      <c r="C123" s="165"/>
      <c r="D123" s="165"/>
      <c r="E123" s="165"/>
      <c r="F123" s="165"/>
      <c r="G123" s="165"/>
      <c r="H123" s="165"/>
    </row>
    <row r="124" spans="1:8" ht="19.5">
      <c r="A124" s="166"/>
      <c r="B124" s="165"/>
      <c r="C124" s="165"/>
      <c r="D124" s="165"/>
      <c r="E124" s="165"/>
      <c r="F124" s="165"/>
      <c r="G124" s="165"/>
      <c r="H124" s="165"/>
    </row>
    <row r="125" spans="1:8" ht="19.5">
      <c r="A125" s="166"/>
      <c r="B125" s="165"/>
      <c r="C125" s="165"/>
      <c r="D125" s="165"/>
      <c r="E125" s="165"/>
      <c r="F125" s="165"/>
      <c r="G125" s="165"/>
      <c r="H125" s="165"/>
    </row>
    <row r="126" spans="1:8" ht="19.5">
      <c r="A126" s="166"/>
      <c r="B126" s="165"/>
      <c r="C126" s="165"/>
      <c r="D126" s="165"/>
      <c r="E126" s="165"/>
      <c r="F126" s="165"/>
      <c r="G126" s="165"/>
      <c r="H126" s="165"/>
    </row>
    <row r="127" spans="1:8" ht="19.5">
      <c r="A127" s="168"/>
      <c r="B127" s="165"/>
      <c r="C127" s="165"/>
      <c r="D127" s="165"/>
      <c r="E127" s="165"/>
      <c r="F127" s="165"/>
      <c r="G127" s="165"/>
      <c r="H127" s="165"/>
    </row>
    <row r="128" spans="1:8" ht="19.5">
      <c r="A128" s="166"/>
      <c r="B128" s="165"/>
      <c r="C128" s="165"/>
      <c r="D128" s="165"/>
      <c r="E128" s="165"/>
      <c r="F128" s="165"/>
      <c r="G128" s="165"/>
      <c r="H128" s="165"/>
    </row>
    <row r="129" spans="1:8" ht="19.5">
      <c r="A129" s="166"/>
      <c r="B129" s="165"/>
      <c r="C129" s="165"/>
      <c r="D129" s="165"/>
      <c r="E129" s="165"/>
      <c r="F129" s="165"/>
      <c r="G129" s="165"/>
      <c r="H129" s="165"/>
    </row>
    <row r="130" spans="1:8" ht="19.5">
      <c r="A130" s="166"/>
      <c r="B130" s="165"/>
      <c r="C130" s="165"/>
      <c r="D130" s="165"/>
      <c r="E130" s="165"/>
      <c r="F130" s="165"/>
      <c r="G130" s="165"/>
      <c r="H130" s="165"/>
    </row>
    <row r="131" spans="1:8" ht="19.5">
      <c r="A131" s="168"/>
      <c r="B131" s="165"/>
      <c r="C131" s="165"/>
      <c r="D131" s="165"/>
      <c r="E131" s="165"/>
      <c r="F131" s="165"/>
      <c r="G131" s="165"/>
      <c r="H131" s="165"/>
    </row>
    <row r="132" spans="1:8" ht="19.5">
      <c r="A132" s="166"/>
      <c r="B132" s="165"/>
      <c r="C132" s="165"/>
      <c r="D132" s="165"/>
      <c r="E132" s="165"/>
      <c r="F132" s="165"/>
      <c r="G132" s="165"/>
      <c r="H132" s="165"/>
    </row>
    <row r="133" spans="1:8" ht="19.5">
      <c r="A133" s="166"/>
      <c r="B133" s="165"/>
      <c r="C133" s="165"/>
      <c r="D133" s="165"/>
      <c r="E133" s="165"/>
      <c r="F133" s="165"/>
      <c r="G133" s="165"/>
      <c r="H133" s="165"/>
    </row>
    <row r="134" spans="1:8" ht="19.5">
      <c r="A134" s="166"/>
      <c r="B134" s="165"/>
      <c r="C134" s="165"/>
      <c r="D134" s="165"/>
      <c r="E134" s="165"/>
      <c r="F134" s="165"/>
      <c r="G134" s="165"/>
      <c r="H134" s="165"/>
    </row>
    <row r="135" spans="1:8" ht="19.5">
      <c r="A135" s="166"/>
      <c r="B135" s="165"/>
      <c r="C135" s="165"/>
      <c r="D135" s="165"/>
      <c r="E135" s="165"/>
      <c r="F135" s="165"/>
      <c r="G135" s="165"/>
      <c r="H135" s="165"/>
    </row>
    <row r="136" spans="1:8" ht="19.5">
      <c r="A136" s="168"/>
      <c r="B136" s="165"/>
      <c r="C136" s="165"/>
      <c r="D136" s="165"/>
      <c r="E136" s="165"/>
      <c r="F136" s="165"/>
      <c r="G136" s="165"/>
      <c r="H136" s="165"/>
    </row>
    <row r="137" spans="1:8" ht="19.5">
      <c r="A137" s="166"/>
      <c r="B137" s="165"/>
      <c r="C137" s="165"/>
      <c r="D137" s="165"/>
      <c r="E137" s="165"/>
      <c r="F137" s="165"/>
      <c r="G137" s="165"/>
      <c r="H137" s="165"/>
    </row>
    <row r="138" spans="1:8" ht="19.5">
      <c r="A138" s="166"/>
      <c r="B138" s="165"/>
      <c r="C138" s="165"/>
      <c r="D138" s="165"/>
      <c r="E138" s="165"/>
      <c r="F138" s="165"/>
      <c r="G138" s="165"/>
      <c r="H138" s="165"/>
    </row>
    <row r="139" spans="1:8" ht="19.5">
      <c r="A139" s="166"/>
      <c r="B139" s="165"/>
      <c r="C139" s="165"/>
      <c r="D139" s="165"/>
      <c r="E139" s="165"/>
      <c r="F139" s="165"/>
      <c r="G139" s="165"/>
      <c r="H139" s="165"/>
    </row>
    <row r="140" spans="1:8" ht="19.5">
      <c r="A140" s="166"/>
      <c r="B140" s="165"/>
      <c r="C140" s="165"/>
      <c r="D140" s="165"/>
      <c r="E140" s="165"/>
      <c r="F140" s="165"/>
      <c r="G140" s="165"/>
      <c r="H140" s="165"/>
    </row>
    <row r="141" spans="1:8" ht="19.5">
      <c r="A141" s="167"/>
      <c r="B141" s="165"/>
      <c r="C141" s="165"/>
      <c r="D141" s="165"/>
      <c r="E141" s="165"/>
      <c r="F141" s="165"/>
      <c r="G141" s="165"/>
      <c r="H141" s="165"/>
    </row>
    <row r="142" spans="1:8" ht="19.5">
      <c r="A142" s="167"/>
      <c r="B142" s="165"/>
      <c r="C142" s="165"/>
      <c r="D142" s="165"/>
      <c r="E142" s="165"/>
      <c r="F142" s="165"/>
      <c r="G142" s="165"/>
      <c r="H142" s="165"/>
    </row>
    <row r="143" spans="1:8" ht="19.5">
      <c r="A143" s="168"/>
      <c r="B143" s="165"/>
      <c r="C143" s="165"/>
      <c r="D143" s="165"/>
      <c r="E143" s="165"/>
      <c r="F143" s="165"/>
      <c r="G143" s="165"/>
      <c r="H143" s="165"/>
    </row>
    <row r="144" spans="1:8" ht="19.5">
      <c r="A144" s="166"/>
      <c r="B144" s="165"/>
      <c r="C144" s="165"/>
      <c r="D144" s="165"/>
      <c r="E144" s="165"/>
      <c r="F144" s="165"/>
      <c r="G144" s="165"/>
      <c r="H144" s="165"/>
    </row>
    <row r="145" spans="1:8" ht="19.5">
      <c r="A145" s="166"/>
      <c r="B145" s="165"/>
      <c r="C145" s="165"/>
      <c r="D145" s="165"/>
      <c r="E145" s="165"/>
      <c r="F145" s="165"/>
      <c r="G145" s="165"/>
      <c r="H145" s="165"/>
    </row>
    <row r="146" spans="1:8" ht="19.5">
      <c r="A146" s="172"/>
      <c r="B146" s="165"/>
      <c r="C146" s="165"/>
      <c r="D146" s="165"/>
      <c r="E146" s="165"/>
      <c r="F146" s="165"/>
      <c r="G146" s="165"/>
      <c r="H146" s="165"/>
    </row>
    <row r="147" spans="1:8" ht="19.5">
      <c r="A147" s="168"/>
      <c r="B147" s="165"/>
      <c r="C147" s="165"/>
      <c r="D147" s="165"/>
      <c r="E147" s="165"/>
      <c r="F147" s="165"/>
      <c r="G147" s="165"/>
      <c r="H147" s="165"/>
    </row>
    <row r="148" spans="1:8" ht="19.5">
      <c r="A148" s="166"/>
      <c r="B148" s="165"/>
      <c r="C148" s="165"/>
      <c r="D148" s="165"/>
      <c r="E148" s="165"/>
      <c r="F148" s="165"/>
      <c r="G148" s="165"/>
      <c r="H148" s="165"/>
    </row>
    <row r="149" spans="1:8" ht="19.5">
      <c r="A149" s="166"/>
      <c r="B149" s="165"/>
      <c r="C149" s="165"/>
      <c r="D149" s="165"/>
      <c r="E149" s="165"/>
      <c r="F149" s="165"/>
      <c r="G149" s="165"/>
      <c r="H149" s="165"/>
    </row>
    <row r="150" spans="1:8" ht="19.5">
      <c r="A150" s="166"/>
      <c r="B150" s="165"/>
      <c r="C150" s="165"/>
      <c r="D150" s="165"/>
      <c r="E150" s="165"/>
      <c r="F150" s="165"/>
      <c r="G150" s="165"/>
      <c r="H150" s="165"/>
    </row>
    <row r="151" spans="1:8" ht="19.5">
      <c r="A151" s="168"/>
      <c r="B151" s="165"/>
      <c r="C151" s="165"/>
      <c r="D151" s="165"/>
      <c r="E151" s="165"/>
      <c r="F151" s="165"/>
      <c r="G151" s="165"/>
      <c r="H151" s="165"/>
    </row>
    <row r="152" spans="1:8" ht="19.5">
      <c r="A152" s="166"/>
      <c r="B152" s="165"/>
      <c r="C152" s="165"/>
      <c r="D152" s="165"/>
      <c r="E152" s="165"/>
      <c r="F152" s="165"/>
      <c r="G152" s="165"/>
      <c r="H152" s="165"/>
    </row>
    <row r="153" spans="1:8" ht="19.5">
      <c r="A153" s="166"/>
      <c r="B153" s="165"/>
      <c r="C153" s="165"/>
      <c r="D153" s="165"/>
      <c r="E153" s="165"/>
      <c r="F153" s="165"/>
      <c r="G153" s="165"/>
      <c r="H153" s="165"/>
    </row>
    <row r="154" spans="1:8" ht="19.5">
      <c r="A154" s="166"/>
      <c r="B154" s="165"/>
      <c r="C154" s="165"/>
      <c r="D154" s="165"/>
      <c r="E154" s="165"/>
      <c r="F154" s="165"/>
      <c r="G154" s="165"/>
      <c r="H154" s="165"/>
    </row>
    <row r="155" spans="1:8" ht="19.5">
      <c r="A155" s="168"/>
      <c r="B155" s="165"/>
      <c r="C155" s="165"/>
      <c r="D155" s="165"/>
      <c r="E155" s="165"/>
      <c r="F155" s="165"/>
      <c r="G155" s="165"/>
      <c r="H155" s="165"/>
    </row>
    <row r="156" spans="1:8" ht="19.5">
      <c r="A156" s="166"/>
      <c r="B156" s="165"/>
      <c r="C156" s="165"/>
      <c r="D156" s="165"/>
      <c r="E156" s="165"/>
      <c r="F156" s="165"/>
      <c r="G156" s="165"/>
      <c r="H156" s="165"/>
    </row>
    <row r="157" spans="1:8" ht="19.5">
      <c r="A157" s="166"/>
      <c r="B157" s="165"/>
      <c r="C157" s="165"/>
      <c r="D157" s="165"/>
      <c r="E157" s="165"/>
      <c r="F157" s="165"/>
      <c r="G157" s="165"/>
      <c r="H157" s="165"/>
    </row>
    <row r="158" spans="1:8" ht="19.5">
      <c r="A158" s="166"/>
      <c r="B158" s="165"/>
      <c r="C158" s="165"/>
      <c r="D158" s="165"/>
      <c r="E158" s="165"/>
      <c r="F158" s="165"/>
      <c r="G158" s="165"/>
      <c r="H158" s="165"/>
    </row>
    <row r="159" spans="1:8" ht="19.5">
      <c r="A159" s="168"/>
      <c r="B159" s="165"/>
      <c r="C159" s="165"/>
      <c r="D159" s="165"/>
      <c r="E159" s="165"/>
      <c r="F159" s="165"/>
      <c r="G159" s="165"/>
      <c r="H159" s="165"/>
    </row>
    <row r="160" spans="1:8" ht="19.5">
      <c r="A160" s="166"/>
      <c r="B160" s="165"/>
      <c r="C160" s="165"/>
      <c r="D160" s="165"/>
      <c r="E160" s="165"/>
      <c r="F160" s="165"/>
      <c r="G160" s="165"/>
      <c r="H160" s="165"/>
    </row>
    <row r="161" spans="1:8" ht="19.5">
      <c r="A161" s="166"/>
      <c r="B161" s="165"/>
      <c r="C161" s="165"/>
      <c r="D161" s="165"/>
      <c r="E161" s="165"/>
      <c r="F161" s="165"/>
      <c r="G161" s="165"/>
      <c r="H161" s="165"/>
    </row>
    <row r="162" spans="1:8" ht="19.5">
      <c r="A162" s="166"/>
      <c r="B162" s="165"/>
      <c r="C162" s="165"/>
      <c r="D162" s="165"/>
      <c r="E162" s="165"/>
      <c r="F162" s="165"/>
      <c r="G162" s="165"/>
      <c r="H162" s="165"/>
    </row>
    <row r="163" spans="1:8" ht="19.5">
      <c r="A163" s="173"/>
      <c r="B163" s="165"/>
      <c r="C163" s="165"/>
      <c r="D163" s="165"/>
      <c r="E163" s="165"/>
      <c r="F163" s="165"/>
      <c r="G163" s="165"/>
      <c r="H163" s="165"/>
    </row>
    <row r="164" spans="1:8" ht="19.5">
      <c r="A164" s="173"/>
      <c r="B164" s="165"/>
      <c r="C164" s="165"/>
      <c r="D164" s="165"/>
      <c r="E164" s="165"/>
      <c r="F164" s="165"/>
      <c r="G164" s="165"/>
      <c r="H164" s="165"/>
    </row>
    <row r="165" spans="1:8" ht="19.5">
      <c r="A165" s="173"/>
      <c r="B165" s="165"/>
      <c r="C165" s="165"/>
      <c r="D165" s="165"/>
      <c r="E165" s="165"/>
      <c r="F165" s="165"/>
      <c r="G165" s="165"/>
      <c r="H165" s="165"/>
    </row>
    <row r="166" spans="1:8" ht="19.5">
      <c r="A166" s="169"/>
      <c r="B166" s="165"/>
      <c r="C166" s="165"/>
      <c r="D166" s="165"/>
      <c r="E166" s="165"/>
      <c r="F166" s="165"/>
      <c r="G166" s="165"/>
      <c r="H166" s="165"/>
    </row>
    <row r="167" spans="1:8" ht="19.5">
      <c r="A167" s="169"/>
      <c r="B167" s="165"/>
      <c r="C167" s="165"/>
      <c r="D167" s="165"/>
      <c r="E167" s="165"/>
      <c r="F167" s="165"/>
      <c r="G167" s="165"/>
      <c r="H167" s="165"/>
    </row>
    <row r="168" spans="1:8" ht="19.5">
      <c r="A168" s="168"/>
      <c r="B168" s="165"/>
      <c r="C168" s="165"/>
      <c r="D168" s="165"/>
      <c r="E168" s="165"/>
      <c r="F168" s="165"/>
      <c r="G168" s="165"/>
      <c r="H168" s="165"/>
    </row>
    <row r="169" spans="1:8" ht="19.5">
      <c r="A169" s="166"/>
      <c r="B169" s="165"/>
      <c r="C169" s="165"/>
      <c r="D169" s="165"/>
      <c r="E169" s="165"/>
      <c r="F169" s="165"/>
      <c r="G169" s="165"/>
      <c r="H169" s="165"/>
    </row>
    <row r="170" spans="1:8" ht="19.5">
      <c r="A170" s="166"/>
      <c r="B170" s="165"/>
      <c r="C170" s="165"/>
      <c r="D170" s="165"/>
      <c r="E170" s="165"/>
      <c r="F170" s="165"/>
      <c r="G170" s="165"/>
      <c r="H170" s="165"/>
    </row>
    <row r="171" spans="1:8" ht="19.5">
      <c r="A171" s="166"/>
      <c r="B171" s="165"/>
      <c r="C171" s="165"/>
      <c r="D171" s="165"/>
      <c r="E171" s="165"/>
      <c r="F171" s="165"/>
      <c r="G171" s="165"/>
      <c r="H171" s="165"/>
    </row>
    <row r="172" spans="1:8" ht="19.5">
      <c r="A172" s="166"/>
      <c r="B172" s="165"/>
      <c r="C172" s="165"/>
      <c r="D172" s="165"/>
      <c r="E172" s="165"/>
      <c r="F172" s="165"/>
      <c r="G172" s="165"/>
      <c r="H172" s="165"/>
    </row>
    <row r="173" spans="1:8" ht="19.5">
      <c r="A173" s="166"/>
      <c r="B173" s="165"/>
      <c r="C173" s="165"/>
      <c r="D173" s="165"/>
      <c r="E173" s="165"/>
      <c r="F173" s="165"/>
      <c r="G173" s="165"/>
      <c r="H173" s="165"/>
    </row>
    <row r="174" spans="1:8" ht="19.5">
      <c r="A174" s="168"/>
      <c r="B174" s="165"/>
      <c r="C174" s="165"/>
      <c r="D174" s="165"/>
      <c r="E174" s="165"/>
      <c r="F174" s="165"/>
      <c r="G174" s="165"/>
      <c r="H174" s="165"/>
    </row>
    <row r="175" spans="1:8" ht="19.5">
      <c r="A175" s="166"/>
      <c r="B175" s="165"/>
      <c r="C175" s="165"/>
      <c r="D175" s="165"/>
      <c r="E175" s="165"/>
      <c r="F175" s="165"/>
      <c r="G175" s="165"/>
      <c r="H175" s="165"/>
    </row>
    <row r="176" spans="1:8" ht="19.5">
      <c r="A176" s="166"/>
      <c r="B176" s="165"/>
      <c r="C176" s="165"/>
      <c r="D176" s="165"/>
      <c r="E176" s="165"/>
      <c r="F176" s="165"/>
      <c r="G176" s="165"/>
      <c r="H176" s="165"/>
    </row>
    <row r="177" spans="1:8" ht="19.5">
      <c r="A177" s="166"/>
      <c r="B177" s="165"/>
      <c r="C177" s="165"/>
      <c r="D177" s="165"/>
      <c r="E177" s="165"/>
      <c r="F177" s="165"/>
      <c r="G177" s="165"/>
      <c r="H177" s="165"/>
    </row>
    <row r="178" spans="1:8" ht="19.5">
      <c r="A178" s="166"/>
      <c r="B178" s="165"/>
      <c r="C178" s="165"/>
      <c r="D178" s="165"/>
      <c r="E178" s="165"/>
      <c r="F178" s="165"/>
      <c r="G178" s="165"/>
      <c r="H178" s="165"/>
    </row>
    <row r="179" spans="1:8" ht="19.5">
      <c r="A179" s="168"/>
      <c r="B179" s="165"/>
      <c r="C179" s="165"/>
      <c r="D179" s="165"/>
      <c r="E179" s="165"/>
      <c r="F179" s="165"/>
      <c r="G179" s="165"/>
      <c r="H179" s="165"/>
    </row>
    <row r="180" spans="1:8" ht="19.5">
      <c r="A180" s="168"/>
      <c r="B180" s="165"/>
      <c r="C180" s="165"/>
      <c r="D180" s="165"/>
      <c r="E180" s="165"/>
      <c r="F180" s="165"/>
      <c r="G180" s="165"/>
      <c r="H180" s="165"/>
    </row>
    <row r="181" spans="1:8" ht="19.5">
      <c r="A181" s="166"/>
      <c r="B181" s="165"/>
      <c r="C181" s="165"/>
      <c r="D181" s="165"/>
      <c r="E181" s="165"/>
      <c r="F181" s="165"/>
      <c r="G181" s="165"/>
      <c r="H181" s="165"/>
    </row>
    <row r="182" spans="1:8" ht="19.5">
      <c r="A182" s="166"/>
      <c r="B182" s="165"/>
      <c r="C182" s="165"/>
      <c r="D182" s="165"/>
      <c r="E182" s="165"/>
      <c r="F182" s="165"/>
      <c r="G182" s="165"/>
      <c r="H182" s="165"/>
    </row>
    <row r="183" spans="1:8" ht="19.5">
      <c r="A183" s="166"/>
      <c r="B183" s="165"/>
      <c r="C183" s="165"/>
      <c r="D183" s="165"/>
      <c r="E183" s="165"/>
      <c r="F183" s="165"/>
      <c r="G183" s="165"/>
      <c r="H183" s="165"/>
    </row>
    <row r="184" spans="1:8" ht="19.5">
      <c r="A184" s="168"/>
      <c r="B184" s="165"/>
      <c r="C184" s="165"/>
      <c r="D184" s="165"/>
      <c r="E184" s="165"/>
      <c r="F184" s="165"/>
      <c r="G184" s="165"/>
      <c r="H184" s="165"/>
    </row>
    <row r="185" spans="1:8" ht="19.5">
      <c r="A185" s="168"/>
      <c r="B185" s="165"/>
      <c r="C185" s="165"/>
      <c r="D185" s="165"/>
      <c r="E185" s="165"/>
      <c r="F185" s="165"/>
      <c r="G185" s="165"/>
      <c r="H185" s="165"/>
    </row>
    <row r="186" spans="1:8" ht="19.5">
      <c r="A186" s="168"/>
      <c r="B186" s="165"/>
      <c r="C186" s="165"/>
      <c r="D186" s="165"/>
      <c r="E186" s="165"/>
      <c r="F186" s="165"/>
      <c r="G186" s="165"/>
      <c r="H186" s="165"/>
    </row>
    <row r="187" spans="1:8" ht="19.5">
      <c r="A187" s="168"/>
      <c r="B187" s="165"/>
      <c r="C187" s="165"/>
      <c r="D187" s="165"/>
      <c r="E187" s="165"/>
      <c r="F187" s="165"/>
      <c r="G187" s="165"/>
      <c r="H187" s="165"/>
    </row>
    <row r="188" spans="1:8" ht="19.5">
      <c r="A188" s="168"/>
      <c r="B188" s="165"/>
      <c r="C188" s="165"/>
      <c r="D188" s="165"/>
      <c r="E188" s="165"/>
      <c r="F188" s="165"/>
      <c r="G188" s="165"/>
      <c r="H188" s="165"/>
    </row>
    <row r="189" spans="1:8" ht="19.5">
      <c r="A189" s="168"/>
      <c r="B189" s="165"/>
      <c r="C189" s="165"/>
      <c r="D189" s="165"/>
      <c r="E189" s="165"/>
      <c r="F189" s="165"/>
      <c r="G189" s="165"/>
      <c r="H189" s="165"/>
    </row>
    <row r="190" spans="1:8" ht="19.5">
      <c r="A190" s="166"/>
      <c r="B190" s="165"/>
      <c r="C190" s="165"/>
      <c r="D190" s="165"/>
      <c r="E190" s="165"/>
      <c r="F190" s="165"/>
      <c r="G190" s="165"/>
      <c r="H190" s="165"/>
    </row>
    <row r="191" spans="1:8" ht="19.5">
      <c r="A191" s="166"/>
      <c r="B191" s="165"/>
      <c r="C191" s="165"/>
      <c r="D191" s="165"/>
      <c r="E191" s="165"/>
      <c r="F191" s="165"/>
      <c r="G191" s="165"/>
      <c r="H191" s="165"/>
    </row>
    <row r="192" spans="1:8" ht="19.5">
      <c r="A192" s="166"/>
      <c r="B192" s="165"/>
      <c r="C192" s="165"/>
      <c r="D192" s="165"/>
      <c r="E192" s="165"/>
      <c r="F192" s="165"/>
      <c r="G192" s="165"/>
      <c r="H192" s="165"/>
    </row>
    <row r="193" spans="1:8" ht="19.5">
      <c r="A193" s="168"/>
      <c r="B193" s="165"/>
      <c r="C193" s="165"/>
      <c r="D193" s="165"/>
      <c r="E193" s="165"/>
      <c r="F193" s="165"/>
      <c r="G193" s="165"/>
      <c r="H193" s="165"/>
    </row>
    <row r="194" spans="1:8" ht="19.5">
      <c r="A194" s="166"/>
      <c r="B194" s="165"/>
      <c r="C194" s="165"/>
      <c r="D194" s="165"/>
      <c r="E194" s="165"/>
      <c r="F194" s="165"/>
      <c r="G194" s="165"/>
      <c r="H194" s="165"/>
    </row>
    <row r="195" spans="1:8" ht="19.5">
      <c r="A195" s="166"/>
      <c r="B195" s="165"/>
      <c r="C195" s="165"/>
      <c r="D195" s="165"/>
      <c r="E195" s="165"/>
      <c r="F195" s="165"/>
      <c r="G195" s="165"/>
      <c r="H195" s="165"/>
    </row>
    <row r="196" spans="1:8" ht="19.5">
      <c r="A196" s="174"/>
      <c r="B196" s="165"/>
      <c r="C196" s="165"/>
      <c r="D196" s="165"/>
      <c r="E196" s="165"/>
      <c r="F196" s="165"/>
      <c r="G196" s="165"/>
      <c r="H196" s="165"/>
    </row>
    <row r="197" spans="1:8" ht="19.5">
      <c r="A197" s="166"/>
      <c r="B197" s="165"/>
      <c r="C197" s="165"/>
      <c r="D197" s="165"/>
      <c r="E197" s="165"/>
      <c r="F197" s="165"/>
      <c r="G197" s="165"/>
      <c r="H197" s="165"/>
    </row>
    <row r="198" spans="1:8" ht="19.5">
      <c r="A198" s="168"/>
      <c r="B198" s="165"/>
      <c r="C198" s="165"/>
      <c r="D198" s="165"/>
      <c r="E198" s="165"/>
      <c r="F198" s="165"/>
      <c r="G198" s="165"/>
      <c r="H198" s="165"/>
    </row>
    <row r="199" spans="1:8" ht="19.5">
      <c r="A199" s="166"/>
      <c r="B199" s="165"/>
      <c r="C199" s="165"/>
      <c r="D199" s="165"/>
      <c r="E199" s="165"/>
      <c r="F199" s="165"/>
      <c r="G199" s="165"/>
      <c r="H199" s="165"/>
    </row>
    <row r="200" spans="1:8" ht="19.5">
      <c r="A200" s="166"/>
      <c r="B200" s="165"/>
      <c r="C200" s="165"/>
      <c r="D200" s="165"/>
      <c r="E200" s="165"/>
      <c r="F200" s="165"/>
      <c r="G200" s="165"/>
      <c r="H200" s="165"/>
    </row>
    <row r="201" spans="1:8" ht="19.5">
      <c r="A201" s="168"/>
      <c r="B201" s="165"/>
      <c r="C201" s="165"/>
      <c r="D201" s="165"/>
      <c r="E201" s="165"/>
      <c r="F201" s="165"/>
      <c r="G201" s="165"/>
      <c r="H201" s="165"/>
    </row>
    <row r="202" spans="1:8" ht="19.5">
      <c r="A202" s="166"/>
      <c r="B202" s="165"/>
      <c r="C202" s="165"/>
      <c r="D202" s="165"/>
      <c r="E202" s="165"/>
      <c r="F202" s="165"/>
      <c r="G202" s="165"/>
      <c r="H202" s="165"/>
    </row>
    <row r="203" spans="1:8" ht="19.5">
      <c r="A203" s="166"/>
      <c r="B203" s="165"/>
      <c r="C203" s="165"/>
      <c r="D203" s="165"/>
      <c r="E203" s="165"/>
      <c r="F203" s="165"/>
      <c r="G203" s="165"/>
      <c r="H203" s="165"/>
    </row>
    <row r="204" spans="1:8" ht="19.5">
      <c r="A204" s="168"/>
      <c r="B204" s="165"/>
      <c r="C204" s="165"/>
      <c r="D204" s="165"/>
      <c r="E204" s="165"/>
      <c r="F204" s="165"/>
      <c r="G204" s="165"/>
      <c r="H204" s="165"/>
    </row>
    <row r="205" spans="1:8" ht="19.5">
      <c r="A205" s="166"/>
      <c r="B205" s="165"/>
      <c r="C205" s="165"/>
      <c r="D205" s="165"/>
      <c r="E205" s="165"/>
      <c r="F205" s="165"/>
      <c r="G205" s="165"/>
      <c r="H205" s="165"/>
    </row>
    <row r="206" spans="1:8" ht="19.5">
      <c r="A206" s="166"/>
      <c r="B206" s="165"/>
      <c r="C206" s="165"/>
      <c r="D206" s="165"/>
      <c r="E206" s="165"/>
      <c r="F206" s="165"/>
      <c r="G206" s="165"/>
      <c r="H206" s="165"/>
    </row>
    <row r="207" spans="1:8" ht="19.5">
      <c r="A207" s="166"/>
      <c r="B207" s="165"/>
      <c r="C207" s="165"/>
      <c r="D207" s="165"/>
      <c r="E207" s="165"/>
      <c r="F207" s="165"/>
      <c r="G207" s="165"/>
      <c r="H207" s="165"/>
    </row>
    <row r="208" spans="1:8" ht="19.5">
      <c r="A208" s="166"/>
      <c r="B208" s="165"/>
      <c r="C208" s="165"/>
      <c r="D208" s="165"/>
      <c r="E208" s="165"/>
      <c r="F208" s="165"/>
      <c r="G208" s="165"/>
      <c r="H208" s="165"/>
    </row>
    <row r="209" spans="1:8" ht="19.5">
      <c r="A209" s="166"/>
      <c r="B209" s="165"/>
      <c r="C209" s="165"/>
      <c r="D209" s="165"/>
      <c r="E209" s="165"/>
      <c r="F209" s="165"/>
      <c r="G209" s="165"/>
      <c r="H209" s="165"/>
    </row>
    <row r="210" spans="1:8" ht="19.5">
      <c r="A210" s="166"/>
      <c r="B210" s="165"/>
      <c r="C210" s="165"/>
      <c r="D210" s="165"/>
      <c r="E210" s="165"/>
      <c r="F210" s="165"/>
      <c r="G210" s="165"/>
      <c r="H210" s="165"/>
    </row>
    <row r="211" spans="1:8" ht="19.5">
      <c r="A211" s="166"/>
      <c r="B211" s="165"/>
      <c r="C211" s="165"/>
      <c r="D211" s="165"/>
      <c r="E211" s="165"/>
      <c r="F211" s="165"/>
      <c r="G211" s="165"/>
      <c r="H211" s="165"/>
    </row>
    <row r="212" spans="1:8" ht="19.5">
      <c r="A212" s="166"/>
      <c r="B212" s="165"/>
      <c r="C212" s="165"/>
      <c r="D212" s="165"/>
      <c r="E212" s="165"/>
      <c r="F212" s="165"/>
      <c r="G212" s="165"/>
      <c r="H212" s="165"/>
    </row>
    <row r="213" spans="1:8" ht="19.5">
      <c r="A213" s="168"/>
      <c r="B213" s="165"/>
      <c r="C213" s="165"/>
      <c r="D213" s="165"/>
      <c r="E213" s="165"/>
      <c r="F213" s="165"/>
      <c r="G213" s="165"/>
      <c r="H213" s="165"/>
    </row>
    <row r="214" spans="1:8" ht="19.5">
      <c r="A214" s="166"/>
      <c r="B214" s="165"/>
      <c r="C214" s="165"/>
      <c r="D214" s="165"/>
      <c r="E214" s="165"/>
      <c r="F214" s="165"/>
      <c r="G214" s="165"/>
      <c r="H214" s="165"/>
    </row>
    <row r="215" spans="1:8" ht="19.5">
      <c r="A215" s="166"/>
      <c r="B215" s="165"/>
      <c r="C215" s="165"/>
      <c r="D215" s="165"/>
      <c r="E215" s="165"/>
      <c r="F215" s="165"/>
      <c r="G215" s="165"/>
      <c r="H215" s="165"/>
    </row>
    <row r="216" spans="1:8" ht="19.5">
      <c r="A216" s="166"/>
      <c r="B216" s="165"/>
      <c r="C216" s="165"/>
      <c r="D216" s="165"/>
      <c r="E216" s="165"/>
      <c r="F216" s="165"/>
      <c r="G216" s="165"/>
      <c r="H216" s="165"/>
    </row>
    <row r="217" spans="1:8" ht="19.5">
      <c r="A217" s="166"/>
      <c r="B217" s="165"/>
      <c r="C217" s="165"/>
      <c r="D217" s="165"/>
      <c r="E217" s="165"/>
      <c r="F217" s="165"/>
      <c r="G217" s="165"/>
      <c r="H217" s="165"/>
    </row>
    <row r="218" spans="1:8" ht="19.5">
      <c r="A218" s="166"/>
      <c r="B218" s="165"/>
      <c r="C218" s="165"/>
      <c r="D218" s="165"/>
      <c r="E218" s="165"/>
      <c r="F218" s="165"/>
      <c r="G218" s="165"/>
      <c r="H218" s="165"/>
    </row>
    <row r="219" spans="1:8" ht="19.5">
      <c r="A219" s="168"/>
      <c r="B219" s="165"/>
      <c r="C219" s="165"/>
      <c r="D219" s="165"/>
      <c r="E219" s="165"/>
      <c r="F219" s="165"/>
      <c r="G219" s="165"/>
      <c r="H219" s="165"/>
    </row>
    <row r="220" spans="1:8" ht="19.5">
      <c r="A220" s="166"/>
      <c r="B220" s="165"/>
      <c r="C220" s="165"/>
      <c r="D220" s="165"/>
      <c r="E220" s="165"/>
      <c r="F220" s="165"/>
      <c r="G220" s="165"/>
      <c r="H220" s="165"/>
    </row>
    <row r="221" spans="1:8" ht="19.5">
      <c r="A221" s="166"/>
      <c r="B221" s="165"/>
      <c r="C221" s="165"/>
      <c r="D221" s="165"/>
      <c r="E221" s="165"/>
      <c r="F221" s="165"/>
      <c r="G221" s="165"/>
      <c r="H221" s="165"/>
    </row>
    <row r="222" spans="1:8" ht="19.5">
      <c r="A222" s="168"/>
      <c r="B222" s="165"/>
      <c r="C222" s="165"/>
      <c r="D222" s="165"/>
      <c r="E222" s="165"/>
      <c r="F222" s="165"/>
      <c r="G222" s="165"/>
      <c r="H222" s="165"/>
    </row>
    <row r="223" spans="1:8" ht="19.5">
      <c r="A223" s="166"/>
      <c r="B223" s="165"/>
      <c r="C223" s="165"/>
      <c r="D223" s="165"/>
      <c r="E223" s="165"/>
      <c r="F223" s="165"/>
      <c r="G223" s="165"/>
      <c r="H223" s="165"/>
    </row>
    <row r="224" spans="1:8" ht="19.5">
      <c r="A224" s="166"/>
      <c r="B224" s="165"/>
      <c r="C224" s="165"/>
      <c r="D224" s="165"/>
      <c r="E224" s="165"/>
      <c r="F224" s="165"/>
      <c r="G224" s="165"/>
      <c r="H224" s="165"/>
    </row>
    <row r="225" spans="1:8" ht="19.5">
      <c r="A225" s="166"/>
      <c r="B225" s="165"/>
      <c r="C225" s="165"/>
      <c r="D225" s="165"/>
      <c r="E225" s="165"/>
      <c r="F225" s="165"/>
      <c r="G225" s="165"/>
      <c r="H225" s="165"/>
    </row>
    <row r="226" spans="1:8" ht="19.5">
      <c r="A226" s="175"/>
      <c r="B226" s="165"/>
      <c r="C226" s="165"/>
      <c r="D226" s="165"/>
      <c r="E226" s="165"/>
      <c r="F226" s="165"/>
      <c r="G226" s="165"/>
      <c r="H226" s="165"/>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Z60"/>
  <sheetViews>
    <sheetView topLeftCell="C1" zoomScale="75" workbookViewId="0">
      <selection activeCell="C60" sqref="C60"/>
    </sheetView>
  </sheetViews>
  <sheetFormatPr defaultRowHeight="12.75"/>
  <cols>
    <col min="1" max="1" width="39.42578125" style="195" hidden="1" customWidth="1"/>
    <col min="2" max="2" width="36.85546875" style="195" hidden="1" customWidth="1"/>
    <col min="3" max="3" width="81.5703125" style="195" customWidth="1"/>
    <col min="4" max="11" width="13.140625" style="195" customWidth="1"/>
    <col min="12" max="12" width="4" style="195" customWidth="1"/>
    <col min="13" max="256" width="9.140625" style="195"/>
    <col min="257" max="258" width="0" style="195" hidden="1" customWidth="1"/>
    <col min="259" max="259" width="81.5703125" style="195" customWidth="1"/>
    <col min="260" max="267" width="13.140625" style="195" customWidth="1"/>
    <col min="268" max="268" width="4" style="195" customWidth="1"/>
    <col min="269" max="512" width="9.140625" style="195"/>
    <col min="513" max="514" width="0" style="195" hidden="1" customWidth="1"/>
    <col min="515" max="515" width="81.5703125" style="195" customWidth="1"/>
    <col min="516" max="523" width="13.140625" style="195" customWidth="1"/>
    <col min="524" max="524" width="4" style="195" customWidth="1"/>
    <col min="525" max="768" width="9.140625" style="195"/>
    <col min="769" max="770" width="0" style="195" hidden="1" customWidth="1"/>
    <col min="771" max="771" width="81.5703125" style="195" customWidth="1"/>
    <col min="772" max="779" width="13.140625" style="195" customWidth="1"/>
    <col min="780" max="780" width="4" style="195" customWidth="1"/>
    <col min="781" max="1024" width="9.140625" style="195"/>
    <col min="1025" max="1026" width="0" style="195" hidden="1" customWidth="1"/>
    <col min="1027" max="1027" width="81.5703125" style="195" customWidth="1"/>
    <col min="1028" max="1035" width="13.140625" style="195" customWidth="1"/>
    <col min="1036" max="1036" width="4" style="195" customWidth="1"/>
    <col min="1037" max="1280" width="9.140625" style="195"/>
    <col min="1281" max="1282" width="0" style="195" hidden="1" customWidth="1"/>
    <col min="1283" max="1283" width="81.5703125" style="195" customWidth="1"/>
    <col min="1284" max="1291" width="13.140625" style="195" customWidth="1"/>
    <col min="1292" max="1292" width="4" style="195" customWidth="1"/>
    <col min="1293" max="1536" width="9.140625" style="195"/>
    <col min="1537" max="1538" width="0" style="195" hidden="1" customWidth="1"/>
    <col min="1539" max="1539" width="81.5703125" style="195" customWidth="1"/>
    <col min="1540" max="1547" width="13.140625" style="195" customWidth="1"/>
    <col min="1548" max="1548" width="4" style="195" customWidth="1"/>
    <col min="1549" max="1792" width="9.140625" style="195"/>
    <col min="1793" max="1794" width="0" style="195" hidden="1" customWidth="1"/>
    <col min="1795" max="1795" width="81.5703125" style="195" customWidth="1"/>
    <col min="1796" max="1803" width="13.140625" style="195" customWidth="1"/>
    <col min="1804" max="1804" width="4" style="195" customWidth="1"/>
    <col min="1805" max="2048" width="9.140625" style="195"/>
    <col min="2049" max="2050" width="0" style="195" hidden="1" customWidth="1"/>
    <col min="2051" max="2051" width="81.5703125" style="195" customWidth="1"/>
    <col min="2052" max="2059" width="13.140625" style="195" customWidth="1"/>
    <col min="2060" max="2060" width="4" style="195" customWidth="1"/>
    <col min="2061" max="2304" width="9.140625" style="195"/>
    <col min="2305" max="2306" width="0" style="195" hidden="1" customWidth="1"/>
    <col min="2307" max="2307" width="81.5703125" style="195" customWidth="1"/>
    <col min="2308" max="2315" width="13.140625" style="195" customWidth="1"/>
    <col min="2316" max="2316" width="4" style="195" customWidth="1"/>
    <col min="2317" max="2560" width="9.140625" style="195"/>
    <col min="2561" max="2562" width="0" style="195" hidden="1" customWidth="1"/>
    <col min="2563" max="2563" width="81.5703125" style="195" customWidth="1"/>
    <col min="2564" max="2571" width="13.140625" style="195" customWidth="1"/>
    <col min="2572" max="2572" width="4" style="195" customWidth="1"/>
    <col min="2573" max="2816" width="9.140625" style="195"/>
    <col min="2817" max="2818" width="0" style="195" hidden="1" customWidth="1"/>
    <col min="2819" max="2819" width="81.5703125" style="195" customWidth="1"/>
    <col min="2820" max="2827" width="13.140625" style="195" customWidth="1"/>
    <col min="2828" max="2828" width="4" style="195" customWidth="1"/>
    <col min="2829" max="3072" width="9.140625" style="195"/>
    <col min="3073" max="3074" width="0" style="195" hidden="1" customWidth="1"/>
    <col min="3075" max="3075" width="81.5703125" style="195" customWidth="1"/>
    <col min="3076" max="3083" width="13.140625" style="195" customWidth="1"/>
    <col min="3084" max="3084" width="4" style="195" customWidth="1"/>
    <col min="3085" max="3328" width="9.140625" style="195"/>
    <col min="3329" max="3330" width="0" style="195" hidden="1" customWidth="1"/>
    <col min="3331" max="3331" width="81.5703125" style="195" customWidth="1"/>
    <col min="3332" max="3339" width="13.140625" style="195" customWidth="1"/>
    <col min="3340" max="3340" width="4" style="195" customWidth="1"/>
    <col min="3341" max="3584" width="9.140625" style="195"/>
    <col min="3585" max="3586" width="0" style="195" hidden="1" customWidth="1"/>
    <col min="3587" max="3587" width="81.5703125" style="195" customWidth="1"/>
    <col min="3588" max="3595" width="13.140625" style="195" customWidth="1"/>
    <col min="3596" max="3596" width="4" style="195" customWidth="1"/>
    <col min="3597" max="3840" width="9.140625" style="195"/>
    <col min="3841" max="3842" width="0" style="195" hidden="1" customWidth="1"/>
    <col min="3843" max="3843" width="81.5703125" style="195" customWidth="1"/>
    <col min="3844" max="3851" width="13.140625" style="195" customWidth="1"/>
    <col min="3852" max="3852" width="4" style="195" customWidth="1"/>
    <col min="3853" max="4096" width="9.140625" style="195"/>
    <col min="4097" max="4098" width="0" style="195" hidden="1" customWidth="1"/>
    <col min="4099" max="4099" width="81.5703125" style="195" customWidth="1"/>
    <col min="4100" max="4107" width="13.140625" style="195" customWidth="1"/>
    <col min="4108" max="4108" width="4" style="195" customWidth="1"/>
    <col min="4109" max="4352" width="9.140625" style="195"/>
    <col min="4353" max="4354" width="0" style="195" hidden="1" customWidth="1"/>
    <col min="4355" max="4355" width="81.5703125" style="195" customWidth="1"/>
    <col min="4356" max="4363" width="13.140625" style="195" customWidth="1"/>
    <col min="4364" max="4364" width="4" style="195" customWidth="1"/>
    <col min="4365" max="4608" width="9.140625" style="195"/>
    <col min="4609" max="4610" width="0" style="195" hidden="1" customWidth="1"/>
    <col min="4611" max="4611" width="81.5703125" style="195" customWidth="1"/>
    <col min="4612" max="4619" width="13.140625" style="195" customWidth="1"/>
    <col min="4620" max="4620" width="4" style="195" customWidth="1"/>
    <col min="4621" max="4864" width="9.140625" style="195"/>
    <col min="4865" max="4866" width="0" style="195" hidden="1" customWidth="1"/>
    <col min="4867" max="4867" width="81.5703125" style="195" customWidth="1"/>
    <col min="4868" max="4875" width="13.140625" style="195" customWidth="1"/>
    <col min="4876" max="4876" width="4" style="195" customWidth="1"/>
    <col min="4877" max="5120" width="9.140625" style="195"/>
    <col min="5121" max="5122" width="0" style="195" hidden="1" customWidth="1"/>
    <col min="5123" max="5123" width="81.5703125" style="195" customWidth="1"/>
    <col min="5124" max="5131" width="13.140625" style="195" customWidth="1"/>
    <col min="5132" max="5132" width="4" style="195" customWidth="1"/>
    <col min="5133" max="5376" width="9.140625" style="195"/>
    <col min="5377" max="5378" width="0" style="195" hidden="1" customWidth="1"/>
    <col min="5379" max="5379" width="81.5703125" style="195" customWidth="1"/>
    <col min="5380" max="5387" width="13.140625" style="195" customWidth="1"/>
    <col min="5388" max="5388" width="4" style="195" customWidth="1"/>
    <col min="5389" max="5632" width="9.140625" style="195"/>
    <col min="5633" max="5634" width="0" style="195" hidden="1" customWidth="1"/>
    <col min="5635" max="5635" width="81.5703125" style="195" customWidth="1"/>
    <col min="5636" max="5643" width="13.140625" style="195" customWidth="1"/>
    <col min="5644" max="5644" width="4" style="195" customWidth="1"/>
    <col min="5645" max="5888" width="9.140625" style="195"/>
    <col min="5889" max="5890" width="0" style="195" hidden="1" customWidth="1"/>
    <col min="5891" max="5891" width="81.5703125" style="195" customWidth="1"/>
    <col min="5892" max="5899" width="13.140625" style="195" customWidth="1"/>
    <col min="5900" max="5900" width="4" style="195" customWidth="1"/>
    <col min="5901" max="6144" width="9.140625" style="195"/>
    <col min="6145" max="6146" width="0" style="195" hidden="1" customWidth="1"/>
    <col min="6147" max="6147" width="81.5703125" style="195" customWidth="1"/>
    <col min="6148" max="6155" width="13.140625" style="195" customWidth="1"/>
    <col min="6156" max="6156" width="4" style="195" customWidth="1"/>
    <col min="6157" max="6400" width="9.140625" style="195"/>
    <col min="6401" max="6402" width="0" style="195" hidden="1" customWidth="1"/>
    <col min="6403" max="6403" width="81.5703125" style="195" customWidth="1"/>
    <col min="6404" max="6411" width="13.140625" style="195" customWidth="1"/>
    <col min="6412" max="6412" width="4" style="195" customWidth="1"/>
    <col min="6413" max="6656" width="9.140625" style="195"/>
    <col min="6657" max="6658" width="0" style="195" hidden="1" customWidth="1"/>
    <col min="6659" max="6659" width="81.5703125" style="195" customWidth="1"/>
    <col min="6660" max="6667" width="13.140625" style="195" customWidth="1"/>
    <col min="6668" max="6668" width="4" style="195" customWidth="1"/>
    <col min="6669" max="6912" width="9.140625" style="195"/>
    <col min="6913" max="6914" width="0" style="195" hidden="1" customWidth="1"/>
    <col min="6915" max="6915" width="81.5703125" style="195" customWidth="1"/>
    <col min="6916" max="6923" width="13.140625" style="195" customWidth="1"/>
    <col min="6924" max="6924" width="4" style="195" customWidth="1"/>
    <col min="6925" max="7168" width="9.140625" style="195"/>
    <col min="7169" max="7170" width="0" style="195" hidden="1" customWidth="1"/>
    <col min="7171" max="7171" width="81.5703125" style="195" customWidth="1"/>
    <col min="7172" max="7179" width="13.140625" style="195" customWidth="1"/>
    <col min="7180" max="7180" width="4" style="195" customWidth="1"/>
    <col min="7181" max="7424" width="9.140625" style="195"/>
    <col min="7425" max="7426" width="0" style="195" hidden="1" customWidth="1"/>
    <col min="7427" max="7427" width="81.5703125" style="195" customWidth="1"/>
    <col min="7428" max="7435" width="13.140625" style="195" customWidth="1"/>
    <col min="7436" max="7436" width="4" style="195" customWidth="1"/>
    <col min="7437" max="7680" width="9.140625" style="195"/>
    <col min="7681" max="7682" width="0" style="195" hidden="1" customWidth="1"/>
    <col min="7683" max="7683" width="81.5703125" style="195" customWidth="1"/>
    <col min="7684" max="7691" width="13.140625" style="195" customWidth="1"/>
    <col min="7692" max="7692" width="4" style="195" customWidth="1"/>
    <col min="7693" max="7936" width="9.140625" style="195"/>
    <col min="7937" max="7938" width="0" style="195" hidden="1" customWidth="1"/>
    <col min="7939" max="7939" width="81.5703125" style="195" customWidth="1"/>
    <col min="7940" max="7947" width="13.140625" style="195" customWidth="1"/>
    <col min="7948" max="7948" width="4" style="195" customWidth="1"/>
    <col min="7949" max="8192" width="9.140625" style="195"/>
    <col min="8193" max="8194" width="0" style="195" hidden="1" customWidth="1"/>
    <col min="8195" max="8195" width="81.5703125" style="195" customWidth="1"/>
    <col min="8196" max="8203" width="13.140625" style="195" customWidth="1"/>
    <col min="8204" max="8204" width="4" style="195" customWidth="1"/>
    <col min="8205" max="8448" width="9.140625" style="195"/>
    <col min="8449" max="8450" width="0" style="195" hidden="1" customWidth="1"/>
    <col min="8451" max="8451" width="81.5703125" style="195" customWidth="1"/>
    <col min="8452" max="8459" width="13.140625" style="195" customWidth="1"/>
    <col min="8460" max="8460" width="4" style="195" customWidth="1"/>
    <col min="8461" max="8704" width="9.140625" style="195"/>
    <col min="8705" max="8706" width="0" style="195" hidden="1" customWidth="1"/>
    <col min="8707" max="8707" width="81.5703125" style="195" customWidth="1"/>
    <col min="8708" max="8715" width="13.140625" style="195" customWidth="1"/>
    <col min="8716" max="8716" width="4" style="195" customWidth="1"/>
    <col min="8717" max="8960" width="9.140625" style="195"/>
    <col min="8961" max="8962" width="0" style="195" hidden="1" customWidth="1"/>
    <col min="8963" max="8963" width="81.5703125" style="195" customWidth="1"/>
    <col min="8964" max="8971" width="13.140625" style="195" customWidth="1"/>
    <col min="8972" max="8972" width="4" style="195" customWidth="1"/>
    <col min="8973" max="9216" width="9.140625" style="195"/>
    <col min="9217" max="9218" width="0" style="195" hidden="1" customWidth="1"/>
    <col min="9219" max="9219" width="81.5703125" style="195" customWidth="1"/>
    <col min="9220" max="9227" width="13.140625" style="195" customWidth="1"/>
    <col min="9228" max="9228" width="4" style="195" customWidth="1"/>
    <col min="9229" max="9472" width="9.140625" style="195"/>
    <col min="9473" max="9474" width="0" style="195" hidden="1" customWidth="1"/>
    <col min="9475" max="9475" width="81.5703125" style="195" customWidth="1"/>
    <col min="9476" max="9483" width="13.140625" style="195" customWidth="1"/>
    <col min="9484" max="9484" width="4" style="195" customWidth="1"/>
    <col min="9485" max="9728" width="9.140625" style="195"/>
    <col min="9729" max="9730" width="0" style="195" hidden="1" customWidth="1"/>
    <col min="9731" max="9731" width="81.5703125" style="195" customWidth="1"/>
    <col min="9732" max="9739" width="13.140625" style="195" customWidth="1"/>
    <col min="9740" max="9740" width="4" style="195" customWidth="1"/>
    <col min="9741" max="9984" width="9.140625" style="195"/>
    <col min="9985" max="9986" width="0" style="195" hidden="1" customWidth="1"/>
    <col min="9987" max="9987" width="81.5703125" style="195" customWidth="1"/>
    <col min="9988" max="9995" width="13.140625" style="195" customWidth="1"/>
    <col min="9996" max="9996" width="4" style="195" customWidth="1"/>
    <col min="9997" max="10240" width="9.140625" style="195"/>
    <col min="10241" max="10242" width="0" style="195" hidden="1" customWidth="1"/>
    <col min="10243" max="10243" width="81.5703125" style="195" customWidth="1"/>
    <col min="10244" max="10251" width="13.140625" style="195" customWidth="1"/>
    <col min="10252" max="10252" width="4" style="195" customWidth="1"/>
    <col min="10253" max="10496" width="9.140625" style="195"/>
    <col min="10497" max="10498" width="0" style="195" hidden="1" customWidth="1"/>
    <col min="10499" max="10499" width="81.5703125" style="195" customWidth="1"/>
    <col min="10500" max="10507" width="13.140625" style="195" customWidth="1"/>
    <col min="10508" max="10508" width="4" style="195" customWidth="1"/>
    <col min="10509" max="10752" width="9.140625" style="195"/>
    <col min="10753" max="10754" width="0" style="195" hidden="1" customWidth="1"/>
    <col min="10755" max="10755" width="81.5703125" style="195" customWidth="1"/>
    <col min="10756" max="10763" width="13.140625" style="195" customWidth="1"/>
    <col min="10764" max="10764" width="4" style="195" customWidth="1"/>
    <col min="10765" max="11008" width="9.140625" style="195"/>
    <col min="11009" max="11010" width="0" style="195" hidden="1" customWidth="1"/>
    <col min="11011" max="11011" width="81.5703125" style="195" customWidth="1"/>
    <col min="11012" max="11019" width="13.140625" style="195" customWidth="1"/>
    <col min="11020" max="11020" width="4" style="195" customWidth="1"/>
    <col min="11021" max="11264" width="9.140625" style="195"/>
    <col min="11265" max="11266" width="0" style="195" hidden="1" customWidth="1"/>
    <col min="11267" max="11267" width="81.5703125" style="195" customWidth="1"/>
    <col min="11268" max="11275" width="13.140625" style="195" customWidth="1"/>
    <col min="11276" max="11276" width="4" style="195" customWidth="1"/>
    <col min="11277" max="11520" width="9.140625" style="195"/>
    <col min="11521" max="11522" width="0" style="195" hidden="1" customWidth="1"/>
    <col min="11523" max="11523" width="81.5703125" style="195" customWidth="1"/>
    <col min="11524" max="11531" width="13.140625" style="195" customWidth="1"/>
    <col min="11532" max="11532" width="4" style="195" customWidth="1"/>
    <col min="11533" max="11776" width="9.140625" style="195"/>
    <col min="11777" max="11778" width="0" style="195" hidden="1" customWidth="1"/>
    <col min="11779" max="11779" width="81.5703125" style="195" customWidth="1"/>
    <col min="11780" max="11787" width="13.140625" style="195" customWidth="1"/>
    <col min="11788" max="11788" width="4" style="195" customWidth="1"/>
    <col min="11789" max="12032" width="9.140625" style="195"/>
    <col min="12033" max="12034" width="0" style="195" hidden="1" customWidth="1"/>
    <col min="12035" max="12035" width="81.5703125" style="195" customWidth="1"/>
    <col min="12036" max="12043" width="13.140625" style="195" customWidth="1"/>
    <col min="12044" max="12044" width="4" style="195" customWidth="1"/>
    <col min="12045" max="12288" width="9.140625" style="195"/>
    <col min="12289" max="12290" width="0" style="195" hidden="1" customWidth="1"/>
    <col min="12291" max="12291" width="81.5703125" style="195" customWidth="1"/>
    <col min="12292" max="12299" width="13.140625" style="195" customWidth="1"/>
    <col min="12300" max="12300" width="4" style="195" customWidth="1"/>
    <col min="12301" max="12544" width="9.140625" style="195"/>
    <col min="12545" max="12546" width="0" style="195" hidden="1" customWidth="1"/>
    <col min="12547" max="12547" width="81.5703125" style="195" customWidth="1"/>
    <col min="12548" max="12555" width="13.140625" style="195" customWidth="1"/>
    <col min="12556" max="12556" width="4" style="195" customWidth="1"/>
    <col min="12557" max="12800" width="9.140625" style="195"/>
    <col min="12801" max="12802" width="0" style="195" hidden="1" customWidth="1"/>
    <col min="12803" max="12803" width="81.5703125" style="195" customWidth="1"/>
    <col min="12804" max="12811" width="13.140625" style="195" customWidth="1"/>
    <col min="12812" max="12812" width="4" style="195" customWidth="1"/>
    <col min="12813" max="13056" width="9.140625" style="195"/>
    <col min="13057" max="13058" width="0" style="195" hidden="1" customWidth="1"/>
    <col min="13059" max="13059" width="81.5703125" style="195" customWidth="1"/>
    <col min="13060" max="13067" width="13.140625" style="195" customWidth="1"/>
    <col min="13068" max="13068" width="4" style="195" customWidth="1"/>
    <col min="13069" max="13312" width="9.140625" style="195"/>
    <col min="13313" max="13314" width="0" style="195" hidden="1" customWidth="1"/>
    <col min="13315" max="13315" width="81.5703125" style="195" customWidth="1"/>
    <col min="13316" max="13323" width="13.140625" style="195" customWidth="1"/>
    <col min="13324" max="13324" width="4" style="195" customWidth="1"/>
    <col min="13325" max="13568" width="9.140625" style="195"/>
    <col min="13569" max="13570" width="0" style="195" hidden="1" customWidth="1"/>
    <col min="13571" max="13571" width="81.5703125" style="195" customWidth="1"/>
    <col min="13572" max="13579" width="13.140625" style="195" customWidth="1"/>
    <col min="13580" max="13580" width="4" style="195" customWidth="1"/>
    <col min="13581" max="13824" width="9.140625" style="195"/>
    <col min="13825" max="13826" width="0" style="195" hidden="1" customWidth="1"/>
    <col min="13827" max="13827" width="81.5703125" style="195" customWidth="1"/>
    <col min="13828" max="13835" width="13.140625" style="195" customWidth="1"/>
    <col min="13836" max="13836" width="4" style="195" customWidth="1"/>
    <col min="13837" max="14080" width="9.140625" style="195"/>
    <col min="14081" max="14082" width="0" style="195" hidden="1" customWidth="1"/>
    <col min="14083" max="14083" width="81.5703125" style="195" customWidth="1"/>
    <col min="14084" max="14091" width="13.140625" style="195" customWidth="1"/>
    <col min="14092" max="14092" width="4" style="195" customWidth="1"/>
    <col min="14093" max="14336" width="9.140625" style="195"/>
    <col min="14337" max="14338" width="0" style="195" hidden="1" customWidth="1"/>
    <col min="14339" max="14339" width="81.5703125" style="195" customWidth="1"/>
    <col min="14340" max="14347" width="13.140625" style="195" customWidth="1"/>
    <col min="14348" max="14348" width="4" style="195" customWidth="1"/>
    <col min="14349" max="14592" width="9.140625" style="195"/>
    <col min="14593" max="14594" width="0" style="195" hidden="1" customWidth="1"/>
    <col min="14595" max="14595" width="81.5703125" style="195" customWidth="1"/>
    <col min="14596" max="14603" width="13.140625" style="195" customWidth="1"/>
    <col min="14604" max="14604" width="4" style="195" customWidth="1"/>
    <col min="14605" max="14848" width="9.140625" style="195"/>
    <col min="14849" max="14850" width="0" style="195" hidden="1" customWidth="1"/>
    <col min="14851" max="14851" width="81.5703125" style="195" customWidth="1"/>
    <col min="14852" max="14859" width="13.140625" style="195" customWidth="1"/>
    <col min="14860" max="14860" width="4" style="195" customWidth="1"/>
    <col min="14861" max="15104" width="9.140625" style="195"/>
    <col min="15105" max="15106" width="0" style="195" hidden="1" customWidth="1"/>
    <col min="15107" max="15107" width="81.5703125" style="195" customWidth="1"/>
    <col min="15108" max="15115" width="13.140625" style="195" customWidth="1"/>
    <col min="15116" max="15116" width="4" style="195" customWidth="1"/>
    <col min="15117" max="15360" width="9.140625" style="195"/>
    <col min="15361" max="15362" width="0" style="195" hidden="1" customWidth="1"/>
    <col min="15363" max="15363" width="81.5703125" style="195" customWidth="1"/>
    <col min="15364" max="15371" width="13.140625" style="195" customWidth="1"/>
    <col min="15372" max="15372" width="4" style="195" customWidth="1"/>
    <col min="15373" max="15616" width="9.140625" style="195"/>
    <col min="15617" max="15618" width="0" style="195" hidden="1" customWidth="1"/>
    <col min="15619" max="15619" width="81.5703125" style="195" customWidth="1"/>
    <col min="15620" max="15627" width="13.140625" style="195" customWidth="1"/>
    <col min="15628" max="15628" width="4" style="195" customWidth="1"/>
    <col min="15629" max="15872" width="9.140625" style="195"/>
    <col min="15873" max="15874" width="0" style="195" hidden="1" customWidth="1"/>
    <col min="15875" max="15875" width="81.5703125" style="195" customWidth="1"/>
    <col min="15876" max="15883" width="13.140625" style="195" customWidth="1"/>
    <col min="15884" max="15884" width="4" style="195" customWidth="1"/>
    <col min="15885" max="16128" width="9.140625" style="195"/>
    <col min="16129" max="16130" width="0" style="195" hidden="1" customWidth="1"/>
    <col min="16131" max="16131" width="81.5703125" style="195" customWidth="1"/>
    <col min="16132" max="16139" width="13.140625" style="195" customWidth="1"/>
    <col min="16140" max="16140" width="4" style="195" customWidth="1"/>
    <col min="16141" max="16384" width="9.140625" style="195"/>
  </cols>
  <sheetData>
    <row r="1" spans="1:12" s="181" customFormat="1" ht="42" customHeight="1">
      <c r="A1" s="179"/>
      <c r="B1" s="179"/>
      <c r="C1" s="180"/>
      <c r="D1" s="179"/>
      <c r="E1" s="179"/>
      <c r="F1" s="179"/>
      <c r="G1" s="179"/>
      <c r="H1" s="179"/>
      <c r="I1" s="179"/>
      <c r="J1" s="179"/>
      <c r="K1" s="179"/>
    </row>
    <row r="2" spans="1:12" s="181" customFormat="1" ht="28.5" customHeight="1">
      <c r="A2" s="182" t="s">
        <v>1109</v>
      </c>
      <c r="B2" s="182"/>
      <c r="C2" s="182"/>
      <c r="D2" s="182"/>
      <c r="E2" s="182"/>
      <c r="F2" s="182"/>
      <c r="G2" s="182"/>
      <c r="H2" s="182"/>
      <c r="I2" s="182"/>
      <c r="J2" s="182"/>
      <c r="K2" s="182"/>
    </row>
    <row r="3" spans="1:12" s="181" customFormat="1" ht="28.5" customHeight="1">
      <c r="A3" s="179"/>
      <c r="B3" s="179"/>
      <c r="C3" s="183" t="s">
        <v>677</v>
      </c>
      <c r="D3" s="184"/>
      <c r="E3" s="184"/>
      <c r="F3" s="184"/>
      <c r="G3" s="184"/>
      <c r="H3" s="184"/>
      <c r="I3" s="184"/>
      <c r="J3" s="184"/>
      <c r="K3" s="184"/>
    </row>
    <row r="4" spans="1:12" s="181" customFormat="1" ht="58.5" customHeight="1">
      <c r="A4" s="185"/>
      <c r="B4" s="186"/>
      <c r="C4" s="186"/>
      <c r="D4" s="186"/>
      <c r="E4" s="186"/>
      <c r="F4" s="186"/>
      <c r="G4" s="186"/>
      <c r="H4" s="186"/>
      <c r="I4" s="186"/>
      <c r="J4" s="186"/>
      <c r="K4" s="186"/>
    </row>
    <row r="5" spans="1:12" s="189" customFormat="1" ht="12.75" customHeight="1" thickBot="1">
      <c r="A5" s="187"/>
      <c r="B5" s="188"/>
      <c r="C5" s="188"/>
      <c r="D5" s="188"/>
      <c r="E5" s="188"/>
      <c r="F5" s="188"/>
      <c r="G5" s="188"/>
      <c r="H5" s="188"/>
      <c r="I5" s="188"/>
      <c r="J5" s="188"/>
      <c r="K5" s="188"/>
    </row>
    <row r="6" spans="1:12" s="190" customFormat="1" ht="27.75" customHeight="1" thickTop="1" thickBot="1">
      <c r="C6" s="191"/>
      <c r="D6" s="192" t="s">
        <v>646</v>
      </c>
      <c r="E6" s="192" t="s">
        <v>647</v>
      </c>
      <c r="F6" s="192" t="s">
        <v>648</v>
      </c>
      <c r="G6" s="192" t="s">
        <v>649</v>
      </c>
      <c r="H6" s="192" t="s">
        <v>650</v>
      </c>
      <c r="I6" s="192" t="s">
        <v>651</v>
      </c>
      <c r="J6" s="193" t="s">
        <v>652</v>
      </c>
      <c r="K6" s="193" t="s">
        <v>653</v>
      </c>
      <c r="L6" s="194" t="s">
        <v>678</v>
      </c>
    </row>
    <row r="7" spans="1:12" ht="14.25" customHeight="1" thickTop="1" thickBot="1">
      <c r="C7" s="196"/>
      <c r="D7" s="196"/>
      <c r="E7" s="196"/>
      <c r="F7" s="196"/>
      <c r="G7" s="196"/>
      <c r="H7" s="196"/>
      <c r="I7" s="196"/>
      <c r="J7" s="196"/>
      <c r="K7" s="196"/>
    </row>
    <row r="8" spans="1:12" s="197" customFormat="1" ht="24" customHeight="1" thickTop="1" thickBot="1">
      <c r="B8" s="198"/>
      <c r="C8" s="199" t="s">
        <v>530</v>
      </c>
      <c r="D8" s="200"/>
      <c r="E8" s="200"/>
      <c r="F8" s="200"/>
      <c r="G8" s="200"/>
      <c r="H8" s="200"/>
      <c r="I8" s="200"/>
      <c r="J8" s="201"/>
      <c r="K8" s="201"/>
      <c r="L8" s="202"/>
    </row>
    <row r="9" spans="1:12" ht="22.5" customHeight="1" thickTop="1">
      <c r="A9" s="195" t="s">
        <v>679</v>
      </c>
      <c r="B9" s="203" t="s">
        <v>680</v>
      </c>
      <c r="C9" s="204" t="s">
        <v>681</v>
      </c>
      <c r="D9" s="205">
        <v>9.0999999999999998E-2</v>
      </c>
      <c r="E9" s="205">
        <v>9.5600000000000004E-2</v>
      </c>
      <c r="F9" s="205">
        <v>0.1565</v>
      </c>
      <c r="G9" s="205">
        <v>0.15160000000000001</v>
      </c>
      <c r="H9" s="205">
        <v>0.17130000000000001</v>
      </c>
      <c r="I9" s="205">
        <v>0.16520000000000001</v>
      </c>
      <c r="J9" s="205">
        <v>0.15840000000000001</v>
      </c>
      <c r="K9" s="205">
        <v>0.1037</v>
      </c>
    </row>
    <row r="10" spans="1:12" ht="22.5" customHeight="1">
      <c r="A10" s="195" t="s">
        <v>679</v>
      </c>
      <c r="B10" s="203" t="s">
        <v>682</v>
      </c>
      <c r="C10" s="204" t="s">
        <v>683</v>
      </c>
      <c r="D10" s="205">
        <v>0.75749999999999995</v>
      </c>
      <c r="E10" s="205">
        <v>0.77170000000000005</v>
      </c>
      <c r="F10" s="205">
        <v>0.71179999999999999</v>
      </c>
      <c r="G10" s="205">
        <v>0.7278</v>
      </c>
      <c r="H10" s="205">
        <v>0.73</v>
      </c>
      <c r="I10" s="205">
        <v>0.71340000000000003</v>
      </c>
      <c r="J10" s="205">
        <v>0.73470000000000002</v>
      </c>
      <c r="K10" s="205">
        <v>0.72640000000000005</v>
      </c>
    </row>
    <row r="11" spans="1:12" ht="41.25" customHeight="1" thickBot="1">
      <c r="B11" s="206"/>
      <c r="C11" s="204"/>
      <c r="D11" s="207"/>
      <c r="E11" s="207"/>
      <c r="F11" s="207"/>
      <c r="G11" s="207"/>
      <c r="H11" s="207"/>
      <c r="I11" s="207"/>
      <c r="J11" s="207"/>
      <c r="K11" s="207"/>
    </row>
    <row r="12" spans="1:12" s="208" customFormat="1" ht="24" customHeight="1" thickTop="1" thickBot="1">
      <c r="B12" s="209"/>
      <c r="C12" s="199" t="s">
        <v>533</v>
      </c>
      <c r="D12" s="200"/>
      <c r="E12" s="200"/>
      <c r="F12" s="200"/>
      <c r="G12" s="200"/>
      <c r="H12" s="200"/>
      <c r="I12" s="200"/>
      <c r="J12" s="201"/>
      <c r="K12" s="201"/>
      <c r="L12" s="210"/>
    </row>
    <row r="13" spans="1:12" s="190" customFormat="1" ht="32.25" customHeight="1" thickTop="1">
      <c r="A13" s="190" t="s">
        <v>679</v>
      </c>
      <c r="B13" s="211" t="s">
        <v>684</v>
      </c>
      <c r="C13" s="212" t="s">
        <v>685</v>
      </c>
      <c r="D13" s="213">
        <v>0.62749999999999995</v>
      </c>
      <c r="E13" s="213">
        <v>0.63680000000000003</v>
      </c>
      <c r="F13" s="213">
        <v>0.68</v>
      </c>
      <c r="G13" s="213">
        <v>0.73729999999999996</v>
      </c>
      <c r="H13" s="213">
        <v>0.73070000000000002</v>
      </c>
      <c r="I13" s="213">
        <v>0.78149999999999997</v>
      </c>
      <c r="J13" s="213">
        <v>0.77959999999999996</v>
      </c>
      <c r="K13" s="213">
        <v>0.78469999999999995</v>
      </c>
    </row>
    <row r="14" spans="1:12" s="214" customFormat="1" ht="23.25" customHeight="1">
      <c r="A14" s="214" t="s">
        <v>679</v>
      </c>
      <c r="B14" s="215" t="s">
        <v>686</v>
      </c>
      <c r="C14" s="216" t="s">
        <v>687</v>
      </c>
      <c r="D14" s="217"/>
      <c r="E14" s="218"/>
      <c r="F14" s="218">
        <v>0.69179999999999997</v>
      </c>
      <c r="G14" s="218">
        <v>0.75260000000000005</v>
      </c>
      <c r="H14" s="218">
        <v>0.74529999999999996</v>
      </c>
      <c r="I14" s="218">
        <v>0.79</v>
      </c>
      <c r="J14" s="218">
        <v>0.78739999999999999</v>
      </c>
      <c r="K14" s="218">
        <v>0.79430000000000001</v>
      </c>
    </row>
    <row r="15" spans="1:12" s="214" customFormat="1" ht="23.25" customHeight="1">
      <c r="B15" s="215"/>
      <c r="C15" s="216" t="s">
        <v>688</v>
      </c>
      <c r="D15" s="218">
        <v>0.22559999999999999</v>
      </c>
      <c r="E15" s="218">
        <v>0.21529999999999999</v>
      </c>
      <c r="F15" s="218">
        <v>0.16969999999999999</v>
      </c>
      <c r="G15" s="218">
        <v>0.1019</v>
      </c>
      <c r="H15" s="218">
        <v>9.0899999999999995E-2</v>
      </c>
      <c r="I15" s="218">
        <v>7.6399999999999996E-2</v>
      </c>
      <c r="J15" s="218">
        <v>7.8899999999999998E-2</v>
      </c>
      <c r="K15" s="218">
        <v>7.5700000000000003E-2</v>
      </c>
    </row>
    <row r="16" spans="1:12" s="214" customFormat="1" ht="41.25" customHeight="1" thickBot="1">
      <c r="A16" s="214" t="s">
        <v>679</v>
      </c>
      <c r="B16" s="215" t="s">
        <v>689</v>
      </c>
      <c r="C16" s="216" t="s">
        <v>690</v>
      </c>
      <c r="D16" s="218">
        <v>2E-3</v>
      </c>
      <c r="E16" s="218">
        <v>1.4E-3</v>
      </c>
      <c r="F16" s="218">
        <v>7.0000000000000001E-3</v>
      </c>
      <c r="G16" s="218">
        <v>7.7999999999999996E-3</v>
      </c>
      <c r="H16" s="218">
        <v>8.8999999999999999E-3</v>
      </c>
      <c r="I16" s="218">
        <v>8.8000000000000005E-3</v>
      </c>
      <c r="J16" s="218">
        <v>8.8000000000000005E-3</v>
      </c>
      <c r="K16" s="218">
        <v>9.7999999999999997E-3</v>
      </c>
    </row>
    <row r="17" spans="1:26" s="208" customFormat="1" ht="24" customHeight="1" thickTop="1" thickBot="1">
      <c r="B17" s="209"/>
      <c r="C17" s="199" t="s">
        <v>691</v>
      </c>
      <c r="D17" s="200"/>
      <c r="E17" s="200"/>
      <c r="F17" s="200"/>
      <c r="G17" s="200"/>
      <c r="H17" s="200"/>
      <c r="I17" s="200"/>
      <c r="J17" s="201"/>
      <c r="K17" s="201"/>
      <c r="L17" s="210"/>
    </row>
    <row r="18" spans="1:26" s="190" customFormat="1" ht="32.25" customHeight="1" thickTop="1">
      <c r="A18" s="190" t="s">
        <v>679</v>
      </c>
      <c r="B18" s="211" t="s">
        <v>692</v>
      </c>
      <c r="C18" s="212" t="s">
        <v>693</v>
      </c>
      <c r="D18" s="213">
        <v>0.19420000000000001</v>
      </c>
      <c r="E18" s="213">
        <v>0.2137</v>
      </c>
      <c r="F18" s="213">
        <v>0.32340000000000002</v>
      </c>
      <c r="G18" s="213">
        <v>0.40710000000000002</v>
      </c>
      <c r="H18" s="213">
        <v>0.52539999999999998</v>
      </c>
      <c r="I18" s="213">
        <v>0.62439999999999996</v>
      </c>
      <c r="J18" s="213">
        <v>0.63239999999999996</v>
      </c>
      <c r="K18" s="213">
        <v>0.68979999999999997</v>
      </c>
    </row>
    <row r="19" spans="1:26" s="214" customFormat="1" ht="23.25" customHeight="1">
      <c r="A19" s="214" t="s">
        <v>679</v>
      </c>
      <c r="B19" s="215" t="s">
        <v>694</v>
      </c>
      <c r="C19" s="216" t="s">
        <v>695</v>
      </c>
      <c r="D19" s="218">
        <v>0.80579999999999996</v>
      </c>
      <c r="E19" s="218">
        <v>0.7863</v>
      </c>
      <c r="F19" s="218">
        <v>0.67659999999999998</v>
      </c>
      <c r="G19" s="218">
        <v>0.59289999999999998</v>
      </c>
      <c r="H19" s="218">
        <v>0.47460000000000002</v>
      </c>
      <c r="I19" s="218">
        <v>0.37559999999999999</v>
      </c>
      <c r="J19" s="218">
        <v>0.36759999999999998</v>
      </c>
      <c r="K19" s="218">
        <v>0.31019999999999998</v>
      </c>
    </row>
    <row r="20" spans="1:26" s="214" customFormat="1" ht="41.25" customHeight="1" thickBot="1">
      <c r="A20" s="214" t="s">
        <v>679</v>
      </c>
      <c r="B20" s="215" t="s">
        <v>696</v>
      </c>
      <c r="C20" s="216" t="s">
        <v>697</v>
      </c>
      <c r="D20" s="219">
        <v>481.6361</v>
      </c>
      <c r="E20" s="219">
        <v>438.31900000000002</v>
      </c>
      <c r="F20" s="219">
        <v>555.63530000000003</v>
      </c>
      <c r="G20" s="219">
        <v>686.93470000000002</v>
      </c>
      <c r="H20" s="219">
        <v>683.25319999999999</v>
      </c>
      <c r="I20" s="219">
        <v>682.23580000000004</v>
      </c>
      <c r="J20" s="219">
        <v>711.51250000000005</v>
      </c>
      <c r="K20" s="219">
        <v>755.74300000000005</v>
      </c>
      <c r="L20" s="220"/>
      <c r="M20" s="220"/>
      <c r="N20" s="220"/>
      <c r="O20" s="220"/>
      <c r="P20" s="220"/>
      <c r="Q20" s="220"/>
      <c r="R20" s="220"/>
      <c r="S20" s="220"/>
      <c r="T20" s="220"/>
      <c r="U20" s="220"/>
      <c r="V20" s="220"/>
      <c r="W20" s="220"/>
      <c r="X20" s="220"/>
      <c r="Y20" s="220"/>
      <c r="Z20" s="220"/>
    </row>
    <row r="21" spans="1:26" s="208" customFormat="1" ht="24" customHeight="1" thickTop="1" thickBot="1">
      <c r="B21" s="209"/>
      <c r="C21" s="199" t="s">
        <v>698</v>
      </c>
      <c r="D21" s="200"/>
      <c r="E21" s="200"/>
      <c r="F21" s="200"/>
      <c r="G21" s="200"/>
      <c r="H21" s="200"/>
      <c r="I21" s="200"/>
      <c r="J21" s="201"/>
      <c r="K21" s="201"/>
      <c r="L21" s="210"/>
    </row>
    <row r="22" spans="1:26" s="190" customFormat="1" ht="32.25" customHeight="1" thickTop="1">
      <c r="A22" s="190" t="s">
        <v>679</v>
      </c>
      <c r="B22" s="211" t="s">
        <v>699</v>
      </c>
      <c r="C22" s="212" t="s">
        <v>700</v>
      </c>
      <c r="D22" s="213">
        <v>0.99019999999999997</v>
      </c>
      <c r="E22" s="213">
        <v>0.99129999999999996</v>
      </c>
      <c r="F22" s="213">
        <v>0.98950000000000005</v>
      </c>
      <c r="G22" s="213">
        <v>0.98819999999999997</v>
      </c>
      <c r="H22" s="213">
        <v>0.98939999999999995</v>
      </c>
      <c r="I22" s="213">
        <v>0.98850000000000005</v>
      </c>
      <c r="J22" s="213">
        <v>0.99119999999999997</v>
      </c>
      <c r="K22" s="213">
        <v>0.98939999999999995</v>
      </c>
    </row>
    <row r="23" spans="1:26" s="214" customFormat="1" ht="23.25" customHeight="1">
      <c r="A23" s="214" t="s">
        <v>679</v>
      </c>
      <c r="B23" s="215" t="s">
        <v>701</v>
      </c>
      <c r="C23" s="216" t="s">
        <v>702</v>
      </c>
      <c r="D23" s="218">
        <v>1.2E-2</v>
      </c>
      <c r="E23" s="218">
        <v>7.0000000000000001E-3</v>
      </c>
      <c r="F23" s="218">
        <v>6.1000000000000004E-3</v>
      </c>
      <c r="G23" s="218">
        <v>5.5999999999999999E-3</v>
      </c>
      <c r="H23" s="218">
        <v>3.7000000000000002E-3</v>
      </c>
      <c r="I23" s="218">
        <v>3.3999999999999998E-3</v>
      </c>
      <c r="J23" s="218">
        <v>3.3999999999999998E-3</v>
      </c>
      <c r="K23" s="218">
        <v>3.5000000000000001E-3</v>
      </c>
    </row>
    <row r="24" spans="1:26" s="214" customFormat="1" ht="23.25" customHeight="1">
      <c r="A24" s="214" t="s">
        <v>679</v>
      </c>
      <c r="B24" s="215" t="s">
        <v>703</v>
      </c>
      <c r="C24" s="216" t="s">
        <v>704</v>
      </c>
      <c r="D24" s="218">
        <v>9.7999999999999997E-3</v>
      </c>
      <c r="E24" s="218">
        <v>8.6999999999999994E-3</v>
      </c>
      <c r="F24" s="218">
        <v>1.0500000000000001E-2</v>
      </c>
      <c r="G24" s="218">
        <v>1.18E-2</v>
      </c>
      <c r="H24" s="218">
        <v>1.06E-2</v>
      </c>
      <c r="I24" s="218">
        <v>1.15E-2</v>
      </c>
      <c r="J24" s="218">
        <v>8.8000000000000005E-3</v>
      </c>
      <c r="K24" s="218">
        <v>1.06E-2</v>
      </c>
    </row>
    <row r="25" spans="1:26" s="214" customFormat="1" ht="23.25" customHeight="1">
      <c r="A25" s="214" t="s">
        <v>679</v>
      </c>
      <c r="B25" s="215" t="s">
        <v>705</v>
      </c>
      <c r="C25" s="216" t="s">
        <v>706</v>
      </c>
      <c r="D25" s="218">
        <v>1.0800000000000001E-2</v>
      </c>
      <c r="E25" s="218">
        <v>6.1999999999999998E-3</v>
      </c>
      <c r="F25" s="218">
        <v>5.4000000000000003E-3</v>
      </c>
      <c r="G25" s="218">
        <v>4.8999999999999998E-3</v>
      </c>
      <c r="H25" s="218">
        <v>3.0999999999999999E-3</v>
      </c>
      <c r="I25" s="218">
        <v>2.8E-3</v>
      </c>
      <c r="J25" s="218">
        <v>2.8999999999999998E-3</v>
      </c>
      <c r="K25" s="218">
        <v>3.0999999999999999E-3</v>
      </c>
    </row>
    <row r="26" spans="1:26" s="214" customFormat="1" ht="23.25" customHeight="1">
      <c r="A26" s="214" t="s">
        <v>679</v>
      </c>
      <c r="B26" s="215" t="s">
        <v>707</v>
      </c>
      <c r="C26" s="216" t="s">
        <v>708</v>
      </c>
      <c r="D26" s="218">
        <v>0.1144</v>
      </c>
      <c r="E26" s="218">
        <v>0.1163</v>
      </c>
      <c r="F26" s="218">
        <v>0.12180000000000001</v>
      </c>
      <c r="G26" s="218">
        <v>0.12720000000000001</v>
      </c>
      <c r="H26" s="218">
        <v>0.18870000000000001</v>
      </c>
      <c r="I26" s="218">
        <v>0.1807</v>
      </c>
      <c r="J26" s="218">
        <v>0.14929999999999999</v>
      </c>
      <c r="K26" s="218">
        <v>0.11509999999999999</v>
      </c>
    </row>
    <row r="27" spans="1:26" s="214" customFormat="1" ht="23.25" customHeight="1">
      <c r="A27" s="214" t="s">
        <v>679</v>
      </c>
      <c r="B27" s="215" t="s">
        <v>709</v>
      </c>
      <c r="C27" s="216" t="s">
        <v>710</v>
      </c>
      <c r="D27" s="218">
        <v>1.3299999999999999E-2</v>
      </c>
      <c r="E27" s="218">
        <v>1.5100000000000001E-2</v>
      </c>
      <c r="F27" s="218">
        <v>1.47E-2</v>
      </c>
      <c r="G27" s="218">
        <v>1.6E-2</v>
      </c>
      <c r="H27" s="218">
        <v>1.5299999999999999E-2</v>
      </c>
      <c r="I27" s="218">
        <v>1.43E-2</v>
      </c>
      <c r="J27" s="218">
        <v>1.4500000000000001E-2</v>
      </c>
      <c r="K27" s="218">
        <v>1.44E-2</v>
      </c>
    </row>
    <row r="28" spans="1:26" s="214" customFormat="1" ht="23.25" customHeight="1">
      <c r="A28" s="214" t="s">
        <v>679</v>
      </c>
      <c r="B28" s="215" t="s">
        <v>711</v>
      </c>
      <c r="C28" s="216" t="s">
        <v>712</v>
      </c>
      <c r="D28" s="218">
        <v>3.9600000000000003E-2</v>
      </c>
      <c r="E28" s="218">
        <v>3.6200000000000003E-2</v>
      </c>
      <c r="F28" s="218">
        <v>4.07E-2</v>
      </c>
      <c r="G28" s="218">
        <v>4.4699999999999997E-2</v>
      </c>
      <c r="H28" s="218">
        <v>4.4499999999999998E-2</v>
      </c>
      <c r="I28" s="218">
        <v>4.8599999999999997E-2</v>
      </c>
      <c r="J28" s="218">
        <v>4.7E-2</v>
      </c>
      <c r="K28" s="218">
        <v>4.4900000000000002E-2</v>
      </c>
    </row>
    <row r="29" spans="1:26" s="214" customFormat="1" ht="23.25" customHeight="1">
      <c r="A29" s="214" t="s">
        <v>679</v>
      </c>
      <c r="B29" s="215" t="s">
        <v>713</v>
      </c>
      <c r="C29" s="216" t="s">
        <v>714</v>
      </c>
      <c r="D29" s="218">
        <v>0.98150000000000004</v>
      </c>
      <c r="E29" s="218">
        <v>0.9819</v>
      </c>
      <c r="F29" s="218">
        <v>0.98270000000000002</v>
      </c>
      <c r="G29" s="218">
        <v>0.98009999999999997</v>
      </c>
      <c r="H29" s="218">
        <v>0.98180000000000001</v>
      </c>
      <c r="I29" s="218">
        <v>0.97760000000000002</v>
      </c>
      <c r="J29" s="218">
        <v>0.98699999999999999</v>
      </c>
      <c r="K29" s="218">
        <v>0.98050000000000004</v>
      </c>
    </row>
    <row r="30" spans="1:26" s="214" customFormat="1" ht="23.25" customHeight="1">
      <c r="A30" s="214" t="s">
        <v>679</v>
      </c>
      <c r="B30" s="215" t="s">
        <v>715</v>
      </c>
      <c r="C30" s="216" t="s">
        <v>716</v>
      </c>
      <c r="D30" s="218">
        <v>6.4999999999999997E-3</v>
      </c>
      <c r="E30" s="218">
        <v>8.0000000000000002E-3</v>
      </c>
      <c r="F30" s="218">
        <v>5.7999999999999996E-3</v>
      </c>
      <c r="G30" s="218">
        <v>6.7000000000000002E-3</v>
      </c>
      <c r="H30" s="218">
        <v>6.0000000000000001E-3</v>
      </c>
      <c r="I30" s="218">
        <v>9.7999999999999997E-3</v>
      </c>
      <c r="J30" s="218">
        <v>3.7000000000000002E-3</v>
      </c>
      <c r="K30" s="218">
        <v>8.2000000000000007E-3</v>
      </c>
    </row>
    <row r="31" spans="1:26" s="214" customFormat="1" ht="23.25" customHeight="1">
      <c r="A31" s="214" t="s">
        <v>679</v>
      </c>
      <c r="B31" s="215" t="s">
        <v>717</v>
      </c>
      <c r="C31" s="216" t="s">
        <v>718</v>
      </c>
      <c r="D31" s="218">
        <v>2.9999999999999997E-4</v>
      </c>
      <c r="E31" s="218">
        <v>4.0000000000000002E-4</v>
      </c>
      <c r="F31" s="218">
        <v>2.9999999999999997E-4</v>
      </c>
      <c r="G31" s="218">
        <v>0</v>
      </c>
      <c r="H31" s="218">
        <v>0</v>
      </c>
      <c r="I31" s="218">
        <v>0</v>
      </c>
      <c r="J31" s="218">
        <v>0</v>
      </c>
      <c r="K31" s="221">
        <v>0</v>
      </c>
    </row>
    <row r="32" spans="1:26" s="214" customFormat="1" ht="23.25" customHeight="1">
      <c r="A32" s="214" t="s">
        <v>679</v>
      </c>
      <c r="B32" s="215" t="s">
        <v>719</v>
      </c>
      <c r="C32" s="216" t="s">
        <v>720</v>
      </c>
      <c r="D32" s="218">
        <v>2.3E-3</v>
      </c>
      <c r="E32" s="218">
        <v>1.9E-3</v>
      </c>
      <c r="F32" s="218">
        <v>1.8E-3</v>
      </c>
      <c r="G32" s="218">
        <v>1.2999999999999999E-3</v>
      </c>
      <c r="H32" s="218">
        <v>1.6999999999999999E-3</v>
      </c>
      <c r="I32" s="218">
        <v>1.6999999999999999E-3</v>
      </c>
      <c r="J32" s="218">
        <v>8.9999999999999998E-4</v>
      </c>
      <c r="K32" s="218">
        <v>1.6999999999999999E-3</v>
      </c>
    </row>
    <row r="33" spans="1:12" s="214" customFormat="1" ht="23.25" customHeight="1">
      <c r="A33" s="214" t="s">
        <v>679</v>
      </c>
      <c r="B33" s="215" t="s">
        <v>721</v>
      </c>
      <c r="C33" s="216" t="s">
        <v>722</v>
      </c>
      <c r="D33" s="218">
        <v>1E-4</v>
      </c>
      <c r="E33" s="218">
        <v>0</v>
      </c>
      <c r="F33" s="218">
        <v>0</v>
      </c>
      <c r="G33" s="218">
        <v>0</v>
      </c>
      <c r="H33" s="218">
        <v>0</v>
      </c>
      <c r="I33" s="218">
        <v>0</v>
      </c>
      <c r="J33" s="218">
        <v>0</v>
      </c>
      <c r="K33" s="221">
        <v>0</v>
      </c>
    </row>
    <row r="34" spans="1:12" s="214" customFormat="1" ht="23.25" customHeight="1">
      <c r="A34" s="214" t="s">
        <v>679</v>
      </c>
      <c r="B34" s="215" t="s">
        <v>723</v>
      </c>
      <c r="C34" s="216" t="s">
        <v>724</v>
      </c>
      <c r="D34" s="218">
        <v>1.4E-3</v>
      </c>
      <c r="E34" s="218">
        <v>1.1999999999999999E-3</v>
      </c>
      <c r="F34" s="218">
        <v>1E-3</v>
      </c>
      <c r="G34" s="218">
        <v>8.9999999999999998E-4</v>
      </c>
      <c r="H34" s="218">
        <v>6.9999999999999999E-4</v>
      </c>
      <c r="I34" s="218">
        <v>8.0000000000000004E-4</v>
      </c>
      <c r="J34" s="218">
        <v>5.9999999999999995E-4</v>
      </c>
      <c r="K34" s="218">
        <v>8.9999999999999998E-4</v>
      </c>
    </row>
    <row r="35" spans="1:12" s="214" customFormat="1" ht="23.25" customHeight="1">
      <c r="A35" s="214" t="s">
        <v>679</v>
      </c>
      <c r="B35" s="215" t="s">
        <v>725</v>
      </c>
      <c r="C35" s="216" t="s">
        <v>726</v>
      </c>
      <c r="D35" s="218">
        <v>2.0000000000000001E-4</v>
      </c>
      <c r="E35" s="218">
        <v>2.0000000000000001E-4</v>
      </c>
      <c r="F35" s="218">
        <v>1E-4</v>
      </c>
      <c r="G35" s="218">
        <v>1.2999999999999999E-3</v>
      </c>
      <c r="H35" s="218">
        <v>1.1000000000000001E-3</v>
      </c>
      <c r="I35" s="218">
        <v>1.5E-3</v>
      </c>
      <c r="J35" s="218">
        <v>8.0000000000000004E-4</v>
      </c>
      <c r="K35" s="218">
        <v>1E-3</v>
      </c>
    </row>
    <row r="36" spans="1:12" s="214" customFormat="1" ht="41.25" customHeight="1" thickBot="1">
      <c r="A36" s="214" t="s">
        <v>679</v>
      </c>
      <c r="B36" s="222" t="s">
        <v>727</v>
      </c>
      <c r="C36" s="216" t="s">
        <v>728</v>
      </c>
      <c r="D36" s="218">
        <v>7.7000000000000002E-3</v>
      </c>
      <c r="E36" s="218">
        <v>6.4000000000000003E-3</v>
      </c>
      <c r="F36" s="218">
        <v>8.2000000000000007E-3</v>
      </c>
      <c r="G36" s="218">
        <v>9.5999999999999992E-3</v>
      </c>
      <c r="H36" s="218">
        <v>8.6999999999999994E-3</v>
      </c>
      <c r="I36" s="218">
        <v>8.6999999999999994E-3</v>
      </c>
      <c r="J36" s="218">
        <v>7.0000000000000001E-3</v>
      </c>
      <c r="K36" s="218">
        <v>7.7000000000000002E-3</v>
      </c>
    </row>
    <row r="37" spans="1:12" s="208" customFormat="1" ht="24" customHeight="1" thickTop="1" thickBot="1">
      <c r="B37" s="209"/>
      <c r="C37" s="199" t="s">
        <v>556</v>
      </c>
      <c r="D37" s="200"/>
      <c r="E37" s="200"/>
      <c r="F37" s="200"/>
      <c r="G37" s="200"/>
      <c r="H37" s="200"/>
      <c r="I37" s="200"/>
      <c r="J37" s="201"/>
      <c r="K37" s="201"/>
      <c r="L37" s="210"/>
    </row>
    <row r="38" spans="1:12" s="190" customFormat="1" ht="31.5" customHeight="1" thickTop="1">
      <c r="A38" s="190" t="s">
        <v>679</v>
      </c>
      <c r="B38" s="211" t="s">
        <v>729</v>
      </c>
      <c r="C38" s="212" t="s">
        <v>730</v>
      </c>
      <c r="D38" s="213">
        <v>0.3347</v>
      </c>
      <c r="E38" s="213">
        <v>0.34770000000000001</v>
      </c>
      <c r="F38" s="213">
        <v>0.50229999999999997</v>
      </c>
      <c r="G38" s="213">
        <v>0.47849999999999998</v>
      </c>
      <c r="H38" s="213">
        <v>0.51529999999999998</v>
      </c>
      <c r="I38" s="213">
        <v>0.58189999999999997</v>
      </c>
      <c r="J38" s="213">
        <v>0.57089999999999996</v>
      </c>
      <c r="K38" s="213">
        <v>0.39389999999999997</v>
      </c>
    </row>
    <row r="39" spans="1:12" s="214" customFormat="1" ht="22.5" customHeight="1">
      <c r="A39" s="214" t="s">
        <v>679</v>
      </c>
      <c r="B39" s="215" t="s">
        <v>731</v>
      </c>
      <c r="C39" s="216" t="s">
        <v>732</v>
      </c>
      <c r="D39" s="218">
        <v>0.64</v>
      </c>
      <c r="E39" s="218">
        <v>0.67600000000000005</v>
      </c>
      <c r="F39" s="218">
        <v>0.8085</v>
      </c>
      <c r="G39" s="218">
        <v>0.7137</v>
      </c>
      <c r="H39" s="218">
        <v>0.69369999999999998</v>
      </c>
      <c r="I39" s="218">
        <v>0.87870000000000004</v>
      </c>
      <c r="J39" s="218">
        <v>0.81710000000000005</v>
      </c>
      <c r="K39" s="218">
        <v>0.85260000000000002</v>
      </c>
    </row>
    <row r="40" spans="1:12" s="214" customFormat="1" ht="22.5" customHeight="1">
      <c r="A40" s="214" t="s">
        <v>679</v>
      </c>
      <c r="B40" s="215" t="s">
        <v>733</v>
      </c>
      <c r="C40" s="216" t="s">
        <v>734</v>
      </c>
      <c r="D40" s="218">
        <v>0.1933</v>
      </c>
      <c r="E40" s="218">
        <v>0.20710000000000001</v>
      </c>
      <c r="F40" s="218">
        <v>0.27660000000000001</v>
      </c>
      <c r="G40" s="218">
        <v>0.25019999999999998</v>
      </c>
      <c r="H40" s="218">
        <v>0.25580000000000003</v>
      </c>
      <c r="I40" s="218">
        <v>0.2722</v>
      </c>
      <c r="J40" s="218">
        <v>0.24629999999999999</v>
      </c>
      <c r="K40" s="218">
        <v>0.24310000000000001</v>
      </c>
    </row>
    <row r="41" spans="1:12" s="214" customFormat="1" ht="40.5" customHeight="1" thickBot="1">
      <c r="A41" s="214" t="s">
        <v>679</v>
      </c>
      <c r="B41" s="215" t="s">
        <v>735</v>
      </c>
      <c r="C41" s="216" t="s">
        <v>736</v>
      </c>
      <c r="D41" s="218">
        <v>0.17399999999999999</v>
      </c>
      <c r="E41" s="218">
        <v>0.18579999999999999</v>
      </c>
      <c r="F41" s="218">
        <v>0.25190000000000001</v>
      </c>
      <c r="G41" s="218">
        <v>0.22600000000000001</v>
      </c>
      <c r="H41" s="218">
        <v>0.23050000000000001</v>
      </c>
      <c r="I41" s="218">
        <v>0.2495</v>
      </c>
      <c r="J41" s="218">
        <v>0.22670000000000001</v>
      </c>
      <c r="K41" s="218">
        <v>0.22439999999999999</v>
      </c>
    </row>
    <row r="42" spans="1:12" s="208" customFormat="1" ht="24" customHeight="1" thickTop="1" thickBot="1">
      <c r="B42" s="209"/>
      <c r="C42" s="199" t="s">
        <v>561</v>
      </c>
      <c r="D42" s="200"/>
      <c r="E42" s="200"/>
      <c r="F42" s="200"/>
      <c r="G42" s="200"/>
      <c r="H42" s="200"/>
      <c r="I42" s="200"/>
      <c r="J42" s="201"/>
      <c r="K42" s="201"/>
      <c r="L42" s="210"/>
    </row>
    <row r="43" spans="1:12" s="190" customFormat="1" ht="31.5" customHeight="1" thickTop="1">
      <c r="A43" s="190" t="s">
        <v>679</v>
      </c>
      <c r="B43" s="211" t="s">
        <v>737</v>
      </c>
      <c r="C43" s="212" t="s">
        <v>738</v>
      </c>
      <c r="D43" s="213">
        <v>9.9500000000000005E-2</v>
      </c>
      <c r="E43" s="213">
        <v>0.10299999999999999</v>
      </c>
      <c r="F43" s="213">
        <v>8.9499999999999996E-2</v>
      </c>
      <c r="G43" s="213">
        <v>9.64E-2</v>
      </c>
      <c r="H43" s="213">
        <v>9.8799999999999999E-2</v>
      </c>
      <c r="I43" s="213">
        <v>8.3599999999999994E-2</v>
      </c>
      <c r="J43" s="213">
        <v>7.9799999999999996E-2</v>
      </c>
      <c r="K43" s="213">
        <v>7.6899999999999996E-2</v>
      </c>
    </row>
    <row r="44" spans="1:12" s="214" customFormat="1" ht="22.5" customHeight="1">
      <c r="A44" s="214" t="s">
        <v>679</v>
      </c>
      <c r="B44" s="215" t="s">
        <v>739</v>
      </c>
      <c r="C44" s="216" t="s">
        <v>740</v>
      </c>
      <c r="D44" s="218">
        <v>9.8299999999999998E-2</v>
      </c>
      <c r="E44" s="218">
        <v>0.1019</v>
      </c>
      <c r="F44" s="218">
        <v>8.8700000000000001E-2</v>
      </c>
      <c r="G44" s="218">
        <v>9.4700000000000006E-2</v>
      </c>
      <c r="H44" s="218">
        <v>9.7199999999999995E-2</v>
      </c>
      <c r="I44" s="218">
        <v>8.2500000000000004E-2</v>
      </c>
      <c r="J44" s="218">
        <v>7.9100000000000004E-2</v>
      </c>
      <c r="K44" s="218">
        <v>7.6100000000000001E-2</v>
      </c>
    </row>
    <row r="45" spans="1:12" s="214" customFormat="1" ht="22.5" customHeight="1">
      <c r="A45" s="214" t="s">
        <v>679</v>
      </c>
      <c r="B45" s="215" t="s">
        <v>741</v>
      </c>
      <c r="C45" s="216" t="s">
        <v>742</v>
      </c>
      <c r="D45" s="218">
        <v>7.5300000000000006E-2</v>
      </c>
      <c r="E45" s="218">
        <v>6.5799999999999997E-2</v>
      </c>
      <c r="F45" s="218">
        <v>8.4400000000000003E-2</v>
      </c>
      <c r="G45" s="218">
        <v>9.0300000000000005E-2</v>
      </c>
      <c r="H45" s="218">
        <v>7.9600000000000004E-2</v>
      </c>
      <c r="I45" s="218">
        <v>0.1</v>
      </c>
      <c r="J45" s="218">
        <v>8.2500000000000004E-2</v>
      </c>
      <c r="K45" s="218">
        <v>0.1014</v>
      </c>
    </row>
    <row r="46" spans="1:12" s="214" customFormat="1" ht="22.5" customHeight="1">
      <c r="A46" s="214" t="s">
        <v>679</v>
      </c>
      <c r="B46" s="215" t="s">
        <v>743</v>
      </c>
      <c r="C46" s="216" t="s">
        <v>744</v>
      </c>
      <c r="D46" s="218">
        <v>1.06E-2</v>
      </c>
      <c r="E46" s="218">
        <v>6.1999999999999998E-3</v>
      </c>
      <c r="F46" s="218">
        <v>6.0000000000000001E-3</v>
      </c>
      <c r="G46" s="218">
        <v>5.4000000000000003E-3</v>
      </c>
      <c r="H46" s="218">
        <v>5.3E-3</v>
      </c>
      <c r="I46" s="218">
        <v>5.4000000000000003E-3</v>
      </c>
      <c r="J46" s="218">
        <v>4.7000000000000002E-3</v>
      </c>
      <c r="K46" s="218">
        <v>3.8E-3</v>
      </c>
    </row>
    <row r="47" spans="1:12" s="214" customFormat="1" ht="22.5" customHeight="1">
      <c r="A47" s="214" t="s">
        <v>679</v>
      </c>
      <c r="B47" s="215" t="s">
        <v>745</v>
      </c>
      <c r="C47" s="216" t="s">
        <v>746</v>
      </c>
      <c r="D47" s="218">
        <v>1.9E-2</v>
      </c>
      <c r="E47" s="218">
        <v>1.7999999999999999E-2</v>
      </c>
      <c r="F47" s="218">
        <v>1.83E-2</v>
      </c>
      <c r="G47" s="218">
        <v>1.6E-2</v>
      </c>
      <c r="H47" s="218">
        <v>1.32E-2</v>
      </c>
      <c r="I47" s="218">
        <v>1.95E-2</v>
      </c>
      <c r="J47" s="218">
        <v>1.47E-2</v>
      </c>
      <c r="K47" s="218">
        <v>2.3300000000000001E-2</v>
      </c>
    </row>
    <row r="48" spans="1:12" s="214" customFormat="1" ht="40.5" customHeight="1" thickBot="1">
      <c r="A48" s="214" t="s">
        <v>679</v>
      </c>
      <c r="B48" s="215" t="s">
        <v>747</v>
      </c>
      <c r="C48" s="216" t="s">
        <v>748</v>
      </c>
      <c r="D48" s="218">
        <v>0.12089999999999999</v>
      </c>
      <c r="E48" s="218">
        <v>0.1246</v>
      </c>
      <c r="F48" s="218">
        <v>0.1216</v>
      </c>
      <c r="G48" s="218">
        <v>0.1154</v>
      </c>
      <c r="H48" s="218">
        <v>0.11609999999999999</v>
      </c>
      <c r="I48" s="218">
        <v>0.1162</v>
      </c>
      <c r="J48" s="218">
        <v>0.112</v>
      </c>
      <c r="K48" s="218">
        <v>0.11210000000000001</v>
      </c>
    </row>
    <row r="49" spans="1:12" s="197" customFormat="1" ht="24" customHeight="1" thickTop="1" thickBot="1">
      <c r="B49" s="198"/>
      <c r="C49" s="199" t="s">
        <v>749</v>
      </c>
      <c r="D49" s="200"/>
      <c r="E49" s="200"/>
      <c r="F49" s="200"/>
      <c r="G49" s="200"/>
      <c r="H49" s="200"/>
      <c r="I49" s="200"/>
      <c r="J49" s="201"/>
      <c r="K49" s="201"/>
      <c r="L49" s="202"/>
    </row>
    <row r="50" spans="1:12" s="190" customFormat="1" ht="31.5" customHeight="1" thickTop="1">
      <c r="A50" s="190" t="s">
        <v>679</v>
      </c>
      <c r="B50" s="211" t="s">
        <v>750</v>
      </c>
      <c r="C50" s="212" t="s">
        <v>751</v>
      </c>
      <c r="D50" s="213">
        <v>0.86109999999999998</v>
      </c>
      <c r="E50" s="213">
        <v>0.85909999999999997</v>
      </c>
      <c r="F50" s="213">
        <v>0.80500000000000005</v>
      </c>
      <c r="G50" s="213">
        <v>0.80820000000000003</v>
      </c>
      <c r="H50" s="213">
        <v>0.79449999999999998</v>
      </c>
      <c r="I50" s="213">
        <v>0.80820000000000003</v>
      </c>
      <c r="J50" s="213">
        <v>0.81120000000000003</v>
      </c>
      <c r="K50" s="213">
        <v>0.86429999999999996</v>
      </c>
    </row>
    <row r="51" spans="1:12" s="214" customFormat="1" ht="22.5" customHeight="1">
      <c r="A51" s="214" t="s">
        <v>679</v>
      </c>
      <c r="B51" s="215" t="s">
        <v>752</v>
      </c>
      <c r="C51" s="216" t="s">
        <v>753</v>
      </c>
      <c r="D51" s="218">
        <v>0.92100000000000004</v>
      </c>
      <c r="E51" s="218">
        <v>0.91679999999999995</v>
      </c>
      <c r="F51" s="218">
        <v>0.92320000000000002</v>
      </c>
      <c r="G51" s="218">
        <v>0.90949999999999998</v>
      </c>
      <c r="H51" s="218">
        <v>0.88729999999999998</v>
      </c>
      <c r="I51" s="218">
        <v>0.9012</v>
      </c>
      <c r="J51" s="218">
        <v>0.90139999999999998</v>
      </c>
      <c r="K51" s="218">
        <v>0.87390000000000001</v>
      </c>
    </row>
    <row r="52" spans="1:12" s="214" customFormat="1" ht="22.5" customHeight="1">
      <c r="A52" s="214" t="s">
        <v>679</v>
      </c>
      <c r="B52" s="215" t="s">
        <v>754</v>
      </c>
      <c r="C52" s="216" t="s">
        <v>755</v>
      </c>
      <c r="D52" s="218">
        <v>3.6900000000000002E-2</v>
      </c>
      <c r="E52" s="218">
        <v>4.3400000000000001E-2</v>
      </c>
      <c r="F52" s="218">
        <v>-4.3200000000000002E-2</v>
      </c>
      <c r="G52" s="218">
        <v>-1.84E-2</v>
      </c>
      <c r="H52" s="218">
        <v>-8.2000000000000007E-3</v>
      </c>
      <c r="I52" s="218">
        <v>-2.2599999999999999E-2</v>
      </c>
      <c r="J52" s="218">
        <v>-2.2700000000000001E-2</v>
      </c>
      <c r="K52" s="218">
        <v>7.0400000000000004E-2</v>
      </c>
    </row>
    <row r="53" spans="1:12" s="214" customFormat="1" ht="22.5" customHeight="1">
      <c r="A53" s="214" t="s">
        <v>679</v>
      </c>
      <c r="B53" s="215" t="s">
        <v>756</v>
      </c>
      <c r="C53" s="216" t="s">
        <v>757</v>
      </c>
      <c r="D53" s="218">
        <v>1.4128000000000001</v>
      </c>
      <c r="E53" s="218">
        <v>1.3826000000000001</v>
      </c>
      <c r="F53" s="218">
        <v>2.1996000000000002</v>
      </c>
      <c r="G53" s="218">
        <v>2.0259</v>
      </c>
      <c r="H53" s="218">
        <v>2.1154000000000002</v>
      </c>
      <c r="I53" s="218">
        <v>2.3260000000000001</v>
      </c>
      <c r="J53" s="218">
        <v>2.3873000000000002</v>
      </c>
      <c r="K53" s="218">
        <v>1.7838000000000001</v>
      </c>
    </row>
    <row r="54" spans="1:12" ht="13.5" thickBot="1">
      <c r="C54" s="223"/>
      <c r="D54" s="223"/>
      <c r="E54" s="223"/>
      <c r="F54" s="223"/>
      <c r="G54" s="223"/>
      <c r="H54" s="223"/>
      <c r="I54" s="223"/>
      <c r="J54" s="223"/>
      <c r="K54" s="223"/>
      <c r="L54" s="181"/>
    </row>
    <row r="55" spans="1:12" ht="19.5" customHeight="1" thickTop="1">
      <c r="A55" s="224" t="s">
        <v>678</v>
      </c>
      <c r="B55" s="206" t="s">
        <v>678</v>
      </c>
      <c r="C55" s="225" t="s">
        <v>573</v>
      </c>
      <c r="D55" s="226"/>
      <c r="E55" s="227"/>
      <c r="F55" s="227"/>
      <c r="G55" s="227"/>
      <c r="H55" s="227"/>
      <c r="I55" s="227"/>
    </row>
    <row r="56" spans="1:12" ht="33.75" customHeight="1">
      <c r="C56" s="228" t="s">
        <v>574</v>
      </c>
      <c r="D56" s="228"/>
      <c r="E56" s="228"/>
      <c r="F56" s="228"/>
      <c r="G56" s="228"/>
      <c r="H56" s="228"/>
      <c r="I56" s="228"/>
      <c r="J56" s="228"/>
      <c r="K56" s="228"/>
    </row>
    <row r="57" spans="1:12" ht="33.75" customHeight="1">
      <c r="C57" s="228" t="s">
        <v>575</v>
      </c>
      <c r="D57" s="228"/>
      <c r="E57" s="228"/>
      <c r="F57" s="228"/>
      <c r="G57" s="228"/>
      <c r="H57" s="228"/>
      <c r="I57" s="228"/>
      <c r="J57" s="228"/>
      <c r="K57" s="228"/>
    </row>
    <row r="58" spans="1:12">
      <c r="C58" s="229" t="s">
        <v>758</v>
      </c>
      <c r="D58" s="230"/>
      <c r="E58" s="227"/>
      <c r="F58" s="227"/>
      <c r="G58" s="227"/>
      <c r="H58" s="227"/>
      <c r="I58" s="227"/>
    </row>
    <row r="59" spans="1:12">
      <c r="C59" s="411" t="s">
        <v>1111</v>
      </c>
    </row>
    <row r="60" spans="1:12" ht="15">
      <c r="C60" s="720" t="s">
        <v>576</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L80"/>
  <sheetViews>
    <sheetView topLeftCell="C1" zoomScale="65" zoomScaleNormal="65" workbookViewId="0">
      <selection activeCell="C13" sqref="C13"/>
    </sheetView>
  </sheetViews>
  <sheetFormatPr defaultRowHeight="12.75"/>
  <cols>
    <col min="1" max="2" width="9.140625" style="238" hidden="1" customWidth="1"/>
    <col min="3" max="3" width="124.140625" style="234" customWidth="1"/>
    <col min="4" max="11" width="16.85546875" style="234" customWidth="1"/>
    <col min="12" max="12" width="3.85546875" style="234" bestFit="1" customWidth="1"/>
    <col min="13" max="256" width="9.140625" style="234"/>
    <col min="257" max="258" width="0" style="234" hidden="1" customWidth="1"/>
    <col min="259" max="259" width="124.140625" style="234" customWidth="1"/>
    <col min="260" max="267" width="16.85546875" style="234" customWidth="1"/>
    <col min="268" max="268" width="3.85546875" style="234" bestFit="1" customWidth="1"/>
    <col min="269" max="512" width="9.140625" style="234"/>
    <col min="513" max="514" width="0" style="234" hidden="1" customWidth="1"/>
    <col min="515" max="515" width="124.140625" style="234" customWidth="1"/>
    <col min="516" max="523" width="16.85546875" style="234" customWidth="1"/>
    <col min="524" max="524" width="3.85546875" style="234" bestFit="1" customWidth="1"/>
    <col min="525" max="768" width="9.140625" style="234"/>
    <col min="769" max="770" width="0" style="234" hidden="1" customWidth="1"/>
    <col min="771" max="771" width="124.140625" style="234" customWidth="1"/>
    <col min="772" max="779" width="16.85546875" style="234" customWidth="1"/>
    <col min="780" max="780" width="3.85546875" style="234" bestFit="1" customWidth="1"/>
    <col min="781" max="1024" width="9.140625" style="234"/>
    <col min="1025" max="1026" width="0" style="234" hidden="1" customWidth="1"/>
    <col min="1027" max="1027" width="124.140625" style="234" customWidth="1"/>
    <col min="1028" max="1035" width="16.85546875" style="234" customWidth="1"/>
    <col min="1036" max="1036" width="3.85546875" style="234" bestFit="1" customWidth="1"/>
    <col min="1037" max="1280" width="9.140625" style="234"/>
    <col min="1281" max="1282" width="0" style="234" hidden="1" customWidth="1"/>
    <col min="1283" max="1283" width="124.140625" style="234" customWidth="1"/>
    <col min="1284" max="1291" width="16.85546875" style="234" customWidth="1"/>
    <col min="1292" max="1292" width="3.85546875" style="234" bestFit="1" customWidth="1"/>
    <col min="1293" max="1536" width="9.140625" style="234"/>
    <col min="1537" max="1538" width="0" style="234" hidden="1" customWidth="1"/>
    <col min="1539" max="1539" width="124.140625" style="234" customWidth="1"/>
    <col min="1540" max="1547" width="16.85546875" style="234" customWidth="1"/>
    <col min="1548" max="1548" width="3.85546875" style="234" bestFit="1" customWidth="1"/>
    <col min="1549" max="1792" width="9.140625" style="234"/>
    <col min="1793" max="1794" width="0" style="234" hidden="1" customWidth="1"/>
    <col min="1795" max="1795" width="124.140625" style="234" customWidth="1"/>
    <col min="1796" max="1803" width="16.85546875" style="234" customWidth="1"/>
    <col min="1804" max="1804" width="3.85546875" style="234" bestFit="1" customWidth="1"/>
    <col min="1805" max="2048" width="9.140625" style="234"/>
    <col min="2049" max="2050" width="0" style="234" hidden="1" customWidth="1"/>
    <col min="2051" max="2051" width="124.140625" style="234" customWidth="1"/>
    <col min="2052" max="2059" width="16.85546875" style="234" customWidth="1"/>
    <col min="2060" max="2060" width="3.85546875" style="234" bestFit="1" customWidth="1"/>
    <col min="2061" max="2304" width="9.140625" style="234"/>
    <col min="2305" max="2306" width="0" style="234" hidden="1" customWidth="1"/>
    <col min="2307" max="2307" width="124.140625" style="234" customWidth="1"/>
    <col min="2308" max="2315" width="16.85546875" style="234" customWidth="1"/>
    <col min="2316" max="2316" width="3.85546875" style="234" bestFit="1" customWidth="1"/>
    <col min="2317" max="2560" width="9.140625" style="234"/>
    <col min="2561" max="2562" width="0" style="234" hidden="1" customWidth="1"/>
    <col min="2563" max="2563" width="124.140625" style="234" customWidth="1"/>
    <col min="2564" max="2571" width="16.85546875" style="234" customWidth="1"/>
    <col min="2572" max="2572" width="3.85546875" style="234" bestFit="1" customWidth="1"/>
    <col min="2573" max="2816" width="9.140625" style="234"/>
    <col min="2817" max="2818" width="0" style="234" hidden="1" customWidth="1"/>
    <col min="2819" max="2819" width="124.140625" style="234" customWidth="1"/>
    <col min="2820" max="2827" width="16.85546875" style="234" customWidth="1"/>
    <col min="2828" max="2828" width="3.85546875" style="234" bestFit="1" customWidth="1"/>
    <col min="2829" max="3072" width="9.140625" style="234"/>
    <col min="3073" max="3074" width="0" style="234" hidden="1" customWidth="1"/>
    <col min="3075" max="3075" width="124.140625" style="234" customWidth="1"/>
    <col min="3076" max="3083" width="16.85546875" style="234" customWidth="1"/>
    <col min="3084" max="3084" width="3.85546875" style="234" bestFit="1" customWidth="1"/>
    <col min="3085" max="3328" width="9.140625" style="234"/>
    <col min="3329" max="3330" width="0" style="234" hidden="1" customWidth="1"/>
    <col min="3331" max="3331" width="124.140625" style="234" customWidth="1"/>
    <col min="3332" max="3339" width="16.85546875" style="234" customWidth="1"/>
    <col min="3340" max="3340" width="3.85546875" style="234" bestFit="1" customWidth="1"/>
    <col min="3341" max="3584" width="9.140625" style="234"/>
    <col min="3585" max="3586" width="0" style="234" hidden="1" customWidth="1"/>
    <col min="3587" max="3587" width="124.140625" style="234" customWidth="1"/>
    <col min="3588" max="3595" width="16.85546875" style="234" customWidth="1"/>
    <col min="3596" max="3596" width="3.85546875" style="234" bestFit="1" customWidth="1"/>
    <col min="3597" max="3840" width="9.140625" style="234"/>
    <col min="3841" max="3842" width="0" style="234" hidden="1" customWidth="1"/>
    <col min="3843" max="3843" width="124.140625" style="234" customWidth="1"/>
    <col min="3844" max="3851" width="16.85546875" style="234" customWidth="1"/>
    <col min="3852" max="3852" width="3.85546875" style="234" bestFit="1" customWidth="1"/>
    <col min="3853" max="4096" width="9.140625" style="234"/>
    <col min="4097" max="4098" width="0" style="234" hidden="1" customWidth="1"/>
    <col min="4099" max="4099" width="124.140625" style="234" customWidth="1"/>
    <col min="4100" max="4107" width="16.85546875" style="234" customWidth="1"/>
    <col min="4108" max="4108" width="3.85546875" style="234" bestFit="1" customWidth="1"/>
    <col min="4109" max="4352" width="9.140625" style="234"/>
    <col min="4353" max="4354" width="0" style="234" hidden="1" customWidth="1"/>
    <col min="4355" max="4355" width="124.140625" style="234" customWidth="1"/>
    <col min="4356" max="4363" width="16.85546875" style="234" customWidth="1"/>
    <col min="4364" max="4364" width="3.85546875" style="234" bestFit="1" customWidth="1"/>
    <col min="4365" max="4608" width="9.140625" style="234"/>
    <col min="4609" max="4610" width="0" style="234" hidden="1" customWidth="1"/>
    <col min="4611" max="4611" width="124.140625" style="234" customWidth="1"/>
    <col min="4612" max="4619" width="16.85546875" style="234" customWidth="1"/>
    <col min="4620" max="4620" width="3.85546875" style="234" bestFit="1" customWidth="1"/>
    <col min="4621" max="4864" width="9.140625" style="234"/>
    <col min="4865" max="4866" width="0" style="234" hidden="1" customWidth="1"/>
    <col min="4867" max="4867" width="124.140625" style="234" customWidth="1"/>
    <col min="4868" max="4875" width="16.85546875" style="234" customWidth="1"/>
    <col min="4876" max="4876" width="3.85546875" style="234" bestFit="1" customWidth="1"/>
    <col min="4877" max="5120" width="9.140625" style="234"/>
    <col min="5121" max="5122" width="0" style="234" hidden="1" customWidth="1"/>
    <col min="5123" max="5123" width="124.140625" style="234" customWidth="1"/>
    <col min="5124" max="5131" width="16.85546875" style="234" customWidth="1"/>
    <col min="5132" max="5132" width="3.85546875" style="234" bestFit="1" customWidth="1"/>
    <col min="5133" max="5376" width="9.140625" style="234"/>
    <col min="5377" max="5378" width="0" style="234" hidden="1" customWidth="1"/>
    <col min="5379" max="5379" width="124.140625" style="234" customWidth="1"/>
    <col min="5380" max="5387" width="16.85546875" style="234" customWidth="1"/>
    <col min="5388" max="5388" width="3.85546875" style="234" bestFit="1" customWidth="1"/>
    <col min="5389" max="5632" width="9.140625" style="234"/>
    <col min="5633" max="5634" width="0" style="234" hidden="1" customWidth="1"/>
    <col min="5635" max="5635" width="124.140625" style="234" customWidth="1"/>
    <col min="5636" max="5643" width="16.85546875" style="234" customWidth="1"/>
    <col min="5644" max="5644" width="3.85546875" style="234" bestFit="1" customWidth="1"/>
    <col min="5645" max="5888" width="9.140625" style="234"/>
    <col min="5889" max="5890" width="0" style="234" hidden="1" customWidth="1"/>
    <col min="5891" max="5891" width="124.140625" style="234" customWidth="1"/>
    <col min="5892" max="5899" width="16.85546875" style="234" customWidth="1"/>
    <col min="5900" max="5900" width="3.85546875" style="234" bestFit="1" customWidth="1"/>
    <col min="5901" max="6144" width="9.140625" style="234"/>
    <col min="6145" max="6146" width="0" style="234" hidden="1" customWidth="1"/>
    <col min="6147" max="6147" width="124.140625" style="234" customWidth="1"/>
    <col min="6148" max="6155" width="16.85546875" style="234" customWidth="1"/>
    <col min="6156" max="6156" width="3.85546875" style="234" bestFit="1" customWidth="1"/>
    <col min="6157" max="6400" width="9.140625" style="234"/>
    <col min="6401" max="6402" width="0" style="234" hidden="1" customWidth="1"/>
    <col min="6403" max="6403" width="124.140625" style="234" customWidth="1"/>
    <col min="6404" max="6411" width="16.85546875" style="234" customWidth="1"/>
    <col min="6412" max="6412" width="3.85546875" style="234" bestFit="1" customWidth="1"/>
    <col min="6413" max="6656" width="9.140625" style="234"/>
    <col min="6657" max="6658" width="0" style="234" hidden="1" customWidth="1"/>
    <col min="6659" max="6659" width="124.140625" style="234" customWidth="1"/>
    <col min="6660" max="6667" width="16.85546875" style="234" customWidth="1"/>
    <col min="6668" max="6668" width="3.85546875" style="234" bestFit="1" customWidth="1"/>
    <col min="6669" max="6912" width="9.140625" style="234"/>
    <col min="6913" max="6914" width="0" style="234" hidden="1" customWidth="1"/>
    <col min="6915" max="6915" width="124.140625" style="234" customWidth="1"/>
    <col min="6916" max="6923" width="16.85546875" style="234" customWidth="1"/>
    <col min="6924" max="6924" width="3.85546875" style="234" bestFit="1" customWidth="1"/>
    <col min="6925" max="7168" width="9.140625" style="234"/>
    <col min="7169" max="7170" width="0" style="234" hidden="1" customWidth="1"/>
    <col min="7171" max="7171" width="124.140625" style="234" customWidth="1"/>
    <col min="7172" max="7179" width="16.85546875" style="234" customWidth="1"/>
    <col min="7180" max="7180" width="3.85546875" style="234" bestFit="1" customWidth="1"/>
    <col min="7181" max="7424" width="9.140625" style="234"/>
    <col min="7425" max="7426" width="0" style="234" hidden="1" customWidth="1"/>
    <col min="7427" max="7427" width="124.140625" style="234" customWidth="1"/>
    <col min="7428" max="7435" width="16.85546875" style="234" customWidth="1"/>
    <col min="7436" max="7436" width="3.85546875" style="234" bestFit="1" customWidth="1"/>
    <col min="7437" max="7680" width="9.140625" style="234"/>
    <col min="7681" max="7682" width="0" style="234" hidden="1" customWidth="1"/>
    <col min="7683" max="7683" width="124.140625" style="234" customWidth="1"/>
    <col min="7684" max="7691" width="16.85546875" style="234" customWidth="1"/>
    <col min="7692" max="7692" width="3.85546875" style="234" bestFit="1" customWidth="1"/>
    <col min="7693" max="7936" width="9.140625" style="234"/>
    <col min="7937" max="7938" width="0" style="234" hidden="1" customWidth="1"/>
    <col min="7939" max="7939" width="124.140625" style="234" customWidth="1"/>
    <col min="7940" max="7947" width="16.85546875" style="234" customWidth="1"/>
    <col min="7948" max="7948" width="3.85546875" style="234" bestFit="1" customWidth="1"/>
    <col min="7949" max="8192" width="9.140625" style="234"/>
    <col min="8193" max="8194" width="0" style="234" hidden="1" customWidth="1"/>
    <col min="8195" max="8195" width="124.140625" style="234" customWidth="1"/>
    <col min="8196" max="8203" width="16.85546875" style="234" customWidth="1"/>
    <col min="8204" max="8204" width="3.85546875" style="234" bestFit="1" customWidth="1"/>
    <col min="8205" max="8448" width="9.140625" style="234"/>
    <col min="8449" max="8450" width="0" style="234" hidden="1" customWidth="1"/>
    <col min="8451" max="8451" width="124.140625" style="234" customWidth="1"/>
    <col min="8452" max="8459" width="16.85546875" style="234" customWidth="1"/>
    <col min="8460" max="8460" width="3.85546875" style="234" bestFit="1" customWidth="1"/>
    <col min="8461" max="8704" width="9.140625" style="234"/>
    <col min="8705" max="8706" width="0" style="234" hidden="1" customWidth="1"/>
    <col min="8707" max="8707" width="124.140625" style="234" customWidth="1"/>
    <col min="8708" max="8715" width="16.85546875" style="234" customWidth="1"/>
    <col min="8716" max="8716" width="3.85546875" style="234" bestFit="1" customWidth="1"/>
    <col min="8717" max="8960" width="9.140625" style="234"/>
    <col min="8961" max="8962" width="0" style="234" hidden="1" customWidth="1"/>
    <col min="8963" max="8963" width="124.140625" style="234" customWidth="1"/>
    <col min="8964" max="8971" width="16.85546875" style="234" customWidth="1"/>
    <col min="8972" max="8972" width="3.85546875" style="234" bestFit="1" customWidth="1"/>
    <col min="8973" max="9216" width="9.140625" style="234"/>
    <col min="9217" max="9218" width="0" style="234" hidden="1" customWidth="1"/>
    <col min="9219" max="9219" width="124.140625" style="234" customWidth="1"/>
    <col min="9220" max="9227" width="16.85546875" style="234" customWidth="1"/>
    <col min="9228" max="9228" width="3.85546875" style="234" bestFit="1" customWidth="1"/>
    <col min="9229" max="9472" width="9.140625" style="234"/>
    <col min="9473" max="9474" width="0" style="234" hidden="1" customWidth="1"/>
    <col min="9475" max="9475" width="124.140625" style="234" customWidth="1"/>
    <col min="9476" max="9483" width="16.85546875" style="234" customWidth="1"/>
    <col min="9484" max="9484" width="3.85546875" style="234" bestFit="1" customWidth="1"/>
    <col min="9485" max="9728" width="9.140625" style="234"/>
    <col min="9729" max="9730" width="0" style="234" hidden="1" customWidth="1"/>
    <col min="9731" max="9731" width="124.140625" style="234" customWidth="1"/>
    <col min="9732" max="9739" width="16.85546875" style="234" customWidth="1"/>
    <col min="9740" max="9740" width="3.85546875" style="234" bestFit="1" customWidth="1"/>
    <col min="9741" max="9984" width="9.140625" style="234"/>
    <col min="9985" max="9986" width="0" style="234" hidden="1" customWidth="1"/>
    <col min="9987" max="9987" width="124.140625" style="234" customWidth="1"/>
    <col min="9988" max="9995" width="16.85546875" style="234" customWidth="1"/>
    <col min="9996" max="9996" width="3.85546875" style="234" bestFit="1" customWidth="1"/>
    <col min="9997" max="10240" width="9.140625" style="234"/>
    <col min="10241" max="10242" width="0" style="234" hidden="1" customWidth="1"/>
    <col min="10243" max="10243" width="124.140625" style="234" customWidth="1"/>
    <col min="10244" max="10251" width="16.85546875" style="234" customWidth="1"/>
    <col min="10252" max="10252" width="3.85546875" style="234" bestFit="1" customWidth="1"/>
    <col min="10253" max="10496" width="9.140625" style="234"/>
    <col min="10497" max="10498" width="0" style="234" hidden="1" customWidth="1"/>
    <col min="10499" max="10499" width="124.140625" style="234" customWidth="1"/>
    <col min="10500" max="10507" width="16.85546875" style="234" customWidth="1"/>
    <col min="10508" max="10508" width="3.85546875" style="234" bestFit="1" customWidth="1"/>
    <col min="10509" max="10752" width="9.140625" style="234"/>
    <col min="10753" max="10754" width="0" style="234" hidden="1" customWidth="1"/>
    <col min="10755" max="10755" width="124.140625" style="234" customWidth="1"/>
    <col min="10756" max="10763" width="16.85546875" style="234" customWidth="1"/>
    <col min="10764" max="10764" width="3.85546875" style="234" bestFit="1" customWidth="1"/>
    <col min="10765" max="11008" width="9.140625" style="234"/>
    <col min="11009" max="11010" width="0" style="234" hidden="1" customWidth="1"/>
    <col min="11011" max="11011" width="124.140625" style="234" customWidth="1"/>
    <col min="11012" max="11019" width="16.85546875" style="234" customWidth="1"/>
    <col min="11020" max="11020" width="3.85546875" style="234" bestFit="1" customWidth="1"/>
    <col min="11021" max="11264" width="9.140625" style="234"/>
    <col min="11265" max="11266" width="0" style="234" hidden="1" customWidth="1"/>
    <col min="11267" max="11267" width="124.140625" style="234" customWidth="1"/>
    <col min="11268" max="11275" width="16.85546875" style="234" customWidth="1"/>
    <col min="11276" max="11276" width="3.85546875" style="234" bestFit="1" customWidth="1"/>
    <col min="11277" max="11520" width="9.140625" style="234"/>
    <col min="11521" max="11522" width="0" style="234" hidden="1" customWidth="1"/>
    <col min="11523" max="11523" width="124.140625" style="234" customWidth="1"/>
    <col min="11524" max="11531" width="16.85546875" style="234" customWidth="1"/>
    <col min="11532" max="11532" width="3.85546875" style="234" bestFit="1" customWidth="1"/>
    <col min="11533" max="11776" width="9.140625" style="234"/>
    <col min="11777" max="11778" width="0" style="234" hidden="1" customWidth="1"/>
    <col min="11779" max="11779" width="124.140625" style="234" customWidth="1"/>
    <col min="11780" max="11787" width="16.85546875" style="234" customWidth="1"/>
    <col min="11788" max="11788" width="3.85546875" style="234" bestFit="1" customWidth="1"/>
    <col min="11789" max="12032" width="9.140625" style="234"/>
    <col min="12033" max="12034" width="0" style="234" hidden="1" customWidth="1"/>
    <col min="12035" max="12035" width="124.140625" style="234" customWidth="1"/>
    <col min="12036" max="12043" width="16.85546875" style="234" customWidth="1"/>
    <col min="12044" max="12044" width="3.85546875" style="234" bestFit="1" customWidth="1"/>
    <col min="12045" max="12288" width="9.140625" style="234"/>
    <col min="12289" max="12290" width="0" style="234" hidden="1" customWidth="1"/>
    <col min="12291" max="12291" width="124.140625" style="234" customWidth="1"/>
    <col min="12292" max="12299" width="16.85546875" style="234" customWidth="1"/>
    <col min="12300" max="12300" width="3.85546875" style="234" bestFit="1" customWidth="1"/>
    <col min="12301" max="12544" width="9.140625" style="234"/>
    <col min="12545" max="12546" width="0" style="234" hidden="1" customWidth="1"/>
    <col min="12547" max="12547" width="124.140625" style="234" customWidth="1"/>
    <col min="12548" max="12555" width="16.85546875" style="234" customWidth="1"/>
    <col min="12556" max="12556" width="3.85546875" style="234" bestFit="1" customWidth="1"/>
    <col min="12557" max="12800" width="9.140625" style="234"/>
    <col min="12801" max="12802" width="0" style="234" hidden="1" customWidth="1"/>
    <col min="12803" max="12803" width="124.140625" style="234" customWidth="1"/>
    <col min="12804" max="12811" width="16.85546875" style="234" customWidth="1"/>
    <col min="12812" max="12812" width="3.85546875" style="234" bestFit="1" customWidth="1"/>
    <col min="12813" max="13056" width="9.140625" style="234"/>
    <col min="13057" max="13058" width="0" style="234" hidden="1" customWidth="1"/>
    <col min="13059" max="13059" width="124.140625" style="234" customWidth="1"/>
    <col min="13060" max="13067" width="16.85546875" style="234" customWidth="1"/>
    <col min="13068" max="13068" width="3.85546875" style="234" bestFit="1" customWidth="1"/>
    <col min="13069" max="13312" width="9.140625" style="234"/>
    <col min="13313" max="13314" width="0" style="234" hidden="1" customWidth="1"/>
    <col min="13315" max="13315" width="124.140625" style="234" customWidth="1"/>
    <col min="13316" max="13323" width="16.85546875" style="234" customWidth="1"/>
    <col min="13324" max="13324" width="3.85546875" style="234" bestFit="1" customWidth="1"/>
    <col min="13325" max="13568" width="9.140625" style="234"/>
    <col min="13569" max="13570" width="0" style="234" hidden="1" customWidth="1"/>
    <col min="13571" max="13571" width="124.140625" style="234" customWidth="1"/>
    <col min="13572" max="13579" width="16.85546875" style="234" customWidth="1"/>
    <col min="13580" max="13580" width="3.85546875" style="234" bestFit="1" customWidth="1"/>
    <col min="13581" max="13824" width="9.140625" style="234"/>
    <col min="13825" max="13826" width="0" style="234" hidden="1" customWidth="1"/>
    <col min="13827" max="13827" width="124.140625" style="234" customWidth="1"/>
    <col min="13828" max="13835" width="16.85546875" style="234" customWidth="1"/>
    <col min="13836" max="13836" width="3.85546875" style="234" bestFit="1" customWidth="1"/>
    <col min="13837" max="14080" width="9.140625" style="234"/>
    <col min="14081" max="14082" width="0" style="234" hidden="1" customWidth="1"/>
    <col min="14083" max="14083" width="124.140625" style="234" customWidth="1"/>
    <col min="14084" max="14091" width="16.85546875" style="234" customWidth="1"/>
    <col min="14092" max="14092" width="3.85546875" style="234" bestFit="1" customWidth="1"/>
    <col min="14093" max="14336" width="9.140625" style="234"/>
    <col min="14337" max="14338" width="0" style="234" hidden="1" customWidth="1"/>
    <col min="14339" max="14339" width="124.140625" style="234" customWidth="1"/>
    <col min="14340" max="14347" width="16.85546875" style="234" customWidth="1"/>
    <col min="14348" max="14348" width="3.85546875" style="234" bestFit="1" customWidth="1"/>
    <col min="14349" max="14592" width="9.140625" style="234"/>
    <col min="14593" max="14594" width="0" style="234" hidden="1" customWidth="1"/>
    <col min="14595" max="14595" width="124.140625" style="234" customWidth="1"/>
    <col min="14596" max="14603" width="16.85546875" style="234" customWidth="1"/>
    <col min="14604" max="14604" width="3.85546875" style="234" bestFit="1" customWidth="1"/>
    <col min="14605" max="14848" width="9.140625" style="234"/>
    <col min="14849" max="14850" width="0" style="234" hidden="1" customWidth="1"/>
    <col min="14851" max="14851" width="124.140625" style="234" customWidth="1"/>
    <col min="14852" max="14859" width="16.85546875" style="234" customWidth="1"/>
    <col min="14860" max="14860" width="3.85546875" style="234" bestFit="1" customWidth="1"/>
    <col min="14861" max="15104" width="9.140625" style="234"/>
    <col min="15105" max="15106" width="0" style="234" hidden="1" customWidth="1"/>
    <col min="15107" max="15107" width="124.140625" style="234" customWidth="1"/>
    <col min="15108" max="15115" width="16.85546875" style="234" customWidth="1"/>
    <col min="15116" max="15116" width="3.85546875" style="234" bestFit="1" customWidth="1"/>
    <col min="15117" max="15360" width="9.140625" style="234"/>
    <col min="15361" max="15362" width="0" style="234" hidden="1" customWidth="1"/>
    <col min="15363" max="15363" width="124.140625" style="234" customWidth="1"/>
    <col min="15364" max="15371" width="16.85546875" style="234" customWidth="1"/>
    <col min="15372" max="15372" width="3.85546875" style="234" bestFit="1" customWidth="1"/>
    <col min="15373" max="15616" width="9.140625" style="234"/>
    <col min="15617" max="15618" width="0" style="234" hidden="1" customWidth="1"/>
    <col min="15619" max="15619" width="124.140625" style="234" customWidth="1"/>
    <col min="15620" max="15627" width="16.85546875" style="234" customWidth="1"/>
    <col min="15628" max="15628" width="3.85546875" style="234" bestFit="1" customWidth="1"/>
    <col min="15629" max="15872" width="9.140625" style="234"/>
    <col min="15873" max="15874" width="0" style="234" hidden="1" customWidth="1"/>
    <col min="15875" max="15875" width="124.140625" style="234" customWidth="1"/>
    <col min="15876" max="15883" width="16.85546875" style="234" customWidth="1"/>
    <col min="15884" max="15884" width="3.85546875" style="234" bestFit="1" customWidth="1"/>
    <col min="15885" max="16128" width="9.140625" style="234"/>
    <col min="16129" max="16130" width="0" style="234" hidden="1" customWidth="1"/>
    <col min="16131" max="16131" width="124.140625" style="234" customWidth="1"/>
    <col min="16132" max="16139" width="16.85546875" style="234" customWidth="1"/>
    <col min="16140" max="16140" width="3.85546875" style="234" bestFit="1" customWidth="1"/>
    <col min="16141" max="16384" width="9.140625" style="234"/>
  </cols>
  <sheetData>
    <row r="1" spans="1:12" ht="60" customHeight="1">
      <c r="A1" s="232"/>
      <c r="B1" s="232"/>
      <c r="C1" s="233"/>
      <c r="D1" s="233"/>
      <c r="E1" s="233"/>
      <c r="F1" s="233"/>
      <c r="G1" s="233"/>
      <c r="H1" s="233"/>
      <c r="I1" s="233"/>
      <c r="J1" s="233"/>
      <c r="K1" s="233"/>
    </row>
    <row r="2" spans="1:12" ht="33" customHeight="1">
      <c r="A2" s="186" t="s">
        <v>1109</v>
      </c>
      <c r="B2" s="186"/>
      <c r="C2" s="186"/>
      <c r="D2" s="186"/>
      <c r="E2" s="186"/>
      <c r="F2" s="186"/>
      <c r="G2" s="186"/>
      <c r="H2" s="186"/>
      <c r="I2" s="186"/>
      <c r="J2" s="186"/>
      <c r="K2" s="186"/>
    </row>
    <row r="3" spans="1:12" ht="33" customHeight="1">
      <c r="A3" s="232"/>
      <c r="B3" s="232"/>
      <c r="C3" s="186" t="s">
        <v>677</v>
      </c>
      <c r="D3" s="186"/>
      <c r="E3" s="186"/>
      <c r="F3" s="186"/>
      <c r="G3" s="186"/>
      <c r="H3" s="186"/>
      <c r="I3" s="186"/>
      <c r="J3" s="186"/>
      <c r="K3" s="186"/>
    </row>
    <row r="4" spans="1:12" s="235" customFormat="1" ht="69.75" customHeight="1">
      <c r="A4" s="185"/>
      <c r="B4" s="186"/>
      <c r="C4" s="186"/>
      <c r="D4" s="186"/>
      <c r="E4" s="186"/>
      <c r="F4" s="186"/>
      <c r="G4" s="186"/>
      <c r="H4" s="186"/>
      <c r="I4" s="186"/>
      <c r="J4" s="186"/>
      <c r="K4" s="186"/>
    </row>
    <row r="5" spans="1:12" s="237" customFormat="1" ht="14.25" customHeight="1" thickBot="1">
      <c r="A5" s="236"/>
      <c r="B5" s="236"/>
    </row>
    <row r="6" spans="1:12" ht="29.25" customHeight="1" thickTop="1" thickBot="1">
      <c r="B6" s="239"/>
      <c r="C6" s="240"/>
      <c r="D6" s="241" t="s">
        <v>646</v>
      </c>
      <c r="E6" s="241" t="s">
        <v>647</v>
      </c>
      <c r="F6" s="241" t="s">
        <v>648</v>
      </c>
      <c r="G6" s="241" t="s">
        <v>649</v>
      </c>
      <c r="H6" s="241" t="s">
        <v>650</v>
      </c>
      <c r="I6" s="241" t="s">
        <v>651</v>
      </c>
      <c r="J6" s="242" t="s">
        <v>652</v>
      </c>
      <c r="K6" s="242" t="s">
        <v>653</v>
      </c>
      <c r="L6" s="243" t="s">
        <v>678</v>
      </c>
    </row>
    <row r="7" spans="1:12" ht="14.25" customHeight="1" thickTop="1" thickBot="1">
      <c r="C7" s="244"/>
      <c r="D7" s="244"/>
      <c r="E7" s="244"/>
      <c r="F7" s="244"/>
      <c r="G7" s="244"/>
      <c r="H7" s="244"/>
      <c r="I7" s="244"/>
      <c r="J7" s="244"/>
      <c r="K7" s="244"/>
    </row>
    <row r="8" spans="1:12" s="250" customFormat="1" ht="24" customHeight="1" thickTop="1" thickBot="1">
      <c r="A8" s="245"/>
      <c r="B8" s="246"/>
      <c r="C8" s="247" t="s">
        <v>577</v>
      </c>
      <c r="D8" s="248"/>
      <c r="E8" s="248"/>
      <c r="F8" s="248"/>
      <c r="G8" s="248"/>
      <c r="H8" s="248"/>
      <c r="I8" s="248"/>
      <c r="J8" s="191"/>
      <c r="K8" s="191"/>
      <c r="L8" s="249"/>
    </row>
    <row r="9" spans="1:12" s="250" customFormat="1" ht="27" customHeight="1" thickTop="1">
      <c r="A9" s="245" t="s">
        <v>679</v>
      </c>
      <c r="B9" s="211" t="s">
        <v>759</v>
      </c>
      <c r="C9" s="251" t="s">
        <v>760</v>
      </c>
      <c r="D9" s="252">
        <v>0.1023</v>
      </c>
      <c r="E9" s="252">
        <v>0.1057</v>
      </c>
      <c r="F9" s="252">
        <v>9.8599999999999993E-2</v>
      </c>
      <c r="G9" s="252">
        <v>8.6199999999999999E-2</v>
      </c>
      <c r="H9" s="252">
        <v>0.1106</v>
      </c>
      <c r="I9" s="252">
        <v>0.1055</v>
      </c>
      <c r="J9" s="252">
        <v>0.1012</v>
      </c>
      <c r="K9" s="252">
        <v>0.1003</v>
      </c>
    </row>
    <row r="10" spans="1:12" s="235" customFormat="1" ht="23.25" customHeight="1">
      <c r="A10" s="253" t="s">
        <v>679</v>
      </c>
      <c r="B10" s="215" t="s">
        <v>761</v>
      </c>
      <c r="C10" s="254" t="s">
        <v>762</v>
      </c>
      <c r="D10" s="255">
        <v>0.12740000000000001</v>
      </c>
      <c r="E10" s="255">
        <v>0.1308</v>
      </c>
      <c r="F10" s="255">
        <v>0.1178</v>
      </c>
      <c r="G10" s="255">
        <v>0.10050000000000001</v>
      </c>
      <c r="H10" s="255">
        <v>0.12570000000000001</v>
      </c>
      <c r="I10" s="255">
        <v>0.12180000000000001</v>
      </c>
      <c r="J10" s="255">
        <v>0.1169</v>
      </c>
      <c r="K10" s="255">
        <v>0.1108</v>
      </c>
    </row>
    <row r="11" spans="1:12" s="235" customFormat="1" ht="23.25" customHeight="1">
      <c r="A11" s="253" t="s">
        <v>679</v>
      </c>
      <c r="B11" s="215" t="s">
        <v>763</v>
      </c>
      <c r="C11" s="254" t="s">
        <v>764</v>
      </c>
      <c r="D11" s="255">
        <v>0.1154</v>
      </c>
      <c r="E11" s="255">
        <v>0.1182</v>
      </c>
      <c r="F11" s="255">
        <v>0.1036</v>
      </c>
      <c r="G11" s="255">
        <v>8.48E-2</v>
      </c>
      <c r="H11" s="255">
        <v>0.11269999999999999</v>
      </c>
      <c r="I11" s="255">
        <v>0.1024</v>
      </c>
      <c r="J11" s="255">
        <v>0.10050000000000001</v>
      </c>
      <c r="K11" s="255">
        <v>0.1021</v>
      </c>
    </row>
    <row r="12" spans="1:12" s="235" customFormat="1" ht="23.25" customHeight="1">
      <c r="A12" s="253" t="s">
        <v>679</v>
      </c>
      <c r="B12" s="215" t="s">
        <v>765</v>
      </c>
      <c r="C12" s="254" t="s">
        <v>766</v>
      </c>
      <c r="D12" s="255">
        <v>2.0400000000000001E-2</v>
      </c>
      <c r="E12" s="255">
        <v>2.3E-2</v>
      </c>
      <c r="F12" s="255">
        <v>1.6899999999999998E-2</v>
      </c>
      <c r="G12" s="255">
        <v>1.8200000000000001E-2</v>
      </c>
      <c r="H12" s="255">
        <v>2.8400000000000002E-2</v>
      </c>
      <c r="I12" s="255">
        <v>1.77E-2</v>
      </c>
      <c r="J12" s="255">
        <v>2.06E-2</v>
      </c>
      <c r="K12" s="255">
        <v>1.6799999999999999E-2</v>
      </c>
    </row>
    <row r="13" spans="1:12" s="235" customFormat="1" ht="23.25" customHeight="1">
      <c r="A13" s="253" t="s">
        <v>679</v>
      </c>
      <c r="B13" s="215" t="s">
        <v>767</v>
      </c>
      <c r="C13" s="254" t="s">
        <v>768</v>
      </c>
      <c r="D13" s="255">
        <v>2.1499999999999998E-2</v>
      </c>
      <c r="E13" s="255">
        <v>1.5299999999999999E-2</v>
      </c>
      <c r="F13" s="255">
        <v>1.72E-2</v>
      </c>
      <c r="G13" s="255">
        <v>1.8200000000000001E-2</v>
      </c>
      <c r="H13" s="255">
        <v>2.9100000000000001E-2</v>
      </c>
      <c r="I13" s="255">
        <v>1.77E-2</v>
      </c>
      <c r="J13" s="255">
        <v>2.0799999999999999E-2</v>
      </c>
      <c r="K13" s="255">
        <v>1.7000000000000001E-2</v>
      </c>
    </row>
    <row r="14" spans="1:12" s="235" customFormat="1" ht="23.25" customHeight="1">
      <c r="A14" s="253" t="s">
        <v>679</v>
      </c>
      <c r="B14" s="215" t="s">
        <v>769</v>
      </c>
      <c r="C14" s="254" t="s">
        <v>770</v>
      </c>
      <c r="D14" s="255">
        <v>1.7000000000000001E-2</v>
      </c>
      <c r="E14" s="255">
        <v>1.2E-2</v>
      </c>
      <c r="F14" s="255">
        <v>1.4E-2</v>
      </c>
      <c r="G14" s="255">
        <v>1.55E-2</v>
      </c>
      <c r="H14" s="255">
        <v>2.4899999999999999E-2</v>
      </c>
      <c r="I14" s="255">
        <v>1.72E-2</v>
      </c>
      <c r="J14" s="255">
        <v>1.5699999999999999E-2</v>
      </c>
      <c r="K14" s="255">
        <v>1.38E-2</v>
      </c>
    </row>
    <row r="15" spans="1:12" s="235" customFormat="1" ht="44.25" customHeight="1" thickBot="1">
      <c r="A15" s="253" t="s">
        <v>679</v>
      </c>
      <c r="B15" s="215" t="s">
        <v>771</v>
      </c>
      <c r="C15" s="254" t="s">
        <v>772</v>
      </c>
      <c r="D15" s="255">
        <v>0.1744</v>
      </c>
      <c r="E15" s="255">
        <v>0.11940000000000001</v>
      </c>
      <c r="F15" s="255">
        <v>0.14860000000000001</v>
      </c>
      <c r="G15" s="255">
        <v>0.16930000000000001</v>
      </c>
      <c r="H15" s="255">
        <v>0.25950000000000001</v>
      </c>
      <c r="I15" s="255">
        <v>0.1933</v>
      </c>
      <c r="J15" s="255">
        <v>0.1799</v>
      </c>
      <c r="K15" s="255">
        <v>0.17799999999999999</v>
      </c>
    </row>
    <row r="16" spans="1:12" s="259" customFormat="1" ht="24" customHeight="1" thickTop="1" thickBot="1">
      <c r="A16" s="256"/>
      <c r="B16" s="257"/>
      <c r="C16" s="247" t="s">
        <v>585</v>
      </c>
      <c r="D16" s="248"/>
      <c r="E16" s="248"/>
      <c r="F16" s="248"/>
      <c r="G16" s="248"/>
      <c r="H16" s="248"/>
      <c r="I16" s="248"/>
      <c r="J16" s="191"/>
      <c r="K16" s="191"/>
      <c r="L16" s="258"/>
    </row>
    <row r="17" spans="1:12" s="250" customFormat="1" ht="26.25" customHeight="1" thickTop="1">
      <c r="A17" s="245" t="s">
        <v>679</v>
      </c>
      <c r="B17" s="211" t="s">
        <v>773</v>
      </c>
      <c r="C17" s="251" t="s">
        <v>774</v>
      </c>
      <c r="D17" s="252">
        <v>0.14560000000000001</v>
      </c>
      <c r="E17" s="252">
        <v>0.15129999999999999</v>
      </c>
      <c r="F17" s="252">
        <v>0.1452</v>
      </c>
      <c r="G17" s="252">
        <v>0.1074</v>
      </c>
      <c r="H17" s="252">
        <v>0.13100000000000001</v>
      </c>
      <c r="I17" s="252">
        <v>0.1288</v>
      </c>
      <c r="J17" s="252">
        <v>0.1242</v>
      </c>
      <c r="K17" s="252">
        <v>0.12620000000000001</v>
      </c>
    </row>
    <row r="18" spans="1:12" s="235" customFormat="1" ht="24" customHeight="1">
      <c r="A18" s="253" t="s">
        <v>679</v>
      </c>
      <c r="B18" s="215" t="s">
        <v>775</v>
      </c>
      <c r="C18" s="254" t="s">
        <v>776</v>
      </c>
      <c r="D18" s="255">
        <v>-4.3299999999999998E-2</v>
      </c>
      <c r="E18" s="255">
        <v>-4.5600000000000002E-2</v>
      </c>
      <c r="F18" s="255">
        <v>-4.6600000000000003E-2</v>
      </c>
      <c r="G18" s="255">
        <v>-2.1100000000000001E-2</v>
      </c>
      <c r="H18" s="255">
        <v>-2.0500000000000001E-2</v>
      </c>
      <c r="I18" s="255">
        <v>-2.3300000000000001E-2</v>
      </c>
      <c r="J18" s="255">
        <v>-2.3E-2</v>
      </c>
      <c r="K18" s="255">
        <v>-2.5899999999999999E-2</v>
      </c>
    </row>
    <row r="19" spans="1:12" s="235" customFormat="1" ht="24" customHeight="1">
      <c r="A19" s="253" t="s">
        <v>679</v>
      </c>
      <c r="B19" s="215" t="s">
        <v>777</v>
      </c>
      <c r="C19" s="254" t="s">
        <v>778</v>
      </c>
      <c r="D19" s="255">
        <v>5.2299999999999999E-2</v>
      </c>
      <c r="E19" s="255">
        <v>5.5199999999999999E-2</v>
      </c>
      <c r="F19" s="255">
        <v>5.6000000000000001E-2</v>
      </c>
      <c r="G19" s="255">
        <v>2.5399999999999999E-2</v>
      </c>
      <c r="H19" s="255">
        <v>2.52E-2</v>
      </c>
      <c r="I19" s="255">
        <v>2.86E-2</v>
      </c>
      <c r="J19" s="255">
        <v>2.81E-2</v>
      </c>
      <c r="K19" s="255">
        <v>3.1600000000000003E-2</v>
      </c>
    </row>
    <row r="20" spans="1:12" s="235" customFormat="1" ht="24" customHeight="1">
      <c r="A20" s="253" t="s">
        <v>679</v>
      </c>
      <c r="B20" s="215" t="s">
        <v>779</v>
      </c>
      <c r="C20" s="254" t="s">
        <v>780</v>
      </c>
      <c r="D20" s="255">
        <v>1.1000000000000001E-3</v>
      </c>
      <c r="E20" s="255">
        <v>-7.6E-3</v>
      </c>
      <c r="F20" s="255">
        <v>1E-4</v>
      </c>
      <c r="G20" s="255">
        <v>0</v>
      </c>
      <c r="H20" s="255">
        <v>1E-4</v>
      </c>
      <c r="I20" s="255">
        <v>0</v>
      </c>
      <c r="J20" s="255">
        <v>0</v>
      </c>
      <c r="K20" s="255">
        <v>0</v>
      </c>
    </row>
    <row r="21" spans="1:12" s="235" customFormat="1" ht="24" customHeight="1">
      <c r="A21" s="253" t="s">
        <v>679</v>
      </c>
      <c r="B21" s="215" t="s">
        <v>781</v>
      </c>
      <c r="C21" s="254" t="s">
        <v>782</v>
      </c>
      <c r="D21" s="255">
        <v>-1.2E-2</v>
      </c>
      <c r="E21" s="255">
        <v>-1.26E-2</v>
      </c>
      <c r="F21" s="255">
        <v>-1.41E-2</v>
      </c>
      <c r="G21" s="255">
        <v>-1.5699999999999999E-2</v>
      </c>
      <c r="H21" s="255">
        <v>-1.2999999999999999E-2</v>
      </c>
      <c r="I21" s="255">
        <v>-1.9400000000000001E-2</v>
      </c>
      <c r="J21" s="255">
        <v>-1.6500000000000001E-2</v>
      </c>
      <c r="K21" s="255">
        <v>-8.6999999999999994E-3</v>
      </c>
    </row>
    <row r="22" spans="1:12" s="235" customFormat="1" ht="24" customHeight="1">
      <c r="A22" s="253" t="s">
        <v>679</v>
      </c>
      <c r="B22" s="215" t="s">
        <v>783</v>
      </c>
      <c r="C22" s="254" t="s">
        <v>784</v>
      </c>
      <c r="D22" s="255">
        <v>2.52E-2</v>
      </c>
      <c r="E22" s="255">
        <v>2.5100000000000001E-2</v>
      </c>
      <c r="F22" s="255">
        <v>1.9199999999999998E-2</v>
      </c>
      <c r="G22" s="255">
        <v>1.43E-2</v>
      </c>
      <c r="H22" s="255">
        <v>1.5100000000000001E-2</v>
      </c>
      <c r="I22" s="255">
        <v>1.6299999999999999E-2</v>
      </c>
      <c r="J22" s="255">
        <v>1.5699999999999999E-2</v>
      </c>
      <c r="K22" s="255">
        <v>1.04E-2</v>
      </c>
    </row>
    <row r="23" spans="1:12" s="235" customFormat="1" ht="24" customHeight="1">
      <c r="A23" s="253" t="s">
        <v>679</v>
      </c>
      <c r="B23" s="215" t="s">
        <v>785</v>
      </c>
      <c r="C23" s="254" t="s">
        <v>786</v>
      </c>
      <c r="D23" s="255">
        <v>-9.5000000000000001E-2</v>
      </c>
      <c r="E23" s="255">
        <v>-9.5299999999999996E-2</v>
      </c>
      <c r="F23" s="255">
        <v>-8.6699999999999999E-2</v>
      </c>
      <c r="G23" s="255">
        <v>-6.6600000000000006E-2</v>
      </c>
      <c r="H23" s="255">
        <v>-8.43E-2</v>
      </c>
      <c r="I23" s="255">
        <v>-8.4699999999999998E-2</v>
      </c>
      <c r="J23" s="255">
        <v>-7.9899999999999999E-2</v>
      </c>
      <c r="K23" s="255">
        <v>-8.5400000000000004E-2</v>
      </c>
    </row>
    <row r="24" spans="1:12" s="235" customFormat="1" ht="24" customHeight="1">
      <c r="A24" s="253" t="s">
        <v>679</v>
      </c>
      <c r="B24" s="215" t="s">
        <v>787</v>
      </c>
      <c r="C24" s="254" t="s">
        <v>788</v>
      </c>
      <c r="D24" s="255">
        <v>0</v>
      </c>
      <c r="E24" s="255">
        <v>0</v>
      </c>
      <c r="F24" s="255">
        <v>1E-4</v>
      </c>
      <c r="G24" s="255">
        <v>-1E-4</v>
      </c>
      <c r="H24" s="255">
        <v>5.9999999999999995E-4</v>
      </c>
      <c r="I24" s="255">
        <v>0</v>
      </c>
      <c r="J24" s="255">
        <v>2.0000000000000001E-4</v>
      </c>
      <c r="K24" s="255">
        <v>2.0000000000000001E-4</v>
      </c>
    </row>
    <row r="25" spans="1:12" s="235" customFormat="1" ht="43.5" customHeight="1" thickBot="1">
      <c r="A25" s="253" t="s">
        <v>679</v>
      </c>
      <c r="B25" s="215" t="s">
        <v>789</v>
      </c>
      <c r="C25" s="254" t="s">
        <v>790</v>
      </c>
      <c r="D25" s="255">
        <v>0.20880000000000001</v>
      </c>
      <c r="E25" s="255">
        <v>0.2208</v>
      </c>
      <c r="F25" s="255">
        <v>0.21310000000000001</v>
      </c>
      <c r="G25" s="255">
        <v>0.1978</v>
      </c>
      <c r="H25" s="255">
        <v>0.23519999999999999</v>
      </c>
      <c r="I25" s="255">
        <v>0.2263</v>
      </c>
      <c r="J25" s="255">
        <v>0.2051</v>
      </c>
      <c r="K25" s="255">
        <v>0.22670000000000001</v>
      </c>
    </row>
    <row r="26" spans="1:12" s="259" customFormat="1" ht="24.75" customHeight="1" thickTop="1" thickBot="1">
      <c r="A26" s="256"/>
      <c r="B26" s="260"/>
      <c r="C26" s="247" t="s">
        <v>595</v>
      </c>
      <c r="D26" s="248"/>
      <c r="E26" s="248"/>
      <c r="F26" s="248"/>
      <c r="G26" s="248"/>
      <c r="H26" s="248"/>
      <c r="I26" s="248"/>
      <c r="J26" s="191"/>
      <c r="K26" s="191"/>
      <c r="L26" s="258"/>
    </row>
    <row r="27" spans="1:12" s="250" customFormat="1" ht="27" customHeight="1" thickTop="1">
      <c r="A27" s="245" t="s">
        <v>679</v>
      </c>
      <c r="B27" s="211" t="s">
        <v>791</v>
      </c>
      <c r="C27" s="251" t="s">
        <v>792</v>
      </c>
      <c r="D27" s="252">
        <v>0.18540000000000001</v>
      </c>
      <c r="E27" s="252">
        <v>0.1893</v>
      </c>
      <c r="F27" s="252">
        <v>0.19020000000000001</v>
      </c>
      <c r="G27" s="252">
        <v>0.1457</v>
      </c>
      <c r="H27" s="252">
        <v>0.17749999999999999</v>
      </c>
      <c r="I27" s="252">
        <v>0.1719</v>
      </c>
      <c r="J27" s="252">
        <v>0.16059999999999999</v>
      </c>
      <c r="K27" s="252">
        <v>0.16350000000000001</v>
      </c>
    </row>
    <row r="28" spans="1:12" s="235" customFormat="1" ht="23.25" customHeight="1">
      <c r="A28" s="253" t="s">
        <v>679</v>
      </c>
      <c r="B28" s="215" t="s">
        <v>793</v>
      </c>
      <c r="C28" s="254" t="s">
        <v>794</v>
      </c>
      <c r="D28" s="255">
        <v>0.1517</v>
      </c>
      <c r="E28" s="255">
        <v>0.1444</v>
      </c>
      <c r="F28" s="255">
        <v>0.13900000000000001</v>
      </c>
      <c r="G28" s="255">
        <v>0.27139999999999997</v>
      </c>
      <c r="H28" s="255">
        <v>0.3644</v>
      </c>
      <c r="I28" s="255">
        <v>0.29859999999999998</v>
      </c>
      <c r="J28" s="255">
        <v>0.13</v>
      </c>
      <c r="K28" s="255">
        <v>0.1641</v>
      </c>
    </row>
    <row r="29" spans="1:12" s="235" customFormat="1" ht="23.25" customHeight="1">
      <c r="A29" s="253" t="s">
        <v>679</v>
      </c>
      <c r="B29" s="215" t="s">
        <v>795</v>
      </c>
      <c r="C29" s="254" t="s">
        <v>796</v>
      </c>
      <c r="D29" s="255">
        <v>0.24890000000000001</v>
      </c>
      <c r="E29" s="255">
        <v>0.27339999999999998</v>
      </c>
      <c r="F29" s="255">
        <v>0.27389999999999998</v>
      </c>
      <c r="G29" s="255">
        <v>0.22559999999999999</v>
      </c>
      <c r="H29" s="255">
        <v>0.19220000000000001</v>
      </c>
      <c r="I29" s="255">
        <v>0.1903</v>
      </c>
      <c r="J29" s="255">
        <v>0.1903</v>
      </c>
      <c r="K29" s="255">
        <v>0.16120000000000001</v>
      </c>
    </row>
    <row r="30" spans="1:12" s="235" customFormat="1" ht="23.25" customHeight="1">
      <c r="A30" s="253" t="s">
        <v>679</v>
      </c>
      <c r="B30" s="215" t="s">
        <v>797</v>
      </c>
      <c r="C30" s="254" t="s">
        <v>798</v>
      </c>
      <c r="D30" s="255">
        <v>0.23130000000000001</v>
      </c>
      <c r="E30" s="255">
        <v>0.2072</v>
      </c>
      <c r="F30" s="255">
        <v>0.2319</v>
      </c>
      <c r="G30" s="255">
        <v>0.2397</v>
      </c>
      <c r="H30" s="255">
        <v>0.27500000000000002</v>
      </c>
      <c r="I30" s="255">
        <v>0.1608</v>
      </c>
      <c r="J30" s="255">
        <v>0.1401</v>
      </c>
      <c r="K30" s="255">
        <v>0.22819999999999999</v>
      </c>
    </row>
    <row r="31" spans="1:12" s="235" customFormat="1" ht="23.25" customHeight="1">
      <c r="A31" s="253" t="s">
        <v>679</v>
      </c>
      <c r="B31" s="215" t="s">
        <v>799</v>
      </c>
      <c r="C31" s="254" t="s">
        <v>800</v>
      </c>
      <c r="D31" s="255">
        <v>7.9799999999999996E-2</v>
      </c>
      <c r="E31" s="255">
        <v>0.1114</v>
      </c>
      <c r="F31" s="255">
        <v>7.1999999999999995E-2</v>
      </c>
      <c r="G31" s="255">
        <v>2.76E-2</v>
      </c>
      <c r="H31" s="255">
        <v>3.4700000000000002E-2</v>
      </c>
      <c r="I31" s="255">
        <v>1.9699999999999999E-2</v>
      </c>
      <c r="J31" s="255">
        <v>5.1000000000000004E-3</v>
      </c>
      <c r="K31" s="255">
        <v>6.7000000000000002E-3</v>
      </c>
    </row>
    <row r="32" spans="1:12" s="235" customFormat="1" ht="23.25" customHeight="1">
      <c r="A32" s="253" t="s">
        <v>679</v>
      </c>
      <c r="B32" s="215" t="s">
        <v>801</v>
      </c>
      <c r="C32" s="254" t="s">
        <v>802</v>
      </c>
      <c r="D32" s="255">
        <v>0.13900000000000001</v>
      </c>
      <c r="E32" s="255">
        <v>0.14299999999999999</v>
      </c>
      <c r="F32" s="255">
        <v>8.5500000000000007E-2</v>
      </c>
      <c r="G32" s="255">
        <v>4.82E-2</v>
      </c>
      <c r="H32" s="255">
        <v>0.1128</v>
      </c>
      <c r="I32" s="255">
        <v>3.4700000000000002E-2</v>
      </c>
      <c r="J32" s="255">
        <v>1.9300000000000001E-2</v>
      </c>
      <c r="K32" s="255">
        <v>2.9100000000000001E-2</v>
      </c>
    </row>
    <row r="33" spans="1:12" s="235" customFormat="1" ht="23.25" customHeight="1">
      <c r="A33" s="253" t="s">
        <v>679</v>
      </c>
      <c r="B33" s="215" t="s">
        <v>803</v>
      </c>
      <c r="C33" s="254" t="s">
        <v>804</v>
      </c>
      <c r="D33" s="255">
        <v>8.9200000000000002E-2</v>
      </c>
      <c r="E33" s="255">
        <v>0.1163</v>
      </c>
      <c r="F33" s="255">
        <v>7.3800000000000004E-2</v>
      </c>
      <c r="G33" s="255">
        <v>3.15E-2</v>
      </c>
      <c r="H33" s="255">
        <v>5.2499999999999998E-2</v>
      </c>
      <c r="I33" s="255">
        <v>2.29E-2</v>
      </c>
      <c r="J33" s="255">
        <v>7.7999999999999996E-3</v>
      </c>
      <c r="K33" s="255">
        <v>1.17E-2</v>
      </c>
    </row>
    <row r="34" spans="1:12" s="235" customFormat="1" ht="23.25" customHeight="1">
      <c r="A34" s="253" t="s">
        <v>679</v>
      </c>
      <c r="B34" s="215" t="s">
        <v>805</v>
      </c>
      <c r="C34" s="254" t="s">
        <v>806</v>
      </c>
      <c r="D34" s="255">
        <v>1.6999999999999999E-3</v>
      </c>
      <c r="E34" s="255">
        <v>0</v>
      </c>
      <c r="F34" s="255">
        <v>0</v>
      </c>
      <c r="G34" s="255">
        <v>0</v>
      </c>
      <c r="H34" s="255">
        <v>5.0000000000000001E-4</v>
      </c>
      <c r="I34" s="255">
        <v>3.2500000000000001E-2</v>
      </c>
      <c r="J34" s="255">
        <v>3.5999999999999997E-2</v>
      </c>
      <c r="K34" s="255">
        <v>2.8899999999999999E-2</v>
      </c>
    </row>
    <row r="35" spans="1:12" s="235" customFormat="1" ht="23.25" customHeight="1">
      <c r="A35" s="253" t="s">
        <v>679</v>
      </c>
      <c r="B35" s="215" t="s">
        <v>807</v>
      </c>
      <c r="C35" s="254" t="s">
        <v>808</v>
      </c>
      <c r="D35" s="255">
        <v>2.58E-2</v>
      </c>
      <c r="E35" s="255">
        <v>3.0800000000000001E-2</v>
      </c>
      <c r="F35" s="255">
        <v>1.9800000000000002E-2</v>
      </c>
      <c r="G35" s="255">
        <v>5.0000000000000001E-3</v>
      </c>
      <c r="H35" s="255">
        <v>7.9000000000000008E-3</v>
      </c>
      <c r="I35" s="255">
        <v>9.7000000000000003E-3</v>
      </c>
      <c r="J35" s="255">
        <v>8.9999999999999993E-3</v>
      </c>
      <c r="K35" s="255">
        <v>1.03E-2</v>
      </c>
    </row>
    <row r="36" spans="1:12" s="235" customFormat="1" ht="23.25" customHeight="1">
      <c r="A36" s="253" t="s">
        <v>679</v>
      </c>
      <c r="B36" s="215" t="s">
        <v>809</v>
      </c>
      <c r="C36" s="254" t="s">
        <v>810</v>
      </c>
      <c r="D36" s="255">
        <v>5.6000000000000001E-2</v>
      </c>
      <c r="E36" s="255">
        <v>6.3100000000000003E-2</v>
      </c>
      <c r="F36" s="255">
        <v>7.0800000000000002E-2</v>
      </c>
      <c r="G36" s="255">
        <v>3.6600000000000001E-2</v>
      </c>
      <c r="H36" s="255">
        <v>3.4799999999999998E-2</v>
      </c>
      <c r="I36" s="255">
        <v>3.6400000000000002E-2</v>
      </c>
      <c r="J36" s="255">
        <v>3.5999999999999997E-2</v>
      </c>
      <c r="K36" s="255">
        <v>3.9100000000000003E-2</v>
      </c>
    </row>
    <row r="37" spans="1:12" s="235" customFormat="1" ht="23.25" customHeight="1">
      <c r="A37" s="253"/>
      <c r="B37" s="215"/>
      <c r="C37" s="254" t="s">
        <v>811</v>
      </c>
      <c r="D37" s="255"/>
      <c r="E37" s="255"/>
      <c r="F37" s="255">
        <v>1E-4</v>
      </c>
      <c r="G37" s="255">
        <v>6.1000000000000004E-3</v>
      </c>
      <c r="H37" s="255">
        <v>8.6E-3</v>
      </c>
      <c r="I37" s="255">
        <v>5.0000000000000001E-3</v>
      </c>
      <c r="J37" s="255">
        <v>4.4000000000000003E-3</v>
      </c>
      <c r="K37" s="255">
        <v>8.9999999999999993E-3</v>
      </c>
    </row>
    <row r="38" spans="1:12" s="235" customFormat="1" ht="44.25" customHeight="1" thickBot="1">
      <c r="A38" s="253" t="s">
        <v>679</v>
      </c>
      <c r="B38" s="215" t="s">
        <v>812</v>
      </c>
      <c r="C38" s="254" t="s">
        <v>813</v>
      </c>
      <c r="D38" s="255">
        <v>0</v>
      </c>
      <c r="E38" s="255">
        <v>0</v>
      </c>
      <c r="F38" s="255">
        <v>0</v>
      </c>
      <c r="G38" s="255">
        <v>0</v>
      </c>
      <c r="H38" s="255">
        <v>0</v>
      </c>
      <c r="I38" s="255">
        <v>0</v>
      </c>
      <c r="J38" s="255">
        <v>0</v>
      </c>
      <c r="K38" s="255">
        <v>0</v>
      </c>
    </row>
    <row r="39" spans="1:12" s="259" customFormat="1" ht="24" customHeight="1" thickTop="1" thickBot="1">
      <c r="A39" s="256"/>
      <c r="B39" s="261"/>
      <c r="C39" s="247" t="s">
        <v>608</v>
      </c>
      <c r="D39" s="248"/>
      <c r="E39" s="248"/>
      <c r="F39" s="248"/>
      <c r="G39" s="248"/>
      <c r="H39" s="248"/>
      <c r="I39" s="248"/>
      <c r="J39" s="191"/>
      <c r="K39" s="191"/>
      <c r="L39" s="258"/>
    </row>
    <row r="40" spans="1:12" s="259" customFormat="1" ht="24.75" customHeight="1" thickTop="1" thickBot="1">
      <c r="A40" s="256"/>
      <c r="B40" s="260"/>
      <c r="C40" s="247" t="s">
        <v>609</v>
      </c>
      <c r="D40" s="248"/>
      <c r="E40" s="248"/>
      <c r="F40" s="248"/>
      <c r="G40" s="248"/>
      <c r="H40" s="248"/>
      <c r="I40" s="248"/>
      <c r="J40" s="191"/>
      <c r="K40" s="191"/>
      <c r="L40" s="258"/>
    </row>
    <row r="41" spans="1:12" s="250" customFormat="1" ht="27" customHeight="1" thickTop="1">
      <c r="A41" s="245" t="s">
        <v>679</v>
      </c>
      <c r="B41" s="211" t="s">
        <v>814</v>
      </c>
      <c r="C41" s="251" t="s">
        <v>815</v>
      </c>
      <c r="D41" s="252">
        <v>9.5000000000000001E-2</v>
      </c>
      <c r="E41" s="252">
        <v>9.5299999999999996E-2</v>
      </c>
      <c r="F41" s="252">
        <v>8.6699999999999999E-2</v>
      </c>
      <c r="G41" s="252">
        <v>6.6600000000000006E-2</v>
      </c>
      <c r="H41" s="252">
        <v>8.43E-2</v>
      </c>
      <c r="I41" s="252">
        <v>8.4699999999999998E-2</v>
      </c>
      <c r="J41" s="252">
        <v>7.9899999999999999E-2</v>
      </c>
      <c r="K41" s="252">
        <v>8.5400000000000004E-2</v>
      </c>
    </row>
    <row r="42" spans="1:12" s="235" customFormat="1" ht="23.25" customHeight="1">
      <c r="A42" s="253" t="s">
        <v>679</v>
      </c>
      <c r="B42" s="215" t="s">
        <v>816</v>
      </c>
      <c r="C42" s="254" t="s">
        <v>817</v>
      </c>
      <c r="D42" s="255">
        <v>0.1135</v>
      </c>
      <c r="E42" s="255">
        <v>0.11219999999999999</v>
      </c>
      <c r="F42" s="255">
        <v>0.106</v>
      </c>
      <c r="G42" s="255">
        <v>8.3900000000000002E-2</v>
      </c>
      <c r="H42" s="255">
        <v>0.1077</v>
      </c>
      <c r="I42" s="255">
        <v>0.1076</v>
      </c>
      <c r="J42" s="255">
        <v>0.10100000000000001</v>
      </c>
      <c r="K42" s="255">
        <v>0.1028</v>
      </c>
    </row>
    <row r="43" spans="1:12" s="235" customFormat="1" ht="23.25" customHeight="1">
      <c r="A43" s="253" t="s">
        <v>679</v>
      </c>
      <c r="B43" s="215" t="s">
        <v>818</v>
      </c>
      <c r="C43" s="254" t="s">
        <v>819</v>
      </c>
      <c r="D43" s="255">
        <v>0.1242</v>
      </c>
      <c r="E43" s="255">
        <v>0.1227</v>
      </c>
      <c r="F43" s="255">
        <v>0.1159</v>
      </c>
      <c r="G43" s="255">
        <v>9.0999999999999998E-2</v>
      </c>
      <c r="H43" s="255">
        <v>0.1134</v>
      </c>
      <c r="I43" s="255">
        <v>0.1148</v>
      </c>
      <c r="J43" s="255">
        <v>0.1069</v>
      </c>
      <c r="K43" s="255">
        <v>0.11459999999999999</v>
      </c>
    </row>
    <row r="44" spans="1:12" s="235" customFormat="1" ht="44.25" customHeight="1" thickBot="1">
      <c r="A44" s="253" t="s">
        <v>679</v>
      </c>
      <c r="B44" s="215" t="s">
        <v>820</v>
      </c>
      <c r="C44" s="254" t="s">
        <v>821</v>
      </c>
      <c r="D44" s="255">
        <v>0.16500000000000001</v>
      </c>
      <c r="E44" s="255">
        <v>0.15809999999999999</v>
      </c>
      <c r="F44" s="255">
        <v>0.13719999999999999</v>
      </c>
      <c r="G44" s="255">
        <v>9.8699999999999996E-2</v>
      </c>
      <c r="H44" s="255">
        <v>0.1217</v>
      </c>
      <c r="I44" s="255">
        <v>0.1181</v>
      </c>
      <c r="J44" s="255">
        <v>0.1113</v>
      </c>
      <c r="K44" s="255">
        <v>0.1164</v>
      </c>
    </row>
    <row r="45" spans="1:12" s="259" customFormat="1" ht="24" customHeight="1" thickTop="1" thickBot="1">
      <c r="A45" s="256"/>
      <c r="B45" s="260"/>
      <c r="C45" s="247" t="s">
        <v>614</v>
      </c>
      <c r="D45" s="248"/>
      <c r="E45" s="248"/>
      <c r="F45" s="248"/>
      <c r="G45" s="248"/>
      <c r="H45" s="248"/>
      <c r="I45" s="248"/>
      <c r="J45" s="191"/>
      <c r="K45" s="191"/>
      <c r="L45" s="258"/>
    </row>
    <row r="46" spans="1:12" s="263" customFormat="1" ht="27" customHeight="1" thickTop="1">
      <c r="A46" s="262" t="s">
        <v>679</v>
      </c>
      <c r="B46" s="211" t="s">
        <v>822</v>
      </c>
      <c r="C46" s="251" t="s">
        <v>823</v>
      </c>
      <c r="D46" s="252">
        <v>0.56779999999999997</v>
      </c>
      <c r="E46" s="252">
        <v>0.56469999999999998</v>
      </c>
      <c r="F46" s="252">
        <v>0.57220000000000004</v>
      </c>
      <c r="G46" s="252">
        <v>0.56540000000000001</v>
      </c>
      <c r="H46" s="252">
        <v>0.5847</v>
      </c>
      <c r="I46" s="252">
        <v>0.59030000000000005</v>
      </c>
      <c r="J46" s="252">
        <v>0.60509999999999997</v>
      </c>
      <c r="K46" s="252">
        <v>0.58819999999999995</v>
      </c>
    </row>
    <row r="47" spans="1:12" ht="23.25" customHeight="1">
      <c r="A47" s="238" t="s">
        <v>679</v>
      </c>
      <c r="B47" s="203" t="s">
        <v>824</v>
      </c>
      <c r="C47" s="264" t="s">
        <v>825</v>
      </c>
      <c r="D47" s="265">
        <v>5.8099999999999999E-2</v>
      </c>
      <c r="E47" s="265">
        <v>5.9799999999999999E-2</v>
      </c>
      <c r="F47" s="265">
        <v>6.4199999999999993E-2</v>
      </c>
      <c r="G47" s="265">
        <v>7.4499999999999997E-2</v>
      </c>
      <c r="H47" s="265">
        <v>6.7500000000000004E-2</v>
      </c>
      <c r="I47" s="265">
        <v>5.5399999999999998E-2</v>
      </c>
      <c r="J47" s="265">
        <v>5.74E-2</v>
      </c>
      <c r="K47" s="265">
        <v>5.9799999999999999E-2</v>
      </c>
    </row>
    <row r="48" spans="1:12" ht="23.25" customHeight="1">
      <c r="A48" s="238" t="s">
        <v>679</v>
      </c>
      <c r="B48" s="203" t="s">
        <v>826</v>
      </c>
      <c r="C48" s="264" t="s">
        <v>827</v>
      </c>
      <c r="D48" s="265">
        <v>0.37409999999999999</v>
      </c>
      <c r="E48" s="265">
        <v>0.3755</v>
      </c>
      <c r="F48" s="265">
        <v>0.36349999999999999</v>
      </c>
      <c r="G48" s="265">
        <v>0.36009999999999998</v>
      </c>
      <c r="H48" s="265">
        <v>0.34770000000000001</v>
      </c>
      <c r="I48" s="265">
        <v>0.3543</v>
      </c>
      <c r="J48" s="265">
        <v>0.33750000000000002</v>
      </c>
      <c r="K48" s="265">
        <v>0.35199999999999998</v>
      </c>
    </row>
    <row r="49" spans="1:12" ht="23.25" customHeight="1">
      <c r="A49" s="238" t="s">
        <v>679</v>
      </c>
      <c r="B49" s="203" t="s">
        <v>828</v>
      </c>
      <c r="C49" s="264" t="s">
        <v>829</v>
      </c>
      <c r="D49" s="265">
        <v>0.57169999999999999</v>
      </c>
      <c r="E49" s="265">
        <v>0.55010000000000003</v>
      </c>
      <c r="F49" s="265">
        <v>0.53139999999999998</v>
      </c>
      <c r="G49" s="265">
        <v>0.56189999999999996</v>
      </c>
      <c r="H49" s="265">
        <v>0.58520000000000005</v>
      </c>
      <c r="I49" s="265">
        <v>0.54349999999999998</v>
      </c>
      <c r="J49" s="265">
        <v>0.5262</v>
      </c>
      <c r="K49" s="265">
        <v>0.57609999999999995</v>
      </c>
    </row>
    <row r="50" spans="1:12" ht="43.5" customHeight="1" thickBot="1">
      <c r="C50" s="266"/>
      <c r="D50" s="265"/>
      <c r="E50" s="265"/>
      <c r="F50" s="265"/>
      <c r="G50" s="265"/>
      <c r="H50" s="265"/>
      <c r="I50" s="265"/>
      <c r="J50" s="265"/>
      <c r="K50" s="265"/>
    </row>
    <row r="51" spans="1:12" s="250" customFormat="1" ht="24" customHeight="1" thickTop="1" thickBot="1">
      <c r="A51" s="245"/>
      <c r="B51" s="267"/>
      <c r="C51" s="247" t="s">
        <v>619</v>
      </c>
      <c r="D51" s="248"/>
      <c r="E51" s="248"/>
      <c r="F51" s="248"/>
      <c r="G51" s="248"/>
      <c r="H51" s="248"/>
      <c r="I51" s="248"/>
      <c r="J51" s="191"/>
      <c r="K51" s="191"/>
      <c r="L51" s="249"/>
    </row>
    <row r="52" spans="1:12" s="259" customFormat="1" ht="18.75" thickTop="1">
      <c r="A52" s="268"/>
      <c r="B52" s="261"/>
      <c r="C52" s="269"/>
      <c r="D52" s="265"/>
      <c r="E52" s="265"/>
      <c r="F52" s="265"/>
      <c r="G52" s="265"/>
      <c r="H52" s="265"/>
      <c r="I52" s="265"/>
      <c r="J52" s="265"/>
      <c r="K52" s="265"/>
      <c r="L52" s="258"/>
    </row>
    <row r="53" spans="1:12" s="250" customFormat="1" ht="23.25" customHeight="1">
      <c r="A53" s="245" t="s">
        <v>679</v>
      </c>
      <c r="B53" s="211" t="s">
        <v>830</v>
      </c>
      <c r="C53" s="251" t="s">
        <v>831</v>
      </c>
      <c r="D53" s="252">
        <v>0.1295</v>
      </c>
      <c r="E53" s="252">
        <v>0.1326</v>
      </c>
      <c r="F53" s="252">
        <v>0.11940000000000001</v>
      </c>
      <c r="G53" s="252">
        <v>0.1017</v>
      </c>
      <c r="H53" s="252">
        <v>0.1278</v>
      </c>
      <c r="I53" s="252">
        <v>0.1235</v>
      </c>
      <c r="J53" s="252">
        <v>0.1183</v>
      </c>
      <c r="K53" s="252">
        <v>0.11169999999999999</v>
      </c>
    </row>
    <row r="54" spans="1:12" s="250" customFormat="1" ht="24.75" customHeight="1">
      <c r="A54" s="245" t="s">
        <v>679</v>
      </c>
      <c r="B54" s="211" t="s">
        <v>832</v>
      </c>
      <c r="C54" s="251" t="s">
        <v>833</v>
      </c>
      <c r="D54" s="252">
        <v>0.1036</v>
      </c>
      <c r="E54" s="252">
        <v>0.1067</v>
      </c>
      <c r="F54" s="252">
        <v>9.9500000000000005E-2</v>
      </c>
      <c r="G54" s="252">
        <v>8.6999999999999994E-2</v>
      </c>
      <c r="H54" s="252">
        <v>0.11210000000000001</v>
      </c>
      <c r="I54" s="252">
        <v>0.1067</v>
      </c>
      <c r="J54" s="252">
        <v>0.1022</v>
      </c>
      <c r="K54" s="252">
        <v>0.1009</v>
      </c>
    </row>
    <row r="55" spans="1:12" s="250" customFormat="1" ht="24.75" customHeight="1">
      <c r="A55" s="245" t="s">
        <v>679</v>
      </c>
      <c r="B55" s="211" t="s">
        <v>834</v>
      </c>
      <c r="C55" s="251" t="s">
        <v>835</v>
      </c>
      <c r="D55" s="252">
        <v>0.126</v>
      </c>
      <c r="E55" s="252">
        <v>0.1293</v>
      </c>
      <c r="F55" s="252">
        <v>0.1278</v>
      </c>
      <c r="G55" s="252">
        <v>0.11119999999999999</v>
      </c>
      <c r="H55" s="252">
        <v>0.1439</v>
      </c>
      <c r="I55" s="252">
        <v>0.1376</v>
      </c>
      <c r="J55" s="252">
        <v>0.13159999999999999</v>
      </c>
      <c r="K55" s="252">
        <v>0.124</v>
      </c>
    </row>
    <row r="56" spans="1:12" s="250" customFormat="1" ht="24.75" customHeight="1">
      <c r="A56" s="245" t="s">
        <v>679</v>
      </c>
      <c r="B56" s="211" t="s">
        <v>836</v>
      </c>
      <c r="C56" s="251" t="s">
        <v>837</v>
      </c>
      <c r="D56" s="252">
        <v>0.17</v>
      </c>
      <c r="E56" s="252">
        <v>0.17519999999999999</v>
      </c>
      <c r="F56" s="252">
        <v>0.17469999999999999</v>
      </c>
      <c r="G56" s="252">
        <v>0.1326</v>
      </c>
      <c r="H56" s="252">
        <v>0.16470000000000001</v>
      </c>
      <c r="I56" s="252">
        <v>0.1613</v>
      </c>
      <c r="J56" s="252">
        <v>0.15490000000000001</v>
      </c>
      <c r="K56" s="252">
        <v>0.15010000000000001</v>
      </c>
    </row>
    <row r="57" spans="1:12" s="250" customFormat="1" ht="24.75" customHeight="1">
      <c r="A57" s="245" t="s">
        <v>679</v>
      </c>
      <c r="B57" s="211" t="s">
        <v>838</v>
      </c>
      <c r="C57" s="251" t="s">
        <v>839</v>
      </c>
      <c r="D57" s="252">
        <v>-4.3999999999999997E-2</v>
      </c>
      <c r="E57" s="252">
        <v>-4.5900000000000003E-2</v>
      </c>
      <c r="F57" s="252">
        <v>-4.6800000000000001E-2</v>
      </c>
      <c r="G57" s="252">
        <v>-2.1399999999999999E-2</v>
      </c>
      <c r="H57" s="252">
        <v>-2.0799999999999999E-2</v>
      </c>
      <c r="I57" s="252">
        <v>-2.3699999999999999E-2</v>
      </c>
      <c r="J57" s="252">
        <v>-2.3300000000000001E-2</v>
      </c>
      <c r="K57" s="252">
        <v>-2.6100000000000002E-2</v>
      </c>
    </row>
    <row r="58" spans="1:12" s="250" customFormat="1" ht="24.75" customHeight="1">
      <c r="A58" s="245" t="s">
        <v>679</v>
      </c>
      <c r="B58" s="211" t="s">
        <v>840</v>
      </c>
      <c r="C58" s="251" t="s">
        <v>841</v>
      </c>
      <c r="D58" s="252">
        <v>-2.24E-2</v>
      </c>
      <c r="E58" s="252">
        <v>-2.2700000000000001E-2</v>
      </c>
      <c r="F58" s="252">
        <v>-2.8299999999999999E-2</v>
      </c>
      <c r="G58" s="252">
        <v>-2.4199999999999999E-2</v>
      </c>
      <c r="H58" s="252">
        <v>-3.1800000000000002E-2</v>
      </c>
      <c r="I58" s="252">
        <v>-3.0800000000000001E-2</v>
      </c>
      <c r="J58" s="252">
        <v>-2.9399999999999999E-2</v>
      </c>
      <c r="K58" s="252">
        <v>-2.3099999999999999E-2</v>
      </c>
    </row>
    <row r="59" spans="1:12" s="250" customFormat="1" ht="24.75" customHeight="1" thickBot="1">
      <c r="A59" s="245" t="s">
        <v>679</v>
      </c>
      <c r="B59" s="211" t="s">
        <v>842</v>
      </c>
      <c r="C59" s="251" t="s">
        <v>843</v>
      </c>
      <c r="D59" s="252">
        <v>2.5899999999999999E-2</v>
      </c>
      <c r="E59" s="252">
        <v>2.5899999999999999E-2</v>
      </c>
      <c r="F59" s="252">
        <v>1.9900000000000001E-2</v>
      </c>
      <c r="G59" s="252">
        <v>1.4800000000000001E-2</v>
      </c>
      <c r="H59" s="252">
        <v>1.5800000000000002E-2</v>
      </c>
      <c r="I59" s="252">
        <v>1.6799999999999999E-2</v>
      </c>
      <c r="J59" s="252">
        <v>1.61E-2</v>
      </c>
      <c r="K59" s="252">
        <v>1.0800000000000001E-2</v>
      </c>
    </row>
    <row r="60" spans="1:12" s="259" customFormat="1" ht="44.25" customHeight="1" thickTop="1" thickBot="1">
      <c r="A60" s="256"/>
      <c r="B60" s="256"/>
      <c r="C60" s="247" t="s">
        <v>844</v>
      </c>
      <c r="D60" s="247"/>
      <c r="E60" s="247"/>
      <c r="F60" s="247"/>
      <c r="G60" s="247"/>
      <c r="H60" s="247"/>
      <c r="I60" s="247"/>
      <c r="J60" s="247"/>
      <c r="K60" s="247"/>
      <c r="L60" s="258"/>
    </row>
    <row r="61" spans="1:12" s="250" customFormat="1" ht="24" customHeight="1" thickTop="1">
      <c r="A61" s="245" t="s">
        <v>679</v>
      </c>
      <c r="B61" s="211" t="s">
        <v>830</v>
      </c>
      <c r="C61" s="251" t="s">
        <v>831</v>
      </c>
      <c r="D61" s="252">
        <v>0.1295</v>
      </c>
      <c r="E61" s="252">
        <v>0.1326</v>
      </c>
      <c r="F61" s="252">
        <v>0.11940000000000001</v>
      </c>
      <c r="G61" s="252">
        <v>0.1017</v>
      </c>
      <c r="H61" s="252">
        <v>0.1278</v>
      </c>
      <c r="I61" s="252">
        <v>0.1235</v>
      </c>
      <c r="J61" s="252">
        <v>0.1183</v>
      </c>
      <c r="K61" s="252">
        <v>0.11169999999999999</v>
      </c>
      <c r="L61" s="249"/>
    </row>
    <row r="62" spans="1:12" s="250" customFormat="1" ht="27" customHeight="1">
      <c r="A62" s="245" t="s">
        <v>679</v>
      </c>
      <c r="B62" s="211" t="s">
        <v>845</v>
      </c>
      <c r="C62" s="251" t="s">
        <v>846</v>
      </c>
      <c r="D62" s="252">
        <v>-1.2200000000000001E-2</v>
      </c>
      <c r="E62" s="252">
        <v>-1.26E-2</v>
      </c>
      <c r="F62" s="252">
        <v>-1.4200000000000001E-2</v>
      </c>
      <c r="G62" s="252">
        <v>-1.5800000000000002E-2</v>
      </c>
      <c r="H62" s="252">
        <v>-1.3100000000000001E-2</v>
      </c>
      <c r="I62" s="252">
        <v>-1.9599999999999999E-2</v>
      </c>
      <c r="J62" s="252">
        <v>-1.6500000000000001E-2</v>
      </c>
      <c r="K62" s="252">
        <v>-8.5000000000000006E-3</v>
      </c>
    </row>
    <row r="63" spans="1:12" s="235" customFormat="1" ht="23.25" customHeight="1">
      <c r="A63" s="253" t="s">
        <v>679</v>
      </c>
      <c r="B63" s="215" t="s">
        <v>847</v>
      </c>
      <c r="C63" s="254" t="s">
        <v>848</v>
      </c>
      <c r="D63" s="255">
        <v>-9.6600000000000005E-2</v>
      </c>
      <c r="E63" s="255">
        <v>-9.6299999999999997E-2</v>
      </c>
      <c r="F63" s="255">
        <v>-8.7599999999999997E-2</v>
      </c>
      <c r="G63" s="255">
        <v>-6.7500000000000004E-2</v>
      </c>
      <c r="H63" s="255">
        <v>-8.5800000000000001E-2</v>
      </c>
      <c r="I63" s="255">
        <v>-8.5999999999999993E-2</v>
      </c>
      <c r="J63" s="255">
        <v>-8.09E-2</v>
      </c>
      <c r="K63" s="255">
        <v>-8.6199999999999999E-2</v>
      </c>
    </row>
    <row r="64" spans="1:12" s="235" customFormat="1" ht="23.25" customHeight="1">
      <c r="A64" s="253" t="s">
        <v>679</v>
      </c>
      <c r="B64" s="215" t="s">
        <v>849</v>
      </c>
      <c r="C64" s="254" t="s">
        <v>850</v>
      </c>
      <c r="D64" s="255">
        <v>0</v>
      </c>
      <c r="E64" s="255">
        <v>0</v>
      </c>
      <c r="F64" s="255">
        <v>2.0000000000000001E-4</v>
      </c>
      <c r="G64" s="255">
        <v>1E-4</v>
      </c>
      <c r="H64" s="255">
        <v>0</v>
      </c>
      <c r="I64" s="255">
        <v>0</v>
      </c>
      <c r="J64" s="255">
        <v>1E-4</v>
      </c>
      <c r="K64" s="255">
        <v>1E-4</v>
      </c>
    </row>
    <row r="65" spans="1:12" s="235" customFormat="1" ht="23.25" customHeight="1">
      <c r="A65" s="253" t="s">
        <v>679</v>
      </c>
      <c r="B65" s="215" t="s">
        <v>851</v>
      </c>
      <c r="C65" s="254" t="s">
        <v>852</v>
      </c>
      <c r="D65" s="255">
        <v>0</v>
      </c>
      <c r="E65" s="255">
        <v>0</v>
      </c>
      <c r="F65" s="255">
        <v>-1E-4</v>
      </c>
      <c r="G65" s="255">
        <v>-1E-4</v>
      </c>
      <c r="H65" s="255">
        <v>5.9999999999999995E-4</v>
      </c>
      <c r="I65" s="255">
        <v>0</v>
      </c>
      <c r="J65" s="255">
        <v>1E-4</v>
      </c>
      <c r="K65" s="255">
        <v>2.0000000000000001E-4</v>
      </c>
    </row>
    <row r="66" spans="1:12" s="235" customFormat="1" ht="44.25" customHeight="1" thickBot="1">
      <c r="A66" s="253"/>
      <c r="B66" s="215"/>
      <c r="C66" s="254" t="s">
        <v>853</v>
      </c>
      <c r="D66" s="255"/>
      <c r="E66" s="255">
        <v>-7.7000000000000002E-3</v>
      </c>
      <c r="F66" s="255">
        <v>1E-4</v>
      </c>
      <c r="G66" s="255">
        <v>0</v>
      </c>
      <c r="H66" s="255">
        <v>1E-4</v>
      </c>
      <c r="I66" s="255">
        <v>0</v>
      </c>
      <c r="J66" s="255">
        <v>0</v>
      </c>
      <c r="K66" s="255">
        <v>0</v>
      </c>
    </row>
    <row r="67" spans="1:12" s="250" customFormat="1" ht="24.75" customHeight="1" thickTop="1" thickBot="1">
      <c r="A67" s="245" t="s">
        <v>679</v>
      </c>
      <c r="B67" s="211" t="s">
        <v>854</v>
      </c>
      <c r="C67" s="247" t="s">
        <v>855</v>
      </c>
      <c r="D67" s="270">
        <v>2.07E-2</v>
      </c>
      <c r="E67" s="270">
        <v>1.5599999999999999E-2</v>
      </c>
      <c r="F67" s="270">
        <v>1.7399999999999999E-2</v>
      </c>
      <c r="G67" s="270">
        <v>1.84E-2</v>
      </c>
      <c r="H67" s="270">
        <v>2.9600000000000001E-2</v>
      </c>
      <c r="I67" s="270">
        <v>1.7999999999999999E-2</v>
      </c>
      <c r="J67" s="271">
        <v>2.1000000000000001E-2</v>
      </c>
      <c r="K67" s="271">
        <v>1.77E-2</v>
      </c>
      <c r="L67" s="249"/>
    </row>
    <row r="68" spans="1:12" ht="4.5" hidden="1" customHeight="1" thickTop="1">
      <c r="A68" s="238" t="s">
        <v>678</v>
      </c>
      <c r="B68" s="272" t="s">
        <v>678</v>
      </c>
      <c r="C68" s="273"/>
      <c r="D68" s="273"/>
      <c r="E68" s="273"/>
      <c r="F68" s="273"/>
      <c r="G68" s="273"/>
      <c r="H68" s="273"/>
      <c r="I68" s="273"/>
      <c r="J68" s="273"/>
      <c r="K68" s="273"/>
    </row>
    <row r="69" spans="1:12" ht="14.25" thickTop="1" thickBot="1">
      <c r="A69" s="274"/>
      <c r="B69" s="274"/>
      <c r="C69" s="275"/>
      <c r="D69" s="275"/>
      <c r="E69" s="275"/>
      <c r="F69" s="275"/>
      <c r="G69" s="275"/>
      <c r="H69" s="275"/>
      <c r="I69" s="275"/>
      <c r="J69" s="275"/>
      <c r="K69" s="275"/>
      <c r="L69" s="276"/>
    </row>
    <row r="70" spans="1:12" ht="23.25" customHeight="1">
      <c r="C70" s="164" t="s">
        <v>634</v>
      </c>
    </row>
    <row r="71" spans="1:12" ht="15">
      <c r="C71" s="164" t="s">
        <v>856</v>
      </c>
    </row>
    <row r="72" spans="1:12" ht="15">
      <c r="C72" s="164" t="s">
        <v>857</v>
      </c>
    </row>
    <row r="73" spans="1:12" ht="15">
      <c r="C73" s="164" t="s">
        <v>637</v>
      </c>
    </row>
    <row r="74" spans="1:12" ht="15">
      <c r="C74" s="164" t="s">
        <v>638</v>
      </c>
    </row>
    <row r="75" spans="1:12" ht="15">
      <c r="C75" s="164" t="s">
        <v>639</v>
      </c>
    </row>
    <row r="76" spans="1:12" ht="15">
      <c r="C76" s="164" t="s">
        <v>858</v>
      </c>
    </row>
    <row r="77" spans="1:12" ht="15">
      <c r="C77" s="164" t="s">
        <v>641</v>
      </c>
    </row>
    <row r="78" spans="1:12" ht="15">
      <c r="C78" s="164" t="s">
        <v>642</v>
      </c>
    </row>
    <row r="79" spans="1:12" ht="15">
      <c r="C79" s="164" t="s">
        <v>643</v>
      </c>
    </row>
    <row r="80" spans="1:12" ht="15">
      <c r="C80" s="164" t="s">
        <v>1111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A13" sqref="A13"/>
    </sheetView>
  </sheetViews>
  <sheetFormatPr defaultRowHeight="12.75"/>
  <cols>
    <col min="1" max="1" width="130.28515625" style="286" customWidth="1"/>
    <col min="2" max="6" width="39.28515625" style="69" customWidth="1"/>
    <col min="7" max="7" width="3.28515625" style="69" customWidth="1"/>
    <col min="8" max="9" width="9.140625" style="69"/>
    <col min="10" max="10" width="13.85546875" style="69" bestFit="1" customWidth="1"/>
    <col min="11" max="256" width="9.140625" style="69"/>
    <col min="257" max="257" width="130.28515625" style="69" customWidth="1"/>
    <col min="258" max="262" width="39.28515625" style="69" customWidth="1"/>
    <col min="263" max="263" width="3.28515625" style="69" customWidth="1"/>
    <col min="264" max="265" width="9.140625" style="69"/>
    <col min="266" max="266" width="13.85546875" style="69" bestFit="1" customWidth="1"/>
    <col min="267" max="512" width="9.140625" style="69"/>
    <col min="513" max="513" width="130.28515625" style="69" customWidth="1"/>
    <col min="514" max="518" width="39.28515625" style="69" customWidth="1"/>
    <col min="519" max="519" width="3.28515625" style="69" customWidth="1"/>
    <col min="520" max="521" width="9.140625" style="69"/>
    <col min="522" max="522" width="13.85546875" style="69" bestFit="1" customWidth="1"/>
    <col min="523" max="768" width="9.140625" style="69"/>
    <col min="769" max="769" width="130.28515625" style="69" customWidth="1"/>
    <col min="770" max="774" width="39.28515625" style="69" customWidth="1"/>
    <col min="775" max="775" width="3.28515625" style="69" customWidth="1"/>
    <col min="776" max="777" width="9.140625" style="69"/>
    <col min="778" max="778" width="13.85546875" style="69" bestFit="1" customWidth="1"/>
    <col min="779" max="1024" width="9.140625" style="69"/>
    <col min="1025" max="1025" width="130.28515625" style="69" customWidth="1"/>
    <col min="1026" max="1030" width="39.28515625" style="69" customWidth="1"/>
    <col min="1031" max="1031" width="3.28515625" style="69" customWidth="1"/>
    <col min="1032" max="1033" width="9.140625" style="69"/>
    <col min="1034" max="1034" width="13.85546875" style="69" bestFit="1" customWidth="1"/>
    <col min="1035" max="1280" width="9.140625" style="69"/>
    <col min="1281" max="1281" width="130.28515625" style="69" customWidth="1"/>
    <col min="1282" max="1286" width="39.28515625" style="69" customWidth="1"/>
    <col min="1287" max="1287" width="3.28515625" style="69" customWidth="1"/>
    <col min="1288" max="1289" width="9.140625" style="69"/>
    <col min="1290" max="1290" width="13.85546875" style="69" bestFit="1" customWidth="1"/>
    <col min="1291" max="1536" width="9.140625" style="69"/>
    <col min="1537" max="1537" width="130.28515625" style="69" customWidth="1"/>
    <col min="1538" max="1542" width="39.28515625" style="69" customWidth="1"/>
    <col min="1543" max="1543" width="3.28515625" style="69" customWidth="1"/>
    <col min="1544" max="1545" width="9.140625" style="69"/>
    <col min="1546" max="1546" width="13.85546875" style="69" bestFit="1" customWidth="1"/>
    <col min="1547" max="1792" width="9.140625" style="69"/>
    <col min="1793" max="1793" width="130.28515625" style="69" customWidth="1"/>
    <col min="1794" max="1798" width="39.28515625" style="69" customWidth="1"/>
    <col min="1799" max="1799" width="3.28515625" style="69" customWidth="1"/>
    <col min="1800" max="1801" width="9.140625" style="69"/>
    <col min="1802" max="1802" width="13.85546875" style="69" bestFit="1" customWidth="1"/>
    <col min="1803" max="2048" width="9.140625" style="69"/>
    <col min="2049" max="2049" width="130.28515625" style="69" customWidth="1"/>
    <col min="2050" max="2054" width="39.28515625" style="69" customWidth="1"/>
    <col min="2055" max="2055" width="3.28515625" style="69" customWidth="1"/>
    <col min="2056" max="2057" width="9.140625" style="69"/>
    <col min="2058" max="2058" width="13.85546875" style="69" bestFit="1" customWidth="1"/>
    <col min="2059" max="2304" width="9.140625" style="69"/>
    <col min="2305" max="2305" width="130.28515625" style="69" customWidth="1"/>
    <col min="2306" max="2310" width="39.28515625" style="69" customWidth="1"/>
    <col min="2311" max="2311" width="3.28515625" style="69" customWidth="1"/>
    <col min="2312" max="2313" width="9.140625" style="69"/>
    <col min="2314" max="2314" width="13.85546875" style="69" bestFit="1" customWidth="1"/>
    <col min="2315" max="2560" width="9.140625" style="69"/>
    <col min="2561" max="2561" width="130.28515625" style="69" customWidth="1"/>
    <col min="2562" max="2566" width="39.28515625" style="69" customWidth="1"/>
    <col min="2567" max="2567" width="3.28515625" style="69" customWidth="1"/>
    <col min="2568" max="2569" width="9.140625" style="69"/>
    <col min="2570" max="2570" width="13.85546875" style="69" bestFit="1" customWidth="1"/>
    <col min="2571" max="2816" width="9.140625" style="69"/>
    <col min="2817" max="2817" width="130.28515625" style="69" customWidth="1"/>
    <col min="2818" max="2822" width="39.28515625" style="69" customWidth="1"/>
    <col min="2823" max="2823" width="3.28515625" style="69" customWidth="1"/>
    <col min="2824" max="2825" width="9.140625" style="69"/>
    <col min="2826" max="2826" width="13.85546875" style="69" bestFit="1" customWidth="1"/>
    <col min="2827" max="3072" width="9.140625" style="69"/>
    <col min="3073" max="3073" width="130.28515625" style="69" customWidth="1"/>
    <col min="3074" max="3078" width="39.28515625" style="69" customWidth="1"/>
    <col min="3079" max="3079" width="3.28515625" style="69" customWidth="1"/>
    <col min="3080" max="3081" width="9.140625" style="69"/>
    <col min="3082" max="3082" width="13.85546875" style="69" bestFit="1" customWidth="1"/>
    <col min="3083" max="3328" width="9.140625" style="69"/>
    <col min="3329" max="3329" width="130.28515625" style="69" customWidth="1"/>
    <col min="3330" max="3334" width="39.28515625" style="69" customWidth="1"/>
    <col min="3335" max="3335" width="3.28515625" style="69" customWidth="1"/>
    <col min="3336" max="3337" width="9.140625" style="69"/>
    <col min="3338" max="3338" width="13.85546875" style="69" bestFit="1" customWidth="1"/>
    <col min="3339" max="3584" width="9.140625" style="69"/>
    <col min="3585" max="3585" width="130.28515625" style="69" customWidth="1"/>
    <col min="3586" max="3590" width="39.28515625" style="69" customWidth="1"/>
    <col min="3591" max="3591" width="3.28515625" style="69" customWidth="1"/>
    <col min="3592" max="3593" width="9.140625" style="69"/>
    <col min="3594" max="3594" width="13.85546875" style="69" bestFit="1" customWidth="1"/>
    <col min="3595" max="3840" width="9.140625" style="69"/>
    <col min="3841" max="3841" width="130.28515625" style="69" customWidth="1"/>
    <col min="3842" max="3846" width="39.28515625" style="69" customWidth="1"/>
    <col min="3847" max="3847" width="3.28515625" style="69" customWidth="1"/>
    <col min="3848" max="3849" width="9.140625" style="69"/>
    <col min="3850" max="3850" width="13.85546875" style="69" bestFit="1" customWidth="1"/>
    <col min="3851" max="4096" width="9.140625" style="69"/>
    <col min="4097" max="4097" width="130.28515625" style="69" customWidth="1"/>
    <col min="4098" max="4102" width="39.28515625" style="69" customWidth="1"/>
    <col min="4103" max="4103" width="3.28515625" style="69" customWidth="1"/>
    <col min="4104" max="4105" width="9.140625" style="69"/>
    <col min="4106" max="4106" width="13.85546875" style="69" bestFit="1" customWidth="1"/>
    <col min="4107" max="4352" width="9.140625" style="69"/>
    <col min="4353" max="4353" width="130.28515625" style="69" customWidth="1"/>
    <col min="4354" max="4358" width="39.28515625" style="69" customWidth="1"/>
    <col min="4359" max="4359" width="3.28515625" style="69" customWidth="1"/>
    <col min="4360" max="4361" width="9.140625" style="69"/>
    <col min="4362" max="4362" width="13.85546875" style="69" bestFit="1" customWidth="1"/>
    <col min="4363" max="4608" width="9.140625" style="69"/>
    <col min="4609" max="4609" width="130.28515625" style="69" customWidth="1"/>
    <col min="4610" max="4614" width="39.28515625" style="69" customWidth="1"/>
    <col min="4615" max="4615" width="3.28515625" style="69" customWidth="1"/>
    <col min="4616" max="4617" width="9.140625" style="69"/>
    <col min="4618" max="4618" width="13.85546875" style="69" bestFit="1" customWidth="1"/>
    <col min="4619" max="4864" width="9.140625" style="69"/>
    <col min="4865" max="4865" width="130.28515625" style="69" customWidth="1"/>
    <col min="4866" max="4870" width="39.28515625" style="69" customWidth="1"/>
    <col min="4871" max="4871" width="3.28515625" style="69" customWidth="1"/>
    <col min="4872" max="4873" width="9.140625" style="69"/>
    <col min="4874" max="4874" width="13.85546875" style="69" bestFit="1" customWidth="1"/>
    <col min="4875" max="5120" width="9.140625" style="69"/>
    <col min="5121" max="5121" width="130.28515625" style="69" customWidth="1"/>
    <col min="5122" max="5126" width="39.28515625" style="69" customWidth="1"/>
    <col min="5127" max="5127" width="3.28515625" style="69" customWidth="1"/>
    <col min="5128" max="5129" width="9.140625" style="69"/>
    <col min="5130" max="5130" width="13.85546875" style="69" bestFit="1" customWidth="1"/>
    <col min="5131" max="5376" width="9.140625" style="69"/>
    <col min="5377" max="5377" width="130.28515625" style="69" customWidth="1"/>
    <col min="5378" max="5382" width="39.28515625" style="69" customWidth="1"/>
    <col min="5383" max="5383" width="3.28515625" style="69" customWidth="1"/>
    <col min="5384" max="5385" width="9.140625" style="69"/>
    <col min="5386" max="5386" width="13.85546875" style="69" bestFit="1" customWidth="1"/>
    <col min="5387" max="5632" width="9.140625" style="69"/>
    <col min="5633" max="5633" width="130.28515625" style="69" customWidth="1"/>
    <col min="5634" max="5638" width="39.28515625" style="69" customWidth="1"/>
    <col min="5639" max="5639" width="3.28515625" style="69" customWidth="1"/>
    <col min="5640" max="5641" width="9.140625" style="69"/>
    <col min="5642" max="5642" width="13.85546875" style="69" bestFit="1" customWidth="1"/>
    <col min="5643" max="5888" width="9.140625" style="69"/>
    <col min="5889" max="5889" width="130.28515625" style="69" customWidth="1"/>
    <col min="5890" max="5894" width="39.28515625" style="69" customWidth="1"/>
    <col min="5895" max="5895" width="3.28515625" style="69" customWidth="1"/>
    <col min="5896" max="5897" width="9.140625" style="69"/>
    <col min="5898" max="5898" width="13.85546875" style="69" bestFit="1" customWidth="1"/>
    <col min="5899" max="6144" width="9.140625" style="69"/>
    <col min="6145" max="6145" width="130.28515625" style="69" customWidth="1"/>
    <col min="6146" max="6150" width="39.28515625" style="69" customWidth="1"/>
    <col min="6151" max="6151" width="3.28515625" style="69" customWidth="1"/>
    <col min="6152" max="6153" width="9.140625" style="69"/>
    <col min="6154" max="6154" width="13.85546875" style="69" bestFit="1" customWidth="1"/>
    <col min="6155" max="6400" width="9.140625" style="69"/>
    <col min="6401" max="6401" width="130.28515625" style="69" customWidth="1"/>
    <col min="6402" max="6406" width="39.28515625" style="69" customWidth="1"/>
    <col min="6407" max="6407" width="3.28515625" style="69" customWidth="1"/>
    <col min="6408" max="6409" width="9.140625" style="69"/>
    <col min="6410" max="6410" width="13.85546875" style="69" bestFit="1" customWidth="1"/>
    <col min="6411" max="6656" width="9.140625" style="69"/>
    <col min="6657" max="6657" width="130.28515625" style="69" customWidth="1"/>
    <col min="6658" max="6662" width="39.28515625" style="69" customWidth="1"/>
    <col min="6663" max="6663" width="3.28515625" style="69" customWidth="1"/>
    <col min="6664" max="6665" width="9.140625" style="69"/>
    <col min="6666" max="6666" width="13.85546875" style="69" bestFit="1" customWidth="1"/>
    <col min="6667" max="6912" width="9.140625" style="69"/>
    <col min="6913" max="6913" width="130.28515625" style="69" customWidth="1"/>
    <col min="6914" max="6918" width="39.28515625" style="69" customWidth="1"/>
    <col min="6919" max="6919" width="3.28515625" style="69" customWidth="1"/>
    <col min="6920" max="6921" width="9.140625" style="69"/>
    <col min="6922" max="6922" width="13.85546875" style="69" bestFit="1" customWidth="1"/>
    <col min="6923" max="7168" width="9.140625" style="69"/>
    <col min="7169" max="7169" width="130.28515625" style="69" customWidth="1"/>
    <col min="7170" max="7174" width="39.28515625" style="69" customWidth="1"/>
    <col min="7175" max="7175" width="3.28515625" style="69" customWidth="1"/>
    <col min="7176" max="7177" width="9.140625" style="69"/>
    <col min="7178" max="7178" width="13.85546875" style="69" bestFit="1" customWidth="1"/>
    <col min="7179" max="7424" width="9.140625" style="69"/>
    <col min="7425" max="7425" width="130.28515625" style="69" customWidth="1"/>
    <col min="7426" max="7430" width="39.28515625" style="69" customWidth="1"/>
    <col min="7431" max="7431" width="3.28515625" style="69" customWidth="1"/>
    <col min="7432" max="7433" width="9.140625" style="69"/>
    <col min="7434" max="7434" width="13.85546875" style="69" bestFit="1" customWidth="1"/>
    <col min="7435" max="7680" width="9.140625" style="69"/>
    <col min="7681" max="7681" width="130.28515625" style="69" customWidth="1"/>
    <col min="7682" max="7686" width="39.28515625" style="69" customWidth="1"/>
    <col min="7687" max="7687" width="3.28515625" style="69" customWidth="1"/>
    <col min="7688" max="7689" width="9.140625" style="69"/>
    <col min="7690" max="7690" width="13.85546875" style="69" bestFit="1" customWidth="1"/>
    <col min="7691" max="7936" width="9.140625" style="69"/>
    <col min="7937" max="7937" width="130.28515625" style="69" customWidth="1"/>
    <col min="7938" max="7942" width="39.28515625" style="69" customWidth="1"/>
    <col min="7943" max="7943" width="3.28515625" style="69" customWidth="1"/>
    <col min="7944" max="7945" width="9.140625" style="69"/>
    <col min="7946" max="7946" width="13.85546875" style="69" bestFit="1" customWidth="1"/>
    <col min="7947" max="8192" width="9.140625" style="69"/>
    <col min="8193" max="8193" width="130.28515625" style="69" customWidth="1"/>
    <col min="8194" max="8198" width="39.28515625" style="69" customWidth="1"/>
    <col min="8199" max="8199" width="3.28515625" style="69" customWidth="1"/>
    <col min="8200" max="8201" width="9.140625" style="69"/>
    <col min="8202" max="8202" width="13.85546875" style="69" bestFit="1" customWidth="1"/>
    <col min="8203" max="8448" width="9.140625" style="69"/>
    <col min="8449" max="8449" width="130.28515625" style="69" customWidth="1"/>
    <col min="8450" max="8454" width="39.28515625" style="69" customWidth="1"/>
    <col min="8455" max="8455" width="3.28515625" style="69" customWidth="1"/>
    <col min="8456" max="8457" width="9.140625" style="69"/>
    <col min="8458" max="8458" width="13.85546875" style="69" bestFit="1" customWidth="1"/>
    <col min="8459" max="8704" width="9.140625" style="69"/>
    <col min="8705" max="8705" width="130.28515625" style="69" customWidth="1"/>
    <col min="8706" max="8710" width="39.28515625" style="69" customWidth="1"/>
    <col min="8711" max="8711" width="3.28515625" style="69" customWidth="1"/>
    <col min="8712" max="8713" width="9.140625" style="69"/>
    <col min="8714" max="8714" width="13.85546875" style="69" bestFit="1" customWidth="1"/>
    <col min="8715" max="8960" width="9.140625" style="69"/>
    <col min="8961" max="8961" width="130.28515625" style="69" customWidth="1"/>
    <col min="8962" max="8966" width="39.28515625" style="69" customWidth="1"/>
    <col min="8967" max="8967" width="3.28515625" style="69" customWidth="1"/>
    <col min="8968" max="8969" width="9.140625" style="69"/>
    <col min="8970" max="8970" width="13.85546875" style="69" bestFit="1" customWidth="1"/>
    <col min="8971" max="9216" width="9.140625" style="69"/>
    <col min="9217" max="9217" width="130.28515625" style="69" customWidth="1"/>
    <col min="9218" max="9222" width="39.28515625" style="69" customWidth="1"/>
    <col min="9223" max="9223" width="3.28515625" style="69" customWidth="1"/>
    <col min="9224" max="9225" width="9.140625" style="69"/>
    <col min="9226" max="9226" width="13.85546875" style="69" bestFit="1" customWidth="1"/>
    <col min="9227" max="9472" width="9.140625" style="69"/>
    <col min="9473" max="9473" width="130.28515625" style="69" customWidth="1"/>
    <col min="9474" max="9478" width="39.28515625" style="69" customWidth="1"/>
    <col min="9479" max="9479" width="3.28515625" style="69" customWidth="1"/>
    <col min="9480" max="9481" width="9.140625" style="69"/>
    <col min="9482" max="9482" width="13.85546875" style="69" bestFit="1" customWidth="1"/>
    <col min="9483" max="9728" width="9.140625" style="69"/>
    <col min="9729" max="9729" width="130.28515625" style="69" customWidth="1"/>
    <col min="9730" max="9734" width="39.28515625" style="69" customWidth="1"/>
    <col min="9735" max="9735" width="3.28515625" style="69" customWidth="1"/>
    <col min="9736" max="9737" width="9.140625" style="69"/>
    <col min="9738" max="9738" width="13.85546875" style="69" bestFit="1" customWidth="1"/>
    <col min="9739" max="9984" width="9.140625" style="69"/>
    <col min="9985" max="9985" width="130.28515625" style="69" customWidth="1"/>
    <col min="9986" max="9990" width="39.28515625" style="69" customWidth="1"/>
    <col min="9991" max="9991" width="3.28515625" style="69" customWidth="1"/>
    <col min="9992" max="9993" width="9.140625" style="69"/>
    <col min="9994" max="9994" width="13.85546875" style="69" bestFit="1" customWidth="1"/>
    <col min="9995" max="10240" width="9.140625" style="69"/>
    <col min="10241" max="10241" width="130.28515625" style="69" customWidth="1"/>
    <col min="10242" max="10246" width="39.28515625" style="69" customWidth="1"/>
    <col min="10247" max="10247" width="3.28515625" style="69" customWidth="1"/>
    <col min="10248" max="10249" width="9.140625" style="69"/>
    <col min="10250" max="10250" width="13.85546875" style="69" bestFit="1" customWidth="1"/>
    <col min="10251" max="10496" width="9.140625" style="69"/>
    <col min="10497" max="10497" width="130.28515625" style="69" customWidth="1"/>
    <col min="10498" max="10502" width="39.28515625" style="69" customWidth="1"/>
    <col min="10503" max="10503" width="3.28515625" style="69" customWidth="1"/>
    <col min="10504" max="10505" width="9.140625" style="69"/>
    <col min="10506" max="10506" width="13.85546875" style="69" bestFit="1" customWidth="1"/>
    <col min="10507" max="10752" width="9.140625" style="69"/>
    <col min="10753" max="10753" width="130.28515625" style="69" customWidth="1"/>
    <col min="10754" max="10758" width="39.28515625" style="69" customWidth="1"/>
    <col min="10759" max="10759" width="3.28515625" style="69" customWidth="1"/>
    <col min="10760" max="10761" width="9.140625" style="69"/>
    <col min="10762" max="10762" width="13.85546875" style="69" bestFit="1" customWidth="1"/>
    <col min="10763" max="11008" width="9.140625" style="69"/>
    <col min="11009" max="11009" width="130.28515625" style="69" customWidth="1"/>
    <col min="11010" max="11014" width="39.28515625" style="69" customWidth="1"/>
    <col min="11015" max="11015" width="3.28515625" style="69" customWidth="1"/>
    <col min="11016" max="11017" width="9.140625" style="69"/>
    <col min="11018" max="11018" width="13.85546875" style="69" bestFit="1" customWidth="1"/>
    <col min="11019" max="11264" width="9.140625" style="69"/>
    <col min="11265" max="11265" width="130.28515625" style="69" customWidth="1"/>
    <col min="11266" max="11270" width="39.28515625" style="69" customWidth="1"/>
    <col min="11271" max="11271" width="3.28515625" style="69" customWidth="1"/>
    <col min="11272" max="11273" width="9.140625" style="69"/>
    <col min="11274" max="11274" width="13.85546875" style="69" bestFit="1" customWidth="1"/>
    <col min="11275" max="11520" width="9.140625" style="69"/>
    <col min="11521" max="11521" width="130.28515625" style="69" customWidth="1"/>
    <col min="11522" max="11526" width="39.28515625" style="69" customWidth="1"/>
    <col min="11527" max="11527" width="3.28515625" style="69" customWidth="1"/>
    <col min="11528" max="11529" width="9.140625" style="69"/>
    <col min="11530" max="11530" width="13.85546875" style="69" bestFit="1" customWidth="1"/>
    <col min="11531" max="11776" width="9.140625" style="69"/>
    <col min="11777" max="11777" width="130.28515625" style="69" customWidth="1"/>
    <col min="11778" max="11782" width="39.28515625" style="69" customWidth="1"/>
    <col min="11783" max="11783" width="3.28515625" style="69" customWidth="1"/>
    <col min="11784" max="11785" width="9.140625" style="69"/>
    <col min="11786" max="11786" width="13.85546875" style="69" bestFit="1" customWidth="1"/>
    <col min="11787" max="12032" width="9.140625" style="69"/>
    <col min="12033" max="12033" width="130.28515625" style="69" customWidth="1"/>
    <col min="12034" max="12038" width="39.28515625" style="69" customWidth="1"/>
    <col min="12039" max="12039" width="3.28515625" style="69" customWidth="1"/>
    <col min="12040" max="12041" width="9.140625" style="69"/>
    <col min="12042" max="12042" width="13.85546875" style="69" bestFit="1" customWidth="1"/>
    <col min="12043" max="12288" width="9.140625" style="69"/>
    <col min="12289" max="12289" width="130.28515625" style="69" customWidth="1"/>
    <col min="12290" max="12294" width="39.28515625" style="69" customWidth="1"/>
    <col min="12295" max="12295" width="3.28515625" style="69" customWidth="1"/>
    <col min="12296" max="12297" width="9.140625" style="69"/>
    <col min="12298" max="12298" width="13.85546875" style="69" bestFit="1" customWidth="1"/>
    <col min="12299" max="12544" width="9.140625" style="69"/>
    <col min="12545" max="12545" width="130.28515625" style="69" customWidth="1"/>
    <col min="12546" max="12550" width="39.28515625" style="69" customWidth="1"/>
    <col min="12551" max="12551" width="3.28515625" style="69" customWidth="1"/>
    <col min="12552" max="12553" width="9.140625" style="69"/>
    <col min="12554" max="12554" width="13.85546875" style="69" bestFit="1" customWidth="1"/>
    <col min="12555" max="12800" width="9.140625" style="69"/>
    <col min="12801" max="12801" width="130.28515625" style="69" customWidth="1"/>
    <col min="12802" max="12806" width="39.28515625" style="69" customWidth="1"/>
    <col min="12807" max="12807" width="3.28515625" style="69" customWidth="1"/>
    <col min="12808" max="12809" width="9.140625" style="69"/>
    <col min="12810" max="12810" width="13.85546875" style="69" bestFit="1" customWidth="1"/>
    <col min="12811" max="13056" width="9.140625" style="69"/>
    <col min="13057" max="13057" width="130.28515625" style="69" customWidth="1"/>
    <col min="13058" max="13062" width="39.28515625" style="69" customWidth="1"/>
    <col min="13063" max="13063" width="3.28515625" style="69" customWidth="1"/>
    <col min="13064" max="13065" width="9.140625" style="69"/>
    <col min="13066" max="13066" width="13.85546875" style="69" bestFit="1" customWidth="1"/>
    <col min="13067" max="13312" width="9.140625" style="69"/>
    <col min="13313" max="13313" width="130.28515625" style="69" customWidth="1"/>
    <col min="13314" max="13318" width="39.28515625" style="69" customWidth="1"/>
    <col min="13319" max="13319" width="3.28515625" style="69" customWidth="1"/>
    <col min="13320" max="13321" width="9.140625" style="69"/>
    <col min="13322" max="13322" width="13.85546875" style="69" bestFit="1" customWidth="1"/>
    <col min="13323" max="13568" width="9.140625" style="69"/>
    <col min="13569" max="13569" width="130.28515625" style="69" customWidth="1"/>
    <col min="13570" max="13574" width="39.28515625" style="69" customWidth="1"/>
    <col min="13575" max="13575" width="3.28515625" style="69" customWidth="1"/>
    <col min="13576" max="13577" width="9.140625" style="69"/>
    <col min="13578" max="13578" width="13.85546875" style="69" bestFit="1" customWidth="1"/>
    <col min="13579" max="13824" width="9.140625" style="69"/>
    <col min="13825" max="13825" width="130.28515625" style="69" customWidth="1"/>
    <col min="13826" max="13830" width="39.28515625" style="69" customWidth="1"/>
    <col min="13831" max="13831" width="3.28515625" style="69" customWidth="1"/>
    <col min="13832" max="13833" width="9.140625" style="69"/>
    <col min="13834" max="13834" width="13.85546875" style="69" bestFit="1" customWidth="1"/>
    <col min="13835" max="14080" width="9.140625" style="69"/>
    <col min="14081" max="14081" width="130.28515625" style="69" customWidth="1"/>
    <col min="14082" max="14086" width="39.28515625" style="69" customWidth="1"/>
    <col min="14087" max="14087" width="3.28515625" style="69" customWidth="1"/>
    <col min="14088" max="14089" width="9.140625" style="69"/>
    <col min="14090" max="14090" width="13.85546875" style="69" bestFit="1" customWidth="1"/>
    <col min="14091" max="14336" width="9.140625" style="69"/>
    <col min="14337" max="14337" width="130.28515625" style="69" customWidth="1"/>
    <col min="14338" max="14342" width="39.28515625" style="69" customWidth="1"/>
    <col min="14343" max="14343" width="3.28515625" style="69" customWidth="1"/>
    <col min="14344" max="14345" width="9.140625" style="69"/>
    <col min="14346" max="14346" width="13.85546875" style="69" bestFit="1" customWidth="1"/>
    <col min="14347" max="14592" width="9.140625" style="69"/>
    <col min="14593" max="14593" width="130.28515625" style="69" customWidth="1"/>
    <col min="14594" max="14598" width="39.28515625" style="69" customWidth="1"/>
    <col min="14599" max="14599" width="3.28515625" style="69" customWidth="1"/>
    <col min="14600" max="14601" width="9.140625" style="69"/>
    <col min="14602" max="14602" width="13.85546875" style="69" bestFit="1" customWidth="1"/>
    <col min="14603" max="14848" width="9.140625" style="69"/>
    <col min="14849" max="14849" width="130.28515625" style="69" customWidth="1"/>
    <col min="14850" max="14854" width="39.28515625" style="69" customWidth="1"/>
    <col min="14855" max="14855" width="3.28515625" style="69" customWidth="1"/>
    <col min="14856" max="14857" width="9.140625" style="69"/>
    <col min="14858" max="14858" width="13.85546875" style="69" bestFit="1" customWidth="1"/>
    <col min="14859" max="15104" width="9.140625" style="69"/>
    <col min="15105" max="15105" width="130.28515625" style="69" customWidth="1"/>
    <col min="15106" max="15110" width="39.28515625" style="69" customWidth="1"/>
    <col min="15111" max="15111" width="3.28515625" style="69" customWidth="1"/>
    <col min="15112" max="15113" width="9.140625" style="69"/>
    <col min="15114" max="15114" width="13.85546875" style="69" bestFit="1" customWidth="1"/>
    <col min="15115" max="15360" width="9.140625" style="69"/>
    <col min="15361" max="15361" width="130.28515625" style="69" customWidth="1"/>
    <col min="15362" max="15366" width="39.28515625" style="69" customWidth="1"/>
    <col min="15367" max="15367" width="3.28515625" style="69" customWidth="1"/>
    <col min="15368" max="15369" width="9.140625" style="69"/>
    <col min="15370" max="15370" width="13.85546875" style="69" bestFit="1" customWidth="1"/>
    <col min="15371" max="15616" width="9.140625" style="69"/>
    <col min="15617" max="15617" width="130.28515625" style="69" customWidth="1"/>
    <col min="15618" max="15622" width="39.28515625" style="69" customWidth="1"/>
    <col min="15623" max="15623" width="3.28515625" style="69" customWidth="1"/>
    <col min="15624" max="15625" width="9.140625" style="69"/>
    <col min="15626" max="15626" width="13.85546875" style="69" bestFit="1" customWidth="1"/>
    <col min="15627" max="15872" width="9.140625" style="69"/>
    <col min="15873" max="15873" width="130.28515625" style="69" customWidth="1"/>
    <col min="15874" max="15878" width="39.28515625" style="69" customWidth="1"/>
    <col min="15879" max="15879" width="3.28515625" style="69" customWidth="1"/>
    <col min="15880" max="15881" width="9.140625" style="69"/>
    <col min="15882" max="15882" width="13.85546875" style="69" bestFit="1" customWidth="1"/>
    <col min="15883" max="16128" width="9.140625" style="69"/>
    <col min="16129" max="16129" width="130.28515625" style="69" customWidth="1"/>
    <col min="16130" max="16134" width="39.28515625" style="69" customWidth="1"/>
    <col min="16135" max="16135" width="3.28515625" style="69" customWidth="1"/>
    <col min="16136" max="16137" width="9.140625" style="69"/>
    <col min="16138" max="16138" width="13.85546875" style="69" bestFit="1" customWidth="1"/>
    <col min="16139" max="16384" width="9.140625" style="69"/>
  </cols>
  <sheetData>
    <row r="1" spans="1:6" ht="20.25" hidden="1">
      <c r="A1" s="602"/>
      <c r="B1" s="603"/>
      <c r="C1" s="603"/>
      <c r="D1" s="603"/>
      <c r="E1" s="603"/>
      <c r="F1" s="603"/>
    </row>
    <row r="2" spans="1:6" ht="54.75" customHeight="1">
      <c r="A2" s="639" t="s">
        <v>1109</v>
      </c>
      <c r="B2" s="639"/>
      <c r="C2" s="639"/>
      <c r="D2" s="639"/>
      <c r="E2" s="639"/>
      <c r="F2" s="639"/>
    </row>
    <row r="3" spans="1:6" ht="45.75" customHeight="1">
      <c r="A3" s="639" t="s">
        <v>859</v>
      </c>
      <c r="B3" s="639"/>
      <c r="C3" s="639"/>
      <c r="D3" s="639"/>
      <c r="E3" s="639"/>
      <c r="F3" s="639"/>
    </row>
    <row r="4" spans="1:6" ht="50.25" customHeight="1">
      <c r="A4" s="721" t="s">
        <v>2</v>
      </c>
      <c r="B4" s="721"/>
      <c r="C4" s="721"/>
      <c r="D4" s="721"/>
      <c r="E4" s="721"/>
      <c r="F4" s="721"/>
    </row>
    <row r="5" spans="1:6" s="190" customFormat="1" ht="45.75" customHeight="1">
      <c r="A5" s="722" t="s">
        <v>860</v>
      </c>
      <c r="B5" s="722"/>
      <c r="C5" s="722"/>
      <c r="D5" s="722"/>
      <c r="E5" s="722"/>
      <c r="F5" s="722"/>
    </row>
    <row r="6" spans="1:6" ht="3" customHeight="1">
      <c r="A6" s="682"/>
      <c r="B6" s="683"/>
      <c r="C6" s="683"/>
      <c r="D6" s="683"/>
      <c r="E6" s="683"/>
      <c r="F6" s="683"/>
    </row>
    <row r="7" spans="1:6" ht="11.25" customHeight="1" thickBot="1"/>
    <row r="8" spans="1:6" s="725" customFormat="1" ht="59.25" customHeight="1" thickTop="1" thickBot="1">
      <c r="A8" s="723"/>
      <c r="B8" s="724" t="s">
        <v>192</v>
      </c>
      <c r="C8" s="724" t="s">
        <v>189</v>
      </c>
      <c r="D8" s="724" t="s">
        <v>190</v>
      </c>
      <c r="E8" s="724" t="s">
        <v>191</v>
      </c>
      <c r="F8" s="724" t="s">
        <v>528</v>
      </c>
    </row>
    <row r="9" spans="1:6" s="728" customFormat="1" ht="47.25" customHeight="1" thickTop="1" thickBot="1">
      <c r="A9" s="726" t="s">
        <v>861</v>
      </c>
      <c r="B9" s="727">
        <v>0.1173</v>
      </c>
      <c r="C9" s="727">
        <v>0.1295</v>
      </c>
      <c r="D9" s="727">
        <v>0.1249</v>
      </c>
      <c r="E9" s="727">
        <v>0.10150000000000001</v>
      </c>
      <c r="F9" s="727">
        <v>0.11210000000000001</v>
      </c>
    </row>
    <row r="10" spans="1:6" s="731" customFormat="1" ht="47.25" customHeight="1" thickTop="1">
      <c r="A10" s="729" t="s">
        <v>862</v>
      </c>
      <c r="B10" s="730">
        <v>1041340630.62</v>
      </c>
      <c r="C10" s="730">
        <v>98766637.079999998</v>
      </c>
      <c r="D10" s="730">
        <v>169316177.09999999</v>
      </c>
      <c r="E10" s="730">
        <v>1426707725.1099999</v>
      </c>
      <c r="F10" s="730">
        <v>2736131169.9099998</v>
      </c>
    </row>
    <row r="11" spans="1:6" s="731" customFormat="1" ht="47.25" customHeight="1">
      <c r="A11" s="729" t="s">
        <v>863</v>
      </c>
      <c r="B11" s="730">
        <v>0</v>
      </c>
      <c r="C11" s="730">
        <v>0</v>
      </c>
      <c r="D11" s="730">
        <v>0</v>
      </c>
      <c r="E11" s="730">
        <v>0</v>
      </c>
      <c r="F11" s="730">
        <v>0</v>
      </c>
    </row>
    <row r="12" spans="1:6" s="731" customFormat="1" ht="47.25" customHeight="1">
      <c r="A12" s="729" t="s">
        <v>864</v>
      </c>
      <c r="B12" s="730">
        <v>280815512.37</v>
      </c>
      <c r="C12" s="730">
        <v>27112332.52</v>
      </c>
      <c r="D12" s="730">
        <v>101027892.18000001</v>
      </c>
      <c r="E12" s="730">
        <v>263195125.31999999</v>
      </c>
      <c r="F12" s="730">
        <v>672150862.38999999</v>
      </c>
    </row>
    <row r="13" spans="1:6" s="731" customFormat="1" ht="47.25" customHeight="1">
      <c r="A13" s="729" t="s">
        <v>865</v>
      </c>
      <c r="B13" s="730">
        <v>220164275.15000001</v>
      </c>
      <c r="C13" s="730">
        <v>109860000.89</v>
      </c>
      <c r="D13" s="730">
        <v>194286350.69</v>
      </c>
      <c r="E13" s="730">
        <v>385622982.00999999</v>
      </c>
      <c r="F13" s="730">
        <v>909933608.74000001</v>
      </c>
    </row>
    <row r="14" spans="1:6" s="731" customFormat="1" ht="47.25" customHeight="1">
      <c r="A14" s="729" t="s">
        <v>866</v>
      </c>
      <c r="B14" s="730">
        <v>475534549.39999998</v>
      </c>
      <c r="C14" s="730">
        <v>105535267.45</v>
      </c>
      <c r="D14" s="730">
        <v>169165528.59</v>
      </c>
      <c r="E14" s="730">
        <v>193099338.47999999</v>
      </c>
      <c r="F14" s="730">
        <v>943334683.91999996</v>
      </c>
    </row>
    <row r="15" spans="1:6" s="731" customFormat="1" ht="47.25" customHeight="1">
      <c r="A15" s="729" t="s">
        <v>867</v>
      </c>
      <c r="B15" s="730">
        <v>2203196275.8200002</v>
      </c>
      <c r="C15" s="730">
        <v>375448588.30000001</v>
      </c>
      <c r="D15" s="730">
        <v>1395524271.1300001</v>
      </c>
      <c r="E15" s="730">
        <v>3789694417.1900001</v>
      </c>
      <c r="F15" s="730">
        <v>7763863552.4399996</v>
      </c>
    </row>
    <row r="16" spans="1:6" s="731" customFormat="1" ht="47.25" customHeight="1">
      <c r="A16" s="729" t="s">
        <v>868</v>
      </c>
      <c r="B16" s="730">
        <v>4221051243.3600001</v>
      </c>
      <c r="C16" s="730">
        <v>716722826.24000001</v>
      </c>
      <c r="D16" s="730">
        <v>2029320219.6900001</v>
      </c>
      <c r="E16" s="730">
        <v>6058319588.1099997</v>
      </c>
      <c r="F16" s="730">
        <v>13025413877.4</v>
      </c>
    </row>
    <row r="17" spans="1:6" s="731" customFormat="1" ht="47.25" customHeight="1" thickBot="1">
      <c r="A17" s="729" t="s">
        <v>869</v>
      </c>
      <c r="B17" s="730">
        <v>2726092427.9190001</v>
      </c>
      <c r="C17" s="730">
        <v>514952505.83649999</v>
      </c>
      <c r="D17" s="730">
        <v>1639747171.3534999</v>
      </c>
      <c r="E17" s="730">
        <v>4179969437.119</v>
      </c>
      <c r="F17" s="730">
        <v>9060761542.2280006</v>
      </c>
    </row>
    <row r="18" spans="1:6" s="731" customFormat="1" ht="47.25" customHeight="1" thickTop="1" thickBot="1">
      <c r="A18" s="732" t="s">
        <v>870</v>
      </c>
      <c r="B18" s="733">
        <v>0.64580000000000004</v>
      </c>
      <c r="C18" s="733">
        <v>0.71850000000000003</v>
      </c>
      <c r="D18" s="733">
        <v>0.80800000000000005</v>
      </c>
      <c r="E18" s="733">
        <v>0.69</v>
      </c>
      <c r="F18" s="733">
        <v>0.6956</v>
      </c>
    </row>
    <row r="19" spans="1:6" s="731" customFormat="1" ht="47.25" customHeight="1" thickTop="1">
      <c r="A19" s="734" t="s">
        <v>871</v>
      </c>
      <c r="B19" s="735">
        <v>272609242.79189998</v>
      </c>
      <c r="C19" s="735">
        <v>51495250.583700001</v>
      </c>
      <c r="D19" s="735">
        <v>163974717.1354</v>
      </c>
      <c r="E19" s="735">
        <v>417996943.7119</v>
      </c>
      <c r="F19" s="735">
        <v>906076154.22280002</v>
      </c>
    </row>
    <row r="20" spans="1:6" s="731" customFormat="1" ht="47.25" customHeight="1">
      <c r="A20" s="729" t="s">
        <v>872</v>
      </c>
      <c r="B20" s="736">
        <v>285051547</v>
      </c>
      <c r="C20" s="736">
        <v>66677749</v>
      </c>
      <c r="D20" s="736">
        <v>126712862</v>
      </c>
      <c r="E20" s="736">
        <v>314076030</v>
      </c>
      <c r="F20" s="736">
        <v>792518188</v>
      </c>
    </row>
    <row r="21" spans="1:6" s="731" customFormat="1" ht="47.25" customHeight="1">
      <c r="A21" s="729" t="s">
        <v>873</v>
      </c>
      <c r="B21" s="736">
        <v>24095</v>
      </c>
      <c r="C21" s="730">
        <v>0</v>
      </c>
      <c r="D21" s="730">
        <v>0</v>
      </c>
      <c r="E21" s="730">
        <v>0</v>
      </c>
      <c r="F21" s="730">
        <v>24095</v>
      </c>
    </row>
    <row r="22" spans="1:6" s="731" customFormat="1" ht="47.25" customHeight="1">
      <c r="A22" s="737" t="s">
        <v>874</v>
      </c>
      <c r="B22" s="730">
        <v>0</v>
      </c>
      <c r="C22" s="730">
        <v>0</v>
      </c>
      <c r="D22" s="730">
        <v>0</v>
      </c>
      <c r="E22" s="730">
        <v>0</v>
      </c>
      <c r="F22" s="730">
        <v>0</v>
      </c>
    </row>
    <row r="23" spans="1:6" s="731" customFormat="1" ht="47.25" customHeight="1" thickBot="1">
      <c r="A23" s="729" t="s">
        <v>875</v>
      </c>
      <c r="B23" s="730">
        <v>0</v>
      </c>
      <c r="C23" s="730">
        <v>0</v>
      </c>
      <c r="D23" s="730">
        <v>0</v>
      </c>
      <c r="E23" s="730">
        <v>0</v>
      </c>
      <c r="F23" s="730">
        <v>0</v>
      </c>
    </row>
    <row r="24" spans="1:6" s="731" customFormat="1" ht="47.25" customHeight="1" thickTop="1" thickBot="1">
      <c r="A24" s="732" t="s">
        <v>876</v>
      </c>
      <c r="B24" s="738">
        <v>285027452</v>
      </c>
      <c r="C24" s="738">
        <v>66677749</v>
      </c>
      <c r="D24" s="738">
        <v>126712862</v>
      </c>
      <c r="E24" s="738">
        <v>314076030</v>
      </c>
      <c r="F24" s="738">
        <v>792494093</v>
      </c>
    </row>
    <row r="25" spans="1:6" s="731" customFormat="1" ht="47.25" customHeight="1" thickTop="1">
      <c r="A25" s="729" t="s">
        <v>877</v>
      </c>
      <c r="B25" s="730">
        <v>57811113</v>
      </c>
      <c r="C25" s="736">
        <v>0</v>
      </c>
      <c r="D25" s="736">
        <v>62610000</v>
      </c>
      <c r="E25" s="730">
        <v>0</v>
      </c>
      <c r="F25" s="730">
        <v>120421113</v>
      </c>
    </row>
    <row r="26" spans="1:6" s="731" customFormat="1" ht="47.25" customHeight="1">
      <c r="A26" s="729" t="s">
        <v>878</v>
      </c>
      <c r="B26" s="730">
        <v>0</v>
      </c>
      <c r="C26" s="730">
        <v>0</v>
      </c>
      <c r="D26" s="730">
        <v>0</v>
      </c>
      <c r="E26" s="730">
        <v>0</v>
      </c>
      <c r="F26" s="730">
        <v>0</v>
      </c>
    </row>
    <row r="27" spans="1:6" s="739" customFormat="1" ht="47.25" customHeight="1">
      <c r="A27" s="729" t="s">
        <v>879</v>
      </c>
      <c r="B27" s="730">
        <v>0</v>
      </c>
      <c r="C27" s="730">
        <v>0</v>
      </c>
      <c r="D27" s="730">
        <v>0</v>
      </c>
      <c r="E27" s="730">
        <v>0</v>
      </c>
      <c r="F27" s="730">
        <v>0</v>
      </c>
    </row>
    <row r="28" spans="1:6" s="731" customFormat="1" ht="47.25" customHeight="1">
      <c r="A28" s="729" t="s">
        <v>880</v>
      </c>
      <c r="B28" s="730">
        <v>57811113</v>
      </c>
      <c r="C28" s="736">
        <v>0</v>
      </c>
      <c r="D28" s="736">
        <v>62610000</v>
      </c>
      <c r="E28" s="730">
        <v>0</v>
      </c>
      <c r="F28" s="730">
        <v>120421113</v>
      </c>
    </row>
    <row r="29" spans="1:6" s="731" customFormat="1" ht="47.25" customHeight="1">
      <c r="A29" s="729" t="s">
        <v>881</v>
      </c>
      <c r="B29" s="730">
        <v>14243584</v>
      </c>
      <c r="C29" s="736">
        <v>0</v>
      </c>
      <c r="D29" s="730">
        <v>15707602</v>
      </c>
      <c r="E29" s="730">
        <v>110529570</v>
      </c>
      <c r="F29" s="730">
        <v>140480756</v>
      </c>
    </row>
    <row r="30" spans="1:6" s="741" customFormat="1" ht="47.25" customHeight="1" thickBot="1">
      <c r="A30" s="740" t="s">
        <v>882</v>
      </c>
      <c r="B30" s="730">
        <v>0</v>
      </c>
      <c r="C30" s="730">
        <v>0</v>
      </c>
      <c r="D30" s="730">
        <v>0</v>
      </c>
      <c r="E30" s="730">
        <v>0</v>
      </c>
      <c r="F30" s="730">
        <v>0</v>
      </c>
    </row>
    <row r="31" spans="1:6" s="741" customFormat="1" ht="47.25" customHeight="1" thickTop="1" thickBot="1">
      <c r="A31" s="742" t="s">
        <v>883</v>
      </c>
      <c r="B31" s="743">
        <v>72054697</v>
      </c>
      <c r="C31" s="744">
        <v>0</v>
      </c>
      <c r="D31" s="744">
        <v>78317602</v>
      </c>
      <c r="E31" s="743">
        <v>110529570</v>
      </c>
      <c r="F31" s="743">
        <v>260901869</v>
      </c>
    </row>
    <row r="32" spans="1:6" s="741" customFormat="1" ht="47.25" customHeight="1" thickTop="1">
      <c r="A32" s="740" t="s">
        <v>884</v>
      </c>
      <c r="B32" s="730">
        <v>0</v>
      </c>
      <c r="C32" s="730">
        <v>0</v>
      </c>
      <c r="D32" s="730">
        <v>0</v>
      </c>
      <c r="E32" s="730">
        <v>0</v>
      </c>
      <c r="F32" s="730">
        <v>0</v>
      </c>
    </row>
    <row r="33" spans="1:6" s="741" customFormat="1" ht="47.25" customHeight="1" thickBot="1">
      <c r="A33" s="740" t="s">
        <v>885</v>
      </c>
      <c r="B33" s="730">
        <v>37326668</v>
      </c>
      <c r="C33" s="730">
        <v>0</v>
      </c>
      <c r="D33" s="730">
        <v>211100</v>
      </c>
      <c r="E33" s="730">
        <v>517300</v>
      </c>
      <c r="F33" s="730">
        <v>38055068</v>
      </c>
    </row>
    <row r="34" spans="1:6" s="741" customFormat="1" ht="47.25" customHeight="1" thickTop="1" thickBot="1">
      <c r="A34" s="742" t="s">
        <v>886</v>
      </c>
      <c r="B34" s="744">
        <v>319755481</v>
      </c>
      <c r="C34" s="744">
        <v>66677749</v>
      </c>
      <c r="D34" s="744">
        <v>204819364</v>
      </c>
      <c r="E34" s="744">
        <v>424088300</v>
      </c>
      <c r="F34" s="744">
        <v>1015340894</v>
      </c>
    </row>
    <row r="35" spans="1:6" s="731" customFormat="1" ht="47.25" customHeight="1" thickTop="1">
      <c r="A35" s="729" t="s">
        <v>887</v>
      </c>
      <c r="B35" s="736">
        <v>47146238.208099999</v>
      </c>
      <c r="C35" s="736">
        <v>15182498.4164</v>
      </c>
      <c r="D35" s="736">
        <v>40844646.864699997</v>
      </c>
      <c r="E35" s="736">
        <v>6091356.2880999995</v>
      </c>
      <c r="F35" s="736">
        <v>109264739.7772</v>
      </c>
    </row>
    <row r="36" spans="1:6" s="725" customFormat="1" ht="47.25" customHeight="1">
      <c r="A36" s="729" t="s">
        <v>888</v>
      </c>
      <c r="B36" s="745">
        <v>0.55269999999999997</v>
      </c>
      <c r="C36" s="745">
        <v>0.1699</v>
      </c>
      <c r="D36" s="745">
        <v>0.27329999999999999</v>
      </c>
      <c r="E36" s="745">
        <v>0.1961</v>
      </c>
      <c r="F36" s="745">
        <v>0.33029999999999998</v>
      </c>
    </row>
    <row r="37" spans="1:6" ht="19.5" customHeight="1" thickBot="1">
      <c r="A37" s="746"/>
      <c r="B37" s="747"/>
      <c r="C37" s="747"/>
      <c r="D37" s="747"/>
      <c r="E37" s="747"/>
      <c r="F37" s="747"/>
    </row>
    <row r="38" spans="1:6">
      <c r="A38" s="631"/>
    </row>
    <row r="39" spans="1:6" ht="20.25">
      <c r="A39" s="748" t="s">
        <v>889</v>
      </c>
    </row>
    <row r="40" spans="1:6" ht="20.25">
      <c r="A40" s="748" t="s">
        <v>1111</v>
      </c>
      <c r="B40" s="749"/>
      <c r="C40" s="749"/>
      <c r="D40" s="749"/>
      <c r="E40" s="749"/>
      <c r="F40" s="749"/>
    </row>
    <row r="41" spans="1:6">
      <c r="B41" s="750"/>
      <c r="C41" s="750"/>
      <c r="D41" s="750"/>
      <c r="E41" s="750"/>
      <c r="F41" s="750"/>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CC229"/>
  <sheetViews>
    <sheetView zoomScale="75" workbookViewId="0">
      <selection activeCell="A6" sqref="A6"/>
    </sheetView>
  </sheetViews>
  <sheetFormatPr defaultColWidth="11.42578125" defaultRowHeight="12.75"/>
  <cols>
    <col min="1" max="1" width="58.140625" style="113" customWidth="1"/>
    <col min="2" max="5" width="12.7109375" style="113" customWidth="1"/>
    <col min="6" max="6" width="16.5703125" style="113" customWidth="1"/>
    <col min="7" max="7" width="12.7109375" style="113" customWidth="1"/>
    <col min="8" max="8" width="9.28515625" style="113" bestFit="1" customWidth="1"/>
    <col min="9" max="9" width="11.42578125" style="130" customWidth="1"/>
    <col min="10" max="256" width="11.42578125" style="113"/>
    <col min="257" max="257" width="58.140625" style="113" customWidth="1"/>
    <col min="258" max="261" width="12.7109375" style="113" customWidth="1"/>
    <col min="262" max="262" width="16.5703125" style="113" customWidth="1"/>
    <col min="263" max="263" width="12.7109375" style="113" customWidth="1"/>
    <col min="264" max="264" width="9.28515625" style="113" bestFit="1" customWidth="1"/>
    <col min="265" max="265" width="11.42578125" style="113" customWidth="1"/>
    <col min="266" max="512" width="11.42578125" style="113"/>
    <col min="513" max="513" width="58.140625" style="113" customWidth="1"/>
    <col min="514" max="517" width="12.7109375" style="113" customWidth="1"/>
    <col min="518" max="518" width="16.5703125" style="113" customWidth="1"/>
    <col min="519" max="519" width="12.7109375" style="113" customWidth="1"/>
    <col min="520" max="520" width="9.28515625" style="113" bestFit="1" customWidth="1"/>
    <col min="521" max="521" width="11.42578125" style="113" customWidth="1"/>
    <col min="522" max="768" width="11.42578125" style="113"/>
    <col min="769" max="769" width="58.140625" style="113" customWidth="1"/>
    <col min="770" max="773" width="12.7109375" style="113" customWidth="1"/>
    <col min="774" max="774" width="16.5703125" style="113" customWidth="1"/>
    <col min="775" max="775" width="12.7109375" style="113" customWidth="1"/>
    <col min="776" max="776" width="9.28515625" style="113" bestFit="1" customWidth="1"/>
    <col min="777" max="777" width="11.42578125" style="113" customWidth="1"/>
    <col min="778" max="1024" width="11.42578125" style="113"/>
    <col min="1025" max="1025" width="58.140625" style="113" customWidth="1"/>
    <col min="1026" max="1029" width="12.7109375" style="113" customWidth="1"/>
    <col min="1030" max="1030" width="16.5703125" style="113" customWidth="1"/>
    <col min="1031" max="1031" width="12.7109375" style="113" customWidth="1"/>
    <col min="1032" max="1032" width="9.28515625" style="113" bestFit="1" customWidth="1"/>
    <col min="1033" max="1033" width="11.42578125" style="113" customWidth="1"/>
    <col min="1034" max="1280" width="11.42578125" style="113"/>
    <col min="1281" max="1281" width="58.140625" style="113" customWidth="1"/>
    <col min="1282" max="1285" width="12.7109375" style="113" customWidth="1"/>
    <col min="1286" max="1286" width="16.5703125" style="113" customWidth="1"/>
    <col min="1287" max="1287" width="12.7109375" style="113" customWidth="1"/>
    <col min="1288" max="1288" width="9.28515625" style="113" bestFit="1" customWidth="1"/>
    <col min="1289" max="1289" width="11.42578125" style="113" customWidth="1"/>
    <col min="1290" max="1536" width="11.42578125" style="113"/>
    <col min="1537" max="1537" width="58.140625" style="113" customWidth="1"/>
    <col min="1538" max="1541" width="12.7109375" style="113" customWidth="1"/>
    <col min="1542" max="1542" width="16.5703125" style="113" customWidth="1"/>
    <col min="1543" max="1543" width="12.7109375" style="113" customWidth="1"/>
    <col min="1544" max="1544" width="9.28515625" style="113" bestFit="1" customWidth="1"/>
    <col min="1545" max="1545" width="11.42578125" style="113" customWidth="1"/>
    <col min="1546" max="1792" width="11.42578125" style="113"/>
    <col min="1793" max="1793" width="58.140625" style="113" customWidth="1"/>
    <col min="1794" max="1797" width="12.7109375" style="113" customWidth="1"/>
    <col min="1798" max="1798" width="16.5703125" style="113" customWidth="1"/>
    <col min="1799" max="1799" width="12.7109375" style="113" customWidth="1"/>
    <col min="1800" max="1800" width="9.28515625" style="113" bestFit="1" customWidth="1"/>
    <col min="1801" max="1801" width="11.42578125" style="113" customWidth="1"/>
    <col min="1802" max="2048" width="11.42578125" style="113"/>
    <col min="2049" max="2049" width="58.140625" style="113" customWidth="1"/>
    <col min="2050" max="2053" width="12.7109375" style="113" customWidth="1"/>
    <col min="2054" max="2054" width="16.5703125" style="113" customWidth="1"/>
    <col min="2055" max="2055" width="12.7109375" style="113" customWidth="1"/>
    <col min="2056" max="2056" width="9.28515625" style="113" bestFit="1" customWidth="1"/>
    <col min="2057" max="2057" width="11.42578125" style="113" customWidth="1"/>
    <col min="2058" max="2304" width="11.42578125" style="113"/>
    <col min="2305" max="2305" width="58.140625" style="113" customWidth="1"/>
    <col min="2306" max="2309" width="12.7109375" style="113" customWidth="1"/>
    <col min="2310" max="2310" width="16.5703125" style="113" customWidth="1"/>
    <col min="2311" max="2311" width="12.7109375" style="113" customWidth="1"/>
    <col min="2312" max="2312" width="9.28515625" style="113" bestFit="1" customWidth="1"/>
    <col min="2313" max="2313" width="11.42578125" style="113" customWidth="1"/>
    <col min="2314" max="2560" width="11.42578125" style="113"/>
    <col min="2561" max="2561" width="58.140625" style="113" customWidth="1"/>
    <col min="2562" max="2565" width="12.7109375" style="113" customWidth="1"/>
    <col min="2566" max="2566" width="16.5703125" style="113" customWidth="1"/>
    <col min="2567" max="2567" width="12.7109375" style="113" customWidth="1"/>
    <col min="2568" max="2568" width="9.28515625" style="113" bestFit="1" customWidth="1"/>
    <col min="2569" max="2569" width="11.42578125" style="113" customWidth="1"/>
    <col min="2570" max="2816" width="11.42578125" style="113"/>
    <col min="2817" max="2817" width="58.140625" style="113" customWidth="1"/>
    <col min="2818" max="2821" width="12.7109375" style="113" customWidth="1"/>
    <col min="2822" max="2822" width="16.5703125" style="113" customWidth="1"/>
    <col min="2823" max="2823" width="12.7109375" style="113" customWidth="1"/>
    <col min="2824" max="2824" width="9.28515625" style="113" bestFit="1" customWidth="1"/>
    <col min="2825" max="2825" width="11.42578125" style="113" customWidth="1"/>
    <col min="2826" max="3072" width="11.42578125" style="113"/>
    <col min="3073" max="3073" width="58.140625" style="113" customWidth="1"/>
    <col min="3074" max="3077" width="12.7109375" style="113" customWidth="1"/>
    <col min="3078" max="3078" width="16.5703125" style="113" customWidth="1"/>
    <col min="3079" max="3079" width="12.7109375" style="113" customWidth="1"/>
    <col min="3080" max="3080" width="9.28515625" style="113" bestFit="1" customWidth="1"/>
    <col min="3081" max="3081" width="11.42578125" style="113" customWidth="1"/>
    <col min="3082" max="3328" width="11.42578125" style="113"/>
    <col min="3329" max="3329" width="58.140625" style="113" customWidth="1"/>
    <col min="3330" max="3333" width="12.7109375" style="113" customWidth="1"/>
    <col min="3334" max="3334" width="16.5703125" style="113" customWidth="1"/>
    <col min="3335" max="3335" width="12.7109375" style="113" customWidth="1"/>
    <col min="3336" max="3336" width="9.28515625" style="113" bestFit="1" customWidth="1"/>
    <col min="3337" max="3337" width="11.42578125" style="113" customWidth="1"/>
    <col min="3338" max="3584" width="11.42578125" style="113"/>
    <col min="3585" max="3585" width="58.140625" style="113" customWidth="1"/>
    <col min="3586" max="3589" width="12.7109375" style="113" customWidth="1"/>
    <col min="3590" max="3590" width="16.5703125" style="113" customWidth="1"/>
    <col min="3591" max="3591" width="12.7109375" style="113" customWidth="1"/>
    <col min="3592" max="3592" width="9.28515625" style="113" bestFit="1" customWidth="1"/>
    <col min="3593" max="3593" width="11.42578125" style="113" customWidth="1"/>
    <col min="3594" max="3840" width="11.42578125" style="113"/>
    <col min="3841" max="3841" width="58.140625" style="113" customWidth="1"/>
    <col min="3842" max="3845" width="12.7109375" style="113" customWidth="1"/>
    <col min="3846" max="3846" width="16.5703125" style="113" customWidth="1"/>
    <col min="3847" max="3847" width="12.7109375" style="113" customWidth="1"/>
    <col min="3848" max="3848" width="9.28515625" style="113" bestFit="1" customWidth="1"/>
    <col min="3849" max="3849" width="11.42578125" style="113" customWidth="1"/>
    <col min="3850" max="4096" width="11.42578125" style="113"/>
    <col min="4097" max="4097" width="58.140625" style="113" customWidth="1"/>
    <col min="4098" max="4101" width="12.7109375" style="113" customWidth="1"/>
    <col min="4102" max="4102" width="16.5703125" style="113" customWidth="1"/>
    <col min="4103" max="4103" width="12.7109375" style="113" customWidth="1"/>
    <col min="4104" max="4104" width="9.28515625" style="113" bestFit="1" customWidth="1"/>
    <col min="4105" max="4105" width="11.42578125" style="113" customWidth="1"/>
    <col min="4106" max="4352" width="11.42578125" style="113"/>
    <col min="4353" max="4353" width="58.140625" style="113" customWidth="1"/>
    <col min="4354" max="4357" width="12.7109375" style="113" customWidth="1"/>
    <col min="4358" max="4358" width="16.5703125" style="113" customWidth="1"/>
    <col min="4359" max="4359" width="12.7109375" style="113" customWidth="1"/>
    <col min="4360" max="4360" width="9.28515625" style="113" bestFit="1" customWidth="1"/>
    <col min="4361" max="4361" width="11.42578125" style="113" customWidth="1"/>
    <col min="4362" max="4608" width="11.42578125" style="113"/>
    <col min="4609" max="4609" width="58.140625" style="113" customWidth="1"/>
    <col min="4610" max="4613" width="12.7109375" style="113" customWidth="1"/>
    <col min="4614" max="4614" width="16.5703125" style="113" customWidth="1"/>
    <col min="4615" max="4615" width="12.7109375" style="113" customWidth="1"/>
    <col min="4616" max="4616" width="9.28515625" style="113" bestFit="1" customWidth="1"/>
    <col min="4617" max="4617" width="11.42578125" style="113" customWidth="1"/>
    <col min="4618" max="4864" width="11.42578125" style="113"/>
    <col min="4865" max="4865" width="58.140625" style="113" customWidth="1"/>
    <col min="4866" max="4869" width="12.7109375" style="113" customWidth="1"/>
    <col min="4870" max="4870" width="16.5703125" style="113" customWidth="1"/>
    <col min="4871" max="4871" width="12.7109375" style="113" customWidth="1"/>
    <col min="4872" max="4872" width="9.28515625" style="113" bestFit="1" customWidth="1"/>
    <col min="4873" max="4873" width="11.42578125" style="113" customWidth="1"/>
    <col min="4874" max="5120" width="11.42578125" style="113"/>
    <col min="5121" max="5121" width="58.140625" style="113" customWidth="1"/>
    <col min="5122" max="5125" width="12.7109375" style="113" customWidth="1"/>
    <col min="5126" max="5126" width="16.5703125" style="113" customWidth="1"/>
    <col min="5127" max="5127" width="12.7109375" style="113" customWidth="1"/>
    <col min="5128" max="5128" width="9.28515625" style="113" bestFit="1" customWidth="1"/>
    <col min="5129" max="5129" width="11.42578125" style="113" customWidth="1"/>
    <col min="5130" max="5376" width="11.42578125" style="113"/>
    <col min="5377" max="5377" width="58.140625" style="113" customWidth="1"/>
    <col min="5378" max="5381" width="12.7109375" style="113" customWidth="1"/>
    <col min="5382" max="5382" width="16.5703125" style="113" customWidth="1"/>
    <col min="5383" max="5383" width="12.7109375" style="113" customWidth="1"/>
    <col min="5384" max="5384" width="9.28515625" style="113" bestFit="1" customWidth="1"/>
    <col min="5385" max="5385" width="11.42578125" style="113" customWidth="1"/>
    <col min="5386" max="5632" width="11.42578125" style="113"/>
    <col min="5633" max="5633" width="58.140625" style="113" customWidth="1"/>
    <col min="5634" max="5637" width="12.7109375" style="113" customWidth="1"/>
    <col min="5638" max="5638" width="16.5703125" style="113" customWidth="1"/>
    <col min="5639" max="5639" width="12.7109375" style="113" customWidth="1"/>
    <col min="5640" max="5640" width="9.28515625" style="113" bestFit="1" customWidth="1"/>
    <col min="5641" max="5641" width="11.42578125" style="113" customWidth="1"/>
    <col min="5642" max="5888" width="11.42578125" style="113"/>
    <col min="5889" max="5889" width="58.140625" style="113" customWidth="1"/>
    <col min="5890" max="5893" width="12.7109375" style="113" customWidth="1"/>
    <col min="5894" max="5894" width="16.5703125" style="113" customWidth="1"/>
    <col min="5895" max="5895" width="12.7109375" style="113" customWidth="1"/>
    <col min="5896" max="5896" width="9.28515625" style="113" bestFit="1" customWidth="1"/>
    <col min="5897" max="5897" width="11.42578125" style="113" customWidth="1"/>
    <col min="5898" max="6144" width="11.42578125" style="113"/>
    <col min="6145" max="6145" width="58.140625" style="113" customWidth="1"/>
    <col min="6146" max="6149" width="12.7109375" style="113" customWidth="1"/>
    <col min="6150" max="6150" width="16.5703125" style="113" customWidth="1"/>
    <col min="6151" max="6151" width="12.7109375" style="113" customWidth="1"/>
    <col min="6152" max="6152" width="9.28515625" style="113" bestFit="1" customWidth="1"/>
    <col min="6153" max="6153" width="11.42578125" style="113" customWidth="1"/>
    <col min="6154" max="6400" width="11.42578125" style="113"/>
    <col min="6401" max="6401" width="58.140625" style="113" customWidth="1"/>
    <col min="6402" max="6405" width="12.7109375" style="113" customWidth="1"/>
    <col min="6406" max="6406" width="16.5703125" style="113" customWidth="1"/>
    <col min="6407" max="6407" width="12.7109375" style="113" customWidth="1"/>
    <col min="6408" max="6408" width="9.28515625" style="113" bestFit="1" customWidth="1"/>
    <col min="6409" max="6409" width="11.42578125" style="113" customWidth="1"/>
    <col min="6410" max="6656" width="11.42578125" style="113"/>
    <col min="6657" max="6657" width="58.140625" style="113" customWidth="1"/>
    <col min="6658" max="6661" width="12.7109375" style="113" customWidth="1"/>
    <col min="6662" max="6662" width="16.5703125" style="113" customWidth="1"/>
    <col min="6663" max="6663" width="12.7109375" style="113" customWidth="1"/>
    <col min="6664" max="6664" width="9.28515625" style="113" bestFit="1" customWidth="1"/>
    <col min="6665" max="6665" width="11.42578125" style="113" customWidth="1"/>
    <col min="6666" max="6912" width="11.42578125" style="113"/>
    <col min="6913" max="6913" width="58.140625" style="113" customWidth="1"/>
    <col min="6914" max="6917" width="12.7109375" style="113" customWidth="1"/>
    <col min="6918" max="6918" width="16.5703125" style="113" customWidth="1"/>
    <col min="6919" max="6919" width="12.7109375" style="113" customWidth="1"/>
    <col min="6920" max="6920" width="9.28515625" style="113" bestFit="1" customWidth="1"/>
    <col min="6921" max="6921" width="11.42578125" style="113" customWidth="1"/>
    <col min="6922" max="7168" width="11.42578125" style="113"/>
    <col min="7169" max="7169" width="58.140625" style="113" customWidth="1"/>
    <col min="7170" max="7173" width="12.7109375" style="113" customWidth="1"/>
    <col min="7174" max="7174" width="16.5703125" style="113" customWidth="1"/>
    <col min="7175" max="7175" width="12.7109375" style="113" customWidth="1"/>
    <col min="7176" max="7176" width="9.28515625" style="113" bestFit="1" customWidth="1"/>
    <col min="7177" max="7177" width="11.42578125" style="113" customWidth="1"/>
    <col min="7178" max="7424" width="11.42578125" style="113"/>
    <col min="7425" max="7425" width="58.140625" style="113" customWidth="1"/>
    <col min="7426" max="7429" width="12.7109375" style="113" customWidth="1"/>
    <col min="7430" max="7430" width="16.5703125" style="113" customWidth="1"/>
    <col min="7431" max="7431" width="12.7109375" style="113" customWidth="1"/>
    <col min="7432" max="7432" width="9.28515625" style="113" bestFit="1" customWidth="1"/>
    <col min="7433" max="7433" width="11.42578125" style="113" customWidth="1"/>
    <col min="7434" max="7680" width="11.42578125" style="113"/>
    <col min="7681" max="7681" width="58.140625" style="113" customWidth="1"/>
    <col min="7682" max="7685" width="12.7109375" style="113" customWidth="1"/>
    <col min="7686" max="7686" width="16.5703125" style="113" customWidth="1"/>
    <col min="7687" max="7687" width="12.7109375" style="113" customWidth="1"/>
    <col min="7688" max="7688" width="9.28515625" style="113" bestFit="1" customWidth="1"/>
    <col min="7689" max="7689" width="11.42578125" style="113" customWidth="1"/>
    <col min="7690" max="7936" width="11.42578125" style="113"/>
    <col min="7937" max="7937" width="58.140625" style="113" customWidth="1"/>
    <col min="7938" max="7941" width="12.7109375" style="113" customWidth="1"/>
    <col min="7942" max="7942" width="16.5703125" style="113" customWidth="1"/>
    <col min="7943" max="7943" width="12.7109375" style="113" customWidth="1"/>
    <col min="7944" max="7944" width="9.28515625" style="113" bestFit="1" customWidth="1"/>
    <col min="7945" max="7945" width="11.42578125" style="113" customWidth="1"/>
    <col min="7946" max="8192" width="11.42578125" style="113"/>
    <col min="8193" max="8193" width="58.140625" style="113" customWidth="1"/>
    <col min="8194" max="8197" width="12.7109375" style="113" customWidth="1"/>
    <col min="8198" max="8198" width="16.5703125" style="113" customWidth="1"/>
    <col min="8199" max="8199" width="12.7109375" style="113" customWidth="1"/>
    <col min="8200" max="8200" width="9.28515625" style="113" bestFit="1" customWidth="1"/>
    <col min="8201" max="8201" width="11.42578125" style="113" customWidth="1"/>
    <col min="8202" max="8448" width="11.42578125" style="113"/>
    <col min="8449" max="8449" width="58.140625" style="113" customWidth="1"/>
    <col min="8450" max="8453" width="12.7109375" style="113" customWidth="1"/>
    <col min="8454" max="8454" width="16.5703125" style="113" customWidth="1"/>
    <col min="8455" max="8455" width="12.7109375" style="113" customWidth="1"/>
    <col min="8456" max="8456" width="9.28515625" style="113" bestFit="1" customWidth="1"/>
    <col min="8457" max="8457" width="11.42578125" style="113" customWidth="1"/>
    <col min="8458" max="8704" width="11.42578125" style="113"/>
    <col min="8705" max="8705" width="58.140625" style="113" customWidth="1"/>
    <col min="8706" max="8709" width="12.7109375" style="113" customWidth="1"/>
    <col min="8710" max="8710" width="16.5703125" style="113" customWidth="1"/>
    <col min="8711" max="8711" width="12.7109375" style="113" customWidth="1"/>
    <col min="8712" max="8712" width="9.28515625" style="113" bestFit="1" customWidth="1"/>
    <col min="8713" max="8713" width="11.42578125" style="113" customWidth="1"/>
    <col min="8714" max="8960" width="11.42578125" style="113"/>
    <col min="8961" max="8961" width="58.140625" style="113" customWidth="1"/>
    <col min="8962" max="8965" width="12.7109375" style="113" customWidth="1"/>
    <col min="8966" max="8966" width="16.5703125" style="113" customWidth="1"/>
    <col min="8967" max="8967" width="12.7109375" style="113" customWidth="1"/>
    <col min="8968" max="8968" width="9.28515625" style="113" bestFit="1" customWidth="1"/>
    <col min="8969" max="8969" width="11.42578125" style="113" customWidth="1"/>
    <col min="8970" max="9216" width="11.42578125" style="113"/>
    <col min="9217" max="9217" width="58.140625" style="113" customWidth="1"/>
    <col min="9218" max="9221" width="12.7109375" style="113" customWidth="1"/>
    <col min="9222" max="9222" width="16.5703125" style="113" customWidth="1"/>
    <col min="9223" max="9223" width="12.7109375" style="113" customWidth="1"/>
    <col min="9224" max="9224" width="9.28515625" style="113" bestFit="1" customWidth="1"/>
    <col min="9225" max="9225" width="11.42578125" style="113" customWidth="1"/>
    <col min="9226" max="9472" width="11.42578125" style="113"/>
    <col min="9473" max="9473" width="58.140625" style="113" customWidth="1"/>
    <col min="9474" max="9477" width="12.7109375" style="113" customWidth="1"/>
    <col min="9478" max="9478" width="16.5703125" style="113" customWidth="1"/>
    <col min="9479" max="9479" width="12.7109375" style="113" customWidth="1"/>
    <col min="9480" max="9480" width="9.28515625" style="113" bestFit="1" customWidth="1"/>
    <col min="9481" max="9481" width="11.42578125" style="113" customWidth="1"/>
    <col min="9482" max="9728" width="11.42578125" style="113"/>
    <col min="9729" max="9729" width="58.140625" style="113" customWidth="1"/>
    <col min="9730" max="9733" width="12.7109375" style="113" customWidth="1"/>
    <col min="9734" max="9734" width="16.5703125" style="113" customWidth="1"/>
    <col min="9735" max="9735" width="12.7109375" style="113" customWidth="1"/>
    <col min="9736" max="9736" width="9.28515625" style="113" bestFit="1" customWidth="1"/>
    <col min="9737" max="9737" width="11.42578125" style="113" customWidth="1"/>
    <col min="9738" max="9984" width="11.42578125" style="113"/>
    <col min="9985" max="9985" width="58.140625" style="113" customWidth="1"/>
    <col min="9986" max="9989" width="12.7109375" style="113" customWidth="1"/>
    <col min="9990" max="9990" width="16.5703125" style="113" customWidth="1"/>
    <col min="9991" max="9991" width="12.7109375" style="113" customWidth="1"/>
    <col min="9992" max="9992" width="9.28515625" style="113" bestFit="1" customWidth="1"/>
    <col min="9993" max="9993" width="11.42578125" style="113" customWidth="1"/>
    <col min="9994" max="10240" width="11.42578125" style="113"/>
    <col min="10241" max="10241" width="58.140625" style="113" customWidth="1"/>
    <col min="10242" max="10245" width="12.7109375" style="113" customWidth="1"/>
    <col min="10246" max="10246" width="16.5703125" style="113" customWidth="1"/>
    <col min="10247" max="10247" width="12.7109375" style="113" customWidth="1"/>
    <col min="10248" max="10248" width="9.28515625" style="113" bestFit="1" customWidth="1"/>
    <col min="10249" max="10249" width="11.42578125" style="113" customWidth="1"/>
    <col min="10250" max="10496" width="11.42578125" style="113"/>
    <col min="10497" max="10497" width="58.140625" style="113" customWidth="1"/>
    <col min="10498" max="10501" width="12.7109375" style="113" customWidth="1"/>
    <col min="10502" max="10502" width="16.5703125" style="113" customWidth="1"/>
    <col min="10503" max="10503" width="12.7109375" style="113" customWidth="1"/>
    <col min="10504" max="10504" width="9.28515625" style="113" bestFit="1" customWidth="1"/>
    <col min="10505" max="10505" width="11.42578125" style="113" customWidth="1"/>
    <col min="10506" max="10752" width="11.42578125" style="113"/>
    <col min="10753" max="10753" width="58.140625" style="113" customWidth="1"/>
    <col min="10754" max="10757" width="12.7109375" style="113" customWidth="1"/>
    <col min="10758" max="10758" width="16.5703125" style="113" customWidth="1"/>
    <col min="10759" max="10759" width="12.7109375" style="113" customWidth="1"/>
    <col min="10760" max="10760" width="9.28515625" style="113" bestFit="1" customWidth="1"/>
    <col min="10761" max="10761" width="11.42578125" style="113" customWidth="1"/>
    <col min="10762" max="11008" width="11.42578125" style="113"/>
    <col min="11009" max="11009" width="58.140625" style="113" customWidth="1"/>
    <col min="11010" max="11013" width="12.7109375" style="113" customWidth="1"/>
    <col min="11014" max="11014" width="16.5703125" style="113" customWidth="1"/>
    <col min="11015" max="11015" width="12.7109375" style="113" customWidth="1"/>
    <col min="11016" max="11016" width="9.28515625" style="113" bestFit="1" customWidth="1"/>
    <col min="11017" max="11017" width="11.42578125" style="113" customWidth="1"/>
    <col min="11018" max="11264" width="11.42578125" style="113"/>
    <col min="11265" max="11265" width="58.140625" style="113" customWidth="1"/>
    <col min="11266" max="11269" width="12.7109375" style="113" customWidth="1"/>
    <col min="11270" max="11270" width="16.5703125" style="113" customWidth="1"/>
    <col min="11271" max="11271" width="12.7109375" style="113" customWidth="1"/>
    <col min="11272" max="11272" width="9.28515625" style="113" bestFit="1" customWidth="1"/>
    <col min="11273" max="11273" width="11.42578125" style="113" customWidth="1"/>
    <col min="11274" max="11520" width="11.42578125" style="113"/>
    <col min="11521" max="11521" width="58.140625" style="113" customWidth="1"/>
    <col min="11522" max="11525" width="12.7109375" style="113" customWidth="1"/>
    <col min="11526" max="11526" width="16.5703125" style="113" customWidth="1"/>
    <col min="11527" max="11527" width="12.7109375" style="113" customWidth="1"/>
    <col min="11528" max="11528" width="9.28515625" style="113" bestFit="1" customWidth="1"/>
    <col min="11529" max="11529" width="11.42578125" style="113" customWidth="1"/>
    <col min="11530" max="11776" width="11.42578125" style="113"/>
    <col min="11777" max="11777" width="58.140625" style="113" customWidth="1"/>
    <col min="11778" max="11781" width="12.7109375" style="113" customWidth="1"/>
    <col min="11782" max="11782" width="16.5703125" style="113" customWidth="1"/>
    <col min="11783" max="11783" width="12.7109375" style="113" customWidth="1"/>
    <col min="11784" max="11784" width="9.28515625" style="113" bestFit="1" customWidth="1"/>
    <col min="11785" max="11785" width="11.42578125" style="113" customWidth="1"/>
    <col min="11786" max="12032" width="11.42578125" style="113"/>
    <col min="12033" max="12033" width="58.140625" style="113" customWidth="1"/>
    <col min="12034" max="12037" width="12.7109375" style="113" customWidth="1"/>
    <col min="12038" max="12038" width="16.5703125" style="113" customWidth="1"/>
    <col min="12039" max="12039" width="12.7109375" style="113" customWidth="1"/>
    <col min="12040" max="12040" width="9.28515625" style="113" bestFit="1" customWidth="1"/>
    <col min="12041" max="12041" width="11.42578125" style="113" customWidth="1"/>
    <col min="12042" max="12288" width="11.42578125" style="113"/>
    <col min="12289" max="12289" width="58.140625" style="113" customWidth="1"/>
    <col min="12290" max="12293" width="12.7109375" style="113" customWidth="1"/>
    <col min="12294" max="12294" width="16.5703125" style="113" customWidth="1"/>
    <col min="12295" max="12295" width="12.7109375" style="113" customWidth="1"/>
    <col min="12296" max="12296" width="9.28515625" style="113" bestFit="1" customWidth="1"/>
    <col min="12297" max="12297" width="11.42578125" style="113" customWidth="1"/>
    <col min="12298" max="12544" width="11.42578125" style="113"/>
    <col min="12545" max="12545" width="58.140625" style="113" customWidth="1"/>
    <col min="12546" max="12549" width="12.7109375" style="113" customWidth="1"/>
    <col min="12550" max="12550" width="16.5703125" style="113" customWidth="1"/>
    <col min="12551" max="12551" width="12.7109375" style="113" customWidth="1"/>
    <col min="12552" max="12552" width="9.28515625" style="113" bestFit="1" customWidth="1"/>
    <col min="12553" max="12553" width="11.42578125" style="113" customWidth="1"/>
    <col min="12554" max="12800" width="11.42578125" style="113"/>
    <col min="12801" max="12801" width="58.140625" style="113" customWidth="1"/>
    <col min="12802" max="12805" width="12.7109375" style="113" customWidth="1"/>
    <col min="12806" max="12806" width="16.5703125" style="113" customWidth="1"/>
    <col min="12807" max="12807" width="12.7109375" style="113" customWidth="1"/>
    <col min="12808" max="12808" width="9.28515625" style="113" bestFit="1" customWidth="1"/>
    <col min="12809" max="12809" width="11.42578125" style="113" customWidth="1"/>
    <col min="12810" max="13056" width="11.42578125" style="113"/>
    <col min="13057" max="13057" width="58.140625" style="113" customWidth="1"/>
    <col min="13058" max="13061" width="12.7109375" style="113" customWidth="1"/>
    <col min="13062" max="13062" width="16.5703125" style="113" customWidth="1"/>
    <col min="13063" max="13063" width="12.7109375" style="113" customWidth="1"/>
    <col min="13064" max="13064" width="9.28515625" style="113" bestFit="1" customWidth="1"/>
    <col min="13065" max="13065" width="11.42578125" style="113" customWidth="1"/>
    <col min="13066" max="13312" width="11.42578125" style="113"/>
    <col min="13313" max="13313" width="58.140625" style="113" customWidth="1"/>
    <col min="13314" max="13317" width="12.7109375" style="113" customWidth="1"/>
    <col min="13318" max="13318" width="16.5703125" style="113" customWidth="1"/>
    <col min="13319" max="13319" width="12.7109375" style="113" customWidth="1"/>
    <col min="13320" max="13320" width="9.28515625" style="113" bestFit="1" customWidth="1"/>
    <col min="13321" max="13321" width="11.42578125" style="113" customWidth="1"/>
    <col min="13322" max="13568" width="11.42578125" style="113"/>
    <col min="13569" max="13569" width="58.140625" style="113" customWidth="1"/>
    <col min="13570" max="13573" width="12.7109375" style="113" customWidth="1"/>
    <col min="13574" max="13574" width="16.5703125" style="113" customWidth="1"/>
    <col min="13575" max="13575" width="12.7109375" style="113" customWidth="1"/>
    <col min="13576" max="13576" width="9.28515625" style="113" bestFit="1" customWidth="1"/>
    <col min="13577" max="13577" width="11.42578125" style="113" customWidth="1"/>
    <col min="13578" max="13824" width="11.42578125" style="113"/>
    <col min="13825" max="13825" width="58.140625" style="113" customWidth="1"/>
    <col min="13826" max="13829" width="12.7109375" style="113" customWidth="1"/>
    <col min="13830" max="13830" width="16.5703125" style="113" customWidth="1"/>
    <col min="13831" max="13831" width="12.7109375" style="113" customWidth="1"/>
    <col min="13832" max="13832" width="9.28515625" style="113" bestFit="1" customWidth="1"/>
    <col min="13833" max="13833" width="11.42578125" style="113" customWidth="1"/>
    <col min="13834" max="14080" width="11.42578125" style="113"/>
    <col min="14081" max="14081" width="58.140625" style="113" customWidth="1"/>
    <col min="14082" max="14085" width="12.7109375" style="113" customWidth="1"/>
    <col min="14086" max="14086" width="16.5703125" style="113" customWidth="1"/>
    <col min="14087" max="14087" width="12.7109375" style="113" customWidth="1"/>
    <col min="14088" max="14088" width="9.28515625" style="113" bestFit="1" customWidth="1"/>
    <col min="14089" max="14089" width="11.42578125" style="113" customWidth="1"/>
    <col min="14090" max="14336" width="11.42578125" style="113"/>
    <col min="14337" max="14337" width="58.140625" style="113" customWidth="1"/>
    <col min="14338" max="14341" width="12.7109375" style="113" customWidth="1"/>
    <col min="14342" max="14342" width="16.5703125" style="113" customWidth="1"/>
    <col min="14343" max="14343" width="12.7109375" style="113" customWidth="1"/>
    <col min="14344" max="14344" width="9.28515625" style="113" bestFit="1" customWidth="1"/>
    <col min="14345" max="14345" width="11.42578125" style="113" customWidth="1"/>
    <col min="14346" max="14592" width="11.42578125" style="113"/>
    <col min="14593" max="14593" width="58.140625" style="113" customWidth="1"/>
    <col min="14594" max="14597" width="12.7109375" style="113" customWidth="1"/>
    <col min="14598" max="14598" width="16.5703125" style="113" customWidth="1"/>
    <col min="14599" max="14599" width="12.7109375" style="113" customWidth="1"/>
    <col min="14600" max="14600" width="9.28515625" style="113" bestFit="1" customWidth="1"/>
    <col min="14601" max="14601" width="11.42578125" style="113" customWidth="1"/>
    <col min="14602" max="14848" width="11.42578125" style="113"/>
    <col min="14849" max="14849" width="58.140625" style="113" customWidth="1"/>
    <col min="14850" max="14853" width="12.7109375" style="113" customWidth="1"/>
    <col min="14854" max="14854" width="16.5703125" style="113" customWidth="1"/>
    <col min="14855" max="14855" width="12.7109375" style="113" customWidth="1"/>
    <col min="14856" max="14856" width="9.28515625" style="113" bestFit="1" customWidth="1"/>
    <col min="14857" max="14857" width="11.42578125" style="113" customWidth="1"/>
    <col min="14858" max="15104" width="11.42578125" style="113"/>
    <col min="15105" max="15105" width="58.140625" style="113" customWidth="1"/>
    <col min="15106" max="15109" width="12.7109375" style="113" customWidth="1"/>
    <col min="15110" max="15110" width="16.5703125" style="113" customWidth="1"/>
    <col min="15111" max="15111" width="12.7109375" style="113" customWidth="1"/>
    <col min="15112" max="15112" width="9.28515625" style="113" bestFit="1" customWidth="1"/>
    <col min="15113" max="15113" width="11.42578125" style="113" customWidth="1"/>
    <col min="15114" max="15360" width="11.42578125" style="113"/>
    <col min="15361" max="15361" width="58.140625" style="113" customWidth="1"/>
    <col min="15362" max="15365" width="12.7109375" style="113" customWidth="1"/>
    <col min="15366" max="15366" width="16.5703125" style="113" customWidth="1"/>
    <col min="15367" max="15367" width="12.7109375" style="113" customWidth="1"/>
    <col min="15368" max="15368" width="9.28515625" style="113" bestFit="1" customWidth="1"/>
    <col min="15369" max="15369" width="11.42578125" style="113" customWidth="1"/>
    <col min="15370" max="15616" width="11.42578125" style="113"/>
    <col min="15617" max="15617" width="58.140625" style="113" customWidth="1"/>
    <col min="15618" max="15621" width="12.7109375" style="113" customWidth="1"/>
    <col min="15622" max="15622" width="16.5703125" style="113" customWidth="1"/>
    <col min="15623" max="15623" width="12.7109375" style="113" customWidth="1"/>
    <col min="15624" max="15624" width="9.28515625" style="113" bestFit="1" customWidth="1"/>
    <col min="15625" max="15625" width="11.42578125" style="113" customWidth="1"/>
    <col min="15626" max="15872" width="11.42578125" style="113"/>
    <col min="15873" max="15873" width="58.140625" style="113" customWidth="1"/>
    <col min="15874" max="15877" width="12.7109375" style="113" customWidth="1"/>
    <col min="15878" max="15878" width="16.5703125" style="113" customWidth="1"/>
    <col min="15879" max="15879" width="12.7109375" style="113" customWidth="1"/>
    <col min="15880" max="15880" width="9.28515625" style="113" bestFit="1" customWidth="1"/>
    <col min="15881" max="15881" width="11.42578125" style="113" customWidth="1"/>
    <col min="15882" max="16128" width="11.42578125" style="113"/>
    <col min="16129" max="16129" width="58.140625" style="113" customWidth="1"/>
    <col min="16130" max="16133" width="12.7109375" style="113" customWidth="1"/>
    <col min="16134" max="16134" width="16.5703125" style="113" customWidth="1"/>
    <col min="16135" max="16135" width="12.7109375" style="113" customWidth="1"/>
    <col min="16136" max="16136" width="9.28515625" style="113" bestFit="1" customWidth="1"/>
    <col min="16137" max="16137" width="11.42578125" style="113" customWidth="1"/>
    <col min="16138" max="16384" width="11.42578125" style="113"/>
  </cols>
  <sheetData>
    <row r="1" spans="1:81" ht="35.25" customHeight="1">
      <c r="A1" s="467" t="s">
        <v>1109</v>
      </c>
      <c r="B1" s="467"/>
      <c r="C1" s="467"/>
      <c r="D1" s="467"/>
      <c r="E1" s="467"/>
      <c r="F1" s="467"/>
      <c r="G1" s="467"/>
      <c r="H1" s="112"/>
      <c r="I1" s="129"/>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row>
    <row r="2" spans="1:81" ht="27" customHeight="1">
      <c r="A2" s="467" t="s">
        <v>1098</v>
      </c>
      <c r="B2" s="467"/>
      <c r="C2" s="467"/>
      <c r="D2" s="467"/>
      <c r="E2" s="467"/>
      <c r="F2" s="467"/>
      <c r="G2" s="467"/>
      <c r="H2" s="112"/>
      <c r="I2" s="129"/>
      <c r="J2" s="112"/>
      <c r="K2" s="112"/>
      <c r="L2" s="112"/>
      <c r="M2" s="112"/>
      <c r="N2" s="112"/>
      <c r="O2" s="112"/>
      <c r="P2" s="112"/>
      <c r="Q2" s="112"/>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row>
    <row r="3" spans="1:81" ht="27" customHeight="1">
      <c r="A3" s="467" t="s">
        <v>2</v>
      </c>
      <c r="B3" s="467"/>
      <c r="C3" s="467"/>
      <c r="D3" s="467"/>
      <c r="E3" s="467"/>
      <c r="F3" s="467"/>
      <c r="G3" s="467"/>
      <c r="H3" s="112"/>
      <c r="I3" s="129"/>
      <c r="J3" s="112"/>
      <c r="K3" s="112"/>
      <c r="L3" s="112"/>
      <c r="M3" s="112"/>
      <c r="N3" s="112"/>
      <c r="O3" s="112"/>
      <c r="P3" s="112"/>
      <c r="Q3" s="112"/>
      <c r="R3" s="112"/>
      <c r="S3" s="112"/>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row>
    <row r="4" spans="1:81" ht="27" customHeight="1" thickBot="1">
      <c r="A4" s="467" t="s">
        <v>3</v>
      </c>
      <c r="B4" s="467"/>
      <c r="C4" s="467"/>
      <c r="D4" s="467"/>
      <c r="E4" s="467"/>
      <c r="F4" s="467"/>
      <c r="G4" s="467"/>
      <c r="H4" s="112"/>
      <c r="I4" s="129"/>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row>
    <row r="5" spans="1:81" s="636" customFormat="1" ht="41.25" customHeight="1" thickTop="1" thickBot="1">
      <c r="A5" s="751" t="s">
        <v>1112</v>
      </c>
      <c r="B5" s="752" t="s">
        <v>192</v>
      </c>
      <c r="C5" s="752" t="s">
        <v>189</v>
      </c>
      <c r="D5" s="752" t="s">
        <v>190</v>
      </c>
      <c r="E5" s="752" t="s">
        <v>191</v>
      </c>
      <c r="F5" s="752" t="s">
        <v>220</v>
      </c>
      <c r="G5" s="752" t="s">
        <v>985</v>
      </c>
      <c r="H5" s="635"/>
      <c r="I5" s="753"/>
      <c r="J5" s="635"/>
      <c r="K5" s="635"/>
      <c r="L5" s="635"/>
      <c r="M5" s="635"/>
      <c r="N5" s="635"/>
      <c r="O5" s="635"/>
      <c r="P5" s="635"/>
      <c r="Q5" s="635"/>
      <c r="R5" s="635"/>
      <c r="S5" s="635"/>
      <c r="T5" s="635"/>
      <c r="U5" s="635"/>
      <c r="V5" s="635"/>
      <c r="W5" s="635"/>
      <c r="X5" s="635"/>
      <c r="Y5" s="635"/>
      <c r="Z5" s="635"/>
      <c r="AA5" s="635"/>
      <c r="AB5" s="635"/>
      <c r="AC5" s="635"/>
      <c r="AD5" s="635"/>
      <c r="AE5" s="635"/>
      <c r="AF5" s="635"/>
      <c r="AG5" s="635"/>
      <c r="AH5" s="635"/>
      <c r="AI5" s="635"/>
      <c r="AJ5" s="635"/>
      <c r="AK5" s="635"/>
      <c r="AL5" s="635"/>
      <c r="AM5" s="635"/>
      <c r="AN5" s="635"/>
      <c r="AO5" s="635"/>
      <c r="AP5" s="635"/>
      <c r="AQ5" s="635"/>
      <c r="AR5" s="635"/>
      <c r="AS5" s="635"/>
      <c r="AT5" s="635"/>
      <c r="AU5" s="635"/>
      <c r="AV5" s="635"/>
      <c r="AW5" s="635"/>
      <c r="AX5" s="635"/>
      <c r="AY5" s="635"/>
      <c r="AZ5" s="635"/>
      <c r="BA5" s="635"/>
      <c r="BB5" s="635"/>
      <c r="BC5" s="635"/>
      <c r="BD5" s="635"/>
      <c r="BE5" s="635"/>
      <c r="BF5" s="635"/>
      <c r="BG5" s="635"/>
      <c r="BH5" s="635"/>
      <c r="BI5" s="635"/>
      <c r="BJ5" s="635"/>
      <c r="BK5" s="635"/>
      <c r="BL5" s="635"/>
      <c r="BM5" s="635"/>
      <c r="BN5" s="635"/>
      <c r="BO5" s="635"/>
      <c r="BP5" s="635"/>
      <c r="BQ5" s="635"/>
      <c r="BR5" s="635"/>
      <c r="BS5" s="635"/>
      <c r="BT5" s="635"/>
      <c r="BU5" s="635"/>
      <c r="BV5" s="635"/>
      <c r="BW5" s="635"/>
      <c r="BX5" s="635"/>
      <c r="BY5" s="635"/>
      <c r="BZ5" s="635"/>
      <c r="CA5" s="635"/>
      <c r="CB5" s="635"/>
      <c r="CC5" s="635"/>
    </row>
    <row r="6" spans="1:81" ht="15.75" thickTop="1">
      <c r="A6" s="113" t="s">
        <v>1011</v>
      </c>
      <c r="B6" s="113">
        <v>600613.10461000004</v>
      </c>
      <c r="C6" s="113">
        <v>0</v>
      </c>
      <c r="D6" s="113">
        <v>83268.483810000005</v>
      </c>
      <c r="E6" s="113">
        <v>125798.54790999999</v>
      </c>
      <c r="F6" s="113">
        <v>809680.13633000001</v>
      </c>
      <c r="G6" s="637">
        <v>8.2510925592265222E-2</v>
      </c>
    </row>
    <row r="7" spans="1:81" ht="15">
      <c r="A7" s="113" t="s">
        <v>1012</v>
      </c>
      <c r="B7" s="113">
        <v>411193.66081999999</v>
      </c>
      <c r="C7" s="113">
        <v>0</v>
      </c>
      <c r="D7" s="113">
        <v>36000</v>
      </c>
      <c r="E7" s="113">
        <v>581598.62358000001</v>
      </c>
      <c r="F7" s="113">
        <v>1028792.2844</v>
      </c>
      <c r="G7" s="637">
        <v>0.10483967658239286</v>
      </c>
    </row>
    <row r="8" spans="1:81" ht="15">
      <c r="A8" s="113" t="s">
        <v>1013</v>
      </c>
      <c r="B8" s="113">
        <v>845042.55209999997</v>
      </c>
      <c r="C8" s="113">
        <v>32483.075829999998</v>
      </c>
      <c r="D8" s="113">
        <v>382874.67193000001</v>
      </c>
      <c r="E8" s="113">
        <v>1494887.5131199998</v>
      </c>
      <c r="F8" s="113">
        <v>2755287.8129799999</v>
      </c>
      <c r="G8" s="637">
        <v>0.28077920838286541</v>
      </c>
    </row>
    <row r="9" spans="1:81" ht="15">
      <c r="A9" s="113" t="s">
        <v>1014</v>
      </c>
      <c r="B9" s="113">
        <v>435047.98236999998</v>
      </c>
      <c r="C9" s="113">
        <v>126448.90731000001</v>
      </c>
      <c r="D9" s="113">
        <v>292731.34318000003</v>
      </c>
      <c r="E9" s="113">
        <v>452258.27447</v>
      </c>
      <c r="F9" s="113">
        <v>1306486.5073300002</v>
      </c>
      <c r="G9" s="637">
        <v>0.13313826801065115</v>
      </c>
    </row>
    <row r="10" spans="1:81" ht="15">
      <c r="A10" s="113" t="s">
        <v>1015</v>
      </c>
      <c r="B10" s="113">
        <v>340110.43714999995</v>
      </c>
      <c r="C10" s="113">
        <v>137408.95221000002</v>
      </c>
      <c r="D10" s="113">
        <v>226808.84427999999</v>
      </c>
      <c r="E10" s="113">
        <v>337338.22461999999</v>
      </c>
      <c r="F10" s="113">
        <v>1041666.45826</v>
      </c>
      <c r="G10" s="637">
        <v>0.10615162676341026</v>
      </c>
    </row>
    <row r="11" spans="1:81" ht="15">
      <c r="A11" s="113" t="s">
        <v>1016</v>
      </c>
      <c r="B11" s="113">
        <v>128847.49356999999</v>
      </c>
      <c r="C11" s="113">
        <v>99909.315470000001</v>
      </c>
      <c r="D11" s="113">
        <v>192615.27864999999</v>
      </c>
      <c r="E11" s="113">
        <v>177206.71771</v>
      </c>
      <c r="F11" s="113">
        <v>598578.80539999995</v>
      </c>
      <c r="G11" s="637">
        <v>6.0998521585735044E-2</v>
      </c>
    </row>
    <row r="12" spans="1:81" ht="15">
      <c r="A12" s="113" t="s">
        <v>1017</v>
      </c>
      <c r="B12" s="113">
        <v>60900.346149999998</v>
      </c>
      <c r="C12" s="113">
        <v>33948.686430000002</v>
      </c>
      <c r="D12" s="113">
        <v>31456.688989999999</v>
      </c>
      <c r="E12" s="113">
        <v>120446.9577</v>
      </c>
      <c r="F12" s="113">
        <v>246752.67926999999</v>
      </c>
      <c r="G12" s="637">
        <v>2.5145475411096224E-2</v>
      </c>
    </row>
    <row r="13" spans="1:81" ht="15">
      <c r="A13" s="113" t="s">
        <v>1018</v>
      </c>
      <c r="B13" s="113">
        <v>36119.903680000003</v>
      </c>
      <c r="C13" s="113">
        <v>20664.735960000002</v>
      </c>
      <c r="D13" s="113">
        <v>33325.705520000003</v>
      </c>
      <c r="E13" s="113">
        <v>175173.07402</v>
      </c>
      <c r="F13" s="113">
        <v>265283.41918000003</v>
      </c>
      <c r="G13" s="637">
        <v>2.7033861248019441E-2</v>
      </c>
    </row>
    <row r="14" spans="1:81" ht="15">
      <c r="A14" s="113" t="s">
        <v>1019</v>
      </c>
      <c r="B14" s="113">
        <v>23920.418280000002</v>
      </c>
      <c r="C14" s="113">
        <v>11434.717060000001</v>
      </c>
      <c r="D14" s="113">
        <v>18298.57603</v>
      </c>
      <c r="E14" s="113">
        <v>104319.18112000001</v>
      </c>
      <c r="F14" s="113">
        <v>157972.89249</v>
      </c>
      <c r="G14" s="637">
        <v>1.6098319562238658E-2</v>
      </c>
    </row>
    <row r="15" spans="1:81" ht="15">
      <c r="A15" s="113" t="s">
        <v>1020</v>
      </c>
      <c r="B15" s="113">
        <v>31552.495719999999</v>
      </c>
      <c r="C15" s="754">
        <v>11103.74509</v>
      </c>
      <c r="D15" s="113">
        <v>33244.588499999998</v>
      </c>
      <c r="E15" s="113">
        <v>184427.74102000002</v>
      </c>
      <c r="F15" s="113">
        <v>260328.57033000002</v>
      </c>
      <c r="G15" s="637">
        <v>2.6528934491836003E-2</v>
      </c>
    </row>
    <row r="16" spans="1:81" ht="15">
      <c r="A16" s="113" t="s">
        <v>1021</v>
      </c>
      <c r="B16" s="113">
        <v>47944.158940000001</v>
      </c>
      <c r="C16" s="113">
        <v>11041.58805</v>
      </c>
      <c r="D16" s="113">
        <v>54794.286399999997</v>
      </c>
      <c r="E16" s="113">
        <v>306911.72544999997</v>
      </c>
      <c r="F16" s="113">
        <v>420691.75883999997</v>
      </c>
      <c r="G16" s="637">
        <v>4.2870838561339046E-2</v>
      </c>
    </row>
    <row r="17" spans="1:81" ht="15">
      <c r="A17" s="113" t="s">
        <v>1022</v>
      </c>
      <c r="B17" s="113">
        <v>61085.299840000007</v>
      </c>
      <c r="C17" s="113">
        <v>10244.58411</v>
      </c>
      <c r="D17" s="113">
        <v>97209.336769999994</v>
      </c>
      <c r="E17" s="113">
        <v>450858.20877999999</v>
      </c>
      <c r="F17" s="113">
        <v>619397.42949999997</v>
      </c>
      <c r="G17" s="637">
        <v>6.3120055592774504E-2</v>
      </c>
    </row>
    <row r="18" spans="1:81" ht="15">
      <c r="A18" s="113" t="s">
        <v>1023</v>
      </c>
      <c r="B18" s="113">
        <v>12567.913699999999</v>
      </c>
      <c r="C18" s="113">
        <v>2061.4110900000001</v>
      </c>
      <c r="D18" s="113">
        <v>22431.681940000002</v>
      </c>
      <c r="E18" s="113">
        <v>81222.913719999997</v>
      </c>
      <c r="F18" s="113">
        <v>118283.92045000001</v>
      </c>
      <c r="G18" s="637">
        <v>1.2053791764299399E-2</v>
      </c>
    </row>
    <row r="19" spans="1:81" ht="15">
      <c r="A19" s="113" t="s">
        <v>1024</v>
      </c>
      <c r="B19" s="113">
        <v>22353.36579</v>
      </c>
      <c r="C19" s="113">
        <v>2679.2242900000001</v>
      </c>
      <c r="D19" s="113">
        <v>43151.155760000001</v>
      </c>
      <c r="E19" s="113">
        <v>115618.71197</v>
      </c>
      <c r="F19" s="113">
        <v>183802.45780999999</v>
      </c>
      <c r="G19" s="637">
        <v>1.8730496451076717E-2</v>
      </c>
    </row>
    <row r="20" spans="1:81" ht="15">
      <c r="A20" s="113" t="s">
        <v>220</v>
      </c>
      <c r="B20" s="113">
        <v>3057299.1327200001</v>
      </c>
      <c r="C20" s="113">
        <v>499428.94290000008</v>
      </c>
      <c r="D20" s="113">
        <v>1548210.6417600003</v>
      </c>
      <c r="E20" s="113">
        <v>4708066.4151899992</v>
      </c>
      <c r="F20" s="113">
        <v>9813005.1325700004</v>
      </c>
      <c r="G20" s="637">
        <v>1</v>
      </c>
    </row>
    <row r="21" spans="1:81" s="130" customFormat="1" ht="13.5" thickBot="1">
      <c r="A21" s="130" t="s">
        <v>1113</v>
      </c>
      <c r="B21" s="130">
        <v>0.31155584771607081</v>
      </c>
      <c r="C21" s="130">
        <v>5.089459713440514E-2</v>
      </c>
      <c r="D21" s="130">
        <v>0.15777130663280597</v>
      </c>
      <c r="E21" s="130">
        <v>0.47977824851671802</v>
      </c>
      <c r="F21" s="130">
        <v>1</v>
      </c>
    </row>
    <row r="22" spans="1:81" s="636" customFormat="1" ht="41.25" customHeight="1" thickTop="1" thickBot="1">
      <c r="A22" s="755" t="s">
        <v>1026</v>
      </c>
      <c r="B22" s="752" t="s">
        <v>192</v>
      </c>
      <c r="C22" s="752" t="s">
        <v>189</v>
      </c>
      <c r="D22" s="752" t="s">
        <v>190</v>
      </c>
      <c r="E22" s="752" t="s">
        <v>191</v>
      </c>
      <c r="F22" s="752" t="s">
        <v>220</v>
      </c>
      <c r="G22" s="752" t="s">
        <v>985</v>
      </c>
      <c r="H22" s="635"/>
      <c r="I22" s="753"/>
      <c r="J22" s="635"/>
      <c r="K22" s="635"/>
      <c r="L22" s="635"/>
      <c r="M22" s="635"/>
      <c r="N22" s="635"/>
      <c r="O22" s="635"/>
      <c r="P22" s="635"/>
      <c r="Q22" s="635"/>
      <c r="R22" s="635"/>
      <c r="S22" s="635"/>
      <c r="T22" s="635"/>
      <c r="U22" s="635"/>
      <c r="V22" s="635"/>
      <c r="W22" s="635"/>
      <c r="X22" s="635"/>
      <c r="Y22" s="635"/>
      <c r="Z22" s="635"/>
      <c r="AA22" s="635"/>
      <c r="AB22" s="635"/>
      <c r="AC22" s="635"/>
      <c r="AD22" s="635"/>
      <c r="AE22" s="635"/>
      <c r="AF22" s="635"/>
      <c r="AG22" s="635"/>
      <c r="AH22" s="635"/>
      <c r="AI22" s="635"/>
      <c r="AJ22" s="635"/>
      <c r="AK22" s="635"/>
      <c r="AL22" s="635"/>
      <c r="AM22" s="635"/>
      <c r="AN22" s="635"/>
      <c r="AO22" s="635"/>
      <c r="AP22" s="635"/>
      <c r="AQ22" s="635"/>
      <c r="AR22" s="635"/>
      <c r="AS22" s="635"/>
      <c r="AT22" s="635"/>
      <c r="AU22" s="635"/>
      <c r="AV22" s="635"/>
      <c r="AW22" s="635"/>
      <c r="AX22" s="635"/>
      <c r="AY22" s="635"/>
      <c r="AZ22" s="635"/>
      <c r="BA22" s="635"/>
      <c r="BB22" s="635"/>
      <c r="BC22" s="635"/>
      <c r="BD22" s="635"/>
      <c r="BE22" s="635"/>
      <c r="BF22" s="635"/>
      <c r="BG22" s="635"/>
      <c r="BH22" s="635"/>
      <c r="BI22" s="635"/>
      <c r="BJ22" s="635"/>
      <c r="BK22" s="635"/>
      <c r="BL22" s="635"/>
      <c r="BM22" s="635"/>
      <c r="BN22" s="635"/>
      <c r="BO22" s="635"/>
      <c r="BP22" s="635"/>
      <c r="BQ22" s="635"/>
      <c r="BR22" s="635"/>
      <c r="BS22" s="635"/>
      <c r="BT22" s="635"/>
      <c r="BU22" s="635"/>
      <c r="BV22" s="635"/>
      <c r="BW22" s="635"/>
      <c r="BX22" s="635"/>
      <c r="BY22" s="635"/>
      <c r="BZ22" s="635"/>
      <c r="CA22" s="635"/>
      <c r="CB22" s="635"/>
      <c r="CC22" s="635"/>
    </row>
    <row r="23" spans="1:81" ht="15.75" thickTop="1">
      <c r="A23" s="113" t="s">
        <v>1011</v>
      </c>
      <c r="B23" s="113">
        <v>13</v>
      </c>
      <c r="C23" s="113">
        <v>0</v>
      </c>
      <c r="D23" s="113">
        <v>3</v>
      </c>
      <c r="E23" s="113">
        <v>4</v>
      </c>
      <c r="F23" s="113">
        <v>20</v>
      </c>
      <c r="G23" s="637">
        <v>1.5325294705417184E-5</v>
      </c>
    </row>
    <row r="24" spans="1:81" ht="15">
      <c r="A24" s="113" t="s">
        <v>1012</v>
      </c>
      <c r="B24" s="113">
        <v>43</v>
      </c>
      <c r="C24" s="113">
        <v>0</v>
      </c>
      <c r="D24" s="113">
        <v>4</v>
      </c>
      <c r="E24" s="113">
        <v>65</v>
      </c>
      <c r="F24" s="113">
        <v>112</v>
      </c>
      <c r="G24" s="637">
        <v>8.5821650350336237E-5</v>
      </c>
    </row>
    <row r="25" spans="1:81" ht="15">
      <c r="A25" s="113" t="s">
        <v>1013</v>
      </c>
      <c r="B25" s="113">
        <v>167</v>
      </c>
      <c r="C25" s="113">
        <v>8</v>
      </c>
      <c r="D25" s="113">
        <v>81</v>
      </c>
      <c r="E25" s="113">
        <v>313</v>
      </c>
      <c r="F25" s="113">
        <v>569</v>
      </c>
      <c r="G25" s="637">
        <v>4.360046343691189E-4</v>
      </c>
    </row>
    <row r="26" spans="1:81" ht="15">
      <c r="A26" s="113" t="s">
        <v>1014</v>
      </c>
      <c r="B26" s="113">
        <v>193</v>
      </c>
      <c r="C26" s="113">
        <v>69</v>
      </c>
      <c r="D26" s="113">
        <v>126</v>
      </c>
      <c r="E26" s="113">
        <v>205</v>
      </c>
      <c r="F26" s="113">
        <v>593</v>
      </c>
      <c r="G26" s="637">
        <v>4.5439498801561951E-4</v>
      </c>
    </row>
    <row r="27" spans="1:81" ht="15">
      <c r="A27" s="113" t="s">
        <v>1015</v>
      </c>
      <c r="B27" s="113">
        <v>350</v>
      </c>
      <c r="C27" s="113">
        <v>130</v>
      </c>
      <c r="D27" s="113">
        <v>220</v>
      </c>
      <c r="E27" s="113">
        <v>331</v>
      </c>
      <c r="F27" s="113">
        <v>1031</v>
      </c>
      <c r="G27" s="637">
        <v>7.9001894206425589E-4</v>
      </c>
    </row>
    <row r="28" spans="1:81" ht="15">
      <c r="A28" s="113" t="s">
        <v>1016</v>
      </c>
      <c r="B28" s="113">
        <v>287</v>
      </c>
      <c r="C28" s="113">
        <v>187</v>
      </c>
      <c r="D28" s="113">
        <v>368</v>
      </c>
      <c r="E28" s="113">
        <v>364</v>
      </c>
      <c r="F28" s="113">
        <v>1206</v>
      </c>
      <c r="G28" s="637">
        <v>9.2411527073665628E-4</v>
      </c>
    </row>
    <row r="29" spans="1:81" ht="15">
      <c r="A29" s="113" t="s">
        <v>1017</v>
      </c>
      <c r="B29" s="113">
        <v>225</v>
      </c>
      <c r="C29" s="113">
        <v>127</v>
      </c>
      <c r="D29" s="113">
        <v>110</v>
      </c>
      <c r="E29" s="113">
        <v>472</v>
      </c>
      <c r="F29" s="113">
        <v>934</v>
      </c>
      <c r="G29" s="637">
        <v>7.156912627429825E-4</v>
      </c>
    </row>
    <row r="30" spans="1:81" ht="15">
      <c r="A30" s="113" t="s">
        <v>1018</v>
      </c>
      <c r="B30" s="113">
        <v>215</v>
      </c>
      <c r="C30" s="113">
        <v>123</v>
      </c>
      <c r="D30" s="113">
        <v>195</v>
      </c>
      <c r="E30" s="113">
        <v>1028</v>
      </c>
      <c r="F30" s="113">
        <v>1561</v>
      </c>
      <c r="G30" s="637">
        <v>1.1961392517578114E-3</v>
      </c>
    </row>
    <row r="31" spans="1:81" ht="15">
      <c r="A31" s="113" t="s">
        <v>1019</v>
      </c>
      <c r="B31" s="113">
        <v>203</v>
      </c>
      <c r="C31" s="113">
        <v>95</v>
      </c>
      <c r="D31" s="113">
        <v>154</v>
      </c>
      <c r="E31" s="113">
        <v>881</v>
      </c>
      <c r="F31" s="113">
        <v>1333</v>
      </c>
      <c r="G31" s="637">
        <v>1.0214308921160553E-3</v>
      </c>
    </row>
    <row r="32" spans="1:81" ht="15">
      <c r="A32" s="113" t="s">
        <v>1020</v>
      </c>
      <c r="B32" s="113">
        <v>382</v>
      </c>
      <c r="C32" s="113">
        <v>129</v>
      </c>
      <c r="D32" s="113">
        <v>399</v>
      </c>
      <c r="E32" s="113">
        <v>2216</v>
      </c>
      <c r="F32" s="113">
        <v>3126</v>
      </c>
      <c r="G32" s="637">
        <v>2.3953435624567061E-3</v>
      </c>
    </row>
    <row r="33" spans="1:81" ht="15">
      <c r="A33" s="113" t="s">
        <v>1021</v>
      </c>
      <c r="B33" s="113">
        <v>998</v>
      </c>
      <c r="C33" s="113">
        <v>221</v>
      </c>
      <c r="D33" s="113">
        <v>1155</v>
      </c>
      <c r="E33" s="113">
        <v>6408</v>
      </c>
      <c r="F33" s="113">
        <v>8782</v>
      </c>
      <c r="G33" s="637">
        <v>6.7293369051486859E-3</v>
      </c>
    </row>
    <row r="34" spans="1:81" ht="15">
      <c r="A34" s="113" t="s">
        <v>1022</v>
      </c>
      <c r="B34" s="113">
        <v>3932</v>
      </c>
      <c r="C34" s="113">
        <v>639</v>
      </c>
      <c r="D34" s="113">
        <v>6703</v>
      </c>
      <c r="E34" s="113">
        <v>29145</v>
      </c>
      <c r="F34" s="113">
        <v>40419</v>
      </c>
      <c r="G34" s="637">
        <v>3.0971654334912859E-2</v>
      </c>
    </row>
    <row r="35" spans="1:81" ht="15">
      <c r="A35" s="113" t="s">
        <v>1023</v>
      </c>
      <c r="B35" s="113">
        <v>2578</v>
      </c>
      <c r="C35" s="113">
        <v>411</v>
      </c>
      <c r="D35" s="113">
        <v>4666</v>
      </c>
      <c r="E35" s="113">
        <v>16588</v>
      </c>
      <c r="F35" s="113">
        <v>24243</v>
      </c>
      <c r="G35" s="637">
        <v>1.8576555977171443E-2</v>
      </c>
    </row>
    <row r="36" spans="1:81" ht="15">
      <c r="A36" s="113" t="s">
        <v>1024</v>
      </c>
      <c r="B36" s="113">
        <v>158949</v>
      </c>
      <c r="C36" s="113">
        <v>10426</v>
      </c>
      <c r="D36" s="113">
        <v>227765</v>
      </c>
      <c r="E36" s="113">
        <v>823963</v>
      </c>
      <c r="F36" s="113">
        <v>1221103</v>
      </c>
      <c r="G36" s="637">
        <v>0.93568816703345203</v>
      </c>
    </row>
    <row r="37" spans="1:81" ht="15">
      <c r="A37" s="113" t="s">
        <v>220</v>
      </c>
      <c r="B37" s="113">
        <v>168535</v>
      </c>
      <c r="C37" s="113">
        <v>12565</v>
      </c>
      <c r="D37" s="113">
        <v>241949</v>
      </c>
      <c r="E37" s="113">
        <v>881983</v>
      </c>
      <c r="F37" s="113">
        <v>1305032</v>
      </c>
      <c r="G37" s="637">
        <v>1</v>
      </c>
    </row>
    <row r="38" spans="1:81" s="130" customFormat="1">
      <c r="A38" s="130" t="s">
        <v>1113</v>
      </c>
      <c r="B38" s="130">
        <v>0.12914242715887428</v>
      </c>
      <c r="C38" s="130">
        <v>9.6281163986783463E-3</v>
      </c>
      <c r="D38" s="130">
        <v>0.18539698643404912</v>
      </c>
      <c r="E38" s="130">
        <v>0.6758324700083983</v>
      </c>
      <c r="F38" s="130">
        <v>1</v>
      </c>
    </row>
    <row r="39" spans="1:81" ht="12.75" customHeight="1"/>
    <row r="40" spans="1:81">
      <c r="A40" s="113" t="s">
        <v>1114</v>
      </c>
    </row>
    <row r="41" spans="1:81" ht="12.75" customHeight="1"/>
    <row r="42" spans="1:81" ht="31.5" customHeight="1">
      <c r="A42" s="467" t="s">
        <v>1109</v>
      </c>
      <c r="B42" s="467"/>
      <c r="C42" s="467"/>
      <c r="D42" s="467"/>
      <c r="E42" s="467"/>
      <c r="F42" s="467"/>
      <c r="G42" s="467"/>
      <c r="H42" s="112"/>
      <c r="I42" s="129"/>
      <c r="J42" s="112"/>
      <c r="K42" s="112"/>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2"/>
      <c r="AI42" s="112"/>
      <c r="AJ42" s="112"/>
      <c r="AK42" s="112"/>
      <c r="AL42" s="112"/>
      <c r="AM42" s="112"/>
      <c r="AN42" s="112"/>
      <c r="AO42" s="112"/>
      <c r="AP42" s="112"/>
      <c r="AQ42" s="112"/>
      <c r="AR42" s="112"/>
      <c r="AS42" s="112"/>
      <c r="AT42" s="112"/>
      <c r="AU42" s="112"/>
      <c r="AV42" s="112"/>
      <c r="AW42" s="112"/>
      <c r="AX42" s="112"/>
      <c r="AY42" s="112"/>
      <c r="AZ42" s="112"/>
      <c r="BA42" s="112"/>
      <c r="BB42" s="112"/>
      <c r="BC42" s="112"/>
      <c r="BD42" s="112"/>
      <c r="BE42" s="112"/>
      <c r="BF42" s="112"/>
      <c r="BG42" s="112"/>
      <c r="BH42" s="112"/>
      <c r="BI42" s="112"/>
      <c r="BJ42" s="112"/>
      <c r="BK42" s="112"/>
      <c r="BL42" s="112"/>
      <c r="BM42" s="112"/>
      <c r="BN42" s="112"/>
      <c r="BO42" s="112"/>
      <c r="BP42" s="112"/>
      <c r="BQ42" s="112"/>
      <c r="BR42" s="112"/>
      <c r="BS42" s="112"/>
      <c r="BT42" s="112"/>
      <c r="BU42" s="112"/>
      <c r="BV42" s="112"/>
      <c r="BW42" s="112"/>
      <c r="BX42" s="112"/>
      <c r="BY42" s="112"/>
      <c r="BZ42" s="112"/>
      <c r="CA42" s="112"/>
      <c r="CB42" s="112"/>
      <c r="CC42" s="112"/>
    </row>
    <row r="43" spans="1:81" ht="27" customHeight="1">
      <c r="A43" s="467" t="s">
        <v>1115</v>
      </c>
      <c r="B43" s="467"/>
      <c r="C43" s="467"/>
      <c r="D43" s="467"/>
      <c r="E43" s="467"/>
      <c r="F43" s="467"/>
      <c r="G43" s="467"/>
      <c r="H43" s="112"/>
      <c r="I43" s="129"/>
      <c r="J43" s="112"/>
      <c r="K43" s="112"/>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2"/>
      <c r="AJ43" s="112"/>
      <c r="AK43" s="112"/>
      <c r="AL43" s="112"/>
      <c r="AM43" s="112"/>
      <c r="AN43" s="112"/>
      <c r="AO43" s="112"/>
      <c r="AP43" s="112"/>
      <c r="AQ43" s="112"/>
      <c r="AR43" s="112"/>
      <c r="AS43" s="112"/>
      <c r="AT43" s="112"/>
      <c r="AU43" s="112"/>
      <c r="AV43" s="112"/>
      <c r="AW43" s="112"/>
      <c r="AX43" s="112"/>
      <c r="AY43" s="112"/>
      <c r="AZ43" s="112"/>
      <c r="BA43" s="112"/>
      <c r="BB43" s="112"/>
      <c r="BC43" s="112"/>
      <c r="BD43" s="112"/>
      <c r="BE43" s="112"/>
      <c r="BF43" s="112"/>
      <c r="BG43" s="112"/>
      <c r="BH43" s="112"/>
      <c r="BI43" s="112"/>
      <c r="BJ43" s="112"/>
      <c r="BK43" s="112"/>
      <c r="BL43" s="112"/>
      <c r="BM43" s="112"/>
      <c r="BN43" s="112"/>
      <c r="BO43" s="112"/>
      <c r="BP43" s="112"/>
      <c r="BQ43" s="112"/>
      <c r="BR43" s="112"/>
      <c r="BS43" s="112"/>
      <c r="BT43" s="112"/>
      <c r="BU43" s="112"/>
      <c r="BV43" s="112"/>
      <c r="BW43" s="112"/>
      <c r="BX43" s="112"/>
      <c r="BY43" s="112"/>
      <c r="BZ43" s="112"/>
      <c r="CA43" s="112"/>
      <c r="CB43" s="112"/>
      <c r="CC43" s="112"/>
    </row>
    <row r="44" spans="1:81" ht="27" customHeight="1">
      <c r="A44" s="467" t="s">
        <v>2</v>
      </c>
      <c r="B44" s="467"/>
      <c r="C44" s="467"/>
      <c r="D44" s="467"/>
      <c r="E44" s="467"/>
      <c r="F44" s="467"/>
      <c r="G44" s="467"/>
      <c r="H44" s="112"/>
      <c r="I44" s="129"/>
      <c r="J44" s="112"/>
      <c r="K44" s="112"/>
      <c r="L44" s="112"/>
      <c r="M44" s="112"/>
      <c r="N44" s="112"/>
      <c r="O44" s="112"/>
      <c r="P44" s="112"/>
      <c r="Q44" s="112"/>
      <c r="R44" s="112"/>
      <c r="S44" s="112"/>
      <c r="T44" s="112"/>
      <c r="U44" s="112"/>
      <c r="V44" s="112"/>
      <c r="W44" s="112"/>
      <c r="X44" s="112"/>
      <c r="Y44" s="112"/>
      <c r="Z44" s="112"/>
      <c r="AA44" s="112"/>
      <c r="AB44" s="112"/>
      <c r="AC44" s="112"/>
      <c r="AD44" s="112"/>
      <c r="AE44" s="112"/>
      <c r="AF44" s="112"/>
      <c r="AG44" s="112"/>
      <c r="AH44" s="112"/>
      <c r="AI44" s="112"/>
      <c r="AJ44" s="112"/>
      <c r="AK44" s="112"/>
      <c r="AL44" s="112"/>
      <c r="AM44" s="112"/>
      <c r="AN44" s="112"/>
      <c r="AO44" s="112"/>
      <c r="AP44" s="112"/>
      <c r="AQ44" s="112"/>
      <c r="AR44" s="112"/>
      <c r="AS44" s="112"/>
      <c r="AT44" s="112"/>
      <c r="AU44" s="112"/>
      <c r="AV44" s="112"/>
      <c r="AW44" s="112"/>
      <c r="AX44" s="112"/>
      <c r="AY44" s="112"/>
      <c r="AZ44" s="112"/>
      <c r="BA44" s="112"/>
      <c r="BB44" s="112"/>
      <c r="BC44" s="112"/>
      <c r="BD44" s="112"/>
      <c r="BE44" s="112"/>
      <c r="BF44" s="112"/>
      <c r="BG44" s="112"/>
      <c r="BH44" s="112"/>
      <c r="BI44" s="112"/>
      <c r="BJ44" s="112"/>
      <c r="BK44" s="112"/>
      <c r="BL44" s="112"/>
      <c r="BM44" s="112"/>
      <c r="BN44" s="112"/>
      <c r="BO44" s="112"/>
      <c r="BP44" s="112"/>
      <c r="BQ44" s="112"/>
      <c r="BR44" s="112"/>
      <c r="BS44" s="112"/>
      <c r="BT44" s="112"/>
      <c r="BU44" s="112"/>
      <c r="BV44" s="112"/>
      <c r="BW44" s="112"/>
      <c r="BX44" s="112"/>
      <c r="BY44" s="112"/>
      <c r="BZ44" s="112"/>
      <c r="CA44" s="112"/>
      <c r="CB44" s="112"/>
      <c r="CC44" s="112"/>
    </row>
    <row r="45" spans="1:81" ht="27" customHeight="1" thickBot="1">
      <c r="A45" s="467" t="s">
        <v>3</v>
      </c>
      <c r="B45" s="467"/>
      <c r="C45" s="467"/>
      <c r="D45" s="467"/>
      <c r="E45" s="467"/>
      <c r="F45" s="467"/>
      <c r="G45" s="467"/>
      <c r="H45" s="112"/>
      <c r="I45" s="129"/>
      <c r="J45" s="112"/>
      <c r="K45" s="112"/>
      <c r="L45" s="112"/>
      <c r="M45" s="112"/>
      <c r="N45" s="112"/>
      <c r="O45" s="112"/>
      <c r="P45" s="112"/>
      <c r="Q45" s="112"/>
      <c r="R45" s="112"/>
      <c r="S45" s="112"/>
      <c r="T45" s="112"/>
      <c r="U45" s="112"/>
      <c r="V45" s="112"/>
      <c r="W45" s="112"/>
      <c r="X45" s="112"/>
      <c r="Y45" s="112"/>
      <c r="Z45" s="112"/>
      <c r="AA45" s="112"/>
      <c r="AB45" s="112"/>
      <c r="AC45" s="112"/>
      <c r="AD45" s="112"/>
      <c r="AE45" s="112"/>
      <c r="AF45" s="112"/>
      <c r="AG45" s="112"/>
      <c r="AH45" s="112"/>
      <c r="AI45" s="112"/>
      <c r="AJ45" s="112"/>
      <c r="AK45" s="112"/>
      <c r="AL45" s="112"/>
      <c r="AM45" s="112"/>
      <c r="AN45" s="112"/>
      <c r="AO45" s="112"/>
      <c r="AP45" s="112"/>
      <c r="AQ45" s="112"/>
      <c r="AR45" s="112"/>
      <c r="AS45" s="112"/>
      <c r="AT45" s="112"/>
      <c r="AU45" s="112"/>
      <c r="AV45" s="112"/>
      <c r="AW45" s="112"/>
      <c r="AX45" s="112"/>
      <c r="AY45" s="112"/>
      <c r="AZ45" s="112"/>
      <c r="BA45" s="112"/>
      <c r="BB45" s="112"/>
      <c r="BC45" s="112"/>
      <c r="BD45" s="112"/>
      <c r="BE45" s="112"/>
      <c r="BF45" s="112"/>
      <c r="BG45" s="112"/>
      <c r="BH45" s="112"/>
      <c r="BI45" s="112"/>
      <c r="BJ45" s="112"/>
      <c r="BK45" s="112"/>
      <c r="BL45" s="112"/>
      <c r="BM45" s="112"/>
      <c r="BN45" s="112"/>
      <c r="BO45" s="112"/>
      <c r="BP45" s="112"/>
      <c r="BQ45" s="112"/>
      <c r="BR45" s="112"/>
      <c r="BS45" s="112"/>
      <c r="BT45" s="112"/>
      <c r="BU45" s="112"/>
      <c r="BV45" s="112"/>
      <c r="BW45" s="112"/>
      <c r="BX45" s="112"/>
      <c r="BY45" s="112"/>
      <c r="BZ45" s="112"/>
      <c r="CA45" s="112"/>
      <c r="CB45" s="112"/>
      <c r="CC45" s="112"/>
    </row>
    <row r="46" spans="1:81" s="636" customFormat="1" ht="41.25" customHeight="1" thickTop="1" thickBot="1">
      <c r="A46" s="751" t="s">
        <v>1112</v>
      </c>
      <c r="B46" s="752" t="s">
        <v>192</v>
      </c>
      <c r="C46" s="752" t="s">
        <v>189</v>
      </c>
      <c r="D46" s="752" t="s">
        <v>190</v>
      </c>
      <c r="E46" s="752" t="s">
        <v>191</v>
      </c>
      <c r="F46" s="752" t="s">
        <v>220</v>
      </c>
      <c r="G46" s="752" t="s">
        <v>985</v>
      </c>
      <c r="H46" s="635"/>
      <c r="I46" s="753"/>
      <c r="J46" s="635"/>
      <c r="K46" s="635"/>
      <c r="L46" s="635"/>
      <c r="M46" s="635"/>
      <c r="N46" s="635"/>
      <c r="O46" s="635"/>
      <c r="P46" s="635"/>
      <c r="Q46" s="635"/>
      <c r="R46" s="635"/>
      <c r="S46" s="635"/>
      <c r="T46" s="635"/>
      <c r="U46" s="635"/>
      <c r="V46" s="635"/>
      <c r="W46" s="635"/>
      <c r="X46" s="635"/>
      <c r="Y46" s="635"/>
      <c r="Z46" s="635"/>
      <c r="AA46" s="635"/>
      <c r="AB46" s="635"/>
      <c r="AC46" s="635"/>
      <c r="AD46" s="635"/>
      <c r="AE46" s="635"/>
      <c r="AF46" s="635"/>
      <c r="AG46" s="635"/>
      <c r="AH46" s="635"/>
      <c r="AI46" s="635"/>
      <c r="AJ46" s="635"/>
      <c r="AK46" s="635"/>
      <c r="AL46" s="635"/>
      <c r="AM46" s="635"/>
      <c r="AN46" s="635"/>
      <c r="AO46" s="635"/>
      <c r="AP46" s="635"/>
      <c r="AQ46" s="635"/>
      <c r="AR46" s="635"/>
      <c r="AS46" s="635"/>
      <c r="AT46" s="635"/>
      <c r="AU46" s="635"/>
      <c r="AV46" s="635"/>
      <c r="AW46" s="635"/>
      <c r="AX46" s="635"/>
      <c r="AY46" s="635"/>
      <c r="AZ46" s="635"/>
      <c r="BA46" s="635"/>
      <c r="BB46" s="635"/>
      <c r="BC46" s="635"/>
      <c r="BD46" s="635"/>
      <c r="BE46" s="635"/>
      <c r="BF46" s="635"/>
      <c r="BG46" s="635"/>
      <c r="BH46" s="635"/>
      <c r="BI46" s="635"/>
      <c r="BJ46" s="635"/>
      <c r="BK46" s="635"/>
      <c r="BL46" s="635"/>
      <c r="BM46" s="635"/>
      <c r="BN46" s="635"/>
      <c r="BO46" s="635"/>
      <c r="BP46" s="635"/>
      <c r="BQ46" s="635"/>
      <c r="BR46" s="635"/>
      <c r="BS46" s="635"/>
      <c r="BT46" s="635"/>
      <c r="BU46" s="635"/>
      <c r="BV46" s="635"/>
      <c r="BW46" s="635"/>
      <c r="BX46" s="635"/>
      <c r="BY46" s="635"/>
      <c r="BZ46" s="635"/>
      <c r="CA46" s="635"/>
      <c r="CB46" s="635"/>
      <c r="CC46" s="635"/>
    </row>
    <row r="47" spans="1:81" ht="15.75" thickTop="1">
      <c r="A47" s="113" t="s">
        <v>1011</v>
      </c>
      <c r="B47" s="113">
        <v>366767.85301999998</v>
      </c>
      <c r="C47" s="113">
        <v>0</v>
      </c>
      <c r="D47" s="113">
        <v>63268.483810000005</v>
      </c>
      <c r="E47" s="113">
        <v>86798.547909999994</v>
      </c>
      <c r="F47" s="113">
        <v>516834.88474000001</v>
      </c>
      <c r="G47" s="637">
        <v>0.1809940345983585</v>
      </c>
    </row>
    <row r="48" spans="1:81" ht="15">
      <c r="A48" s="113" t="s">
        <v>1012</v>
      </c>
      <c r="B48" s="113">
        <v>38628.664159999993</v>
      </c>
      <c r="C48" s="113">
        <v>0</v>
      </c>
      <c r="D48" s="113">
        <v>0</v>
      </c>
      <c r="E48" s="113">
        <v>32121.06798</v>
      </c>
      <c r="F48" s="113">
        <v>70749.732139999993</v>
      </c>
      <c r="G48" s="637">
        <v>2.477634510529142E-2</v>
      </c>
    </row>
    <row r="49" spans="1:81" ht="15">
      <c r="A49" s="113" t="s">
        <v>1013</v>
      </c>
      <c r="B49" s="113">
        <v>38335.226719999999</v>
      </c>
      <c r="C49" s="113">
        <v>3647.1983300000002</v>
      </c>
      <c r="D49" s="113">
        <v>14229.34057</v>
      </c>
      <c r="E49" s="113">
        <v>43243.862729999993</v>
      </c>
      <c r="F49" s="113">
        <v>99455.628349999984</v>
      </c>
      <c r="G49" s="637">
        <v>3.4829064310620092E-2</v>
      </c>
    </row>
    <row r="50" spans="1:81" ht="15">
      <c r="A50" s="113" t="s">
        <v>1014</v>
      </c>
      <c r="B50" s="113">
        <v>54887.494989999999</v>
      </c>
      <c r="C50" s="113">
        <v>9197.1449200000006</v>
      </c>
      <c r="D50" s="113">
        <v>3360.11589</v>
      </c>
      <c r="E50" s="113">
        <v>79678.212349999987</v>
      </c>
      <c r="F50" s="113">
        <v>147122.96814999997</v>
      </c>
      <c r="G50" s="637">
        <v>5.1522024487472465E-2</v>
      </c>
    </row>
    <row r="51" spans="1:81" ht="15">
      <c r="A51" s="113" t="s">
        <v>1015</v>
      </c>
      <c r="B51" s="113">
        <v>47936.21254</v>
      </c>
      <c r="C51" s="113">
        <v>2678.19263</v>
      </c>
      <c r="D51" s="113">
        <v>6498.3854299999994</v>
      </c>
      <c r="E51" s="113">
        <v>62818.559159999997</v>
      </c>
      <c r="F51" s="113">
        <v>119931.34976</v>
      </c>
      <c r="G51" s="637">
        <v>4.199960085668205E-2</v>
      </c>
    </row>
    <row r="52" spans="1:81" ht="15">
      <c r="A52" s="113" t="s">
        <v>1016</v>
      </c>
      <c r="B52" s="113">
        <v>44367.032509999997</v>
      </c>
      <c r="C52" s="113">
        <v>7842.4711100000004</v>
      </c>
      <c r="D52" s="113">
        <v>8042.3470099999995</v>
      </c>
      <c r="E52" s="113">
        <v>71188.032849999989</v>
      </c>
      <c r="F52" s="113">
        <v>131439.88347999999</v>
      </c>
      <c r="G52" s="637">
        <v>4.6029855028363827E-2</v>
      </c>
    </row>
    <row r="53" spans="1:81" ht="15">
      <c r="A53" s="113" t="s">
        <v>1017</v>
      </c>
      <c r="B53" s="113">
        <v>38065.797299999998</v>
      </c>
      <c r="C53" s="113">
        <v>7384.2375099999999</v>
      </c>
      <c r="D53" s="113">
        <v>15584.9941</v>
      </c>
      <c r="E53" s="113">
        <v>84204.506829999998</v>
      </c>
      <c r="F53" s="113">
        <v>145239.53573999999</v>
      </c>
      <c r="G53" s="637">
        <v>5.086245207693231E-2</v>
      </c>
    </row>
    <row r="54" spans="1:81" ht="15">
      <c r="A54" s="113" t="s">
        <v>1018</v>
      </c>
      <c r="B54" s="113">
        <v>25575.956180000001</v>
      </c>
      <c r="C54" s="113">
        <v>8029.2635300000002</v>
      </c>
      <c r="D54" s="113">
        <v>24867.388269999999</v>
      </c>
      <c r="E54" s="113">
        <v>99901.71931</v>
      </c>
      <c r="F54" s="113">
        <v>158374.32728999999</v>
      </c>
      <c r="G54" s="637">
        <v>5.546221688854882E-2</v>
      </c>
    </row>
    <row r="55" spans="1:81" ht="15">
      <c r="A55" s="113" t="s">
        <v>1019</v>
      </c>
      <c r="B55" s="113">
        <v>18827.65655</v>
      </c>
      <c r="C55" s="113">
        <v>4922.5903699999999</v>
      </c>
      <c r="D55" s="113">
        <v>15931.19807</v>
      </c>
      <c r="E55" s="113">
        <v>77333.64486</v>
      </c>
      <c r="F55" s="113">
        <v>117015.08984999999</v>
      </c>
      <c r="G55" s="637">
        <v>4.0978335337204054E-2</v>
      </c>
    </row>
    <row r="56" spans="1:81" ht="15">
      <c r="A56" s="113" t="s">
        <v>1020</v>
      </c>
      <c r="B56" s="113">
        <v>25825.058000000001</v>
      </c>
      <c r="C56" s="113">
        <v>6355.9022300000006</v>
      </c>
      <c r="D56" s="113">
        <v>27650.92137</v>
      </c>
      <c r="E56" s="113">
        <v>130269.86553</v>
      </c>
      <c r="F56" s="113">
        <v>190101.74713</v>
      </c>
      <c r="G56" s="637">
        <v>6.6573064654032815E-2</v>
      </c>
    </row>
    <row r="57" spans="1:81" ht="15">
      <c r="A57" s="113" t="s">
        <v>1021</v>
      </c>
      <c r="B57" s="113">
        <v>39323.998659999997</v>
      </c>
      <c r="C57" s="113">
        <v>6958.78604</v>
      </c>
      <c r="D57" s="113">
        <v>47397.283880000003</v>
      </c>
      <c r="E57" s="113">
        <v>235300.20778999999</v>
      </c>
      <c r="F57" s="113">
        <v>328980.27636999998</v>
      </c>
      <c r="G57" s="637">
        <v>0.11520791123347522</v>
      </c>
    </row>
    <row r="58" spans="1:81" ht="15">
      <c r="A58" s="113" t="s">
        <v>1022</v>
      </c>
      <c r="B58" s="113">
        <v>55635.586390000004</v>
      </c>
      <c r="C58" s="113">
        <v>8213.2854499999994</v>
      </c>
      <c r="D58" s="113">
        <v>86576.150430000009</v>
      </c>
      <c r="E58" s="113">
        <v>388868.36618999997</v>
      </c>
      <c r="F58" s="113">
        <v>539293.38846000005</v>
      </c>
      <c r="G58" s="637">
        <v>0.18885893559351855</v>
      </c>
    </row>
    <row r="59" spans="1:81" ht="15">
      <c r="A59" s="113" t="s">
        <v>1023</v>
      </c>
      <c r="B59" s="113">
        <v>12018.230720000001</v>
      </c>
      <c r="C59" s="113">
        <v>1706.5473200000001</v>
      </c>
      <c r="D59" s="113">
        <v>21263.570540000001</v>
      </c>
      <c r="E59" s="113">
        <v>76429.711890000006</v>
      </c>
      <c r="F59" s="113">
        <v>111418.06047000001</v>
      </c>
      <c r="G59" s="637">
        <v>3.9018272347722684E-2</v>
      </c>
    </row>
    <row r="60" spans="1:81" ht="15">
      <c r="A60" s="113" t="s">
        <v>1024</v>
      </c>
      <c r="B60" s="113">
        <v>21905.91113</v>
      </c>
      <c r="C60" s="113">
        <v>2635.0648700000002</v>
      </c>
      <c r="D60" s="113">
        <v>41671.393649999998</v>
      </c>
      <c r="E60" s="113">
        <v>113366.22337000001</v>
      </c>
      <c r="F60" s="113">
        <v>179578.59302000003</v>
      </c>
      <c r="G60" s="637">
        <v>6.2887887481777233E-2</v>
      </c>
    </row>
    <row r="61" spans="1:81" ht="15">
      <c r="A61" s="113" t="s">
        <v>220</v>
      </c>
      <c r="B61" s="113">
        <v>828100.67886999983</v>
      </c>
      <c r="C61" s="113">
        <v>69570.684309999997</v>
      </c>
      <c r="D61" s="113">
        <v>376341.57302000001</v>
      </c>
      <c r="E61" s="113">
        <v>1581522.5287499998</v>
      </c>
      <c r="F61" s="113">
        <v>2855535.4649499999</v>
      </c>
      <c r="G61" s="637">
        <v>1</v>
      </c>
    </row>
    <row r="62" spans="1:81" s="130" customFormat="1" ht="13.5" thickBot="1">
      <c r="A62" s="130" t="s">
        <v>1113</v>
      </c>
      <c r="B62" s="130">
        <v>0.28999838700462427</v>
      </c>
      <c r="C62" s="130">
        <v>2.4363446073053123E-2</v>
      </c>
      <c r="D62" s="130">
        <v>0.1317936960123133</v>
      </c>
      <c r="E62" s="130">
        <v>0.55384447091000921</v>
      </c>
      <c r="F62" s="130">
        <v>1</v>
      </c>
    </row>
    <row r="63" spans="1:81" s="636" customFormat="1" ht="41.25" customHeight="1" thickTop="1" thickBot="1">
      <c r="A63" s="751" t="s">
        <v>1029</v>
      </c>
      <c r="B63" s="752" t="s">
        <v>192</v>
      </c>
      <c r="C63" s="752" t="s">
        <v>189</v>
      </c>
      <c r="D63" s="752" t="s">
        <v>190</v>
      </c>
      <c r="E63" s="752" t="s">
        <v>191</v>
      </c>
      <c r="F63" s="752" t="s">
        <v>220</v>
      </c>
      <c r="G63" s="752" t="s">
        <v>985</v>
      </c>
      <c r="H63" s="635"/>
      <c r="I63" s="753"/>
      <c r="J63" s="635"/>
      <c r="K63" s="635"/>
      <c r="L63" s="635"/>
      <c r="M63" s="635"/>
      <c r="N63" s="635"/>
      <c r="O63" s="635"/>
      <c r="P63" s="635"/>
      <c r="Q63" s="635"/>
      <c r="R63" s="635"/>
      <c r="S63" s="635"/>
      <c r="T63" s="635"/>
      <c r="U63" s="635"/>
      <c r="V63" s="635"/>
      <c r="W63" s="635"/>
      <c r="X63" s="635"/>
      <c r="Y63" s="635"/>
      <c r="Z63" s="635"/>
      <c r="AA63" s="635"/>
      <c r="AB63" s="635"/>
      <c r="AC63" s="635"/>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c r="CA63" s="635"/>
      <c r="CB63" s="635"/>
      <c r="CC63" s="635"/>
    </row>
    <row r="64" spans="1:81" ht="15.75" thickTop="1">
      <c r="A64" s="113" t="s">
        <v>1011</v>
      </c>
      <c r="B64" s="113">
        <v>5</v>
      </c>
      <c r="C64" s="113">
        <v>0</v>
      </c>
      <c r="D64" s="113">
        <v>2</v>
      </c>
      <c r="E64" s="113">
        <v>2</v>
      </c>
      <c r="F64" s="113">
        <v>9</v>
      </c>
      <c r="G64" s="637">
        <v>6.9871979007352087E-6</v>
      </c>
    </row>
    <row r="65" spans="1:8" ht="15">
      <c r="A65" s="113" t="s">
        <v>1012</v>
      </c>
      <c r="B65" s="113">
        <v>4</v>
      </c>
      <c r="C65" s="113">
        <v>0</v>
      </c>
      <c r="D65" s="113">
        <v>0</v>
      </c>
      <c r="E65" s="113">
        <v>3</v>
      </c>
      <c r="F65" s="113">
        <v>7</v>
      </c>
      <c r="G65" s="637">
        <v>5.4344872561273842E-6</v>
      </c>
    </row>
    <row r="66" spans="1:8" ht="15">
      <c r="A66" s="113" t="s">
        <v>1013</v>
      </c>
      <c r="B66" s="113">
        <v>8</v>
      </c>
      <c r="C66" s="113">
        <v>1</v>
      </c>
      <c r="D66" s="113">
        <v>3</v>
      </c>
      <c r="E66" s="113">
        <v>9</v>
      </c>
      <c r="F66" s="113">
        <v>21</v>
      </c>
      <c r="G66" s="637">
        <v>1.6303461768382154E-5</v>
      </c>
    </row>
    <row r="67" spans="1:8" ht="15">
      <c r="A67" s="113" t="s">
        <v>1014</v>
      </c>
      <c r="B67" s="113">
        <v>27</v>
      </c>
      <c r="C67" s="113">
        <v>5</v>
      </c>
      <c r="D67" s="113">
        <v>2</v>
      </c>
      <c r="E67" s="113">
        <v>36</v>
      </c>
      <c r="F67" s="113">
        <v>70</v>
      </c>
      <c r="G67" s="637">
        <v>5.4344872561273845E-5</v>
      </c>
    </row>
    <row r="68" spans="1:8" ht="15">
      <c r="A68" s="113" t="s">
        <v>1015</v>
      </c>
      <c r="B68" s="113">
        <v>50</v>
      </c>
      <c r="C68" s="113">
        <v>3</v>
      </c>
      <c r="D68" s="113">
        <v>7</v>
      </c>
      <c r="E68" s="113">
        <v>65</v>
      </c>
      <c r="F68" s="113">
        <v>125</v>
      </c>
      <c r="G68" s="637">
        <v>9.7044415287989003E-5</v>
      </c>
    </row>
    <row r="69" spans="1:8" ht="15">
      <c r="A69" s="113" t="s">
        <v>1016</v>
      </c>
      <c r="B69" s="113">
        <v>97</v>
      </c>
      <c r="C69" s="113">
        <v>16</v>
      </c>
      <c r="D69" s="113">
        <v>18</v>
      </c>
      <c r="E69" s="113">
        <v>154</v>
      </c>
      <c r="F69" s="113">
        <v>285</v>
      </c>
      <c r="G69" s="637">
        <v>2.2126126685661493E-4</v>
      </c>
    </row>
    <row r="70" spans="1:8" ht="15">
      <c r="A70" s="113" t="s">
        <v>1017</v>
      </c>
      <c r="B70" s="113">
        <v>145</v>
      </c>
      <c r="C70" s="113">
        <v>29</v>
      </c>
      <c r="D70" s="113">
        <v>61</v>
      </c>
      <c r="E70" s="113">
        <v>331</v>
      </c>
      <c r="F70" s="113">
        <v>566</v>
      </c>
      <c r="G70" s="637">
        <v>4.3941711242401421E-4</v>
      </c>
    </row>
    <row r="71" spans="1:8" ht="15">
      <c r="A71" s="113" t="s">
        <v>1018</v>
      </c>
      <c r="B71" s="113">
        <v>155</v>
      </c>
      <c r="C71" s="113">
        <v>49</v>
      </c>
      <c r="D71" s="113">
        <v>149</v>
      </c>
      <c r="E71" s="113">
        <v>601</v>
      </c>
      <c r="F71" s="113">
        <v>954</v>
      </c>
      <c r="G71" s="637">
        <v>7.4064297747793205E-4</v>
      </c>
    </row>
    <row r="72" spans="1:8" ht="15">
      <c r="A72" s="113" t="s">
        <v>1019</v>
      </c>
      <c r="B72" s="113">
        <v>160</v>
      </c>
      <c r="C72" s="113">
        <v>42</v>
      </c>
      <c r="D72" s="113">
        <v>134</v>
      </c>
      <c r="E72" s="113">
        <v>655</v>
      </c>
      <c r="F72" s="113">
        <v>991</v>
      </c>
      <c r="G72" s="637">
        <v>7.6936812440317687E-4</v>
      </c>
    </row>
    <row r="73" spans="1:8" ht="15">
      <c r="A73" s="113" t="s">
        <v>1020</v>
      </c>
      <c r="B73" s="113">
        <v>311</v>
      </c>
      <c r="C73" s="113">
        <v>74</v>
      </c>
      <c r="D73" s="113">
        <v>333</v>
      </c>
      <c r="E73" s="113">
        <v>1568</v>
      </c>
      <c r="F73" s="113">
        <v>2286</v>
      </c>
      <c r="G73" s="637">
        <v>1.7747482667867429E-3</v>
      </c>
    </row>
    <row r="74" spans="1:8" ht="15">
      <c r="A74" s="113" t="s">
        <v>1021</v>
      </c>
      <c r="B74" s="113">
        <v>833</v>
      </c>
      <c r="C74" s="113">
        <v>145</v>
      </c>
      <c r="D74" s="113">
        <v>1001</v>
      </c>
      <c r="E74" s="113">
        <v>4957</v>
      </c>
      <c r="F74" s="113">
        <v>6936</v>
      </c>
      <c r="G74" s="637">
        <v>5.3848005154999339E-3</v>
      </c>
    </row>
    <row r="75" spans="1:8" ht="15">
      <c r="A75" s="113" t="s">
        <v>1022</v>
      </c>
      <c r="B75" s="113">
        <v>3621</v>
      </c>
      <c r="C75" s="113">
        <v>536</v>
      </c>
      <c r="D75" s="113">
        <v>6048</v>
      </c>
      <c r="E75" s="113">
        <v>25524</v>
      </c>
      <c r="F75" s="113">
        <v>35729</v>
      </c>
      <c r="G75" s="637">
        <v>2.7738399310596473E-2</v>
      </c>
    </row>
    <row r="76" spans="1:8" ht="15">
      <c r="A76" s="113" t="s">
        <v>1023</v>
      </c>
      <c r="B76" s="113">
        <v>2467</v>
      </c>
      <c r="C76" s="113">
        <v>355</v>
      </c>
      <c r="D76" s="113">
        <v>4429</v>
      </c>
      <c r="E76" s="113">
        <v>15615</v>
      </c>
      <c r="F76" s="113">
        <v>22866</v>
      </c>
      <c r="G76" s="637">
        <v>1.7752140799801253E-2</v>
      </c>
    </row>
    <row r="77" spans="1:8" ht="15">
      <c r="A77" s="113" t="s">
        <v>1024</v>
      </c>
      <c r="B77" s="113">
        <v>158439</v>
      </c>
      <c r="C77" s="113">
        <v>10404</v>
      </c>
      <c r="D77" s="113">
        <v>225911</v>
      </c>
      <c r="E77" s="113">
        <v>822471</v>
      </c>
      <c r="F77" s="113">
        <v>1217225</v>
      </c>
      <c r="G77" s="637">
        <v>0.94499910719137936</v>
      </c>
    </row>
    <row r="78" spans="1:8" ht="15">
      <c r="A78" s="113" t="s">
        <v>220</v>
      </c>
      <c r="B78" s="113">
        <v>166322</v>
      </c>
      <c r="C78" s="113">
        <v>11659</v>
      </c>
      <c r="D78" s="113">
        <v>238098</v>
      </c>
      <c r="E78" s="113">
        <v>871991</v>
      </c>
      <c r="F78" s="113">
        <v>1288070</v>
      </c>
      <c r="G78" s="637">
        <v>1</v>
      </c>
    </row>
    <row r="79" spans="1:8">
      <c r="A79" s="130" t="s">
        <v>1113</v>
      </c>
      <c r="B79" s="130">
        <v>0.12912496991623126</v>
      </c>
      <c r="C79" s="130">
        <v>9.0515267027413103E-3</v>
      </c>
      <c r="D79" s="130">
        <v>0.18484864952991686</v>
      </c>
      <c r="E79" s="130">
        <v>0.67697485385111056</v>
      </c>
      <c r="F79" s="130">
        <v>1</v>
      </c>
      <c r="G79" s="130"/>
      <c r="H79" s="130"/>
    </row>
    <row r="80" spans="1:8" ht="12.75" customHeight="1"/>
    <row r="81" spans="1:81">
      <c r="A81" s="113" t="s">
        <v>1032</v>
      </c>
    </row>
    <row r="82" spans="1:81" ht="12.75" customHeight="1"/>
    <row r="83" spans="1:81" ht="34.5" customHeight="1">
      <c r="A83" s="467" t="s">
        <v>1109</v>
      </c>
      <c r="B83" s="467"/>
      <c r="C83" s="467"/>
      <c r="D83" s="467"/>
      <c r="E83" s="467"/>
      <c r="F83" s="467"/>
      <c r="G83" s="467"/>
      <c r="H83" s="112"/>
      <c r="I83" s="129"/>
      <c r="J83" s="112"/>
      <c r="K83" s="112"/>
      <c r="L83" s="112"/>
      <c r="M83" s="112"/>
      <c r="N83" s="112"/>
      <c r="O83" s="112"/>
      <c r="P83" s="112"/>
      <c r="Q83" s="112"/>
      <c r="R83" s="112"/>
      <c r="S83" s="112"/>
      <c r="T83" s="112"/>
      <c r="U83" s="112"/>
      <c r="V83" s="112"/>
      <c r="W83" s="112"/>
      <c r="X83" s="112"/>
      <c r="Y83" s="112"/>
      <c r="Z83" s="112"/>
      <c r="AA83" s="112"/>
      <c r="AB83" s="112"/>
      <c r="AC83" s="112"/>
      <c r="AD83" s="112"/>
      <c r="AE83" s="112"/>
      <c r="AF83" s="112"/>
      <c r="AG83" s="112"/>
      <c r="AH83" s="112"/>
      <c r="AI83" s="112"/>
      <c r="AJ83" s="112"/>
      <c r="AK83" s="112"/>
      <c r="AL83" s="112"/>
      <c r="AM83" s="112"/>
      <c r="AN83" s="112"/>
      <c r="AO83" s="112"/>
      <c r="AP83" s="112"/>
      <c r="AQ83" s="112"/>
      <c r="AR83" s="112"/>
      <c r="AS83" s="112"/>
      <c r="AT83" s="112"/>
      <c r="AU83" s="112"/>
      <c r="AV83" s="112"/>
      <c r="AW83" s="112"/>
      <c r="AX83" s="112"/>
      <c r="AY83" s="112"/>
      <c r="AZ83" s="112"/>
      <c r="BA83" s="112"/>
      <c r="BB83" s="112"/>
      <c r="BC83" s="112"/>
      <c r="BD83" s="112"/>
      <c r="BE83" s="112"/>
      <c r="BF83" s="112"/>
      <c r="BG83" s="112"/>
      <c r="BH83" s="112"/>
      <c r="BI83" s="112"/>
      <c r="BJ83" s="112"/>
      <c r="BK83" s="112"/>
      <c r="BL83" s="112"/>
      <c r="BM83" s="112"/>
      <c r="BN83" s="112"/>
      <c r="BO83" s="112"/>
      <c r="BP83" s="112"/>
      <c r="BQ83" s="112"/>
      <c r="BR83" s="112"/>
      <c r="BS83" s="112"/>
      <c r="BT83" s="112"/>
      <c r="BU83" s="112"/>
      <c r="BV83" s="112"/>
      <c r="BW83" s="112"/>
      <c r="BX83" s="112"/>
      <c r="BY83" s="112"/>
      <c r="BZ83" s="112"/>
      <c r="CA83" s="112"/>
      <c r="CB83" s="112"/>
      <c r="CC83" s="112"/>
    </row>
    <row r="84" spans="1:81" ht="27" customHeight="1">
      <c r="A84" s="467" t="s">
        <v>1108</v>
      </c>
      <c r="B84" s="467"/>
      <c r="C84" s="467"/>
      <c r="D84" s="467"/>
      <c r="E84" s="467"/>
      <c r="F84" s="467"/>
      <c r="G84" s="467"/>
      <c r="H84" s="112"/>
      <c r="I84" s="129"/>
      <c r="J84" s="112"/>
      <c r="K84" s="112"/>
      <c r="L84" s="112"/>
      <c r="M84" s="112"/>
      <c r="N84" s="112"/>
      <c r="O84" s="112"/>
      <c r="P84" s="112"/>
      <c r="Q84" s="112"/>
      <c r="R84" s="112"/>
      <c r="S84" s="112"/>
      <c r="T84" s="112"/>
      <c r="U84" s="112"/>
      <c r="V84" s="112"/>
      <c r="W84" s="112"/>
      <c r="X84" s="112"/>
      <c r="Y84" s="112"/>
      <c r="Z84" s="112"/>
      <c r="AA84" s="112"/>
      <c r="AB84" s="112"/>
      <c r="AC84" s="112"/>
      <c r="AD84" s="112"/>
      <c r="AE84" s="112"/>
      <c r="AF84" s="112"/>
      <c r="AG84" s="112"/>
      <c r="AH84" s="112"/>
      <c r="AI84" s="112"/>
      <c r="AJ84" s="112"/>
      <c r="AK84" s="112"/>
      <c r="AL84" s="112"/>
      <c r="AM84" s="112"/>
      <c r="AN84" s="112"/>
      <c r="AO84" s="112"/>
      <c r="AP84" s="112"/>
      <c r="AQ84" s="112"/>
      <c r="AR84" s="112"/>
      <c r="AS84" s="112"/>
      <c r="AT84" s="112"/>
      <c r="AU84" s="112"/>
      <c r="AV84" s="112"/>
      <c r="AW84" s="112"/>
      <c r="AX84" s="112"/>
      <c r="AY84" s="112"/>
      <c r="AZ84" s="112"/>
      <c r="BA84" s="112"/>
      <c r="BB84" s="112"/>
      <c r="BC84" s="112"/>
      <c r="BD84" s="112"/>
      <c r="BE84" s="112"/>
      <c r="BF84" s="112"/>
      <c r="BG84" s="112"/>
      <c r="BH84" s="112"/>
      <c r="BI84" s="112"/>
      <c r="BJ84" s="112"/>
      <c r="BK84" s="112"/>
      <c r="BL84" s="112"/>
      <c r="BM84" s="112"/>
      <c r="BN84" s="112"/>
      <c r="BO84" s="112"/>
      <c r="BP84" s="112"/>
      <c r="BQ84" s="112"/>
      <c r="BR84" s="112"/>
      <c r="BS84" s="112"/>
      <c r="BT84" s="112"/>
      <c r="BU84" s="112"/>
      <c r="BV84" s="112"/>
      <c r="BW84" s="112"/>
      <c r="BX84" s="112"/>
      <c r="BY84" s="112"/>
      <c r="BZ84" s="112"/>
      <c r="CA84" s="112"/>
      <c r="CB84" s="112"/>
      <c r="CC84" s="112"/>
    </row>
    <row r="85" spans="1:81" ht="27" customHeight="1">
      <c r="A85" s="467" t="s">
        <v>2</v>
      </c>
      <c r="B85" s="467"/>
      <c r="C85" s="467"/>
      <c r="D85" s="467"/>
      <c r="E85" s="467"/>
      <c r="F85" s="467"/>
      <c r="G85" s="467"/>
      <c r="H85" s="112"/>
      <c r="I85" s="129"/>
      <c r="J85" s="112"/>
      <c r="K85" s="112"/>
      <c r="L85" s="112"/>
      <c r="M85" s="112"/>
      <c r="N85" s="112"/>
      <c r="O85" s="112"/>
      <c r="P85" s="112"/>
      <c r="Q85" s="112"/>
      <c r="R85" s="112"/>
      <c r="S85" s="112"/>
      <c r="T85" s="112"/>
      <c r="U85" s="112"/>
      <c r="V85" s="112"/>
      <c r="W85" s="112"/>
      <c r="X85" s="112"/>
      <c r="Y85" s="112"/>
      <c r="Z85" s="112"/>
      <c r="AA85" s="112"/>
      <c r="AB85" s="112"/>
      <c r="AC85" s="112"/>
      <c r="AD85" s="112"/>
      <c r="AE85" s="112"/>
      <c r="AF85" s="112"/>
      <c r="AG85" s="112"/>
      <c r="AH85" s="112"/>
      <c r="AI85" s="112"/>
      <c r="AJ85" s="112"/>
      <c r="AK85" s="112"/>
      <c r="AL85" s="112"/>
      <c r="AM85" s="112"/>
      <c r="AN85" s="112"/>
      <c r="AO85" s="112"/>
      <c r="AP85" s="112"/>
      <c r="AQ85" s="112"/>
      <c r="AR85" s="112"/>
      <c r="AS85" s="112"/>
      <c r="AT85" s="112"/>
      <c r="AU85" s="112"/>
      <c r="AV85" s="112"/>
      <c r="AW85" s="112"/>
      <c r="AX85" s="112"/>
      <c r="AY85" s="112"/>
      <c r="AZ85" s="112"/>
      <c r="BA85" s="112"/>
      <c r="BB85" s="112"/>
      <c r="BC85" s="112"/>
      <c r="BD85" s="112"/>
      <c r="BE85" s="112"/>
      <c r="BF85" s="112"/>
      <c r="BG85" s="112"/>
      <c r="BH85" s="112"/>
      <c r="BI85" s="112"/>
      <c r="BJ85" s="112"/>
      <c r="BK85" s="112"/>
      <c r="BL85" s="112"/>
      <c r="BM85" s="112"/>
      <c r="BN85" s="112"/>
      <c r="BO85" s="112"/>
      <c r="BP85" s="112"/>
      <c r="BQ85" s="112"/>
      <c r="BR85" s="112"/>
      <c r="BS85" s="112"/>
      <c r="BT85" s="112"/>
      <c r="BU85" s="112"/>
      <c r="BV85" s="112"/>
      <c r="BW85" s="112"/>
      <c r="BX85" s="112"/>
      <c r="BY85" s="112"/>
      <c r="BZ85" s="112"/>
      <c r="CA85" s="112"/>
      <c r="CB85" s="112"/>
      <c r="CC85" s="112"/>
    </row>
    <row r="86" spans="1:81" ht="27" customHeight="1" thickBot="1">
      <c r="A86" s="467" t="s">
        <v>3</v>
      </c>
      <c r="B86" s="467"/>
      <c r="C86" s="467"/>
      <c r="D86" s="467"/>
      <c r="E86" s="467"/>
      <c r="F86" s="467"/>
      <c r="G86" s="467"/>
      <c r="H86" s="112"/>
      <c r="I86" s="129"/>
      <c r="J86" s="112"/>
      <c r="K86" s="112"/>
      <c r="L86" s="112"/>
      <c r="M86" s="112"/>
      <c r="N86" s="112"/>
      <c r="O86" s="112"/>
      <c r="P86" s="112"/>
      <c r="Q86" s="112"/>
      <c r="R86" s="112"/>
      <c r="S86" s="112"/>
      <c r="T86" s="112"/>
      <c r="U86" s="112"/>
      <c r="V86" s="112"/>
      <c r="W86" s="112"/>
      <c r="X86" s="112"/>
      <c r="Y86" s="112"/>
      <c r="Z86" s="112"/>
      <c r="AA86" s="112"/>
      <c r="AB86" s="112"/>
      <c r="AC86" s="112"/>
      <c r="AD86" s="112"/>
      <c r="AE86" s="112"/>
      <c r="AF86" s="112"/>
      <c r="AG86" s="112"/>
      <c r="AH86" s="112"/>
      <c r="AI86" s="112"/>
      <c r="AJ86" s="112"/>
      <c r="AK86" s="112"/>
      <c r="AL86" s="112"/>
      <c r="AM86" s="112"/>
      <c r="AN86" s="112"/>
      <c r="AO86" s="112"/>
      <c r="AP86" s="112"/>
      <c r="AQ86" s="112"/>
      <c r="AR86" s="112"/>
      <c r="AS86" s="112"/>
      <c r="AT86" s="112"/>
      <c r="AU86" s="112"/>
      <c r="AV86" s="112"/>
      <c r="AW86" s="112"/>
      <c r="AX86" s="112"/>
      <c r="AY86" s="112"/>
      <c r="AZ86" s="112"/>
      <c r="BA86" s="112"/>
      <c r="BB86" s="112"/>
      <c r="BC86" s="112"/>
      <c r="BD86" s="112"/>
      <c r="BE86" s="112"/>
      <c r="BF86" s="112"/>
      <c r="BG86" s="112"/>
      <c r="BH86" s="112"/>
      <c r="BI86" s="112"/>
      <c r="BJ86" s="112"/>
      <c r="BK86" s="112"/>
      <c r="BL86" s="112"/>
      <c r="BM86" s="112"/>
      <c r="BN86" s="112"/>
      <c r="BO86" s="112"/>
      <c r="BP86" s="112"/>
      <c r="BQ86" s="112"/>
      <c r="BR86" s="112"/>
      <c r="BS86" s="112"/>
      <c r="BT86" s="112"/>
      <c r="BU86" s="112"/>
      <c r="BV86" s="112"/>
      <c r="BW86" s="112"/>
      <c r="BX86" s="112"/>
      <c r="BY86" s="112"/>
      <c r="BZ86" s="112"/>
      <c r="CA86" s="112"/>
      <c r="CB86" s="112"/>
      <c r="CC86" s="112"/>
    </row>
    <row r="87" spans="1:81" s="636" customFormat="1" ht="41.25" customHeight="1" thickTop="1" thickBot="1">
      <c r="A87" s="751" t="s">
        <v>1112</v>
      </c>
      <c r="B87" s="752" t="s">
        <v>192</v>
      </c>
      <c r="C87" s="752" t="s">
        <v>189</v>
      </c>
      <c r="D87" s="752" t="s">
        <v>190</v>
      </c>
      <c r="E87" s="752" t="s">
        <v>191</v>
      </c>
      <c r="F87" s="752" t="s">
        <v>220</v>
      </c>
      <c r="G87" s="752" t="s">
        <v>985</v>
      </c>
      <c r="H87" s="635"/>
      <c r="I87" s="753"/>
      <c r="J87" s="635"/>
      <c r="K87" s="635"/>
      <c r="L87" s="635"/>
      <c r="M87" s="635"/>
      <c r="N87" s="635"/>
      <c r="O87" s="635"/>
      <c r="P87" s="635"/>
      <c r="Q87" s="635"/>
      <c r="R87" s="635"/>
      <c r="S87" s="635"/>
      <c r="T87" s="635"/>
      <c r="U87" s="635"/>
      <c r="V87" s="635"/>
      <c r="W87" s="635"/>
      <c r="X87" s="635"/>
      <c r="Y87" s="635"/>
      <c r="Z87" s="635"/>
      <c r="AA87" s="635"/>
      <c r="AB87" s="635"/>
      <c r="AC87" s="635"/>
      <c r="AD87" s="635"/>
      <c r="AE87" s="635"/>
      <c r="AF87" s="635"/>
      <c r="AG87" s="635"/>
      <c r="AH87" s="635"/>
      <c r="AI87" s="635"/>
      <c r="AJ87" s="635"/>
      <c r="AK87" s="635"/>
      <c r="AL87" s="635"/>
      <c r="AM87" s="635"/>
      <c r="AN87" s="635"/>
      <c r="AO87" s="635"/>
      <c r="AP87" s="635"/>
      <c r="AQ87" s="635"/>
      <c r="AR87" s="635"/>
      <c r="AS87" s="635"/>
      <c r="AT87" s="635"/>
      <c r="AU87" s="635"/>
      <c r="AV87" s="635"/>
      <c r="AW87" s="635"/>
      <c r="AX87" s="635"/>
      <c r="AY87" s="635"/>
      <c r="AZ87" s="635"/>
      <c r="BA87" s="635"/>
      <c r="BB87" s="635"/>
      <c r="BC87" s="635"/>
      <c r="BD87" s="635"/>
      <c r="BE87" s="635"/>
      <c r="BF87" s="635"/>
      <c r="BG87" s="635"/>
      <c r="BH87" s="635"/>
      <c r="BI87" s="635"/>
      <c r="BJ87" s="635"/>
      <c r="BK87" s="635"/>
      <c r="BL87" s="635"/>
      <c r="BM87" s="635"/>
      <c r="BN87" s="635"/>
      <c r="BO87" s="635"/>
      <c r="BP87" s="635"/>
      <c r="BQ87" s="635"/>
      <c r="BR87" s="635"/>
      <c r="BS87" s="635"/>
      <c r="BT87" s="635"/>
      <c r="BU87" s="635"/>
      <c r="BV87" s="635"/>
      <c r="BW87" s="635"/>
      <c r="BX87" s="635"/>
      <c r="BY87" s="635"/>
      <c r="BZ87" s="635"/>
      <c r="CA87" s="635"/>
      <c r="CB87" s="635"/>
      <c r="CC87" s="635"/>
    </row>
    <row r="88" spans="1:81" ht="15.75" thickTop="1">
      <c r="A88" s="113" t="s">
        <v>1011</v>
      </c>
      <c r="B88" s="113">
        <v>78000</v>
      </c>
      <c r="C88" s="113">
        <v>0</v>
      </c>
      <c r="D88" s="113">
        <v>20000</v>
      </c>
      <c r="E88" s="113">
        <v>39000</v>
      </c>
      <c r="F88" s="113">
        <v>137000</v>
      </c>
      <c r="G88" s="637">
        <v>2.1108210420881301E-2</v>
      </c>
    </row>
    <row r="89" spans="1:81" ht="15">
      <c r="A89" s="113" t="s">
        <v>1012</v>
      </c>
      <c r="B89" s="113">
        <v>296040.99505999999</v>
      </c>
      <c r="C89" s="113">
        <v>0</v>
      </c>
      <c r="D89" s="113">
        <v>36000</v>
      </c>
      <c r="E89" s="113">
        <v>549477.55560000008</v>
      </c>
      <c r="F89" s="113">
        <v>881518.55066000007</v>
      </c>
      <c r="G89" s="637">
        <v>0.13581955516234742</v>
      </c>
    </row>
    <row r="90" spans="1:81" ht="15">
      <c r="A90" s="113" t="s">
        <v>1013</v>
      </c>
      <c r="B90" s="113">
        <v>780986.40407000005</v>
      </c>
      <c r="C90" s="113">
        <v>28835.877499999999</v>
      </c>
      <c r="D90" s="113">
        <v>368645.33136000001</v>
      </c>
      <c r="E90" s="113">
        <v>1440322.7</v>
      </c>
      <c r="F90" s="113">
        <v>2618790.31293</v>
      </c>
      <c r="G90" s="637">
        <v>0.40348888301819003</v>
      </c>
    </row>
    <row r="91" spans="1:81" ht="15">
      <c r="A91" s="113" t="s">
        <v>1014</v>
      </c>
      <c r="B91" s="113">
        <v>345111.27198000002</v>
      </c>
      <c r="C91" s="113">
        <v>117251.76239</v>
      </c>
      <c r="D91" s="113">
        <v>289371.22729000001</v>
      </c>
      <c r="E91" s="113">
        <v>362923.63844999997</v>
      </c>
      <c r="F91" s="113">
        <v>1114657.90011</v>
      </c>
      <c r="G91" s="637">
        <v>0.17174039053152973</v>
      </c>
    </row>
    <row r="92" spans="1:81" ht="15">
      <c r="A92" s="113" t="s">
        <v>1015</v>
      </c>
      <c r="B92" s="113">
        <v>263396.13569999998</v>
      </c>
      <c r="C92" s="113">
        <v>130109.26194</v>
      </c>
      <c r="D92" s="113">
        <v>220310.45885</v>
      </c>
      <c r="E92" s="113">
        <v>269690.71649000002</v>
      </c>
      <c r="F92" s="113">
        <v>883506.57297999994</v>
      </c>
      <c r="G92" s="637">
        <v>0.13612585876418656</v>
      </c>
    </row>
    <row r="93" spans="1:81" ht="15">
      <c r="A93" s="113" t="s">
        <v>1016</v>
      </c>
      <c r="B93" s="113">
        <v>62868.281780000005</v>
      </c>
      <c r="C93" s="113">
        <v>85975.545430000013</v>
      </c>
      <c r="D93" s="113">
        <v>184214.74621000001</v>
      </c>
      <c r="E93" s="113">
        <v>102766.63039000001</v>
      </c>
      <c r="F93" s="113">
        <v>435825.20381000004</v>
      </c>
      <c r="G93" s="637">
        <v>6.7149562837554452E-2</v>
      </c>
    </row>
    <row r="94" spans="1:81" ht="15">
      <c r="A94" s="113" t="s">
        <v>1017</v>
      </c>
      <c r="B94" s="113">
        <v>14461.25396</v>
      </c>
      <c r="C94" s="113">
        <v>23549.458489999997</v>
      </c>
      <c r="D94" s="113">
        <v>15309.17489</v>
      </c>
      <c r="E94" s="113">
        <v>31764.410219999998</v>
      </c>
      <c r="F94" s="113">
        <v>85084.297560000006</v>
      </c>
      <c r="G94" s="637">
        <v>1.3109323039484363E-2</v>
      </c>
    </row>
    <row r="95" spans="1:81" ht="15">
      <c r="A95" s="113" t="s">
        <v>1018</v>
      </c>
      <c r="B95" s="113">
        <v>5500.1848099999997</v>
      </c>
      <c r="C95" s="113">
        <v>10080.79754</v>
      </c>
      <c r="D95" s="113">
        <v>8458.3172500000001</v>
      </c>
      <c r="E95" s="113">
        <v>69371.354529999997</v>
      </c>
      <c r="F95" s="113">
        <v>93410.654129999995</v>
      </c>
      <c r="G95" s="637">
        <v>1.4392202503125583E-2</v>
      </c>
    </row>
    <row r="96" spans="1:81" ht="15">
      <c r="A96" s="113" t="s">
        <v>1019</v>
      </c>
      <c r="B96" s="113">
        <v>2430.8826300000001</v>
      </c>
      <c r="C96" s="113">
        <v>5063.6740899999995</v>
      </c>
      <c r="D96" s="113">
        <v>2367.3779599999998</v>
      </c>
      <c r="E96" s="113">
        <v>22866.173780000001</v>
      </c>
      <c r="F96" s="113">
        <v>32728.108459999999</v>
      </c>
      <c r="G96" s="637">
        <v>5.0425678835847119E-3</v>
      </c>
    </row>
    <row r="97" spans="1:81" ht="15">
      <c r="A97" s="113" t="s">
        <v>1020</v>
      </c>
      <c r="B97" s="113">
        <v>2662.5014900000001</v>
      </c>
      <c r="C97" s="113">
        <v>3890.1027799999997</v>
      </c>
      <c r="D97" s="113">
        <v>4905.6315400000003</v>
      </c>
      <c r="E97" s="113">
        <v>46079.650119999998</v>
      </c>
      <c r="F97" s="113">
        <v>57537.885929999997</v>
      </c>
      <c r="G97" s="637">
        <v>8.8651226524314279E-3</v>
      </c>
    </row>
    <row r="98" spans="1:81" ht="15">
      <c r="A98" s="113" t="s">
        <v>1021</v>
      </c>
      <c r="B98" s="113">
        <v>5446.1210899999996</v>
      </c>
      <c r="C98" s="113">
        <v>3360.3982099999998</v>
      </c>
      <c r="D98" s="113">
        <v>6412.7268300000005</v>
      </c>
      <c r="E98" s="113">
        <v>61203.992210000004</v>
      </c>
      <c r="F98" s="113">
        <v>76423.238340000011</v>
      </c>
      <c r="G98" s="637">
        <v>1.1774874422816668E-2</v>
      </c>
    </row>
    <row r="99" spans="1:81" ht="15">
      <c r="A99" s="113" t="s">
        <v>1022</v>
      </c>
      <c r="B99" s="113">
        <v>3052.8845299999998</v>
      </c>
      <c r="C99" s="113">
        <v>1276.92021</v>
      </c>
      <c r="D99" s="113">
        <v>8888.9362899999996</v>
      </c>
      <c r="E99" s="113">
        <v>52512.202270000002</v>
      </c>
      <c r="F99" s="113">
        <v>65730.943299999999</v>
      </c>
      <c r="G99" s="637">
        <v>1.0127464104667284E-2</v>
      </c>
    </row>
    <row r="100" spans="1:81" ht="15">
      <c r="A100" s="113" t="s">
        <v>1023</v>
      </c>
      <c r="B100" s="113">
        <v>219.13192000000001</v>
      </c>
      <c r="C100" s="113">
        <v>47.171769999999995</v>
      </c>
      <c r="D100" s="113">
        <v>1018.54312</v>
      </c>
      <c r="E100" s="113">
        <v>3670.3301299999998</v>
      </c>
      <c r="F100" s="113">
        <v>4955.1769399999994</v>
      </c>
      <c r="G100" s="637">
        <v>7.6346655125707089E-4</v>
      </c>
    </row>
    <row r="101" spans="1:81" ht="15">
      <c r="A101" s="113" t="s">
        <v>1024</v>
      </c>
      <c r="B101" s="113">
        <v>189.29748000000001</v>
      </c>
      <c r="C101" s="113">
        <v>15.604419999999999</v>
      </c>
      <c r="D101" s="113">
        <v>1425.96657</v>
      </c>
      <c r="E101" s="113">
        <v>1565.75405</v>
      </c>
      <c r="F101" s="113">
        <v>3196.6225199999999</v>
      </c>
      <c r="G101" s="637">
        <v>4.9251810794370687E-4</v>
      </c>
    </row>
    <row r="102" spans="1:81" ht="15">
      <c r="A102" s="113" t="s">
        <v>220</v>
      </c>
      <c r="B102" s="113">
        <v>1860365.3464999998</v>
      </c>
      <c r="C102" s="113">
        <v>409456.57477000001</v>
      </c>
      <c r="D102" s="113">
        <v>1167328.4381600001</v>
      </c>
      <c r="E102" s="113">
        <v>3053215.10824</v>
      </c>
      <c r="F102" s="113">
        <v>6490365.4676699983</v>
      </c>
      <c r="G102" s="637">
        <v>1</v>
      </c>
    </row>
    <row r="103" spans="1:81" s="130" customFormat="1" ht="13.5" thickBot="1">
      <c r="A103" s="130" t="s">
        <v>1113</v>
      </c>
      <c r="B103" s="130">
        <v>0.28663491382217332</v>
      </c>
      <c r="C103" s="130">
        <v>6.3086828747872095E-2</v>
      </c>
      <c r="D103" s="130">
        <v>0.17985557885372269</v>
      </c>
      <c r="E103" s="130">
        <v>0.4704226785762321</v>
      </c>
      <c r="F103" s="130">
        <v>1</v>
      </c>
    </row>
    <row r="104" spans="1:81" s="636" customFormat="1" ht="41.25" customHeight="1" thickTop="1" thickBot="1">
      <c r="A104" s="751" t="s">
        <v>1034</v>
      </c>
      <c r="B104" s="752" t="s">
        <v>192</v>
      </c>
      <c r="C104" s="752" t="s">
        <v>189</v>
      </c>
      <c r="D104" s="752" t="s">
        <v>190</v>
      </c>
      <c r="E104" s="752" t="s">
        <v>191</v>
      </c>
      <c r="F104" s="752" t="s">
        <v>220</v>
      </c>
      <c r="G104" s="752" t="s">
        <v>985</v>
      </c>
      <c r="H104" s="635"/>
      <c r="I104" s="753"/>
      <c r="J104" s="635"/>
      <c r="K104" s="635"/>
      <c r="L104" s="635"/>
      <c r="M104" s="635"/>
      <c r="N104" s="635"/>
      <c r="O104" s="635"/>
      <c r="P104" s="635"/>
      <c r="Q104" s="635"/>
      <c r="R104" s="635"/>
      <c r="S104" s="635"/>
      <c r="T104" s="635"/>
      <c r="U104" s="635"/>
      <c r="V104" s="635"/>
      <c r="W104" s="635"/>
      <c r="X104" s="635"/>
      <c r="Y104" s="635"/>
      <c r="Z104" s="635"/>
      <c r="AA104" s="635"/>
      <c r="AB104" s="635"/>
      <c r="AC104" s="635"/>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c r="CA104" s="635"/>
      <c r="CB104" s="635"/>
      <c r="CC104" s="635"/>
    </row>
    <row r="105" spans="1:81" ht="15.75" thickTop="1">
      <c r="A105" s="113" t="s">
        <v>1011</v>
      </c>
      <c r="B105" s="113">
        <v>3</v>
      </c>
      <c r="C105" s="113">
        <v>0</v>
      </c>
      <c r="D105" s="113">
        <v>1</v>
      </c>
      <c r="E105" s="113">
        <v>2</v>
      </c>
      <c r="F105" s="113">
        <v>6</v>
      </c>
      <c r="G105" s="637">
        <v>4.3424766591879571E-4</v>
      </c>
    </row>
    <row r="106" spans="1:81" ht="15">
      <c r="A106" s="113" t="s">
        <v>1012</v>
      </c>
      <c r="B106" s="113">
        <v>32</v>
      </c>
      <c r="C106" s="113">
        <v>0</v>
      </c>
      <c r="D106" s="113">
        <v>4</v>
      </c>
      <c r="E106" s="113">
        <v>62</v>
      </c>
      <c r="F106" s="113">
        <v>98</v>
      </c>
      <c r="G106" s="637">
        <v>7.0927118766736632E-3</v>
      </c>
    </row>
    <row r="107" spans="1:81" ht="15">
      <c r="A107" s="113" t="s">
        <v>1013</v>
      </c>
      <c r="B107" s="113">
        <v>153</v>
      </c>
      <c r="C107" s="113">
        <v>7</v>
      </c>
      <c r="D107" s="113">
        <v>78</v>
      </c>
      <c r="E107" s="113">
        <v>302</v>
      </c>
      <c r="F107" s="113">
        <v>540</v>
      </c>
      <c r="G107" s="637">
        <v>3.9082289932691611E-2</v>
      </c>
    </row>
    <row r="108" spans="1:81" ht="15">
      <c r="A108" s="113" t="s">
        <v>1014</v>
      </c>
      <c r="B108" s="113">
        <v>149</v>
      </c>
      <c r="C108" s="113">
        <v>64</v>
      </c>
      <c r="D108" s="113">
        <v>124</v>
      </c>
      <c r="E108" s="113">
        <v>165</v>
      </c>
      <c r="F108" s="113">
        <v>502</v>
      </c>
      <c r="G108" s="637">
        <v>3.6332054715205904E-2</v>
      </c>
    </row>
    <row r="109" spans="1:81" ht="15">
      <c r="A109" s="113" t="s">
        <v>1015</v>
      </c>
      <c r="B109" s="113">
        <v>271</v>
      </c>
      <c r="C109" s="113">
        <v>122</v>
      </c>
      <c r="D109" s="113">
        <v>213</v>
      </c>
      <c r="E109" s="113">
        <v>260</v>
      </c>
      <c r="F109" s="113">
        <v>866</v>
      </c>
      <c r="G109" s="637">
        <v>6.2676413114279517E-2</v>
      </c>
    </row>
    <row r="110" spans="1:81" ht="15">
      <c r="A110" s="113" t="s">
        <v>1016</v>
      </c>
      <c r="B110" s="113">
        <v>148</v>
      </c>
      <c r="C110" s="113">
        <v>158</v>
      </c>
      <c r="D110" s="113">
        <v>349</v>
      </c>
      <c r="E110" s="113">
        <v>202</v>
      </c>
      <c r="F110" s="113">
        <v>857</v>
      </c>
      <c r="G110" s="637">
        <v>6.2025041615401316E-2</v>
      </c>
    </row>
    <row r="111" spans="1:81" ht="15">
      <c r="A111" s="113" t="s">
        <v>1017</v>
      </c>
      <c r="B111" s="113">
        <v>48</v>
      </c>
      <c r="C111" s="113">
        <v>87</v>
      </c>
      <c r="D111" s="113">
        <v>47</v>
      </c>
      <c r="E111" s="113">
        <v>124</v>
      </c>
      <c r="F111" s="113">
        <v>306</v>
      </c>
      <c r="G111" s="637">
        <v>2.2146630961858579E-2</v>
      </c>
    </row>
    <row r="112" spans="1:81" ht="15">
      <c r="A112" s="113" t="s">
        <v>1018</v>
      </c>
      <c r="B112" s="113">
        <v>30</v>
      </c>
      <c r="C112" s="113">
        <v>58</v>
      </c>
      <c r="D112" s="113">
        <v>46</v>
      </c>
      <c r="E112" s="113">
        <v>391</v>
      </c>
      <c r="F112" s="113">
        <v>525</v>
      </c>
      <c r="G112" s="637">
        <v>3.7996670767894619E-2</v>
      </c>
    </row>
    <row r="113" spans="1:81" ht="15">
      <c r="A113" s="113" t="s">
        <v>1019</v>
      </c>
      <c r="B113" s="113">
        <v>21</v>
      </c>
      <c r="C113" s="113">
        <v>41</v>
      </c>
      <c r="D113" s="113">
        <v>20</v>
      </c>
      <c r="E113" s="113">
        <v>192</v>
      </c>
      <c r="F113" s="113">
        <v>274</v>
      </c>
      <c r="G113" s="637">
        <v>1.9830643410291671E-2</v>
      </c>
    </row>
    <row r="114" spans="1:81" ht="15">
      <c r="A114" s="113" t="s">
        <v>1020</v>
      </c>
      <c r="B114" s="113">
        <v>34</v>
      </c>
      <c r="C114" s="113">
        <v>45</v>
      </c>
      <c r="D114" s="113">
        <v>58</v>
      </c>
      <c r="E114" s="113">
        <v>551</v>
      </c>
      <c r="F114" s="113">
        <v>688</v>
      </c>
      <c r="G114" s="637">
        <v>4.9793732358688572E-2</v>
      </c>
    </row>
    <row r="115" spans="1:81" ht="15">
      <c r="A115" s="113" t="s">
        <v>1021</v>
      </c>
      <c r="B115" s="113">
        <v>104</v>
      </c>
      <c r="C115" s="113">
        <v>63</v>
      </c>
      <c r="D115" s="113">
        <v>134</v>
      </c>
      <c r="E115" s="113">
        <v>1237</v>
      </c>
      <c r="F115" s="113">
        <v>1538</v>
      </c>
      <c r="G115" s="637">
        <v>0.11131215169718463</v>
      </c>
    </row>
    <row r="116" spans="1:81" ht="15">
      <c r="A116" s="113" t="s">
        <v>1022</v>
      </c>
      <c r="B116" s="113">
        <v>180</v>
      </c>
      <c r="C116" s="113">
        <v>62</v>
      </c>
      <c r="D116" s="113">
        <v>552</v>
      </c>
      <c r="E116" s="113">
        <v>3037</v>
      </c>
      <c r="F116" s="113">
        <v>3831</v>
      </c>
      <c r="G116" s="637">
        <v>0.27726713468915104</v>
      </c>
    </row>
    <row r="117" spans="1:81" ht="15">
      <c r="A117" s="113" t="s">
        <v>1023</v>
      </c>
      <c r="B117" s="113">
        <v>46</v>
      </c>
      <c r="C117" s="113">
        <v>9</v>
      </c>
      <c r="D117" s="113">
        <v>206</v>
      </c>
      <c r="E117" s="113">
        <v>740</v>
      </c>
      <c r="F117" s="113">
        <v>1001</v>
      </c>
      <c r="G117" s="637">
        <v>7.2446985597452412E-2</v>
      </c>
    </row>
    <row r="118" spans="1:81" ht="15">
      <c r="A118" s="113" t="s">
        <v>1024</v>
      </c>
      <c r="B118" s="113">
        <v>114</v>
      </c>
      <c r="C118" s="113">
        <v>7</v>
      </c>
      <c r="D118" s="113">
        <v>1823</v>
      </c>
      <c r="E118" s="113">
        <v>841</v>
      </c>
      <c r="F118" s="113">
        <v>2785</v>
      </c>
      <c r="G118" s="637">
        <v>0.20156329159730765</v>
      </c>
    </row>
    <row r="119" spans="1:81" ht="15">
      <c r="A119" s="113" t="s">
        <v>220</v>
      </c>
      <c r="B119" s="113">
        <v>1333</v>
      </c>
      <c r="C119" s="113">
        <v>723</v>
      </c>
      <c r="D119" s="113">
        <v>3655</v>
      </c>
      <c r="E119" s="113">
        <v>8106</v>
      </c>
      <c r="F119" s="113">
        <v>13817</v>
      </c>
      <c r="G119" s="637">
        <v>1</v>
      </c>
    </row>
    <row r="120" spans="1:81" s="130" customFormat="1">
      <c r="A120" s="130" t="s">
        <v>1113</v>
      </c>
      <c r="B120" s="130">
        <v>9.6475356444959109E-2</v>
      </c>
      <c r="C120" s="130">
        <v>5.2326843743214883E-2</v>
      </c>
      <c r="D120" s="130">
        <v>0.26452920315553302</v>
      </c>
      <c r="E120" s="130">
        <v>0.58666859665629301</v>
      </c>
      <c r="F120" s="130">
        <v>1</v>
      </c>
    </row>
    <row r="121" spans="1:81" ht="12.75" customHeight="1"/>
    <row r="122" spans="1:81">
      <c r="A122" s="113" t="s">
        <v>1035</v>
      </c>
    </row>
    <row r="123" spans="1:81" ht="12.75" customHeight="1"/>
    <row r="124" spans="1:81" ht="36" customHeight="1">
      <c r="A124" s="467" t="s">
        <v>1109</v>
      </c>
      <c r="B124" s="467"/>
      <c r="C124" s="467"/>
      <c r="D124" s="467"/>
      <c r="E124" s="467"/>
      <c r="F124" s="467"/>
      <c r="G124" s="467"/>
      <c r="H124" s="112"/>
      <c r="I124" s="129"/>
      <c r="J124" s="112"/>
      <c r="K124" s="112"/>
      <c r="L124" s="112"/>
      <c r="M124" s="112"/>
      <c r="N124" s="112"/>
      <c r="O124" s="112"/>
      <c r="P124" s="112"/>
      <c r="Q124" s="112"/>
      <c r="R124" s="112"/>
      <c r="S124" s="112"/>
      <c r="T124" s="112"/>
      <c r="U124" s="112"/>
      <c r="V124" s="112"/>
      <c r="W124" s="112"/>
      <c r="X124" s="112"/>
      <c r="Y124" s="112"/>
      <c r="Z124" s="112"/>
      <c r="AA124" s="112"/>
      <c r="AB124" s="112"/>
      <c r="AC124" s="112"/>
      <c r="AD124" s="112"/>
      <c r="AE124" s="112"/>
      <c r="AF124" s="112"/>
      <c r="AG124" s="112"/>
      <c r="AH124" s="112"/>
      <c r="AI124" s="112"/>
      <c r="AJ124" s="112"/>
      <c r="AK124" s="112"/>
      <c r="AL124" s="112"/>
      <c r="AM124" s="112"/>
      <c r="AN124" s="112"/>
      <c r="AO124" s="112"/>
      <c r="AP124" s="112"/>
      <c r="AQ124" s="112"/>
      <c r="AR124" s="112"/>
      <c r="AS124" s="112"/>
      <c r="AT124" s="112"/>
      <c r="AU124" s="112"/>
      <c r="AV124" s="112"/>
      <c r="AW124" s="112"/>
      <c r="AX124" s="112"/>
      <c r="AY124" s="112"/>
      <c r="AZ124" s="112"/>
      <c r="BA124" s="112"/>
      <c r="BB124" s="112"/>
      <c r="BC124" s="112"/>
      <c r="BD124" s="112"/>
      <c r="BE124" s="112"/>
      <c r="BF124" s="112"/>
      <c r="BG124" s="112"/>
      <c r="BH124" s="112"/>
      <c r="BI124" s="112"/>
      <c r="BJ124" s="112"/>
      <c r="BK124" s="112"/>
      <c r="BL124" s="112"/>
      <c r="BM124" s="112"/>
      <c r="BN124" s="112"/>
      <c r="BO124" s="112"/>
      <c r="BP124" s="112"/>
      <c r="BQ124" s="112"/>
      <c r="BR124" s="112"/>
      <c r="BS124" s="112"/>
      <c r="BT124" s="112"/>
      <c r="BU124" s="112"/>
      <c r="BV124" s="112"/>
      <c r="BW124" s="112"/>
      <c r="BX124" s="112"/>
      <c r="BY124" s="112"/>
      <c r="BZ124" s="112"/>
      <c r="CA124" s="112"/>
      <c r="CB124" s="112"/>
      <c r="CC124" s="112"/>
    </row>
    <row r="125" spans="1:81" ht="27" customHeight="1">
      <c r="A125" s="467" t="s">
        <v>1116</v>
      </c>
      <c r="B125" s="467"/>
      <c r="C125" s="467"/>
      <c r="D125" s="467"/>
      <c r="E125" s="467"/>
      <c r="F125" s="467"/>
      <c r="G125" s="467"/>
      <c r="H125" s="112"/>
      <c r="I125" s="129"/>
      <c r="J125" s="112"/>
      <c r="K125" s="112"/>
      <c r="L125" s="112"/>
      <c r="M125" s="112"/>
      <c r="N125" s="112"/>
      <c r="O125" s="112"/>
      <c r="P125" s="112"/>
      <c r="Q125" s="112"/>
      <c r="R125" s="112"/>
      <c r="S125" s="112"/>
      <c r="T125" s="112"/>
      <c r="U125" s="112"/>
      <c r="V125" s="112"/>
      <c r="W125" s="112"/>
      <c r="X125" s="112"/>
      <c r="Y125" s="112"/>
      <c r="Z125" s="112"/>
      <c r="AA125" s="112"/>
      <c r="AB125" s="112"/>
      <c r="AC125" s="112"/>
      <c r="AD125" s="112"/>
      <c r="AE125" s="112"/>
      <c r="AF125" s="112"/>
      <c r="AG125" s="112"/>
      <c r="AH125" s="112"/>
      <c r="AI125" s="112"/>
      <c r="AJ125" s="112"/>
      <c r="AK125" s="112"/>
      <c r="AL125" s="112"/>
      <c r="AM125" s="112"/>
      <c r="AN125" s="112"/>
      <c r="AO125" s="112"/>
      <c r="AP125" s="112"/>
      <c r="AQ125" s="112"/>
      <c r="AR125" s="112"/>
      <c r="AS125" s="112"/>
      <c r="AT125" s="112"/>
      <c r="AU125" s="112"/>
      <c r="AV125" s="112"/>
      <c r="AW125" s="112"/>
      <c r="AX125" s="112"/>
      <c r="AY125" s="112"/>
      <c r="AZ125" s="112"/>
      <c r="BA125" s="112"/>
      <c r="BB125" s="112"/>
      <c r="BC125" s="112"/>
      <c r="BD125" s="112"/>
      <c r="BE125" s="112"/>
      <c r="BF125" s="112"/>
      <c r="BG125" s="112"/>
      <c r="BH125" s="112"/>
      <c r="BI125" s="112"/>
      <c r="BJ125" s="112"/>
      <c r="BK125" s="112"/>
      <c r="BL125" s="112"/>
      <c r="BM125" s="112"/>
      <c r="BN125" s="112"/>
      <c r="BO125" s="112"/>
      <c r="BP125" s="112"/>
      <c r="BQ125" s="112"/>
      <c r="BR125" s="112"/>
      <c r="BS125" s="112"/>
      <c r="BT125" s="112"/>
      <c r="BU125" s="112"/>
      <c r="BV125" s="112"/>
      <c r="BW125" s="112"/>
      <c r="BX125" s="112"/>
      <c r="BY125" s="112"/>
      <c r="BZ125" s="112"/>
      <c r="CA125" s="112"/>
      <c r="CB125" s="112"/>
      <c r="CC125" s="112"/>
    </row>
    <row r="126" spans="1:81" ht="27" customHeight="1">
      <c r="A126" s="467" t="s">
        <v>2</v>
      </c>
      <c r="B126" s="467"/>
      <c r="C126" s="467"/>
      <c r="D126" s="467"/>
      <c r="E126" s="467"/>
      <c r="F126" s="467"/>
      <c r="G126" s="467"/>
      <c r="H126" s="112"/>
      <c r="I126" s="129"/>
      <c r="J126" s="112"/>
      <c r="K126" s="112"/>
      <c r="L126" s="112"/>
      <c r="M126" s="112"/>
      <c r="N126" s="112"/>
      <c r="O126" s="112"/>
      <c r="P126" s="112"/>
      <c r="Q126" s="112"/>
      <c r="R126" s="112"/>
      <c r="S126" s="112"/>
      <c r="T126" s="112"/>
      <c r="U126" s="112"/>
      <c r="V126" s="112"/>
      <c r="W126" s="112"/>
      <c r="X126" s="112"/>
      <c r="Y126" s="112"/>
      <c r="Z126" s="112"/>
      <c r="AA126" s="112"/>
      <c r="AB126" s="112"/>
      <c r="AC126" s="112"/>
      <c r="AD126" s="112"/>
      <c r="AE126" s="112"/>
      <c r="AF126" s="112"/>
      <c r="AG126" s="112"/>
      <c r="AH126" s="112"/>
      <c r="AI126" s="112"/>
      <c r="AJ126" s="112"/>
      <c r="AK126" s="112"/>
      <c r="AL126" s="112"/>
      <c r="AM126" s="112"/>
      <c r="AN126" s="112"/>
      <c r="AO126" s="112"/>
      <c r="AP126" s="112"/>
      <c r="AQ126" s="112"/>
      <c r="AR126" s="112"/>
      <c r="AS126" s="112"/>
      <c r="AT126" s="112"/>
      <c r="AU126" s="112"/>
      <c r="AV126" s="112"/>
      <c r="AW126" s="112"/>
      <c r="AX126" s="112"/>
      <c r="AY126" s="112"/>
      <c r="AZ126" s="112"/>
      <c r="BA126" s="112"/>
      <c r="BB126" s="112"/>
      <c r="BC126" s="112"/>
      <c r="BD126" s="112"/>
      <c r="BE126" s="112"/>
      <c r="BF126" s="112"/>
      <c r="BG126" s="112"/>
      <c r="BH126" s="112"/>
      <c r="BI126" s="112"/>
      <c r="BJ126" s="112"/>
      <c r="BK126" s="112"/>
      <c r="BL126" s="112"/>
      <c r="BM126" s="112"/>
      <c r="BN126" s="112"/>
      <c r="BO126" s="112"/>
      <c r="BP126" s="112"/>
      <c r="BQ126" s="112"/>
      <c r="BR126" s="112"/>
      <c r="BS126" s="112"/>
      <c r="BT126" s="112"/>
      <c r="BU126" s="112"/>
      <c r="BV126" s="112"/>
      <c r="BW126" s="112"/>
      <c r="BX126" s="112"/>
      <c r="BY126" s="112"/>
      <c r="BZ126" s="112"/>
      <c r="CA126" s="112"/>
      <c r="CB126" s="112"/>
      <c r="CC126" s="112"/>
    </row>
    <row r="127" spans="1:81" ht="27" customHeight="1" thickBot="1">
      <c r="A127" s="467" t="s">
        <v>3</v>
      </c>
      <c r="B127" s="467"/>
      <c r="C127" s="467"/>
      <c r="D127" s="467"/>
      <c r="E127" s="467"/>
      <c r="F127" s="467"/>
      <c r="G127" s="467"/>
      <c r="H127" s="112"/>
      <c r="I127" s="129"/>
      <c r="J127" s="112"/>
      <c r="K127" s="112"/>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c r="AK127" s="112"/>
      <c r="AL127" s="112"/>
      <c r="AM127" s="112"/>
      <c r="AN127" s="112"/>
      <c r="AO127" s="112"/>
      <c r="AP127" s="112"/>
      <c r="AQ127" s="112"/>
      <c r="AR127" s="112"/>
      <c r="AS127" s="112"/>
      <c r="AT127" s="112"/>
      <c r="AU127" s="112"/>
      <c r="AV127" s="112"/>
      <c r="AW127" s="112"/>
      <c r="AX127" s="112"/>
      <c r="AY127" s="112"/>
      <c r="AZ127" s="112"/>
      <c r="BA127" s="112"/>
      <c r="BB127" s="112"/>
      <c r="BC127" s="112"/>
      <c r="BD127" s="112"/>
      <c r="BE127" s="112"/>
      <c r="BF127" s="112"/>
      <c r="BG127" s="112"/>
      <c r="BH127" s="112"/>
      <c r="BI127" s="112"/>
      <c r="BJ127" s="112"/>
      <c r="BK127" s="112"/>
      <c r="BL127" s="112"/>
      <c r="BM127" s="112"/>
      <c r="BN127" s="112"/>
      <c r="BO127" s="112"/>
      <c r="BP127" s="112"/>
      <c r="BQ127" s="112"/>
      <c r="BR127" s="112"/>
      <c r="BS127" s="112"/>
      <c r="BT127" s="112"/>
      <c r="BU127" s="112"/>
      <c r="BV127" s="112"/>
      <c r="BW127" s="112"/>
      <c r="BX127" s="112"/>
      <c r="BY127" s="112"/>
      <c r="BZ127" s="112"/>
      <c r="CA127" s="112"/>
      <c r="CB127" s="112"/>
      <c r="CC127" s="112"/>
    </row>
    <row r="128" spans="1:81" s="636" customFormat="1" ht="41.25" customHeight="1" thickTop="1" thickBot="1">
      <c r="A128" s="751" t="s">
        <v>1112</v>
      </c>
      <c r="B128" s="752" t="s">
        <v>192</v>
      </c>
      <c r="C128" s="752" t="s">
        <v>189</v>
      </c>
      <c r="D128" s="752" t="s">
        <v>190</v>
      </c>
      <c r="E128" s="752" t="s">
        <v>191</v>
      </c>
      <c r="F128" s="752" t="s">
        <v>220</v>
      </c>
      <c r="G128" s="752" t="s">
        <v>985</v>
      </c>
      <c r="H128" s="635"/>
      <c r="I128" s="753"/>
      <c r="J128" s="635"/>
      <c r="K128" s="635"/>
      <c r="L128" s="635"/>
      <c r="M128" s="635"/>
      <c r="N128" s="635"/>
      <c r="O128" s="635"/>
      <c r="P128" s="635"/>
      <c r="Q128" s="635"/>
      <c r="R128" s="635"/>
      <c r="S128" s="635"/>
      <c r="T128" s="635"/>
      <c r="U128" s="635"/>
      <c r="V128" s="635"/>
      <c r="W128" s="635"/>
      <c r="X128" s="635"/>
      <c r="Y128" s="635"/>
      <c r="Z128" s="635"/>
      <c r="AA128" s="635"/>
      <c r="AB128" s="635"/>
      <c r="AC128" s="635"/>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c r="CA128" s="635"/>
      <c r="CB128" s="635"/>
      <c r="CC128" s="635"/>
    </row>
    <row r="129" spans="1:8" ht="15.75" thickTop="1">
      <c r="A129" s="113" t="s">
        <v>1011</v>
      </c>
      <c r="B129" s="113">
        <v>0</v>
      </c>
      <c r="C129" s="113">
        <v>0</v>
      </c>
      <c r="D129" s="113">
        <v>0</v>
      </c>
      <c r="E129" s="113">
        <v>0</v>
      </c>
      <c r="F129" s="113">
        <v>0</v>
      </c>
      <c r="G129" s="637">
        <v>0</v>
      </c>
    </row>
    <row r="130" spans="1:8" ht="15">
      <c r="A130" s="113" t="s">
        <v>1012</v>
      </c>
      <c r="B130" s="113">
        <v>0</v>
      </c>
      <c r="C130" s="113">
        <v>0</v>
      </c>
      <c r="D130" s="113">
        <v>0</v>
      </c>
      <c r="E130" s="113">
        <v>0</v>
      </c>
      <c r="F130" s="113">
        <v>0</v>
      </c>
      <c r="G130" s="637">
        <v>0</v>
      </c>
    </row>
    <row r="131" spans="1:8" ht="15">
      <c r="A131" s="113" t="s">
        <v>1013</v>
      </c>
      <c r="B131" s="113">
        <v>0</v>
      </c>
      <c r="C131" s="113">
        <v>0</v>
      </c>
      <c r="D131" s="113">
        <v>0</v>
      </c>
      <c r="E131" s="113">
        <v>0</v>
      </c>
      <c r="F131" s="113">
        <v>0</v>
      </c>
      <c r="G131" s="637">
        <v>0</v>
      </c>
    </row>
    <row r="132" spans="1:8" ht="15">
      <c r="A132" s="113" t="s">
        <v>1014</v>
      </c>
      <c r="B132" s="113">
        <v>0</v>
      </c>
      <c r="C132" s="113">
        <v>0</v>
      </c>
      <c r="D132" s="113">
        <v>0</v>
      </c>
      <c r="E132" s="113">
        <v>9656.4236700000001</v>
      </c>
      <c r="F132" s="113">
        <v>9656.4236700000001</v>
      </c>
      <c r="G132" s="637">
        <v>0.10656171626960503</v>
      </c>
    </row>
    <row r="133" spans="1:8" ht="15">
      <c r="A133" s="113" t="s">
        <v>1015</v>
      </c>
      <c r="B133" s="113">
        <v>1044.5552499999999</v>
      </c>
      <c r="C133" s="113">
        <v>4621.4976399999996</v>
      </c>
      <c r="D133" s="113">
        <v>0</v>
      </c>
      <c r="E133" s="113">
        <v>4828.9489699999995</v>
      </c>
      <c r="F133" s="113">
        <v>10495.001859999998</v>
      </c>
      <c r="G133" s="637">
        <v>0.11581569416105547</v>
      </c>
    </row>
    <row r="134" spans="1:8" ht="15">
      <c r="A134" s="113" t="s">
        <v>1016</v>
      </c>
      <c r="B134" s="113">
        <v>2051.67427</v>
      </c>
      <c r="C134" s="113">
        <v>6091.2989299999999</v>
      </c>
      <c r="D134" s="113">
        <v>358.18543</v>
      </c>
      <c r="E134" s="113">
        <v>2031.1126999999999</v>
      </c>
      <c r="F134" s="113">
        <v>10532.27133</v>
      </c>
      <c r="G134" s="637">
        <v>0.11622697465406005</v>
      </c>
    </row>
    <row r="135" spans="1:8" ht="15">
      <c r="A135" s="113" t="s">
        <v>1017</v>
      </c>
      <c r="B135" s="113">
        <v>995.12106000000006</v>
      </c>
      <c r="C135" s="113">
        <v>3014.9904300000003</v>
      </c>
      <c r="D135" s="113">
        <v>562.52</v>
      </c>
      <c r="E135" s="113">
        <v>3372.2758699999999</v>
      </c>
      <c r="F135" s="113">
        <v>7944.9073599999992</v>
      </c>
      <c r="G135" s="637">
        <v>8.7674587695945272E-2</v>
      </c>
    </row>
    <row r="136" spans="1:8" ht="15">
      <c r="A136" s="113" t="s">
        <v>1018</v>
      </c>
      <c r="B136" s="113">
        <v>776.34238000000005</v>
      </c>
      <c r="C136" s="113">
        <v>2554.6748900000002</v>
      </c>
      <c r="D136" s="113">
        <v>0</v>
      </c>
      <c r="E136" s="113">
        <v>5900.00018</v>
      </c>
      <c r="F136" s="113">
        <v>9231.0174499999994</v>
      </c>
      <c r="G136" s="637">
        <v>0.10186722289771621</v>
      </c>
    </row>
    <row r="137" spans="1:8" ht="15">
      <c r="A137" s="113" t="s">
        <v>1019</v>
      </c>
      <c r="B137" s="113">
        <v>629.9</v>
      </c>
      <c r="C137" s="113">
        <v>1448.4526000000001</v>
      </c>
      <c r="D137" s="113">
        <v>0</v>
      </c>
      <c r="E137" s="113">
        <v>3871.9587200000001</v>
      </c>
      <c r="F137" s="113">
        <v>5950.3113200000007</v>
      </c>
      <c r="G137" s="637">
        <v>6.5663583979601745E-2</v>
      </c>
    </row>
    <row r="138" spans="1:8" ht="15">
      <c r="A138" s="113" t="s">
        <v>1020</v>
      </c>
      <c r="B138" s="113">
        <v>375.59093999999999</v>
      </c>
      <c r="C138" s="113">
        <v>857.74007999999992</v>
      </c>
      <c r="D138" s="113">
        <v>688.03558999999996</v>
      </c>
      <c r="E138" s="113">
        <v>7928.8547099999996</v>
      </c>
      <c r="F138" s="113">
        <v>9850.2213199999987</v>
      </c>
      <c r="G138" s="637">
        <v>0.10870033517229202</v>
      </c>
    </row>
    <row r="139" spans="1:8" ht="15">
      <c r="A139" s="113" t="s">
        <v>1021</v>
      </c>
      <c r="B139" s="113">
        <v>495.31270000000001</v>
      </c>
      <c r="C139" s="113">
        <v>722.40380000000005</v>
      </c>
      <c r="D139" s="113">
        <v>934.27568999999994</v>
      </c>
      <c r="E139" s="113">
        <v>10203.76871</v>
      </c>
      <c r="F139" s="113">
        <v>12355.760900000001</v>
      </c>
      <c r="G139" s="637">
        <v>0.13634976387908215</v>
      </c>
    </row>
    <row r="140" spans="1:8" ht="15">
      <c r="A140" s="113" t="s">
        <v>1022</v>
      </c>
      <c r="B140" s="113">
        <v>722.99128000000007</v>
      </c>
      <c r="C140" s="113">
        <v>754.37844999999993</v>
      </c>
      <c r="D140" s="113">
        <v>1744.2500500000001</v>
      </c>
      <c r="E140" s="113">
        <v>9239.5174900000002</v>
      </c>
      <c r="F140" s="113">
        <v>12461.137269999999</v>
      </c>
      <c r="G140" s="637">
        <v>0.13751262574442744</v>
      </c>
    </row>
    <row r="141" spans="1:8" ht="15">
      <c r="A141" s="113" t="s">
        <v>1023</v>
      </c>
      <c r="B141" s="113">
        <v>40.766100000000002</v>
      </c>
      <c r="C141" s="113">
        <v>307.69200000000001</v>
      </c>
      <c r="D141" s="113">
        <v>149.56827999999999</v>
      </c>
      <c r="E141" s="113">
        <v>1059.4216899999999</v>
      </c>
      <c r="F141" s="113">
        <v>1557.4480699999999</v>
      </c>
      <c r="G141" s="637">
        <v>1.7186936386769363E-2</v>
      </c>
    </row>
    <row r="142" spans="1:8" ht="15">
      <c r="A142" s="113" t="s">
        <v>1024</v>
      </c>
      <c r="B142" s="113">
        <v>8.0440000000000005</v>
      </c>
      <c r="C142" s="113">
        <v>28.555</v>
      </c>
      <c r="D142" s="113">
        <v>48.930030000000002</v>
      </c>
      <c r="E142" s="113">
        <v>498.10240999999996</v>
      </c>
      <c r="F142" s="113">
        <v>583.63144</v>
      </c>
      <c r="G142" s="637">
        <v>6.4405591594451049E-3</v>
      </c>
    </row>
    <row r="143" spans="1:8" ht="15">
      <c r="A143" s="113" t="s">
        <v>220</v>
      </c>
      <c r="B143" s="113">
        <v>7140.2979800000003</v>
      </c>
      <c r="C143" s="113">
        <v>20401.683819999998</v>
      </c>
      <c r="D143" s="113">
        <v>4485.7650700000013</v>
      </c>
      <c r="E143" s="113">
        <v>58590.385119999999</v>
      </c>
      <c r="F143" s="113">
        <v>90618.131990000009</v>
      </c>
      <c r="G143" s="637">
        <v>1</v>
      </c>
    </row>
    <row r="144" spans="1:8" ht="13.5" thickBot="1">
      <c r="A144" s="130" t="s">
        <v>1113</v>
      </c>
      <c r="B144" s="130">
        <v>7.879546646125915E-2</v>
      </c>
      <c r="C144" s="130">
        <v>0.22513909051062084</v>
      </c>
      <c r="D144" s="130">
        <v>4.9501848818678133E-2</v>
      </c>
      <c r="E144" s="130">
        <v>0.64656359420944176</v>
      </c>
      <c r="F144" s="130">
        <v>1</v>
      </c>
      <c r="G144" s="130"/>
      <c r="H144" s="130"/>
    </row>
    <row r="145" spans="1:81" s="636" customFormat="1" ht="41.25" customHeight="1" thickTop="1" thickBot="1">
      <c r="A145" s="751" t="s">
        <v>1034</v>
      </c>
      <c r="B145" s="752" t="s">
        <v>192</v>
      </c>
      <c r="C145" s="752" t="s">
        <v>189</v>
      </c>
      <c r="D145" s="752" t="s">
        <v>190</v>
      </c>
      <c r="E145" s="752" t="s">
        <v>191</v>
      </c>
      <c r="F145" s="752" t="s">
        <v>220</v>
      </c>
      <c r="G145" s="752" t="s">
        <v>985</v>
      </c>
      <c r="H145" s="635"/>
      <c r="I145" s="753"/>
      <c r="J145" s="635"/>
      <c r="K145" s="635"/>
      <c r="L145" s="635"/>
      <c r="M145" s="635"/>
      <c r="N145" s="635"/>
      <c r="O145" s="635"/>
      <c r="P145" s="635"/>
      <c r="Q145" s="635"/>
      <c r="R145" s="635"/>
      <c r="S145" s="635"/>
      <c r="T145" s="635"/>
      <c r="U145" s="635"/>
      <c r="V145" s="635"/>
      <c r="W145" s="635"/>
      <c r="X145" s="635"/>
      <c r="Y145" s="635"/>
      <c r="Z145" s="635"/>
      <c r="AA145" s="635"/>
      <c r="AB145" s="635"/>
      <c r="AC145" s="635"/>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c r="CA145" s="635"/>
      <c r="CB145" s="635"/>
      <c r="CC145" s="635"/>
    </row>
    <row r="146" spans="1:81" ht="13.5" thickTop="1">
      <c r="A146" s="113" t="s">
        <v>1011</v>
      </c>
      <c r="B146" s="113">
        <v>0</v>
      </c>
      <c r="C146" s="113">
        <v>0</v>
      </c>
      <c r="D146" s="113">
        <v>0</v>
      </c>
      <c r="E146" s="113">
        <v>0</v>
      </c>
      <c r="F146" s="113">
        <v>0</v>
      </c>
      <c r="G146" s="130">
        <v>0</v>
      </c>
    </row>
    <row r="147" spans="1:81">
      <c r="A147" s="113" t="s">
        <v>1012</v>
      </c>
      <c r="B147" s="113">
        <v>0</v>
      </c>
      <c r="C147" s="113">
        <v>0</v>
      </c>
      <c r="D147" s="113">
        <v>0</v>
      </c>
      <c r="E147" s="113">
        <v>0</v>
      </c>
      <c r="F147" s="113">
        <v>0</v>
      </c>
      <c r="G147" s="130">
        <v>0</v>
      </c>
    </row>
    <row r="148" spans="1:81">
      <c r="A148" s="113" t="s">
        <v>1013</v>
      </c>
      <c r="B148" s="113">
        <v>0</v>
      </c>
      <c r="C148" s="113">
        <v>0</v>
      </c>
      <c r="D148" s="113">
        <v>0</v>
      </c>
      <c r="E148" s="113">
        <v>0</v>
      </c>
      <c r="F148" s="113">
        <v>0</v>
      </c>
      <c r="G148" s="130">
        <v>0</v>
      </c>
    </row>
    <row r="149" spans="1:81">
      <c r="A149" s="113" t="s">
        <v>1014</v>
      </c>
      <c r="B149" s="113">
        <v>0</v>
      </c>
      <c r="C149" s="113">
        <v>0</v>
      </c>
      <c r="D149" s="113">
        <v>0</v>
      </c>
      <c r="E149" s="113">
        <v>4</v>
      </c>
      <c r="F149" s="113">
        <v>4</v>
      </c>
      <c r="G149" s="130">
        <v>2.1505376344086021E-3</v>
      </c>
    </row>
    <row r="150" spans="1:81">
      <c r="A150" s="113" t="s">
        <v>1015</v>
      </c>
      <c r="B150" s="113">
        <v>1</v>
      </c>
      <c r="C150" s="113">
        <v>5</v>
      </c>
      <c r="D150" s="113">
        <v>0</v>
      </c>
      <c r="E150" s="113">
        <v>6</v>
      </c>
      <c r="F150" s="113">
        <v>12</v>
      </c>
      <c r="G150" s="130">
        <v>6.4516129032258064E-3</v>
      </c>
    </row>
    <row r="151" spans="1:81">
      <c r="A151" s="113" t="s">
        <v>1016</v>
      </c>
      <c r="B151" s="113">
        <v>4</v>
      </c>
      <c r="C151" s="113">
        <v>13</v>
      </c>
      <c r="D151" s="113">
        <v>1</v>
      </c>
      <c r="E151" s="113">
        <v>5</v>
      </c>
      <c r="F151" s="113">
        <v>23</v>
      </c>
      <c r="G151" s="130">
        <v>1.2365591397849462E-2</v>
      </c>
    </row>
    <row r="152" spans="1:81">
      <c r="A152" s="113" t="s">
        <v>1017</v>
      </c>
      <c r="B152" s="113">
        <v>4</v>
      </c>
      <c r="C152" s="113">
        <v>11</v>
      </c>
      <c r="D152" s="113">
        <v>2</v>
      </c>
      <c r="E152" s="113">
        <v>13</v>
      </c>
      <c r="F152" s="113">
        <v>30</v>
      </c>
      <c r="G152" s="130">
        <v>1.6129032258064516E-2</v>
      </c>
    </row>
    <row r="153" spans="1:81">
      <c r="A153" s="113" t="s">
        <v>1018</v>
      </c>
      <c r="B153" s="113">
        <v>5</v>
      </c>
      <c r="C153" s="113">
        <v>16</v>
      </c>
      <c r="D153" s="113">
        <v>0</v>
      </c>
      <c r="E153" s="113">
        <v>36</v>
      </c>
      <c r="F153" s="113">
        <v>57</v>
      </c>
      <c r="G153" s="130">
        <v>3.0645161290322579E-2</v>
      </c>
    </row>
    <row r="154" spans="1:81">
      <c r="A154" s="113" t="s">
        <v>1019</v>
      </c>
      <c r="B154" s="113">
        <v>5</v>
      </c>
      <c r="C154" s="113">
        <v>12</v>
      </c>
      <c r="D154" s="113">
        <v>0</v>
      </c>
      <c r="E154" s="113">
        <v>32</v>
      </c>
      <c r="F154" s="113">
        <v>49</v>
      </c>
      <c r="G154" s="130">
        <v>2.6344086021505377E-2</v>
      </c>
    </row>
    <row r="155" spans="1:81">
      <c r="A155" s="113" t="s">
        <v>1020</v>
      </c>
      <c r="B155" s="113">
        <v>5</v>
      </c>
      <c r="C155" s="113">
        <v>10</v>
      </c>
      <c r="D155" s="113">
        <v>8</v>
      </c>
      <c r="E155" s="113">
        <v>95</v>
      </c>
      <c r="F155" s="113">
        <v>118</v>
      </c>
      <c r="G155" s="130">
        <v>6.3440860215053768E-2</v>
      </c>
    </row>
    <row r="156" spans="1:81">
      <c r="A156" s="113" t="s">
        <v>1021</v>
      </c>
      <c r="B156" s="113">
        <v>10</v>
      </c>
      <c r="C156" s="113">
        <v>13</v>
      </c>
      <c r="D156" s="113">
        <v>19</v>
      </c>
      <c r="E156" s="113">
        <v>210</v>
      </c>
      <c r="F156" s="113">
        <v>252</v>
      </c>
      <c r="G156" s="130">
        <v>0.13548387096774195</v>
      </c>
    </row>
    <row r="157" spans="1:81">
      <c r="A157" s="113" t="s">
        <v>1022</v>
      </c>
      <c r="B157" s="113">
        <v>37</v>
      </c>
      <c r="C157" s="113">
        <v>41</v>
      </c>
      <c r="D157" s="113">
        <v>103</v>
      </c>
      <c r="E157" s="113">
        <v>568</v>
      </c>
      <c r="F157" s="113">
        <v>749</v>
      </c>
      <c r="G157" s="130">
        <v>0.40268817204301077</v>
      </c>
    </row>
    <row r="158" spans="1:81">
      <c r="A158" s="113" t="s">
        <v>1023</v>
      </c>
      <c r="B158" s="113">
        <v>7</v>
      </c>
      <c r="C158" s="113">
        <v>47</v>
      </c>
      <c r="D158" s="113">
        <v>31</v>
      </c>
      <c r="E158" s="113">
        <v>220</v>
      </c>
      <c r="F158" s="113">
        <v>305</v>
      </c>
      <c r="G158" s="130">
        <v>0.16397849462365591</v>
      </c>
    </row>
    <row r="159" spans="1:81">
      <c r="A159" s="113" t="s">
        <v>1024</v>
      </c>
      <c r="B159" s="113">
        <v>3</v>
      </c>
      <c r="C159" s="113">
        <v>15</v>
      </c>
      <c r="D159" s="113">
        <v>25</v>
      </c>
      <c r="E159" s="113">
        <v>218</v>
      </c>
      <c r="F159" s="113">
        <v>261</v>
      </c>
      <c r="G159" s="130">
        <v>0.14032258064516129</v>
      </c>
    </row>
    <row r="160" spans="1:81">
      <c r="A160" s="113" t="s">
        <v>220</v>
      </c>
      <c r="B160" s="113">
        <v>81</v>
      </c>
      <c r="C160" s="113">
        <v>183</v>
      </c>
      <c r="D160" s="113">
        <v>189</v>
      </c>
      <c r="E160" s="113">
        <v>1407</v>
      </c>
      <c r="F160" s="113">
        <v>1860</v>
      </c>
      <c r="G160" s="130">
        <v>1</v>
      </c>
    </row>
    <row r="161" spans="1:9" s="130" customFormat="1">
      <c r="A161" s="130" t="s">
        <v>1113</v>
      </c>
      <c r="B161" s="130">
        <v>4.3548387096774194E-2</v>
      </c>
      <c r="C161" s="130">
        <v>9.838709677419355E-2</v>
      </c>
      <c r="D161" s="130">
        <v>0.10161290322580645</v>
      </c>
      <c r="E161" s="130">
        <v>0.75645161290322582</v>
      </c>
      <c r="F161" s="130">
        <v>1</v>
      </c>
    </row>
    <row r="162" spans="1:9" ht="12.75" customHeight="1"/>
    <row r="163" spans="1:9">
      <c r="A163" s="113" t="s">
        <v>1035</v>
      </c>
    </row>
    <row r="164" spans="1:9" ht="12.75" customHeight="1">
      <c r="A164" s="69" t="s">
        <v>1111</v>
      </c>
    </row>
    <row r="165" spans="1:9" ht="12.75" customHeight="1">
      <c r="A165" s="756"/>
    </row>
    <row r="166" spans="1:9" ht="12.75" customHeight="1"/>
    <row r="167" spans="1:9" ht="12.75" customHeight="1"/>
    <row r="168" spans="1:9" ht="12.75" customHeight="1"/>
    <row r="169" spans="1:9" s="112" customFormat="1" ht="20.25">
      <c r="I169" s="129"/>
    </row>
    <row r="170" spans="1:9" s="112" customFormat="1" ht="20.25">
      <c r="I170" s="129"/>
    </row>
    <row r="171" spans="1:9" s="112" customFormat="1" ht="20.25">
      <c r="I171" s="129"/>
    </row>
    <row r="172" spans="1:9" s="112" customFormat="1" ht="20.25">
      <c r="I172" s="129"/>
    </row>
    <row r="173" spans="1:9" s="112" customFormat="1" ht="20.25">
      <c r="I173" s="129"/>
    </row>
    <row r="174" spans="1:9" s="112" customFormat="1" ht="20.25">
      <c r="I174" s="129"/>
    </row>
    <row r="175" spans="1:9" s="112" customFormat="1" ht="20.25">
      <c r="I175" s="129"/>
    </row>
    <row r="176" spans="1:9"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s="130" customFormat="1"/>
    <row r="192" ht="54"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s="130" customForma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sheetData>
  <pageMargins left="0.75" right="0.75" top="1" bottom="1" header="0.5" footer="0.5"/>
  <pageSetup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M649"/>
  <sheetViews>
    <sheetView zoomScale="75" workbookViewId="0">
      <selection activeCell="B19" sqref="B19"/>
    </sheetView>
  </sheetViews>
  <sheetFormatPr defaultRowHeight="12.75"/>
  <cols>
    <col min="1" max="1" width="46.5703125" style="286" customWidth="1"/>
    <col min="2" max="2" width="15.28515625" style="69" customWidth="1"/>
    <col min="3" max="3" width="19.28515625" style="69" customWidth="1"/>
    <col min="4" max="4" width="18.7109375" style="69" customWidth="1"/>
    <col min="5" max="6" width="15.28515625" style="69" customWidth="1"/>
    <col min="7" max="7" width="19.5703125" style="69" customWidth="1"/>
    <col min="8" max="10" width="15.28515625" style="69" customWidth="1"/>
    <col min="11" max="11" width="16.42578125" style="69" customWidth="1"/>
    <col min="12" max="12" width="10.28515625" style="69" customWidth="1"/>
    <col min="13" max="13" width="4.42578125" style="519" customWidth="1"/>
    <col min="14" max="256" width="9.140625" style="69"/>
    <col min="257" max="257" width="46.5703125" style="69" customWidth="1"/>
    <col min="258" max="258" width="15.28515625" style="69" customWidth="1"/>
    <col min="259" max="259" width="19.28515625" style="69" customWidth="1"/>
    <col min="260" max="260" width="18.7109375" style="69" customWidth="1"/>
    <col min="261" max="262" width="15.28515625" style="69" customWidth="1"/>
    <col min="263" max="263" width="19.5703125" style="69" customWidth="1"/>
    <col min="264" max="266" width="15.28515625" style="69" customWidth="1"/>
    <col min="267" max="267" width="16.42578125" style="69" customWidth="1"/>
    <col min="268" max="268" width="10.28515625" style="69" customWidth="1"/>
    <col min="269" max="269" width="4.42578125" style="69" customWidth="1"/>
    <col min="270" max="512" width="9.140625" style="69"/>
    <col min="513" max="513" width="46.5703125" style="69" customWidth="1"/>
    <col min="514" max="514" width="15.28515625" style="69" customWidth="1"/>
    <col min="515" max="515" width="19.28515625" style="69" customWidth="1"/>
    <col min="516" max="516" width="18.7109375" style="69" customWidth="1"/>
    <col min="517" max="518" width="15.28515625" style="69" customWidth="1"/>
    <col min="519" max="519" width="19.5703125" style="69" customWidth="1"/>
    <col min="520" max="522" width="15.28515625" style="69" customWidth="1"/>
    <col min="523" max="523" width="16.42578125" style="69" customWidth="1"/>
    <col min="524" max="524" width="10.28515625" style="69" customWidth="1"/>
    <col min="525" max="525" width="4.42578125" style="69" customWidth="1"/>
    <col min="526" max="768" width="9.140625" style="69"/>
    <col min="769" max="769" width="46.5703125" style="69" customWidth="1"/>
    <col min="770" max="770" width="15.28515625" style="69" customWidth="1"/>
    <col min="771" max="771" width="19.28515625" style="69" customWidth="1"/>
    <col min="772" max="772" width="18.7109375" style="69" customWidth="1"/>
    <col min="773" max="774" width="15.28515625" style="69" customWidth="1"/>
    <col min="775" max="775" width="19.5703125" style="69" customWidth="1"/>
    <col min="776" max="778" width="15.28515625" style="69" customWidth="1"/>
    <col min="779" max="779" width="16.42578125" style="69" customWidth="1"/>
    <col min="780" max="780" width="10.28515625" style="69" customWidth="1"/>
    <col min="781" max="781" width="4.42578125" style="69" customWidth="1"/>
    <col min="782" max="1024" width="9.140625" style="69"/>
    <col min="1025" max="1025" width="46.5703125" style="69" customWidth="1"/>
    <col min="1026" max="1026" width="15.28515625" style="69" customWidth="1"/>
    <col min="1027" max="1027" width="19.28515625" style="69" customWidth="1"/>
    <col min="1028" max="1028" width="18.7109375" style="69" customWidth="1"/>
    <col min="1029" max="1030" width="15.28515625" style="69" customWidth="1"/>
    <col min="1031" max="1031" width="19.5703125" style="69" customWidth="1"/>
    <col min="1032" max="1034" width="15.28515625" style="69" customWidth="1"/>
    <col min="1035" max="1035" width="16.42578125" style="69" customWidth="1"/>
    <col min="1036" max="1036" width="10.28515625" style="69" customWidth="1"/>
    <col min="1037" max="1037" width="4.42578125" style="69" customWidth="1"/>
    <col min="1038" max="1280" width="9.140625" style="69"/>
    <col min="1281" max="1281" width="46.5703125" style="69" customWidth="1"/>
    <col min="1282" max="1282" width="15.28515625" style="69" customWidth="1"/>
    <col min="1283" max="1283" width="19.28515625" style="69" customWidth="1"/>
    <col min="1284" max="1284" width="18.7109375" style="69" customWidth="1"/>
    <col min="1285" max="1286" width="15.28515625" style="69" customWidth="1"/>
    <col min="1287" max="1287" width="19.5703125" style="69" customWidth="1"/>
    <col min="1288" max="1290" width="15.28515625" style="69" customWidth="1"/>
    <col min="1291" max="1291" width="16.42578125" style="69" customWidth="1"/>
    <col min="1292" max="1292" width="10.28515625" style="69" customWidth="1"/>
    <col min="1293" max="1293" width="4.42578125" style="69" customWidth="1"/>
    <col min="1294" max="1536" width="9.140625" style="69"/>
    <col min="1537" max="1537" width="46.5703125" style="69" customWidth="1"/>
    <col min="1538" max="1538" width="15.28515625" style="69" customWidth="1"/>
    <col min="1539" max="1539" width="19.28515625" style="69" customWidth="1"/>
    <col min="1540" max="1540" width="18.7109375" style="69" customWidth="1"/>
    <col min="1541" max="1542" width="15.28515625" style="69" customWidth="1"/>
    <col min="1543" max="1543" width="19.5703125" style="69" customWidth="1"/>
    <col min="1544" max="1546" width="15.28515625" style="69" customWidth="1"/>
    <col min="1547" max="1547" width="16.42578125" style="69" customWidth="1"/>
    <col min="1548" max="1548" width="10.28515625" style="69" customWidth="1"/>
    <col min="1549" max="1549" width="4.42578125" style="69" customWidth="1"/>
    <col min="1550" max="1792" width="9.140625" style="69"/>
    <col min="1793" max="1793" width="46.5703125" style="69" customWidth="1"/>
    <col min="1794" max="1794" width="15.28515625" style="69" customWidth="1"/>
    <col min="1795" max="1795" width="19.28515625" style="69" customWidth="1"/>
    <col min="1796" max="1796" width="18.7109375" style="69" customWidth="1"/>
    <col min="1797" max="1798" width="15.28515625" style="69" customWidth="1"/>
    <col min="1799" max="1799" width="19.5703125" style="69" customWidth="1"/>
    <col min="1800" max="1802" width="15.28515625" style="69" customWidth="1"/>
    <col min="1803" max="1803" width="16.42578125" style="69" customWidth="1"/>
    <col min="1804" max="1804" width="10.28515625" style="69" customWidth="1"/>
    <col min="1805" max="1805" width="4.42578125" style="69" customWidth="1"/>
    <col min="1806" max="2048" width="9.140625" style="69"/>
    <col min="2049" max="2049" width="46.5703125" style="69" customWidth="1"/>
    <col min="2050" max="2050" width="15.28515625" style="69" customWidth="1"/>
    <col min="2051" max="2051" width="19.28515625" style="69" customWidth="1"/>
    <col min="2052" max="2052" width="18.7109375" style="69" customWidth="1"/>
    <col min="2053" max="2054" width="15.28515625" style="69" customWidth="1"/>
    <col min="2055" max="2055" width="19.5703125" style="69" customWidth="1"/>
    <col min="2056" max="2058" width="15.28515625" style="69" customWidth="1"/>
    <col min="2059" max="2059" width="16.42578125" style="69" customWidth="1"/>
    <col min="2060" max="2060" width="10.28515625" style="69" customWidth="1"/>
    <col min="2061" max="2061" width="4.42578125" style="69" customWidth="1"/>
    <col min="2062" max="2304" width="9.140625" style="69"/>
    <col min="2305" max="2305" width="46.5703125" style="69" customWidth="1"/>
    <col min="2306" max="2306" width="15.28515625" style="69" customWidth="1"/>
    <col min="2307" max="2307" width="19.28515625" style="69" customWidth="1"/>
    <col min="2308" max="2308" width="18.7109375" style="69" customWidth="1"/>
    <col min="2309" max="2310" width="15.28515625" style="69" customWidth="1"/>
    <col min="2311" max="2311" width="19.5703125" style="69" customWidth="1"/>
    <col min="2312" max="2314" width="15.28515625" style="69" customWidth="1"/>
    <col min="2315" max="2315" width="16.42578125" style="69" customWidth="1"/>
    <col min="2316" max="2316" width="10.28515625" style="69" customWidth="1"/>
    <col min="2317" max="2317" width="4.42578125" style="69" customWidth="1"/>
    <col min="2318" max="2560" width="9.140625" style="69"/>
    <col min="2561" max="2561" width="46.5703125" style="69" customWidth="1"/>
    <col min="2562" max="2562" width="15.28515625" style="69" customWidth="1"/>
    <col min="2563" max="2563" width="19.28515625" style="69" customWidth="1"/>
    <col min="2564" max="2564" width="18.7109375" style="69" customWidth="1"/>
    <col min="2565" max="2566" width="15.28515625" style="69" customWidth="1"/>
    <col min="2567" max="2567" width="19.5703125" style="69" customWidth="1"/>
    <col min="2568" max="2570" width="15.28515625" style="69" customWidth="1"/>
    <col min="2571" max="2571" width="16.42578125" style="69" customWidth="1"/>
    <col min="2572" max="2572" width="10.28515625" style="69" customWidth="1"/>
    <col min="2573" max="2573" width="4.42578125" style="69" customWidth="1"/>
    <col min="2574" max="2816" width="9.140625" style="69"/>
    <col min="2817" max="2817" width="46.5703125" style="69" customWidth="1"/>
    <col min="2818" max="2818" width="15.28515625" style="69" customWidth="1"/>
    <col min="2819" max="2819" width="19.28515625" style="69" customWidth="1"/>
    <col min="2820" max="2820" width="18.7109375" style="69" customWidth="1"/>
    <col min="2821" max="2822" width="15.28515625" style="69" customWidth="1"/>
    <col min="2823" max="2823" width="19.5703125" style="69" customWidth="1"/>
    <col min="2824" max="2826" width="15.28515625" style="69" customWidth="1"/>
    <col min="2827" max="2827" width="16.42578125" style="69" customWidth="1"/>
    <col min="2828" max="2828" width="10.28515625" style="69" customWidth="1"/>
    <col min="2829" max="2829" width="4.42578125" style="69" customWidth="1"/>
    <col min="2830" max="3072" width="9.140625" style="69"/>
    <col min="3073" max="3073" width="46.5703125" style="69" customWidth="1"/>
    <col min="3074" max="3074" width="15.28515625" style="69" customWidth="1"/>
    <col min="3075" max="3075" width="19.28515625" style="69" customWidth="1"/>
    <col min="3076" max="3076" width="18.7109375" style="69" customWidth="1"/>
    <col min="3077" max="3078" width="15.28515625" style="69" customWidth="1"/>
    <col min="3079" max="3079" width="19.5703125" style="69" customWidth="1"/>
    <col min="3080" max="3082" width="15.28515625" style="69" customWidth="1"/>
    <col min="3083" max="3083" width="16.42578125" style="69" customWidth="1"/>
    <col min="3084" max="3084" width="10.28515625" style="69" customWidth="1"/>
    <col min="3085" max="3085" width="4.42578125" style="69" customWidth="1"/>
    <col min="3086" max="3328" width="9.140625" style="69"/>
    <col min="3329" max="3329" width="46.5703125" style="69" customWidth="1"/>
    <col min="3330" max="3330" width="15.28515625" style="69" customWidth="1"/>
    <col min="3331" max="3331" width="19.28515625" style="69" customWidth="1"/>
    <col min="3332" max="3332" width="18.7109375" style="69" customWidth="1"/>
    <col min="3333" max="3334" width="15.28515625" style="69" customWidth="1"/>
    <col min="3335" max="3335" width="19.5703125" style="69" customWidth="1"/>
    <col min="3336" max="3338" width="15.28515625" style="69" customWidth="1"/>
    <col min="3339" max="3339" width="16.42578125" style="69" customWidth="1"/>
    <col min="3340" max="3340" width="10.28515625" style="69" customWidth="1"/>
    <col min="3341" max="3341" width="4.42578125" style="69" customWidth="1"/>
    <col min="3342" max="3584" width="9.140625" style="69"/>
    <col min="3585" max="3585" width="46.5703125" style="69" customWidth="1"/>
    <col min="3586" max="3586" width="15.28515625" style="69" customWidth="1"/>
    <col min="3587" max="3587" width="19.28515625" style="69" customWidth="1"/>
    <col min="3588" max="3588" width="18.7109375" style="69" customWidth="1"/>
    <col min="3589" max="3590" width="15.28515625" style="69" customWidth="1"/>
    <col min="3591" max="3591" width="19.5703125" style="69" customWidth="1"/>
    <col min="3592" max="3594" width="15.28515625" style="69" customWidth="1"/>
    <col min="3595" max="3595" width="16.42578125" style="69" customWidth="1"/>
    <col min="3596" max="3596" width="10.28515625" style="69" customWidth="1"/>
    <col min="3597" max="3597" width="4.42578125" style="69" customWidth="1"/>
    <col min="3598" max="3840" width="9.140625" style="69"/>
    <col min="3841" max="3841" width="46.5703125" style="69" customWidth="1"/>
    <col min="3842" max="3842" width="15.28515625" style="69" customWidth="1"/>
    <col min="3843" max="3843" width="19.28515625" style="69" customWidth="1"/>
    <col min="3844" max="3844" width="18.7109375" style="69" customWidth="1"/>
    <col min="3845" max="3846" width="15.28515625" style="69" customWidth="1"/>
    <col min="3847" max="3847" width="19.5703125" style="69" customWidth="1"/>
    <col min="3848" max="3850" width="15.28515625" style="69" customWidth="1"/>
    <col min="3851" max="3851" width="16.42578125" style="69" customWidth="1"/>
    <col min="3852" max="3852" width="10.28515625" style="69" customWidth="1"/>
    <col min="3853" max="3853" width="4.42578125" style="69" customWidth="1"/>
    <col min="3854" max="4096" width="9.140625" style="69"/>
    <col min="4097" max="4097" width="46.5703125" style="69" customWidth="1"/>
    <col min="4098" max="4098" width="15.28515625" style="69" customWidth="1"/>
    <col min="4099" max="4099" width="19.28515625" style="69" customWidth="1"/>
    <col min="4100" max="4100" width="18.7109375" style="69" customWidth="1"/>
    <col min="4101" max="4102" width="15.28515625" style="69" customWidth="1"/>
    <col min="4103" max="4103" width="19.5703125" style="69" customWidth="1"/>
    <col min="4104" max="4106" width="15.28515625" style="69" customWidth="1"/>
    <col min="4107" max="4107" width="16.42578125" style="69" customWidth="1"/>
    <col min="4108" max="4108" width="10.28515625" style="69" customWidth="1"/>
    <col min="4109" max="4109" width="4.42578125" style="69" customWidth="1"/>
    <col min="4110" max="4352" width="9.140625" style="69"/>
    <col min="4353" max="4353" width="46.5703125" style="69" customWidth="1"/>
    <col min="4354" max="4354" width="15.28515625" style="69" customWidth="1"/>
    <col min="4355" max="4355" width="19.28515625" style="69" customWidth="1"/>
    <col min="4356" max="4356" width="18.7109375" style="69" customWidth="1"/>
    <col min="4357" max="4358" width="15.28515625" style="69" customWidth="1"/>
    <col min="4359" max="4359" width="19.5703125" style="69" customWidth="1"/>
    <col min="4360" max="4362" width="15.28515625" style="69" customWidth="1"/>
    <col min="4363" max="4363" width="16.42578125" style="69" customWidth="1"/>
    <col min="4364" max="4364" width="10.28515625" style="69" customWidth="1"/>
    <col min="4365" max="4365" width="4.42578125" style="69" customWidth="1"/>
    <col min="4366" max="4608" width="9.140625" style="69"/>
    <col min="4609" max="4609" width="46.5703125" style="69" customWidth="1"/>
    <col min="4610" max="4610" width="15.28515625" style="69" customWidth="1"/>
    <col min="4611" max="4611" width="19.28515625" style="69" customWidth="1"/>
    <col min="4612" max="4612" width="18.7109375" style="69" customWidth="1"/>
    <col min="4613" max="4614" width="15.28515625" style="69" customWidth="1"/>
    <col min="4615" max="4615" width="19.5703125" style="69" customWidth="1"/>
    <col min="4616" max="4618" width="15.28515625" style="69" customWidth="1"/>
    <col min="4619" max="4619" width="16.42578125" style="69" customWidth="1"/>
    <col min="4620" max="4620" width="10.28515625" style="69" customWidth="1"/>
    <col min="4621" max="4621" width="4.42578125" style="69" customWidth="1"/>
    <col min="4622" max="4864" width="9.140625" style="69"/>
    <col min="4865" max="4865" width="46.5703125" style="69" customWidth="1"/>
    <col min="4866" max="4866" width="15.28515625" style="69" customWidth="1"/>
    <col min="4867" max="4867" width="19.28515625" style="69" customWidth="1"/>
    <col min="4868" max="4868" width="18.7109375" style="69" customWidth="1"/>
    <col min="4869" max="4870" width="15.28515625" style="69" customWidth="1"/>
    <col min="4871" max="4871" width="19.5703125" style="69" customWidth="1"/>
    <col min="4872" max="4874" width="15.28515625" style="69" customWidth="1"/>
    <col min="4875" max="4875" width="16.42578125" style="69" customWidth="1"/>
    <col min="4876" max="4876" width="10.28515625" style="69" customWidth="1"/>
    <col min="4877" max="4877" width="4.42578125" style="69" customWidth="1"/>
    <col min="4878" max="5120" width="9.140625" style="69"/>
    <col min="5121" max="5121" width="46.5703125" style="69" customWidth="1"/>
    <col min="5122" max="5122" width="15.28515625" style="69" customWidth="1"/>
    <col min="5123" max="5123" width="19.28515625" style="69" customWidth="1"/>
    <col min="5124" max="5124" width="18.7109375" style="69" customWidth="1"/>
    <col min="5125" max="5126" width="15.28515625" style="69" customWidth="1"/>
    <col min="5127" max="5127" width="19.5703125" style="69" customWidth="1"/>
    <col min="5128" max="5130" width="15.28515625" style="69" customWidth="1"/>
    <col min="5131" max="5131" width="16.42578125" style="69" customWidth="1"/>
    <col min="5132" max="5132" width="10.28515625" style="69" customWidth="1"/>
    <col min="5133" max="5133" width="4.42578125" style="69" customWidth="1"/>
    <col min="5134" max="5376" width="9.140625" style="69"/>
    <col min="5377" max="5377" width="46.5703125" style="69" customWidth="1"/>
    <col min="5378" max="5378" width="15.28515625" style="69" customWidth="1"/>
    <col min="5379" max="5379" width="19.28515625" style="69" customWidth="1"/>
    <col min="5380" max="5380" width="18.7109375" style="69" customWidth="1"/>
    <col min="5381" max="5382" width="15.28515625" style="69" customWidth="1"/>
    <col min="5383" max="5383" width="19.5703125" style="69" customWidth="1"/>
    <col min="5384" max="5386" width="15.28515625" style="69" customWidth="1"/>
    <col min="5387" max="5387" width="16.42578125" style="69" customWidth="1"/>
    <col min="5388" max="5388" width="10.28515625" style="69" customWidth="1"/>
    <col min="5389" max="5389" width="4.42578125" style="69" customWidth="1"/>
    <col min="5390" max="5632" width="9.140625" style="69"/>
    <col min="5633" max="5633" width="46.5703125" style="69" customWidth="1"/>
    <col min="5634" max="5634" width="15.28515625" style="69" customWidth="1"/>
    <col min="5635" max="5635" width="19.28515625" style="69" customWidth="1"/>
    <col min="5636" max="5636" width="18.7109375" style="69" customWidth="1"/>
    <col min="5637" max="5638" width="15.28515625" style="69" customWidth="1"/>
    <col min="5639" max="5639" width="19.5703125" style="69" customWidth="1"/>
    <col min="5640" max="5642" width="15.28515625" style="69" customWidth="1"/>
    <col min="5643" max="5643" width="16.42578125" style="69" customWidth="1"/>
    <col min="5644" max="5644" width="10.28515625" style="69" customWidth="1"/>
    <col min="5645" max="5645" width="4.42578125" style="69" customWidth="1"/>
    <col min="5646" max="5888" width="9.140625" style="69"/>
    <col min="5889" max="5889" width="46.5703125" style="69" customWidth="1"/>
    <col min="5890" max="5890" width="15.28515625" style="69" customWidth="1"/>
    <col min="5891" max="5891" width="19.28515625" style="69" customWidth="1"/>
    <col min="5892" max="5892" width="18.7109375" style="69" customWidth="1"/>
    <col min="5893" max="5894" width="15.28515625" style="69" customWidth="1"/>
    <col min="5895" max="5895" width="19.5703125" style="69" customWidth="1"/>
    <col min="5896" max="5898" width="15.28515625" style="69" customWidth="1"/>
    <col min="5899" max="5899" width="16.42578125" style="69" customWidth="1"/>
    <col min="5900" max="5900" width="10.28515625" style="69" customWidth="1"/>
    <col min="5901" max="5901" width="4.42578125" style="69" customWidth="1"/>
    <col min="5902" max="6144" width="9.140625" style="69"/>
    <col min="6145" max="6145" width="46.5703125" style="69" customWidth="1"/>
    <col min="6146" max="6146" width="15.28515625" style="69" customWidth="1"/>
    <col min="6147" max="6147" width="19.28515625" style="69" customWidth="1"/>
    <col min="6148" max="6148" width="18.7109375" style="69" customWidth="1"/>
    <col min="6149" max="6150" width="15.28515625" style="69" customWidth="1"/>
    <col min="6151" max="6151" width="19.5703125" style="69" customWidth="1"/>
    <col min="6152" max="6154" width="15.28515625" style="69" customWidth="1"/>
    <col min="6155" max="6155" width="16.42578125" style="69" customWidth="1"/>
    <col min="6156" max="6156" width="10.28515625" style="69" customWidth="1"/>
    <col min="6157" max="6157" width="4.42578125" style="69" customWidth="1"/>
    <col min="6158" max="6400" width="9.140625" style="69"/>
    <col min="6401" max="6401" width="46.5703125" style="69" customWidth="1"/>
    <col min="6402" max="6402" width="15.28515625" style="69" customWidth="1"/>
    <col min="6403" max="6403" width="19.28515625" style="69" customWidth="1"/>
    <col min="6404" max="6404" width="18.7109375" style="69" customWidth="1"/>
    <col min="6405" max="6406" width="15.28515625" style="69" customWidth="1"/>
    <col min="6407" max="6407" width="19.5703125" style="69" customWidth="1"/>
    <col min="6408" max="6410" width="15.28515625" style="69" customWidth="1"/>
    <col min="6411" max="6411" width="16.42578125" style="69" customWidth="1"/>
    <col min="6412" max="6412" width="10.28515625" style="69" customWidth="1"/>
    <col min="6413" max="6413" width="4.42578125" style="69" customWidth="1"/>
    <col min="6414" max="6656" width="9.140625" style="69"/>
    <col min="6657" max="6657" width="46.5703125" style="69" customWidth="1"/>
    <col min="6658" max="6658" width="15.28515625" style="69" customWidth="1"/>
    <col min="6659" max="6659" width="19.28515625" style="69" customWidth="1"/>
    <col min="6660" max="6660" width="18.7109375" style="69" customWidth="1"/>
    <col min="6661" max="6662" width="15.28515625" style="69" customWidth="1"/>
    <col min="6663" max="6663" width="19.5703125" style="69" customWidth="1"/>
    <col min="6664" max="6666" width="15.28515625" style="69" customWidth="1"/>
    <col min="6667" max="6667" width="16.42578125" style="69" customWidth="1"/>
    <col min="6668" max="6668" width="10.28515625" style="69" customWidth="1"/>
    <col min="6669" max="6669" width="4.42578125" style="69" customWidth="1"/>
    <col min="6670" max="6912" width="9.140625" style="69"/>
    <col min="6913" max="6913" width="46.5703125" style="69" customWidth="1"/>
    <col min="6914" max="6914" width="15.28515625" style="69" customWidth="1"/>
    <col min="6915" max="6915" width="19.28515625" style="69" customWidth="1"/>
    <col min="6916" max="6916" width="18.7109375" style="69" customWidth="1"/>
    <col min="6917" max="6918" width="15.28515625" style="69" customWidth="1"/>
    <col min="6919" max="6919" width="19.5703125" style="69" customWidth="1"/>
    <col min="6920" max="6922" width="15.28515625" style="69" customWidth="1"/>
    <col min="6923" max="6923" width="16.42578125" style="69" customWidth="1"/>
    <col min="6924" max="6924" width="10.28515625" style="69" customWidth="1"/>
    <col min="6925" max="6925" width="4.42578125" style="69" customWidth="1"/>
    <col min="6926" max="7168" width="9.140625" style="69"/>
    <col min="7169" max="7169" width="46.5703125" style="69" customWidth="1"/>
    <col min="7170" max="7170" width="15.28515625" style="69" customWidth="1"/>
    <col min="7171" max="7171" width="19.28515625" style="69" customWidth="1"/>
    <col min="7172" max="7172" width="18.7109375" style="69" customWidth="1"/>
    <col min="7173" max="7174" width="15.28515625" style="69" customWidth="1"/>
    <col min="7175" max="7175" width="19.5703125" style="69" customWidth="1"/>
    <col min="7176" max="7178" width="15.28515625" style="69" customWidth="1"/>
    <col min="7179" max="7179" width="16.42578125" style="69" customWidth="1"/>
    <col min="7180" max="7180" width="10.28515625" style="69" customWidth="1"/>
    <col min="7181" max="7181" width="4.42578125" style="69" customWidth="1"/>
    <col min="7182" max="7424" width="9.140625" style="69"/>
    <col min="7425" max="7425" width="46.5703125" style="69" customWidth="1"/>
    <col min="7426" max="7426" width="15.28515625" style="69" customWidth="1"/>
    <col min="7427" max="7427" width="19.28515625" style="69" customWidth="1"/>
    <col min="7428" max="7428" width="18.7109375" style="69" customWidth="1"/>
    <col min="7429" max="7430" width="15.28515625" style="69" customWidth="1"/>
    <col min="7431" max="7431" width="19.5703125" style="69" customWidth="1"/>
    <col min="7432" max="7434" width="15.28515625" style="69" customWidth="1"/>
    <col min="7435" max="7435" width="16.42578125" style="69" customWidth="1"/>
    <col min="7436" max="7436" width="10.28515625" style="69" customWidth="1"/>
    <col min="7437" max="7437" width="4.42578125" style="69" customWidth="1"/>
    <col min="7438" max="7680" width="9.140625" style="69"/>
    <col min="7681" max="7681" width="46.5703125" style="69" customWidth="1"/>
    <col min="7682" max="7682" width="15.28515625" style="69" customWidth="1"/>
    <col min="7683" max="7683" width="19.28515625" style="69" customWidth="1"/>
    <col min="7684" max="7684" width="18.7109375" style="69" customWidth="1"/>
    <col min="7685" max="7686" width="15.28515625" style="69" customWidth="1"/>
    <col min="7687" max="7687" width="19.5703125" style="69" customWidth="1"/>
    <col min="7688" max="7690" width="15.28515625" style="69" customWidth="1"/>
    <col min="7691" max="7691" width="16.42578125" style="69" customWidth="1"/>
    <col min="7692" max="7692" width="10.28515625" style="69" customWidth="1"/>
    <col min="7693" max="7693" width="4.42578125" style="69" customWidth="1"/>
    <col min="7694" max="7936" width="9.140625" style="69"/>
    <col min="7937" max="7937" width="46.5703125" style="69" customWidth="1"/>
    <col min="7938" max="7938" width="15.28515625" style="69" customWidth="1"/>
    <col min="7939" max="7939" width="19.28515625" style="69" customWidth="1"/>
    <col min="7940" max="7940" width="18.7109375" style="69" customWidth="1"/>
    <col min="7941" max="7942" width="15.28515625" style="69" customWidth="1"/>
    <col min="7943" max="7943" width="19.5703125" style="69" customWidth="1"/>
    <col min="7944" max="7946" width="15.28515625" style="69" customWidth="1"/>
    <col min="7947" max="7947" width="16.42578125" style="69" customWidth="1"/>
    <col min="7948" max="7948" width="10.28515625" style="69" customWidth="1"/>
    <col min="7949" max="7949" width="4.42578125" style="69" customWidth="1"/>
    <col min="7950" max="8192" width="9.140625" style="69"/>
    <col min="8193" max="8193" width="46.5703125" style="69" customWidth="1"/>
    <col min="8194" max="8194" width="15.28515625" style="69" customWidth="1"/>
    <col min="8195" max="8195" width="19.28515625" style="69" customWidth="1"/>
    <col min="8196" max="8196" width="18.7109375" style="69" customWidth="1"/>
    <col min="8197" max="8198" width="15.28515625" style="69" customWidth="1"/>
    <col min="8199" max="8199" width="19.5703125" style="69" customWidth="1"/>
    <col min="8200" max="8202" width="15.28515625" style="69" customWidth="1"/>
    <col min="8203" max="8203" width="16.42578125" style="69" customWidth="1"/>
    <col min="8204" max="8204" width="10.28515625" style="69" customWidth="1"/>
    <col min="8205" max="8205" width="4.42578125" style="69" customWidth="1"/>
    <col min="8206" max="8448" width="9.140625" style="69"/>
    <col min="8449" max="8449" width="46.5703125" style="69" customWidth="1"/>
    <col min="8450" max="8450" width="15.28515625" style="69" customWidth="1"/>
    <col min="8451" max="8451" width="19.28515625" style="69" customWidth="1"/>
    <col min="8452" max="8452" width="18.7109375" style="69" customWidth="1"/>
    <col min="8453" max="8454" width="15.28515625" style="69" customWidth="1"/>
    <col min="8455" max="8455" width="19.5703125" style="69" customWidth="1"/>
    <col min="8456" max="8458" width="15.28515625" style="69" customWidth="1"/>
    <col min="8459" max="8459" width="16.42578125" style="69" customWidth="1"/>
    <col min="8460" max="8460" width="10.28515625" style="69" customWidth="1"/>
    <col min="8461" max="8461" width="4.42578125" style="69" customWidth="1"/>
    <col min="8462" max="8704" width="9.140625" style="69"/>
    <col min="8705" max="8705" width="46.5703125" style="69" customWidth="1"/>
    <col min="8706" max="8706" width="15.28515625" style="69" customWidth="1"/>
    <col min="8707" max="8707" width="19.28515625" style="69" customWidth="1"/>
    <col min="8708" max="8708" width="18.7109375" style="69" customWidth="1"/>
    <col min="8709" max="8710" width="15.28515625" style="69" customWidth="1"/>
    <col min="8711" max="8711" width="19.5703125" style="69" customWidth="1"/>
    <col min="8712" max="8714" width="15.28515625" style="69" customWidth="1"/>
    <col min="8715" max="8715" width="16.42578125" style="69" customWidth="1"/>
    <col min="8716" max="8716" width="10.28515625" style="69" customWidth="1"/>
    <col min="8717" max="8717" width="4.42578125" style="69" customWidth="1"/>
    <col min="8718" max="8960" width="9.140625" style="69"/>
    <col min="8961" max="8961" width="46.5703125" style="69" customWidth="1"/>
    <col min="8962" max="8962" width="15.28515625" style="69" customWidth="1"/>
    <col min="8963" max="8963" width="19.28515625" style="69" customWidth="1"/>
    <col min="8964" max="8964" width="18.7109375" style="69" customWidth="1"/>
    <col min="8965" max="8966" width="15.28515625" style="69" customWidth="1"/>
    <col min="8967" max="8967" width="19.5703125" style="69" customWidth="1"/>
    <col min="8968" max="8970" width="15.28515625" style="69" customWidth="1"/>
    <col min="8971" max="8971" width="16.42578125" style="69" customWidth="1"/>
    <col min="8972" max="8972" width="10.28515625" style="69" customWidth="1"/>
    <col min="8973" max="8973" width="4.42578125" style="69" customWidth="1"/>
    <col min="8974" max="9216" width="9.140625" style="69"/>
    <col min="9217" max="9217" width="46.5703125" style="69" customWidth="1"/>
    <col min="9218" max="9218" width="15.28515625" style="69" customWidth="1"/>
    <col min="9219" max="9219" width="19.28515625" style="69" customWidth="1"/>
    <col min="9220" max="9220" width="18.7109375" style="69" customWidth="1"/>
    <col min="9221" max="9222" width="15.28515625" style="69" customWidth="1"/>
    <col min="9223" max="9223" width="19.5703125" style="69" customWidth="1"/>
    <col min="9224" max="9226" width="15.28515625" style="69" customWidth="1"/>
    <col min="9227" max="9227" width="16.42578125" style="69" customWidth="1"/>
    <col min="9228" max="9228" width="10.28515625" style="69" customWidth="1"/>
    <col min="9229" max="9229" width="4.42578125" style="69" customWidth="1"/>
    <col min="9230" max="9472" width="9.140625" style="69"/>
    <col min="9473" max="9473" width="46.5703125" style="69" customWidth="1"/>
    <col min="9474" max="9474" width="15.28515625" style="69" customWidth="1"/>
    <col min="9475" max="9475" width="19.28515625" style="69" customWidth="1"/>
    <col min="9476" max="9476" width="18.7109375" style="69" customWidth="1"/>
    <col min="9477" max="9478" width="15.28515625" style="69" customWidth="1"/>
    <col min="9479" max="9479" width="19.5703125" style="69" customWidth="1"/>
    <col min="9480" max="9482" width="15.28515625" style="69" customWidth="1"/>
    <col min="9483" max="9483" width="16.42578125" style="69" customWidth="1"/>
    <col min="9484" max="9484" width="10.28515625" style="69" customWidth="1"/>
    <col min="9485" max="9485" width="4.42578125" style="69" customWidth="1"/>
    <col min="9486" max="9728" width="9.140625" style="69"/>
    <col min="9729" max="9729" width="46.5703125" style="69" customWidth="1"/>
    <col min="9730" max="9730" width="15.28515625" style="69" customWidth="1"/>
    <col min="9731" max="9731" width="19.28515625" style="69" customWidth="1"/>
    <col min="9732" max="9732" width="18.7109375" style="69" customWidth="1"/>
    <col min="9733" max="9734" width="15.28515625" style="69" customWidth="1"/>
    <col min="9735" max="9735" width="19.5703125" style="69" customWidth="1"/>
    <col min="9736" max="9738" width="15.28515625" style="69" customWidth="1"/>
    <col min="9739" max="9739" width="16.42578125" style="69" customWidth="1"/>
    <col min="9740" max="9740" width="10.28515625" style="69" customWidth="1"/>
    <col min="9741" max="9741" width="4.42578125" style="69" customWidth="1"/>
    <col min="9742" max="9984" width="9.140625" style="69"/>
    <col min="9985" max="9985" width="46.5703125" style="69" customWidth="1"/>
    <col min="9986" max="9986" width="15.28515625" style="69" customWidth="1"/>
    <col min="9987" max="9987" width="19.28515625" style="69" customWidth="1"/>
    <col min="9988" max="9988" width="18.7109375" style="69" customWidth="1"/>
    <col min="9989" max="9990" width="15.28515625" style="69" customWidth="1"/>
    <col min="9991" max="9991" width="19.5703125" style="69" customWidth="1"/>
    <col min="9992" max="9994" width="15.28515625" style="69" customWidth="1"/>
    <col min="9995" max="9995" width="16.42578125" style="69" customWidth="1"/>
    <col min="9996" max="9996" width="10.28515625" style="69" customWidth="1"/>
    <col min="9997" max="9997" width="4.42578125" style="69" customWidth="1"/>
    <col min="9998" max="10240" width="9.140625" style="69"/>
    <col min="10241" max="10241" width="46.5703125" style="69" customWidth="1"/>
    <col min="10242" max="10242" width="15.28515625" style="69" customWidth="1"/>
    <col min="10243" max="10243" width="19.28515625" style="69" customWidth="1"/>
    <col min="10244" max="10244" width="18.7109375" style="69" customWidth="1"/>
    <col min="10245" max="10246" width="15.28515625" style="69" customWidth="1"/>
    <col min="10247" max="10247" width="19.5703125" style="69" customWidth="1"/>
    <col min="10248" max="10250" width="15.28515625" style="69" customWidth="1"/>
    <col min="10251" max="10251" width="16.42578125" style="69" customWidth="1"/>
    <col min="10252" max="10252" width="10.28515625" style="69" customWidth="1"/>
    <col min="10253" max="10253" width="4.42578125" style="69" customWidth="1"/>
    <col min="10254" max="10496" width="9.140625" style="69"/>
    <col min="10497" max="10497" width="46.5703125" style="69" customWidth="1"/>
    <col min="10498" max="10498" width="15.28515625" style="69" customWidth="1"/>
    <col min="10499" max="10499" width="19.28515625" style="69" customWidth="1"/>
    <col min="10500" max="10500" width="18.7109375" style="69" customWidth="1"/>
    <col min="10501" max="10502" width="15.28515625" style="69" customWidth="1"/>
    <col min="10503" max="10503" width="19.5703125" style="69" customWidth="1"/>
    <col min="10504" max="10506" width="15.28515625" style="69" customWidth="1"/>
    <col min="10507" max="10507" width="16.42578125" style="69" customWidth="1"/>
    <col min="10508" max="10508" width="10.28515625" style="69" customWidth="1"/>
    <col min="10509" max="10509" width="4.42578125" style="69" customWidth="1"/>
    <col min="10510" max="10752" width="9.140625" style="69"/>
    <col min="10753" max="10753" width="46.5703125" style="69" customWidth="1"/>
    <col min="10754" max="10754" width="15.28515625" style="69" customWidth="1"/>
    <col min="10755" max="10755" width="19.28515625" style="69" customWidth="1"/>
    <col min="10756" max="10756" width="18.7109375" style="69" customWidth="1"/>
    <col min="10757" max="10758" width="15.28515625" style="69" customWidth="1"/>
    <col min="10759" max="10759" width="19.5703125" style="69" customWidth="1"/>
    <col min="10760" max="10762" width="15.28515625" style="69" customWidth="1"/>
    <col min="10763" max="10763" width="16.42578125" style="69" customWidth="1"/>
    <col min="10764" max="10764" width="10.28515625" style="69" customWidth="1"/>
    <col min="10765" max="10765" width="4.42578125" style="69" customWidth="1"/>
    <col min="10766" max="11008" width="9.140625" style="69"/>
    <col min="11009" max="11009" width="46.5703125" style="69" customWidth="1"/>
    <col min="11010" max="11010" width="15.28515625" style="69" customWidth="1"/>
    <col min="11011" max="11011" width="19.28515625" style="69" customWidth="1"/>
    <col min="11012" max="11012" width="18.7109375" style="69" customWidth="1"/>
    <col min="11013" max="11014" width="15.28515625" style="69" customWidth="1"/>
    <col min="11015" max="11015" width="19.5703125" style="69" customWidth="1"/>
    <col min="11016" max="11018" width="15.28515625" style="69" customWidth="1"/>
    <col min="11019" max="11019" width="16.42578125" style="69" customWidth="1"/>
    <col min="11020" max="11020" width="10.28515625" style="69" customWidth="1"/>
    <col min="11021" max="11021" width="4.42578125" style="69" customWidth="1"/>
    <col min="11022" max="11264" width="9.140625" style="69"/>
    <col min="11265" max="11265" width="46.5703125" style="69" customWidth="1"/>
    <col min="11266" max="11266" width="15.28515625" style="69" customWidth="1"/>
    <col min="11267" max="11267" width="19.28515625" style="69" customWidth="1"/>
    <col min="11268" max="11268" width="18.7109375" style="69" customWidth="1"/>
    <col min="11269" max="11270" width="15.28515625" style="69" customWidth="1"/>
    <col min="11271" max="11271" width="19.5703125" style="69" customWidth="1"/>
    <col min="11272" max="11274" width="15.28515625" style="69" customWidth="1"/>
    <col min="11275" max="11275" width="16.42578125" style="69" customWidth="1"/>
    <col min="11276" max="11276" width="10.28515625" style="69" customWidth="1"/>
    <col min="11277" max="11277" width="4.42578125" style="69" customWidth="1"/>
    <col min="11278" max="11520" width="9.140625" style="69"/>
    <col min="11521" max="11521" width="46.5703125" style="69" customWidth="1"/>
    <col min="11522" max="11522" width="15.28515625" style="69" customWidth="1"/>
    <col min="11523" max="11523" width="19.28515625" style="69" customWidth="1"/>
    <col min="11524" max="11524" width="18.7109375" style="69" customWidth="1"/>
    <col min="11525" max="11526" width="15.28515625" style="69" customWidth="1"/>
    <col min="11527" max="11527" width="19.5703125" style="69" customWidth="1"/>
    <col min="11528" max="11530" width="15.28515625" style="69" customWidth="1"/>
    <col min="11531" max="11531" width="16.42578125" style="69" customWidth="1"/>
    <col min="11532" max="11532" width="10.28515625" style="69" customWidth="1"/>
    <col min="11533" max="11533" width="4.42578125" style="69" customWidth="1"/>
    <col min="11534" max="11776" width="9.140625" style="69"/>
    <col min="11777" max="11777" width="46.5703125" style="69" customWidth="1"/>
    <col min="11778" max="11778" width="15.28515625" style="69" customWidth="1"/>
    <col min="11779" max="11779" width="19.28515625" style="69" customWidth="1"/>
    <col min="11780" max="11780" width="18.7109375" style="69" customWidth="1"/>
    <col min="11781" max="11782" width="15.28515625" style="69" customWidth="1"/>
    <col min="11783" max="11783" width="19.5703125" style="69" customWidth="1"/>
    <col min="11784" max="11786" width="15.28515625" style="69" customWidth="1"/>
    <col min="11787" max="11787" width="16.42578125" style="69" customWidth="1"/>
    <col min="11788" max="11788" width="10.28515625" style="69" customWidth="1"/>
    <col min="11789" max="11789" width="4.42578125" style="69" customWidth="1"/>
    <col min="11790" max="12032" width="9.140625" style="69"/>
    <col min="12033" max="12033" width="46.5703125" style="69" customWidth="1"/>
    <col min="12034" max="12034" width="15.28515625" style="69" customWidth="1"/>
    <col min="12035" max="12035" width="19.28515625" style="69" customWidth="1"/>
    <col min="12036" max="12036" width="18.7109375" style="69" customWidth="1"/>
    <col min="12037" max="12038" width="15.28515625" style="69" customWidth="1"/>
    <col min="12039" max="12039" width="19.5703125" style="69" customWidth="1"/>
    <col min="12040" max="12042" width="15.28515625" style="69" customWidth="1"/>
    <col min="12043" max="12043" width="16.42578125" style="69" customWidth="1"/>
    <col min="12044" max="12044" width="10.28515625" style="69" customWidth="1"/>
    <col min="12045" max="12045" width="4.42578125" style="69" customWidth="1"/>
    <col min="12046" max="12288" width="9.140625" style="69"/>
    <col min="12289" max="12289" width="46.5703125" style="69" customWidth="1"/>
    <col min="12290" max="12290" width="15.28515625" style="69" customWidth="1"/>
    <col min="12291" max="12291" width="19.28515625" style="69" customWidth="1"/>
    <col min="12292" max="12292" width="18.7109375" style="69" customWidth="1"/>
    <col min="12293" max="12294" width="15.28515625" style="69" customWidth="1"/>
    <col min="12295" max="12295" width="19.5703125" style="69" customWidth="1"/>
    <col min="12296" max="12298" width="15.28515625" style="69" customWidth="1"/>
    <col min="12299" max="12299" width="16.42578125" style="69" customWidth="1"/>
    <col min="12300" max="12300" width="10.28515625" style="69" customWidth="1"/>
    <col min="12301" max="12301" width="4.42578125" style="69" customWidth="1"/>
    <col min="12302" max="12544" width="9.140625" style="69"/>
    <col min="12545" max="12545" width="46.5703125" style="69" customWidth="1"/>
    <col min="12546" max="12546" width="15.28515625" style="69" customWidth="1"/>
    <col min="12547" max="12547" width="19.28515625" style="69" customWidth="1"/>
    <col min="12548" max="12548" width="18.7109375" style="69" customWidth="1"/>
    <col min="12549" max="12550" width="15.28515625" style="69" customWidth="1"/>
    <col min="12551" max="12551" width="19.5703125" style="69" customWidth="1"/>
    <col min="12552" max="12554" width="15.28515625" style="69" customWidth="1"/>
    <col min="12555" max="12555" width="16.42578125" style="69" customWidth="1"/>
    <col min="12556" max="12556" width="10.28515625" style="69" customWidth="1"/>
    <col min="12557" max="12557" width="4.42578125" style="69" customWidth="1"/>
    <col min="12558" max="12800" width="9.140625" style="69"/>
    <col min="12801" max="12801" width="46.5703125" style="69" customWidth="1"/>
    <col min="12802" max="12802" width="15.28515625" style="69" customWidth="1"/>
    <col min="12803" max="12803" width="19.28515625" style="69" customWidth="1"/>
    <col min="12804" max="12804" width="18.7109375" style="69" customWidth="1"/>
    <col min="12805" max="12806" width="15.28515625" style="69" customWidth="1"/>
    <col min="12807" max="12807" width="19.5703125" style="69" customWidth="1"/>
    <col min="12808" max="12810" width="15.28515625" style="69" customWidth="1"/>
    <col min="12811" max="12811" width="16.42578125" style="69" customWidth="1"/>
    <col min="12812" max="12812" width="10.28515625" style="69" customWidth="1"/>
    <col min="12813" max="12813" width="4.42578125" style="69" customWidth="1"/>
    <col min="12814" max="13056" width="9.140625" style="69"/>
    <col min="13057" max="13057" width="46.5703125" style="69" customWidth="1"/>
    <col min="13058" max="13058" width="15.28515625" style="69" customWidth="1"/>
    <col min="13059" max="13059" width="19.28515625" style="69" customWidth="1"/>
    <col min="13060" max="13060" width="18.7109375" style="69" customWidth="1"/>
    <col min="13061" max="13062" width="15.28515625" style="69" customWidth="1"/>
    <col min="13063" max="13063" width="19.5703125" style="69" customWidth="1"/>
    <col min="13064" max="13066" width="15.28515625" style="69" customWidth="1"/>
    <col min="13067" max="13067" width="16.42578125" style="69" customWidth="1"/>
    <col min="13068" max="13068" width="10.28515625" style="69" customWidth="1"/>
    <col min="13069" max="13069" width="4.42578125" style="69" customWidth="1"/>
    <col min="13070" max="13312" width="9.140625" style="69"/>
    <col min="13313" max="13313" width="46.5703125" style="69" customWidth="1"/>
    <col min="13314" max="13314" width="15.28515625" style="69" customWidth="1"/>
    <col min="13315" max="13315" width="19.28515625" style="69" customWidth="1"/>
    <col min="13316" max="13316" width="18.7109375" style="69" customWidth="1"/>
    <col min="13317" max="13318" width="15.28515625" style="69" customWidth="1"/>
    <col min="13319" max="13319" width="19.5703125" style="69" customWidth="1"/>
    <col min="13320" max="13322" width="15.28515625" style="69" customWidth="1"/>
    <col min="13323" max="13323" width="16.42578125" style="69" customWidth="1"/>
    <col min="13324" max="13324" width="10.28515625" style="69" customWidth="1"/>
    <col min="13325" max="13325" width="4.42578125" style="69" customWidth="1"/>
    <col min="13326" max="13568" width="9.140625" style="69"/>
    <col min="13569" max="13569" width="46.5703125" style="69" customWidth="1"/>
    <col min="13570" max="13570" width="15.28515625" style="69" customWidth="1"/>
    <col min="13571" max="13571" width="19.28515625" style="69" customWidth="1"/>
    <col min="13572" max="13572" width="18.7109375" style="69" customWidth="1"/>
    <col min="13573" max="13574" width="15.28515625" style="69" customWidth="1"/>
    <col min="13575" max="13575" width="19.5703125" style="69" customWidth="1"/>
    <col min="13576" max="13578" width="15.28515625" style="69" customWidth="1"/>
    <col min="13579" max="13579" width="16.42578125" style="69" customWidth="1"/>
    <col min="13580" max="13580" width="10.28515625" style="69" customWidth="1"/>
    <col min="13581" max="13581" width="4.42578125" style="69" customWidth="1"/>
    <col min="13582" max="13824" width="9.140625" style="69"/>
    <col min="13825" max="13825" width="46.5703125" style="69" customWidth="1"/>
    <col min="13826" max="13826" width="15.28515625" style="69" customWidth="1"/>
    <col min="13827" max="13827" width="19.28515625" style="69" customWidth="1"/>
    <col min="13828" max="13828" width="18.7109375" style="69" customWidth="1"/>
    <col min="13829" max="13830" width="15.28515625" style="69" customWidth="1"/>
    <col min="13831" max="13831" width="19.5703125" style="69" customWidth="1"/>
    <col min="13832" max="13834" width="15.28515625" style="69" customWidth="1"/>
    <col min="13835" max="13835" width="16.42578125" style="69" customWidth="1"/>
    <col min="13836" max="13836" width="10.28515625" style="69" customWidth="1"/>
    <col min="13837" max="13837" width="4.42578125" style="69" customWidth="1"/>
    <col min="13838" max="14080" width="9.140625" style="69"/>
    <col min="14081" max="14081" width="46.5703125" style="69" customWidth="1"/>
    <col min="14082" max="14082" width="15.28515625" style="69" customWidth="1"/>
    <col min="14083" max="14083" width="19.28515625" style="69" customWidth="1"/>
    <col min="14084" max="14084" width="18.7109375" style="69" customWidth="1"/>
    <col min="14085" max="14086" width="15.28515625" style="69" customWidth="1"/>
    <col min="14087" max="14087" width="19.5703125" style="69" customWidth="1"/>
    <col min="14088" max="14090" width="15.28515625" style="69" customWidth="1"/>
    <col min="14091" max="14091" width="16.42578125" style="69" customWidth="1"/>
    <col min="14092" max="14092" width="10.28515625" style="69" customWidth="1"/>
    <col min="14093" max="14093" width="4.42578125" style="69" customWidth="1"/>
    <col min="14094" max="14336" width="9.140625" style="69"/>
    <col min="14337" max="14337" width="46.5703125" style="69" customWidth="1"/>
    <col min="14338" max="14338" width="15.28515625" style="69" customWidth="1"/>
    <col min="14339" max="14339" width="19.28515625" style="69" customWidth="1"/>
    <col min="14340" max="14340" width="18.7109375" style="69" customWidth="1"/>
    <col min="14341" max="14342" width="15.28515625" style="69" customWidth="1"/>
    <col min="14343" max="14343" width="19.5703125" style="69" customWidth="1"/>
    <col min="14344" max="14346" width="15.28515625" style="69" customWidth="1"/>
    <col min="14347" max="14347" width="16.42578125" style="69" customWidth="1"/>
    <col min="14348" max="14348" width="10.28515625" style="69" customWidth="1"/>
    <col min="14349" max="14349" width="4.42578125" style="69" customWidth="1"/>
    <col min="14350" max="14592" width="9.140625" style="69"/>
    <col min="14593" max="14593" width="46.5703125" style="69" customWidth="1"/>
    <col min="14594" max="14594" width="15.28515625" style="69" customWidth="1"/>
    <col min="14595" max="14595" width="19.28515625" style="69" customWidth="1"/>
    <col min="14596" max="14596" width="18.7109375" style="69" customWidth="1"/>
    <col min="14597" max="14598" width="15.28515625" style="69" customWidth="1"/>
    <col min="14599" max="14599" width="19.5703125" style="69" customWidth="1"/>
    <col min="14600" max="14602" width="15.28515625" style="69" customWidth="1"/>
    <col min="14603" max="14603" width="16.42578125" style="69" customWidth="1"/>
    <col min="14604" max="14604" width="10.28515625" style="69" customWidth="1"/>
    <col min="14605" max="14605" width="4.42578125" style="69" customWidth="1"/>
    <col min="14606" max="14848" width="9.140625" style="69"/>
    <col min="14849" max="14849" width="46.5703125" style="69" customWidth="1"/>
    <col min="14850" max="14850" width="15.28515625" style="69" customWidth="1"/>
    <col min="14851" max="14851" width="19.28515625" style="69" customWidth="1"/>
    <col min="14852" max="14852" width="18.7109375" style="69" customWidth="1"/>
    <col min="14853" max="14854" width="15.28515625" style="69" customWidth="1"/>
    <col min="14855" max="14855" width="19.5703125" style="69" customWidth="1"/>
    <col min="14856" max="14858" width="15.28515625" style="69" customWidth="1"/>
    <col min="14859" max="14859" width="16.42578125" style="69" customWidth="1"/>
    <col min="14860" max="14860" width="10.28515625" style="69" customWidth="1"/>
    <col min="14861" max="14861" width="4.42578125" style="69" customWidth="1"/>
    <col min="14862" max="15104" width="9.140625" style="69"/>
    <col min="15105" max="15105" width="46.5703125" style="69" customWidth="1"/>
    <col min="15106" max="15106" width="15.28515625" style="69" customWidth="1"/>
    <col min="15107" max="15107" width="19.28515625" style="69" customWidth="1"/>
    <col min="15108" max="15108" width="18.7109375" style="69" customWidth="1"/>
    <col min="15109" max="15110" width="15.28515625" style="69" customWidth="1"/>
    <col min="15111" max="15111" width="19.5703125" style="69" customWidth="1"/>
    <col min="15112" max="15114" width="15.28515625" style="69" customWidth="1"/>
    <col min="15115" max="15115" width="16.42578125" style="69" customWidth="1"/>
    <col min="15116" max="15116" width="10.28515625" style="69" customWidth="1"/>
    <col min="15117" max="15117" width="4.42578125" style="69" customWidth="1"/>
    <col min="15118" max="15360" width="9.140625" style="69"/>
    <col min="15361" max="15361" width="46.5703125" style="69" customWidth="1"/>
    <col min="15362" max="15362" width="15.28515625" style="69" customWidth="1"/>
    <col min="15363" max="15363" width="19.28515625" style="69" customWidth="1"/>
    <col min="15364" max="15364" width="18.7109375" style="69" customWidth="1"/>
    <col min="15365" max="15366" width="15.28515625" style="69" customWidth="1"/>
    <col min="15367" max="15367" width="19.5703125" style="69" customWidth="1"/>
    <col min="15368" max="15370" width="15.28515625" style="69" customWidth="1"/>
    <col min="15371" max="15371" width="16.42578125" style="69" customWidth="1"/>
    <col min="15372" max="15372" width="10.28515625" style="69" customWidth="1"/>
    <col min="15373" max="15373" width="4.42578125" style="69" customWidth="1"/>
    <col min="15374" max="15616" width="9.140625" style="69"/>
    <col min="15617" max="15617" width="46.5703125" style="69" customWidth="1"/>
    <col min="15618" max="15618" width="15.28515625" style="69" customWidth="1"/>
    <col min="15619" max="15619" width="19.28515625" style="69" customWidth="1"/>
    <col min="15620" max="15620" width="18.7109375" style="69" customWidth="1"/>
    <col min="15621" max="15622" width="15.28515625" style="69" customWidth="1"/>
    <col min="15623" max="15623" width="19.5703125" style="69" customWidth="1"/>
    <col min="15624" max="15626" width="15.28515625" style="69" customWidth="1"/>
    <col min="15627" max="15627" width="16.42578125" style="69" customWidth="1"/>
    <col min="15628" max="15628" width="10.28515625" style="69" customWidth="1"/>
    <col min="15629" max="15629" width="4.42578125" style="69" customWidth="1"/>
    <col min="15630" max="15872" width="9.140625" style="69"/>
    <col min="15873" max="15873" width="46.5703125" style="69" customWidth="1"/>
    <col min="15874" max="15874" width="15.28515625" style="69" customWidth="1"/>
    <col min="15875" max="15875" width="19.28515625" style="69" customWidth="1"/>
    <col min="15876" max="15876" width="18.7109375" style="69" customWidth="1"/>
    <col min="15877" max="15878" width="15.28515625" style="69" customWidth="1"/>
    <col min="15879" max="15879" width="19.5703125" style="69" customWidth="1"/>
    <col min="15880" max="15882" width="15.28515625" style="69" customWidth="1"/>
    <col min="15883" max="15883" width="16.42578125" style="69" customWidth="1"/>
    <col min="15884" max="15884" width="10.28515625" style="69" customWidth="1"/>
    <col min="15885" max="15885" width="4.42578125" style="69" customWidth="1"/>
    <col min="15886" max="16128" width="9.140625" style="69"/>
    <col min="16129" max="16129" width="46.5703125" style="69" customWidth="1"/>
    <col min="16130" max="16130" width="15.28515625" style="69" customWidth="1"/>
    <col min="16131" max="16131" width="19.28515625" style="69" customWidth="1"/>
    <col min="16132" max="16132" width="18.7109375" style="69" customWidth="1"/>
    <col min="16133" max="16134" width="15.28515625" style="69" customWidth="1"/>
    <col min="16135" max="16135" width="19.5703125" style="69" customWidth="1"/>
    <col min="16136" max="16138" width="15.28515625" style="69" customWidth="1"/>
    <col min="16139" max="16139" width="16.42578125" style="69" customWidth="1"/>
    <col min="16140" max="16140" width="10.28515625" style="69" customWidth="1"/>
    <col min="16141" max="16141" width="4.42578125" style="69" customWidth="1"/>
    <col min="16142" max="16384" width="9.140625" style="69"/>
  </cols>
  <sheetData>
    <row r="1" spans="1:13" s="366" customFormat="1" ht="3.75" customHeight="1">
      <c r="A1" s="470"/>
      <c r="B1" s="471"/>
      <c r="C1" s="471"/>
      <c r="D1" s="471"/>
      <c r="E1" s="471"/>
      <c r="F1" s="471"/>
      <c r="G1" s="471"/>
      <c r="H1" s="471"/>
      <c r="I1" s="471"/>
      <c r="J1" s="471"/>
      <c r="K1" s="471"/>
      <c r="L1" s="471"/>
    </row>
    <row r="2" spans="1:13" s="473" customFormat="1" ht="46.5" customHeight="1">
      <c r="A2" s="472" t="s">
        <v>1109</v>
      </c>
      <c r="B2" s="472"/>
      <c r="C2" s="472"/>
      <c r="D2" s="472"/>
      <c r="E2" s="472"/>
      <c r="F2" s="472"/>
      <c r="G2" s="472"/>
      <c r="H2" s="472"/>
      <c r="I2" s="472"/>
      <c r="J2" s="472"/>
      <c r="K2" s="472"/>
      <c r="L2" s="472"/>
    </row>
    <row r="3" spans="1:13" s="473" customFormat="1" ht="27.75" customHeight="1">
      <c r="A3" s="472" t="s">
        <v>1037</v>
      </c>
      <c r="B3" s="472"/>
      <c r="C3" s="472"/>
      <c r="D3" s="472"/>
      <c r="E3" s="472"/>
      <c r="F3" s="472"/>
      <c r="G3" s="472"/>
      <c r="H3" s="472"/>
      <c r="I3" s="472"/>
      <c r="J3" s="472"/>
      <c r="K3" s="472"/>
      <c r="L3" s="472"/>
    </row>
    <row r="4" spans="1:13" s="473" customFormat="1" ht="27.75" customHeight="1">
      <c r="A4" s="472" t="s">
        <v>2</v>
      </c>
      <c r="B4" s="472"/>
      <c r="C4" s="472"/>
      <c r="D4" s="472"/>
      <c r="E4" s="472"/>
      <c r="F4" s="472"/>
      <c r="G4" s="472"/>
      <c r="H4" s="472"/>
      <c r="I4" s="472"/>
      <c r="J4" s="472"/>
      <c r="K4" s="472"/>
      <c r="L4" s="472"/>
    </row>
    <row r="5" spans="1:13" s="475" customFormat="1" ht="47.25" customHeight="1">
      <c r="A5" s="474" t="s">
        <v>1038</v>
      </c>
      <c r="B5" s="474"/>
      <c r="C5" s="474"/>
      <c r="D5" s="474"/>
      <c r="E5" s="474"/>
      <c r="F5" s="474"/>
      <c r="G5" s="474"/>
      <c r="H5" s="474"/>
      <c r="I5" s="474"/>
      <c r="J5" s="474"/>
      <c r="K5" s="474"/>
      <c r="L5" s="474"/>
    </row>
    <row r="6" spans="1:13" ht="5.25" customHeight="1" thickBot="1">
      <c r="A6" s="476"/>
      <c r="M6" s="69"/>
    </row>
    <row r="7" spans="1:13" s="481" customFormat="1" ht="16.5" hidden="1" customHeight="1">
      <c r="A7" s="477"/>
      <c r="B7" s="478"/>
      <c r="C7" s="478"/>
      <c r="D7" s="479"/>
      <c r="E7" s="478"/>
      <c r="F7" s="478"/>
      <c r="G7" s="478"/>
      <c r="H7" s="479"/>
      <c r="I7" s="478"/>
      <c r="J7" s="478"/>
      <c r="K7" s="480"/>
      <c r="L7" s="478"/>
    </row>
    <row r="8" spans="1:13" s="481" customFormat="1" ht="34.5" customHeight="1" thickTop="1" thickBot="1">
      <c r="A8" s="468" t="s">
        <v>1009</v>
      </c>
      <c r="B8" s="482" t="s">
        <v>1039</v>
      </c>
      <c r="C8" s="482" t="s">
        <v>235</v>
      </c>
      <c r="D8" s="482" t="s">
        <v>1040</v>
      </c>
      <c r="E8" s="482" t="s">
        <v>1041</v>
      </c>
      <c r="F8" s="482" t="s">
        <v>1042</v>
      </c>
      <c r="G8" s="482" t="s">
        <v>1043</v>
      </c>
      <c r="H8" s="482" t="s">
        <v>1044</v>
      </c>
      <c r="I8" s="482" t="s">
        <v>1045</v>
      </c>
      <c r="J8" s="482" t="s">
        <v>1046</v>
      </c>
      <c r="K8" s="483" t="s">
        <v>220</v>
      </c>
      <c r="L8" s="484" t="s">
        <v>985</v>
      </c>
    </row>
    <row r="9" spans="1:13" ht="33" customHeight="1" thickTop="1">
      <c r="A9" s="485" t="s">
        <v>1011</v>
      </c>
      <c r="B9" s="486">
        <v>482591.70887999999</v>
      </c>
      <c r="C9" s="486">
        <v>327088.42744999996</v>
      </c>
      <c r="D9" s="486">
        <v>0</v>
      </c>
      <c r="E9" s="486">
        <v>0</v>
      </c>
      <c r="F9" s="486">
        <v>0</v>
      </c>
      <c r="G9" s="486">
        <v>0</v>
      </c>
      <c r="H9" s="486">
        <v>0</v>
      </c>
      <c r="I9" s="486">
        <v>0</v>
      </c>
      <c r="J9" s="486">
        <v>0</v>
      </c>
      <c r="K9" s="487">
        <v>809680.13633000001</v>
      </c>
      <c r="L9" s="488">
        <f>+K9/$K$23</f>
        <v>8.2510925592265222E-2</v>
      </c>
      <c r="M9" s="69"/>
    </row>
    <row r="10" spans="1:13" s="190" customFormat="1" ht="24" customHeight="1">
      <c r="A10" s="489" t="s">
        <v>1012</v>
      </c>
      <c r="B10" s="490">
        <v>823621.59164999996</v>
      </c>
      <c r="C10" s="490">
        <v>197270.69274999999</v>
      </c>
      <c r="D10" s="490">
        <v>0</v>
      </c>
      <c r="E10" s="490">
        <v>7900</v>
      </c>
      <c r="F10" s="490">
        <v>0</v>
      </c>
      <c r="G10" s="490">
        <v>0</v>
      </c>
      <c r="H10" s="490">
        <v>0</v>
      </c>
      <c r="I10" s="490">
        <v>0</v>
      </c>
      <c r="J10" s="490">
        <v>0</v>
      </c>
      <c r="K10" s="491">
        <v>1028792.2844</v>
      </c>
      <c r="L10" s="492">
        <f t="shared" ref="L10:L23" si="0">+K10/$K$23</f>
        <v>0.10483967658239286</v>
      </c>
    </row>
    <row r="11" spans="1:13" s="214" customFormat="1" ht="20.25" customHeight="1">
      <c r="A11" s="493" t="s">
        <v>1013</v>
      </c>
      <c r="B11" s="494">
        <v>2093051.4032699999</v>
      </c>
      <c r="C11" s="494">
        <v>538171.7818</v>
      </c>
      <c r="D11" s="494">
        <v>106132.11936</v>
      </c>
      <c r="E11" s="494">
        <v>14474.135269999999</v>
      </c>
      <c r="F11" s="494">
        <v>3458.3732799999998</v>
      </c>
      <c r="G11" s="494">
        <v>0</v>
      </c>
      <c r="H11" s="494">
        <v>0</v>
      </c>
      <c r="I11" s="494">
        <v>0</v>
      </c>
      <c r="J11" s="494">
        <v>0</v>
      </c>
      <c r="K11" s="495">
        <v>2755287.8129799999</v>
      </c>
      <c r="L11" s="496">
        <f t="shared" si="0"/>
        <v>0.28077920838286541</v>
      </c>
    </row>
    <row r="12" spans="1:13" s="214" customFormat="1" ht="20.25" customHeight="1">
      <c r="A12" s="493" t="s">
        <v>1014</v>
      </c>
      <c r="B12" s="494">
        <v>790963.01677999995</v>
      </c>
      <c r="C12" s="494">
        <v>274106.47514</v>
      </c>
      <c r="D12" s="494">
        <v>205042.35300999999</v>
      </c>
      <c r="E12" s="494">
        <v>9223.8151400000006</v>
      </c>
      <c r="F12" s="494">
        <v>14332.808499999999</v>
      </c>
      <c r="G12" s="494">
        <v>5183.8996299999999</v>
      </c>
      <c r="H12" s="494">
        <v>4615.7391399999997</v>
      </c>
      <c r="I12" s="494">
        <v>3018.4</v>
      </c>
      <c r="J12" s="494">
        <v>0</v>
      </c>
      <c r="K12" s="495">
        <v>1306486.5073299999</v>
      </c>
      <c r="L12" s="496">
        <f t="shared" si="0"/>
        <v>0.13313826801065115</v>
      </c>
    </row>
    <row r="13" spans="1:13" s="214" customFormat="1" ht="20.25" customHeight="1">
      <c r="A13" s="493" t="s">
        <v>1015</v>
      </c>
      <c r="B13" s="494">
        <v>497727.05588999996</v>
      </c>
      <c r="C13" s="494">
        <v>283746.28094000003</v>
      </c>
      <c r="D13" s="494">
        <v>221204.82566</v>
      </c>
      <c r="E13" s="494">
        <v>6970.0034299999998</v>
      </c>
      <c r="F13" s="494">
        <v>8075.4002899999996</v>
      </c>
      <c r="G13" s="494">
        <v>13174.17137</v>
      </c>
      <c r="H13" s="494">
        <v>5086.2164899999998</v>
      </c>
      <c r="I13" s="494">
        <v>2828.5977599999997</v>
      </c>
      <c r="J13" s="494">
        <v>2853.9064199999998</v>
      </c>
      <c r="K13" s="495">
        <v>1041666.45826</v>
      </c>
      <c r="L13" s="496">
        <f t="shared" si="0"/>
        <v>0.10615162676341026</v>
      </c>
    </row>
    <row r="14" spans="1:13" s="214" customFormat="1" ht="20.25" customHeight="1">
      <c r="A14" s="493" t="s">
        <v>1016</v>
      </c>
      <c r="B14" s="494">
        <v>280789.66680000001</v>
      </c>
      <c r="C14" s="494">
        <v>145089.57832</v>
      </c>
      <c r="D14" s="494">
        <v>141286.66988</v>
      </c>
      <c r="E14" s="494">
        <v>3160.6821600000003</v>
      </c>
      <c r="F14" s="494">
        <v>8311.6749999999993</v>
      </c>
      <c r="G14" s="494">
        <v>3875.4082999999996</v>
      </c>
      <c r="H14" s="494">
        <v>8102.2564599999996</v>
      </c>
      <c r="I14" s="494">
        <v>7033.22714</v>
      </c>
      <c r="J14" s="494">
        <v>929.64134000000001</v>
      </c>
      <c r="K14" s="495">
        <v>598578.80539999995</v>
      </c>
      <c r="L14" s="496">
        <f t="shared" si="0"/>
        <v>6.0998521585735044E-2</v>
      </c>
    </row>
    <row r="15" spans="1:13" s="214" customFormat="1" ht="20.25" customHeight="1">
      <c r="A15" s="493" t="s">
        <v>1017</v>
      </c>
      <c r="B15" s="494">
        <v>61625.753669999998</v>
      </c>
      <c r="C15" s="494">
        <v>73426.106769999999</v>
      </c>
      <c r="D15" s="494">
        <v>71415.24768</v>
      </c>
      <c r="E15" s="494">
        <v>3728.6253700000002</v>
      </c>
      <c r="F15" s="494">
        <v>13591.515740000001</v>
      </c>
      <c r="G15" s="494">
        <v>6319.8521300000002</v>
      </c>
      <c r="H15" s="494">
        <v>10007.04314</v>
      </c>
      <c r="I15" s="494">
        <v>4550.0028400000001</v>
      </c>
      <c r="J15" s="494">
        <v>2088.5319199999999</v>
      </c>
      <c r="K15" s="495">
        <v>246752.67927000002</v>
      </c>
      <c r="L15" s="496">
        <f t="shared" si="0"/>
        <v>2.5145475411096227E-2</v>
      </c>
    </row>
    <row r="16" spans="1:13" s="214" customFormat="1" ht="20.25" customHeight="1">
      <c r="A16" s="493" t="s">
        <v>1018</v>
      </c>
      <c r="B16" s="494">
        <v>69923.764709999989</v>
      </c>
      <c r="C16" s="494">
        <v>73514.277589999998</v>
      </c>
      <c r="D16" s="494">
        <v>63810.232240000005</v>
      </c>
      <c r="E16" s="494">
        <v>7747.0797300000004</v>
      </c>
      <c r="F16" s="494">
        <v>16895.61591</v>
      </c>
      <c r="G16" s="494">
        <v>9456.7850099999996</v>
      </c>
      <c r="H16" s="494">
        <v>11359.69623</v>
      </c>
      <c r="I16" s="494">
        <v>10872.843429999999</v>
      </c>
      <c r="J16" s="494">
        <v>1703.12438</v>
      </c>
      <c r="K16" s="495">
        <v>265283.41918000003</v>
      </c>
      <c r="L16" s="496">
        <f t="shared" si="0"/>
        <v>2.7033861248019441E-2</v>
      </c>
    </row>
    <row r="17" spans="1:13" s="214" customFormat="1" ht="20.25" customHeight="1">
      <c r="A17" s="493" t="s">
        <v>1019</v>
      </c>
      <c r="B17" s="494">
        <v>37979.747159999999</v>
      </c>
      <c r="C17" s="494">
        <v>39503.319380000001</v>
      </c>
      <c r="D17" s="494">
        <v>37936.230219999998</v>
      </c>
      <c r="E17" s="494">
        <v>5572.1722</v>
      </c>
      <c r="F17" s="494">
        <v>12069.03441</v>
      </c>
      <c r="G17" s="494">
        <v>7588.4124400000001</v>
      </c>
      <c r="H17" s="494">
        <v>8119.1464000000005</v>
      </c>
      <c r="I17" s="494">
        <v>7778.9966399999994</v>
      </c>
      <c r="J17" s="494">
        <v>1425.8336200000001</v>
      </c>
      <c r="K17" s="495">
        <v>157972.89249</v>
      </c>
      <c r="L17" s="496">
        <f t="shared" si="0"/>
        <v>1.6098319562238658E-2</v>
      </c>
    </row>
    <row r="18" spans="1:13" s="214" customFormat="1" ht="20.25" customHeight="1">
      <c r="A18" s="493" t="s">
        <v>1020</v>
      </c>
      <c r="B18" s="494">
        <v>61425.260679999999</v>
      </c>
      <c r="C18" s="494">
        <v>61054.617600000005</v>
      </c>
      <c r="D18" s="494">
        <v>61288.459520000004</v>
      </c>
      <c r="E18" s="494">
        <v>9036.5741699999999</v>
      </c>
      <c r="F18" s="494">
        <v>24269.910190000002</v>
      </c>
      <c r="G18" s="494">
        <v>14831.97416</v>
      </c>
      <c r="H18" s="494">
        <v>16477.425169999999</v>
      </c>
      <c r="I18" s="494">
        <v>10090.85455</v>
      </c>
      <c r="J18" s="494">
        <v>1853.4943000000001</v>
      </c>
      <c r="K18" s="495">
        <v>260328.57033000002</v>
      </c>
      <c r="L18" s="496">
        <f t="shared" si="0"/>
        <v>2.6528934491836003E-2</v>
      </c>
    </row>
    <row r="19" spans="1:13" s="214" customFormat="1" ht="20.25" customHeight="1">
      <c r="A19" s="493" t="s">
        <v>1021</v>
      </c>
      <c r="B19" s="494">
        <v>101462.42833</v>
      </c>
      <c r="C19" s="494">
        <v>97507.602329999994</v>
      </c>
      <c r="D19" s="494">
        <v>94411.296040000001</v>
      </c>
      <c r="E19" s="494">
        <v>14055.2878</v>
      </c>
      <c r="F19" s="494">
        <v>37981.513340000005</v>
      </c>
      <c r="G19" s="494">
        <v>24172.027979999999</v>
      </c>
      <c r="H19" s="494">
        <v>27312.575789999999</v>
      </c>
      <c r="I19" s="494">
        <v>20148.95</v>
      </c>
      <c r="J19" s="494">
        <v>3640.0772299999999</v>
      </c>
      <c r="K19" s="495">
        <v>420691.75883999997</v>
      </c>
      <c r="L19" s="496">
        <f t="shared" si="0"/>
        <v>4.2870838561339046E-2</v>
      </c>
    </row>
    <row r="20" spans="1:13" s="214" customFormat="1" ht="20.25" customHeight="1">
      <c r="A20" s="493" t="s">
        <v>1022</v>
      </c>
      <c r="B20" s="494">
        <v>140629.90156</v>
      </c>
      <c r="C20" s="494">
        <v>139925.68226</v>
      </c>
      <c r="D20" s="494">
        <v>130138.54362000001</v>
      </c>
      <c r="E20" s="494">
        <v>24217.67887</v>
      </c>
      <c r="F20" s="494">
        <v>57802.304299999996</v>
      </c>
      <c r="G20" s="494">
        <v>39494.45448</v>
      </c>
      <c r="H20" s="494">
        <v>46965.485679999998</v>
      </c>
      <c r="I20" s="494">
        <v>35036.049079999997</v>
      </c>
      <c r="J20" s="494">
        <v>5187.3296300000002</v>
      </c>
      <c r="K20" s="495">
        <v>619397.42949999997</v>
      </c>
      <c r="L20" s="496">
        <f t="shared" si="0"/>
        <v>6.3120055592774504E-2</v>
      </c>
    </row>
    <row r="21" spans="1:13" s="214" customFormat="1" ht="20.25" customHeight="1">
      <c r="A21" s="493" t="s">
        <v>1023</v>
      </c>
      <c r="B21" s="494">
        <v>26599.63293</v>
      </c>
      <c r="C21" s="494">
        <v>27667.79175</v>
      </c>
      <c r="D21" s="494">
        <v>23926.686409999998</v>
      </c>
      <c r="E21" s="494">
        <v>5222.6310999999996</v>
      </c>
      <c r="F21" s="494">
        <v>9569.5025399999995</v>
      </c>
      <c r="G21" s="494">
        <v>7540.74287</v>
      </c>
      <c r="H21" s="494">
        <v>9455.7017300000007</v>
      </c>
      <c r="I21" s="494">
        <v>7127.8699500000002</v>
      </c>
      <c r="J21" s="494">
        <v>1173.3611699999999</v>
      </c>
      <c r="K21" s="495">
        <v>118283.92045000001</v>
      </c>
      <c r="L21" s="496">
        <f t="shared" si="0"/>
        <v>1.2053791764299399E-2</v>
      </c>
    </row>
    <row r="22" spans="1:13" s="214" customFormat="1" ht="37.5" customHeight="1" thickBot="1">
      <c r="A22" s="493" t="s">
        <v>1024</v>
      </c>
      <c r="B22" s="494">
        <v>41627.307979999998</v>
      </c>
      <c r="C22" s="494">
        <v>45296.718380000006</v>
      </c>
      <c r="D22" s="494">
        <v>36132.237970000002</v>
      </c>
      <c r="E22" s="494">
        <v>8482.7800700000007</v>
      </c>
      <c r="F22" s="494">
        <v>12207.23762</v>
      </c>
      <c r="G22" s="494">
        <v>11107.6564</v>
      </c>
      <c r="H22" s="494">
        <v>13518.502980000001</v>
      </c>
      <c r="I22" s="494">
        <v>13028.471039999999</v>
      </c>
      <c r="J22" s="494">
        <v>2401.5453900000002</v>
      </c>
      <c r="K22" s="495">
        <v>183802.45780999999</v>
      </c>
      <c r="L22" s="496">
        <f t="shared" si="0"/>
        <v>1.8730496451076717E-2</v>
      </c>
    </row>
    <row r="23" spans="1:13" s="190" customFormat="1" ht="23.25" customHeight="1" thickTop="1" thickBot="1">
      <c r="A23" s="497" t="s">
        <v>220</v>
      </c>
      <c r="B23" s="498">
        <f>SUM(B9:B22)</f>
        <v>5510018.2402899992</v>
      </c>
      <c r="C23" s="498">
        <f t="shared" ref="C23:K23" si="1">SUM(C9:C22)</f>
        <v>2323369.3524600002</v>
      </c>
      <c r="D23" s="498">
        <f t="shared" si="1"/>
        <v>1192724.9016100001</v>
      </c>
      <c r="E23" s="498">
        <f t="shared" si="1"/>
        <v>119791.46531</v>
      </c>
      <c r="F23" s="498">
        <f t="shared" si="1"/>
        <v>218564.89111999999</v>
      </c>
      <c r="G23" s="498">
        <f t="shared" si="1"/>
        <v>142745.38477</v>
      </c>
      <c r="H23" s="498">
        <f t="shared" si="1"/>
        <v>161019.78920999999</v>
      </c>
      <c r="I23" s="498">
        <f t="shared" si="1"/>
        <v>121514.26243</v>
      </c>
      <c r="J23" s="498">
        <f t="shared" si="1"/>
        <v>23256.845399999998</v>
      </c>
      <c r="K23" s="499">
        <f t="shared" si="1"/>
        <v>9813005.1325700004</v>
      </c>
      <c r="L23" s="500">
        <f t="shared" si="0"/>
        <v>1</v>
      </c>
    </row>
    <row r="24" spans="1:13" s="294" customFormat="1" ht="41.25" customHeight="1" thickTop="1" thickBot="1">
      <c r="A24" s="501" t="s">
        <v>1025</v>
      </c>
      <c r="B24" s="502">
        <f t="shared" ref="B24:K24" si="2">+B23/$K$23</f>
        <v>0.56150161605458571</v>
      </c>
      <c r="C24" s="502">
        <f t="shared" si="2"/>
        <v>0.23676430625197439</v>
      </c>
      <c r="D24" s="502">
        <f t="shared" si="2"/>
        <v>0.12154532536126662</v>
      </c>
      <c r="E24" s="502">
        <f t="shared" si="2"/>
        <v>1.2207419000771167E-2</v>
      </c>
      <c r="F24" s="502">
        <f t="shared" si="2"/>
        <v>2.2272982452089925E-2</v>
      </c>
      <c r="G24" s="502">
        <f t="shared" si="2"/>
        <v>1.4546551524386634E-2</v>
      </c>
      <c r="H24" s="502">
        <f t="shared" si="2"/>
        <v>1.6408815346031447E-2</v>
      </c>
      <c r="I24" s="502">
        <f t="shared" si="2"/>
        <v>1.238298164409252E-2</v>
      </c>
      <c r="J24" s="502">
        <f t="shared" si="2"/>
        <v>2.3700023678586511E-3</v>
      </c>
      <c r="K24" s="503">
        <f t="shared" si="2"/>
        <v>1</v>
      </c>
      <c r="L24" s="504"/>
    </row>
    <row r="25" spans="1:13" s="481" customFormat="1" ht="34.5" customHeight="1" thickTop="1" thickBot="1">
      <c r="A25" s="468" t="s">
        <v>1026</v>
      </c>
      <c r="B25" s="482" t="s">
        <v>1039</v>
      </c>
      <c r="C25" s="482" t="s">
        <v>235</v>
      </c>
      <c r="D25" s="482" t="s">
        <v>1040</v>
      </c>
      <c r="E25" s="482" t="s">
        <v>1041</v>
      </c>
      <c r="F25" s="482" t="s">
        <v>1042</v>
      </c>
      <c r="G25" s="482" t="s">
        <v>1043</v>
      </c>
      <c r="H25" s="482" t="s">
        <v>1044</v>
      </c>
      <c r="I25" s="482" t="s">
        <v>1045</v>
      </c>
      <c r="J25" s="482" t="s">
        <v>1046</v>
      </c>
      <c r="K25" s="483" t="s">
        <v>220</v>
      </c>
      <c r="L25" s="484" t="s">
        <v>985</v>
      </c>
    </row>
    <row r="26" spans="1:13" ht="29.25" customHeight="1" thickTop="1">
      <c r="A26" s="485" t="s">
        <v>1011</v>
      </c>
      <c r="B26" s="486">
        <v>14</v>
      </c>
      <c r="C26" s="486">
        <v>6</v>
      </c>
      <c r="D26" s="486">
        <v>0</v>
      </c>
      <c r="E26" s="486">
        <v>0</v>
      </c>
      <c r="F26" s="486">
        <v>0</v>
      </c>
      <c r="G26" s="486">
        <v>0</v>
      </c>
      <c r="H26" s="486">
        <v>0</v>
      </c>
      <c r="I26" s="486">
        <v>0</v>
      </c>
      <c r="J26" s="486">
        <v>0</v>
      </c>
      <c r="K26" s="486">
        <v>20</v>
      </c>
      <c r="L26" s="488">
        <f>+K26/$K$40</f>
        <v>1.5325294705417184E-5</v>
      </c>
      <c r="M26" s="69"/>
    </row>
    <row r="27" spans="1:13" s="190" customFormat="1" ht="24" customHeight="1">
      <c r="A27" s="489" t="s">
        <v>1012</v>
      </c>
      <c r="B27" s="490">
        <v>89</v>
      </c>
      <c r="C27" s="490">
        <v>22</v>
      </c>
      <c r="D27" s="490">
        <v>0</v>
      </c>
      <c r="E27" s="490">
        <v>1</v>
      </c>
      <c r="F27" s="490">
        <v>0</v>
      </c>
      <c r="G27" s="490">
        <v>0</v>
      </c>
      <c r="H27" s="490">
        <v>0</v>
      </c>
      <c r="I27" s="490">
        <v>0</v>
      </c>
      <c r="J27" s="490">
        <v>0</v>
      </c>
      <c r="K27" s="490">
        <v>112</v>
      </c>
      <c r="L27" s="492">
        <f t="shared" ref="L27:L40" si="3">+K27/$K$40</f>
        <v>8.5821650350336237E-5</v>
      </c>
    </row>
    <row r="28" spans="1:13" s="214" customFormat="1" ht="20.25" customHeight="1">
      <c r="A28" s="493" t="s">
        <v>1013</v>
      </c>
      <c r="B28" s="494">
        <v>435</v>
      </c>
      <c r="C28" s="494">
        <v>107</v>
      </c>
      <c r="D28" s="494">
        <v>23</v>
      </c>
      <c r="E28" s="494">
        <v>3</v>
      </c>
      <c r="F28" s="494">
        <v>1</v>
      </c>
      <c r="G28" s="494">
        <v>0</v>
      </c>
      <c r="H28" s="494">
        <v>0</v>
      </c>
      <c r="I28" s="494">
        <v>0</v>
      </c>
      <c r="J28" s="494">
        <v>0</v>
      </c>
      <c r="K28" s="494">
        <v>569</v>
      </c>
      <c r="L28" s="496">
        <f t="shared" si="3"/>
        <v>4.360046343691189E-4</v>
      </c>
    </row>
    <row r="29" spans="1:13" s="214" customFormat="1" ht="20.25" customHeight="1">
      <c r="A29" s="493" t="s">
        <v>1014</v>
      </c>
      <c r="B29" s="494">
        <v>353</v>
      </c>
      <c r="C29" s="494">
        <v>121</v>
      </c>
      <c r="D29" s="494">
        <v>103</v>
      </c>
      <c r="E29" s="494">
        <v>4</v>
      </c>
      <c r="F29" s="494">
        <v>6</v>
      </c>
      <c r="G29" s="494">
        <v>3</v>
      </c>
      <c r="H29" s="494">
        <v>2</v>
      </c>
      <c r="I29" s="494">
        <v>1</v>
      </c>
      <c r="J29" s="494">
        <v>0</v>
      </c>
      <c r="K29" s="494">
        <v>593</v>
      </c>
      <c r="L29" s="496">
        <f t="shared" si="3"/>
        <v>4.5439498801561951E-4</v>
      </c>
    </row>
    <row r="30" spans="1:13" s="214" customFormat="1" ht="20.25" customHeight="1">
      <c r="A30" s="493" t="s">
        <v>1015</v>
      </c>
      <c r="B30" s="494">
        <v>492</v>
      </c>
      <c r="C30" s="494">
        <v>294</v>
      </c>
      <c r="D30" s="494">
        <v>206</v>
      </c>
      <c r="E30" s="494">
        <v>7</v>
      </c>
      <c r="F30" s="494">
        <v>9</v>
      </c>
      <c r="G30" s="494">
        <v>12</v>
      </c>
      <c r="H30" s="494">
        <v>5</v>
      </c>
      <c r="I30" s="494">
        <v>3</v>
      </c>
      <c r="J30" s="494">
        <v>3</v>
      </c>
      <c r="K30" s="494">
        <v>1031</v>
      </c>
      <c r="L30" s="496">
        <f t="shared" si="3"/>
        <v>7.9001894206425589E-4</v>
      </c>
    </row>
    <row r="31" spans="1:13" s="214" customFormat="1" ht="20.25" customHeight="1">
      <c r="A31" s="493" t="s">
        <v>1016</v>
      </c>
      <c r="B31" s="494">
        <v>550</v>
      </c>
      <c r="C31" s="494">
        <v>320</v>
      </c>
      <c r="D31" s="494">
        <v>268</v>
      </c>
      <c r="E31" s="494">
        <v>7</v>
      </c>
      <c r="F31" s="494">
        <v>18</v>
      </c>
      <c r="G31" s="494">
        <v>8</v>
      </c>
      <c r="H31" s="494">
        <v>18</v>
      </c>
      <c r="I31" s="494">
        <v>15</v>
      </c>
      <c r="J31" s="494">
        <v>2</v>
      </c>
      <c r="K31" s="494">
        <v>1206</v>
      </c>
      <c r="L31" s="496">
        <f t="shared" si="3"/>
        <v>9.2411527073665628E-4</v>
      </c>
    </row>
    <row r="32" spans="1:13" s="214" customFormat="1" ht="20.25" customHeight="1">
      <c r="A32" s="493" t="s">
        <v>1017</v>
      </c>
      <c r="B32" s="494">
        <v>228</v>
      </c>
      <c r="C32" s="494">
        <v>274</v>
      </c>
      <c r="D32" s="494">
        <v>275</v>
      </c>
      <c r="E32" s="494">
        <v>15</v>
      </c>
      <c r="F32" s="494">
        <v>54</v>
      </c>
      <c r="G32" s="494">
        <v>23</v>
      </c>
      <c r="H32" s="494">
        <v>40</v>
      </c>
      <c r="I32" s="494">
        <v>18</v>
      </c>
      <c r="J32" s="494">
        <v>7</v>
      </c>
      <c r="K32" s="494">
        <v>934</v>
      </c>
      <c r="L32" s="496">
        <f t="shared" si="3"/>
        <v>7.156912627429825E-4</v>
      </c>
    </row>
    <row r="33" spans="1:13" s="214" customFormat="1" ht="20.25" customHeight="1">
      <c r="A33" s="493" t="s">
        <v>1018</v>
      </c>
      <c r="B33" s="494">
        <v>410</v>
      </c>
      <c r="C33" s="494">
        <v>422</v>
      </c>
      <c r="D33" s="494">
        <v>381</v>
      </c>
      <c r="E33" s="494">
        <v>47</v>
      </c>
      <c r="F33" s="494">
        <v>101</v>
      </c>
      <c r="G33" s="494">
        <v>57</v>
      </c>
      <c r="H33" s="494">
        <v>67</v>
      </c>
      <c r="I33" s="494">
        <v>65</v>
      </c>
      <c r="J33" s="494">
        <v>11</v>
      </c>
      <c r="K33" s="494">
        <v>1561</v>
      </c>
      <c r="L33" s="496">
        <f t="shared" si="3"/>
        <v>1.1961392517578114E-3</v>
      </c>
    </row>
    <row r="34" spans="1:13" s="214" customFormat="1" ht="20.25" customHeight="1">
      <c r="A34" s="493" t="s">
        <v>1019</v>
      </c>
      <c r="B34" s="494">
        <v>323</v>
      </c>
      <c r="C34" s="494">
        <v>330</v>
      </c>
      <c r="D34" s="494">
        <v>320</v>
      </c>
      <c r="E34" s="494">
        <v>47</v>
      </c>
      <c r="F34" s="494">
        <v>101</v>
      </c>
      <c r="G34" s="494">
        <v>65</v>
      </c>
      <c r="H34" s="494">
        <v>69</v>
      </c>
      <c r="I34" s="494">
        <v>66</v>
      </c>
      <c r="J34" s="494">
        <v>12</v>
      </c>
      <c r="K34" s="494">
        <v>1333</v>
      </c>
      <c r="L34" s="496">
        <f t="shared" si="3"/>
        <v>1.0214308921160553E-3</v>
      </c>
    </row>
    <row r="35" spans="1:13" s="214" customFormat="1" ht="20.25" customHeight="1">
      <c r="A35" s="493" t="s">
        <v>1020</v>
      </c>
      <c r="B35" s="494">
        <v>735</v>
      </c>
      <c r="C35" s="494">
        <v>730</v>
      </c>
      <c r="D35" s="494">
        <v>740</v>
      </c>
      <c r="E35" s="494">
        <v>110</v>
      </c>
      <c r="F35" s="494">
        <v>293</v>
      </c>
      <c r="G35" s="494">
        <v>179</v>
      </c>
      <c r="H35" s="494">
        <v>197</v>
      </c>
      <c r="I35" s="494">
        <v>120</v>
      </c>
      <c r="J35" s="494">
        <v>22</v>
      </c>
      <c r="K35" s="494">
        <v>3126</v>
      </c>
      <c r="L35" s="496">
        <f t="shared" si="3"/>
        <v>2.3953435624567061E-3</v>
      </c>
    </row>
    <row r="36" spans="1:13" s="214" customFormat="1" ht="20.25" customHeight="1">
      <c r="A36" s="493" t="s">
        <v>1021</v>
      </c>
      <c r="B36" s="494">
        <v>2106</v>
      </c>
      <c r="C36" s="494">
        <v>2047</v>
      </c>
      <c r="D36" s="494">
        <v>1947</v>
      </c>
      <c r="E36" s="494">
        <v>291</v>
      </c>
      <c r="F36" s="494">
        <v>795</v>
      </c>
      <c r="G36" s="494">
        <v>513</v>
      </c>
      <c r="H36" s="494">
        <v>584</v>
      </c>
      <c r="I36" s="494">
        <v>422</v>
      </c>
      <c r="J36" s="494">
        <v>77</v>
      </c>
      <c r="K36" s="494">
        <v>8782</v>
      </c>
      <c r="L36" s="496">
        <f t="shared" si="3"/>
        <v>6.7293369051486859E-3</v>
      </c>
    </row>
    <row r="37" spans="1:13" s="214" customFormat="1" ht="20.25" customHeight="1">
      <c r="A37" s="493" t="s">
        <v>1022</v>
      </c>
      <c r="B37" s="494">
        <v>9203</v>
      </c>
      <c r="C37" s="494">
        <v>9093</v>
      </c>
      <c r="D37" s="494">
        <v>8414</v>
      </c>
      <c r="E37" s="494">
        <v>1617</v>
      </c>
      <c r="F37" s="494">
        <v>3787</v>
      </c>
      <c r="G37" s="494">
        <v>2590</v>
      </c>
      <c r="H37" s="494">
        <v>3103</v>
      </c>
      <c r="I37" s="494">
        <v>2260</v>
      </c>
      <c r="J37" s="494">
        <v>352</v>
      </c>
      <c r="K37" s="494">
        <v>40419</v>
      </c>
      <c r="L37" s="496">
        <f t="shared" si="3"/>
        <v>3.0971654334912859E-2</v>
      </c>
    </row>
    <row r="38" spans="1:13" s="214" customFormat="1" ht="20.25" customHeight="1">
      <c r="A38" s="493" t="s">
        <v>1023</v>
      </c>
      <c r="B38" s="494">
        <v>5467</v>
      </c>
      <c r="C38" s="494">
        <v>5690</v>
      </c>
      <c r="D38" s="494">
        <v>4884</v>
      </c>
      <c r="E38" s="494">
        <v>1074</v>
      </c>
      <c r="F38" s="494">
        <v>1952</v>
      </c>
      <c r="G38" s="494">
        <v>1542</v>
      </c>
      <c r="H38" s="494">
        <v>1929</v>
      </c>
      <c r="I38" s="494">
        <v>1456</v>
      </c>
      <c r="J38" s="494">
        <v>249</v>
      </c>
      <c r="K38" s="494">
        <v>24243</v>
      </c>
      <c r="L38" s="496">
        <f t="shared" si="3"/>
        <v>1.8576555977171443E-2</v>
      </c>
    </row>
    <row r="39" spans="1:13" s="214" customFormat="1" ht="37.5" customHeight="1" thickBot="1">
      <c r="A39" s="493" t="s">
        <v>1024</v>
      </c>
      <c r="B39" s="494">
        <v>264153</v>
      </c>
      <c r="C39" s="494">
        <v>333324</v>
      </c>
      <c r="D39" s="494">
        <v>252265</v>
      </c>
      <c r="E39" s="494">
        <v>40558</v>
      </c>
      <c r="F39" s="494">
        <v>71845</v>
      </c>
      <c r="G39" s="494">
        <v>74918</v>
      </c>
      <c r="H39" s="494">
        <v>86439</v>
      </c>
      <c r="I39" s="494">
        <v>82358</v>
      </c>
      <c r="J39" s="494">
        <v>15243</v>
      </c>
      <c r="K39" s="494">
        <v>1221103</v>
      </c>
      <c r="L39" s="496">
        <f t="shared" si="3"/>
        <v>0.93568816703345203</v>
      </c>
    </row>
    <row r="40" spans="1:13" s="190" customFormat="1" ht="23.25" customHeight="1" thickTop="1" thickBot="1">
      <c r="A40" s="497" t="s">
        <v>220</v>
      </c>
      <c r="B40" s="498">
        <f>SUM(B26:B39)</f>
        <v>284558</v>
      </c>
      <c r="C40" s="498">
        <f t="shared" ref="C40:K40" si="4">SUM(C26:C39)</f>
        <v>352780</v>
      </c>
      <c r="D40" s="498">
        <f t="shared" si="4"/>
        <v>269826</v>
      </c>
      <c r="E40" s="498">
        <f t="shared" si="4"/>
        <v>43781</v>
      </c>
      <c r="F40" s="498">
        <f t="shared" si="4"/>
        <v>78962</v>
      </c>
      <c r="G40" s="498">
        <f t="shared" si="4"/>
        <v>79910</v>
      </c>
      <c r="H40" s="498">
        <f t="shared" si="4"/>
        <v>92453</v>
      </c>
      <c r="I40" s="498">
        <f t="shared" si="4"/>
        <v>86784</v>
      </c>
      <c r="J40" s="498">
        <f t="shared" si="4"/>
        <v>15978</v>
      </c>
      <c r="K40" s="498">
        <f t="shared" si="4"/>
        <v>1305032</v>
      </c>
      <c r="L40" s="500">
        <f t="shared" si="3"/>
        <v>1</v>
      </c>
    </row>
    <row r="41" spans="1:13" s="190" customFormat="1" ht="33.75" customHeight="1" thickTop="1">
      <c r="A41" s="501" t="s">
        <v>1025</v>
      </c>
      <c r="B41" s="492">
        <f t="shared" ref="B41:K41" si="5">+B40/$K$40</f>
        <v>0.21804676053920516</v>
      </c>
      <c r="C41" s="492">
        <f t="shared" si="5"/>
        <v>0.27032287330885374</v>
      </c>
      <c r="D41" s="492">
        <f t="shared" si="5"/>
        <v>0.20675814845919488</v>
      </c>
      <c r="E41" s="492">
        <f t="shared" si="5"/>
        <v>3.3547836374893489E-2</v>
      </c>
      <c r="F41" s="492">
        <f t="shared" si="5"/>
        <v>6.0505796026457587E-2</v>
      </c>
      <c r="G41" s="492">
        <f t="shared" si="5"/>
        <v>6.1232214995494361E-2</v>
      </c>
      <c r="H41" s="492">
        <f t="shared" si="5"/>
        <v>7.0843473569996748E-2</v>
      </c>
      <c r="I41" s="492">
        <f t="shared" si="5"/>
        <v>6.6499518785746253E-2</v>
      </c>
      <c r="J41" s="492">
        <f t="shared" si="5"/>
        <v>1.224337794015779E-2</v>
      </c>
      <c r="K41" s="492">
        <f t="shared" si="5"/>
        <v>1</v>
      </c>
      <c r="L41" s="505"/>
    </row>
    <row r="42" spans="1:13" ht="9" customHeight="1" thickBot="1">
      <c r="A42" s="506"/>
      <c r="B42" s="162"/>
      <c r="C42" s="507"/>
      <c r="D42" s="507"/>
      <c r="E42" s="507"/>
      <c r="F42" s="507"/>
      <c r="G42" s="507"/>
      <c r="H42" s="162"/>
      <c r="I42" s="162"/>
      <c r="J42" s="162"/>
      <c r="K42" s="162"/>
      <c r="L42" s="162"/>
      <c r="M42" s="69"/>
    </row>
    <row r="43" spans="1:13" ht="29.25" customHeight="1" thickTop="1">
      <c r="A43" s="508" t="s">
        <v>1047</v>
      </c>
      <c r="B43" s="509"/>
      <c r="C43" s="509"/>
      <c r="D43" s="509"/>
      <c r="E43" s="509"/>
      <c r="F43" s="509"/>
      <c r="G43" s="509"/>
      <c r="H43" s="509"/>
      <c r="I43" s="509"/>
      <c r="J43" s="509"/>
      <c r="K43" s="509"/>
      <c r="L43" s="509"/>
      <c r="M43" s="69"/>
    </row>
    <row r="44" spans="1:13" ht="9" customHeight="1">
      <c r="A44" s="510"/>
      <c r="B44" s="511"/>
      <c r="C44" s="512"/>
      <c r="D44" s="512"/>
      <c r="E44" s="512"/>
      <c r="F44" s="512"/>
      <c r="G44" s="512"/>
      <c r="H44" s="511"/>
      <c r="I44" s="511"/>
      <c r="J44" s="511"/>
      <c r="K44" s="511"/>
      <c r="L44" s="511"/>
      <c r="M44" s="69"/>
    </row>
    <row r="45" spans="1:13" ht="9" customHeight="1">
      <c r="A45" s="510"/>
      <c r="B45" s="511"/>
      <c r="C45" s="512"/>
      <c r="D45" s="512"/>
      <c r="E45" s="512"/>
      <c r="F45" s="512"/>
      <c r="G45" s="512"/>
      <c r="H45" s="511"/>
      <c r="I45" s="511"/>
      <c r="J45" s="511"/>
      <c r="K45" s="511"/>
      <c r="L45" s="511"/>
      <c r="M45" s="69"/>
    </row>
    <row r="46" spans="1:13" ht="9" customHeight="1">
      <c r="A46" s="510"/>
      <c r="B46" s="511"/>
      <c r="C46" s="512"/>
      <c r="D46" s="512"/>
      <c r="E46" s="512"/>
      <c r="F46" s="512"/>
      <c r="G46" s="512"/>
      <c r="H46" s="511"/>
      <c r="I46" s="511"/>
      <c r="J46" s="511"/>
      <c r="K46" s="511"/>
      <c r="L46" s="511"/>
      <c r="M46" s="69"/>
    </row>
    <row r="47" spans="1:13" ht="9" customHeight="1">
      <c r="A47" s="510"/>
      <c r="B47" s="511"/>
      <c r="C47" s="512"/>
      <c r="D47" s="512"/>
      <c r="E47" s="512"/>
      <c r="F47" s="512"/>
      <c r="G47" s="512"/>
      <c r="H47" s="511"/>
      <c r="I47" s="511"/>
      <c r="J47" s="511"/>
      <c r="K47" s="511"/>
      <c r="L47" s="511"/>
      <c r="M47" s="69"/>
    </row>
    <row r="48" spans="1:13" ht="9" customHeight="1">
      <c r="A48" s="513"/>
      <c r="B48" s="511"/>
      <c r="C48" s="512"/>
      <c r="D48" s="512"/>
      <c r="E48" s="512"/>
      <c r="F48" s="512"/>
      <c r="G48" s="512"/>
      <c r="H48" s="511"/>
      <c r="I48" s="511"/>
      <c r="J48" s="511"/>
      <c r="K48" s="511"/>
      <c r="L48" s="511"/>
      <c r="M48" s="69"/>
    </row>
    <row r="49" spans="1:13" ht="9" customHeight="1">
      <c r="A49" s="510"/>
      <c r="B49" s="511"/>
      <c r="C49" s="512"/>
      <c r="D49" s="512"/>
      <c r="E49" s="512"/>
      <c r="F49" s="512"/>
      <c r="G49" s="512"/>
      <c r="H49" s="511"/>
      <c r="I49" s="511"/>
      <c r="J49" s="511"/>
      <c r="K49" s="511"/>
      <c r="L49" s="511"/>
      <c r="M49" s="69"/>
    </row>
    <row r="50" spans="1:13" ht="9" customHeight="1">
      <c r="A50" s="510"/>
      <c r="B50" s="511"/>
      <c r="C50" s="512"/>
      <c r="D50" s="512"/>
      <c r="E50" s="512"/>
      <c r="F50" s="512"/>
      <c r="G50" s="512"/>
      <c r="H50" s="511"/>
      <c r="I50" s="511"/>
      <c r="J50" s="511"/>
      <c r="K50" s="511"/>
      <c r="L50" s="511"/>
      <c r="M50" s="69"/>
    </row>
    <row r="51" spans="1:13" ht="9" customHeight="1">
      <c r="A51" s="510"/>
      <c r="C51" s="512"/>
      <c r="D51" s="512"/>
      <c r="E51" s="512"/>
      <c r="F51" s="512"/>
      <c r="G51" s="512"/>
      <c r="H51" s="511"/>
      <c r="I51" s="511"/>
      <c r="J51" s="511"/>
      <c r="K51" s="511"/>
      <c r="L51" s="511"/>
      <c r="M51" s="69"/>
    </row>
    <row r="52" spans="1:13" ht="9" customHeight="1">
      <c r="A52" s="510"/>
      <c r="C52" s="512"/>
      <c r="D52" s="512"/>
      <c r="E52" s="512"/>
      <c r="F52" s="512"/>
      <c r="G52" s="512"/>
      <c r="H52" s="511"/>
      <c r="I52" s="511"/>
      <c r="J52" s="511"/>
      <c r="K52" s="511"/>
      <c r="L52" s="511"/>
      <c r="M52" s="69"/>
    </row>
    <row r="53" spans="1:13" ht="9" customHeight="1">
      <c r="A53" s="513"/>
      <c r="C53" s="512"/>
      <c r="D53" s="512"/>
      <c r="E53" s="512"/>
      <c r="F53" s="512"/>
      <c r="G53" s="512"/>
      <c r="H53" s="511"/>
      <c r="I53" s="511"/>
      <c r="J53" s="511"/>
      <c r="K53" s="511"/>
      <c r="L53" s="511"/>
      <c r="M53" s="69"/>
    </row>
    <row r="54" spans="1:13" ht="9" customHeight="1">
      <c r="A54" s="514"/>
      <c r="C54" s="512"/>
      <c r="D54" s="512"/>
      <c r="E54" s="512"/>
      <c r="F54" s="512"/>
      <c r="G54" s="512"/>
      <c r="H54" s="511"/>
      <c r="I54" s="511"/>
      <c r="J54" s="511"/>
      <c r="K54" s="511"/>
      <c r="L54" s="511"/>
      <c r="M54" s="69"/>
    </row>
    <row r="55" spans="1:13" ht="9" customHeight="1">
      <c r="A55" s="514"/>
      <c r="C55" s="512"/>
      <c r="D55" s="512"/>
      <c r="E55" s="512"/>
      <c r="F55" s="512"/>
      <c r="G55" s="512"/>
      <c r="H55" s="511"/>
      <c r="I55" s="511"/>
      <c r="J55" s="511"/>
      <c r="K55" s="511"/>
      <c r="L55" s="511"/>
      <c r="M55" s="69"/>
    </row>
    <row r="56" spans="1:13" ht="9" customHeight="1">
      <c r="A56" s="514"/>
      <c r="C56" s="512"/>
      <c r="D56" s="512"/>
      <c r="E56" s="512"/>
      <c r="F56" s="512"/>
      <c r="G56" s="512"/>
      <c r="H56" s="511"/>
      <c r="I56" s="511"/>
      <c r="J56" s="511"/>
      <c r="K56" s="511"/>
      <c r="L56" s="511"/>
      <c r="M56" s="69"/>
    </row>
    <row r="57" spans="1:13" ht="9" customHeight="1">
      <c r="A57" s="514"/>
      <c r="C57" s="512"/>
      <c r="D57" s="512"/>
      <c r="E57" s="512"/>
      <c r="F57" s="512"/>
      <c r="G57" s="512"/>
      <c r="H57" s="511"/>
      <c r="I57" s="511"/>
      <c r="J57" s="511"/>
      <c r="K57" s="511"/>
      <c r="L57" s="511"/>
      <c r="M57" s="69"/>
    </row>
    <row r="58" spans="1:13" ht="9" customHeight="1">
      <c r="A58" s="515"/>
      <c r="C58" s="512"/>
      <c r="D58" s="512"/>
      <c r="E58" s="512"/>
      <c r="F58" s="512"/>
      <c r="G58" s="512"/>
      <c r="H58" s="511"/>
      <c r="I58" s="511"/>
      <c r="J58" s="511"/>
      <c r="K58" s="511"/>
      <c r="L58" s="511"/>
      <c r="M58" s="69"/>
    </row>
    <row r="59" spans="1:13" ht="9" customHeight="1">
      <c r="A59" s="515"/>
      <c r="C59" s="512"/>
      <c r="D59" s="512"/>
      <c r="E59" s="512"/>
      <c r="F59" s="512"/>
      <c r="G59" s="512"/>
      <c r="H59" s="511"/>
      <c r="I59" s="511"/>
      <c r="J59" s="511"/>
      <c r="K59" s="511"/>
      <c r="L59" s="511"/>
      <c r="M59" s="69"/>
    </row>
    <row r="60" spans="1:13" ht="9" customHeight="1">
      <c r="A60" s="516"/>
      <c r="C60" s="512"/>
      <c r="D60" s="512"/>
      <c r="E60" s="512"/>
      <c r="F60" s="512"/>
      <c r="G60" s="512"/>
      <c r="H60" s="511"/>
      <c r="I60" s="511"/>
      <c r="J60" s="511"/>
      <c r="K60" s="511"/>
      <c r="L60" s="511"/>
      <c r="M60" s="69"/>
    </row>
    <row r="61" spans="1:13" ht="9" customHeight="1">
      <c r="A61" s="510"/>
      <c r="C61" s="512"/>
      <c r="D61" s="512"/>
      <c r="E61" s="512"/>
      <c r="F61" s="512"/>
      <c r="G61" s="512"/>
      <c r="H61" s="511"/>
      <c r="I61" s="511"/>
      <c r="J61" s="511"/>
      <c r="K61" s="511"/>
      <c r="L61" s="511"/>
      <c r="M61" s="69"/>
    </row>
    <row r="62" spans="1:13" ht="9" customHeight="1">
      <c r="A62" s="510"/>
      <c r="C62" s="512"/>
      <c r="D62" s="512"/>
      <c r="E62" s="512"/>
      <c r="F62" s="512"/>
      <c r="G62" s="512"/>
      <c r="H62" s="511"/>
      <c r="I62" s="511"/>
      <c r="J62" s="511"/>
      <c r="K62" s="511"/>
      <c r="L62" s="511"/>
      <c r="M62" s="69"/>
    </row>
    <row r="63" spans="1:13" ht="9" customHeight="1">
      <c r="A63" s="510"/>
      <c r="C63" s="512"/>
      <c r="D63" s="512"/>
      <c r="E63" s="512"/>
      <c r="F63" s="512"/>
      <c r="G63" s="512"/>
      <c r="H63" s="511"/>
      <c r="I63" s="511"/>
      <c r="J63" s="511"/>
      <c r="K63" s="511"/>
      <c r="L63" s="511"/>
      <c r="M63" s="69"/>
    </row>
    <row r="64" spans="1:13" ht="9" customHeight="1">
      <c r="A64" s="510"/>
      <c r="C64" s="512"/>
      <c r="D64" s="512"/>
      <c r="E64" s="512"/>
      <c r="F64" s="512"/>
      <c r="G64" s="512"/>
      <c r="H64" s="511"/>
      <c r="I64" s="511"/>
      <c r="J64" s="511"/>
      <c r="K64" s="511"/>
      <c r="L64" s="511"/>
      <c r="M64" s="69"/>
    </row>
    <row r="65" spans="1:13" ht="9" customHeight="1">
      <c r="A65" s="514"/>
      <c r="C65" s="512"/>
      <c r="D65" s="512"/>
      <c r="E65" s="512"/>
      <c r="F65" s="512"/>
      <c r="G65" s="512"/>
      <c r="H65" s="511"/>
      <c r="I65" s="511"/>
      <c r="J65" s="511"/>
      <c r="K65" s="511"/>
      <c r="L65" s="511"/>
      <c r="M65" s="69"/>
    </row>
    <row r="66" spans="1:13" ht="9" customHeight="1">
      <c r="A66" s="516"/>
      <c r="C66" s="512"/>
      <c r="D66" s="512"/>
      <c r="E66" s="512"/>
      <c r="F66" s="512"/>
      <c r="G66" s="512"/>
      <c r="H66" s="511"/>
      <c r="I66" s="511"/>
      <c r="J66" s="511"/>
      <c r="K66" s="511"/>
      <c r="L66" s="511"/>
      <c r="M66" s="69"/>
    </row>
    <row r="67" spans="1:13" ht="9" customHeight="1">
      <c r="A67" s="510"/>
      <c r="C67" s="512"/>
      <c r="D67" s="512"/>
      <c r="E67" s="512"/>
      <c r="F67" s="512"/>
      <c r="G67" s="512"/>
      <c r="H67" s="511"/>
      <c r="I67" s="511"/>
      <c r="J67" s="511"/>
      <c r="K67" s="511"/>
      <c r="L67" s="511"/>
      <c r="M67" s="69"/>
    </row>
    <row r="68" spans="1:13" ht="9" customHeight="1">
      <c r="A68" s="510"/>
      <c r="C68" s="512"/>
      <c r="D68" s="512"/>
      <c r="E68" s="512"/>
      <c r="F68" s="512"/>
      <c r="G68" s="512"/>
      <c r="H68" s="511"/>
      <c r="I68" s="511"/>
      <c r="J68" s="511"/>
      <c r="K68" s="511"/>
      <c r="L68" s="511"/>
      <c r="M68" s="69"/>
    </row>
    <row r="69" spans="1:13" ht="9" customHeight="1">
      <c r="A69" s="510"/>
      <c r="C69" s="512"/>
      <c r="D69" s="512"/>
      <c r="E69" s="512"/>
      <c r="F69" s="512"/>
      <c r="G69" s="512"/>
      <c r="H69" s="511"/>
      <c r="I69" s="511"/>
      <c r="J69" s="511"/>
      <c r="K69" s="511"/>
      <c r="L69" s="511"/>
      <c r="M69" s="69"/>
    </row>
    <row r="70" spans="1:13" ht="9" customHeight="1">
      <c r="A70" s="510"/>
      <c r="C70" s="512"/>
      <c r="D70" s="512"/>
      <c r="E70" s="512"/>
      <c r="F70" s="512"/>
      <c r="G70" s="512"/>
      <c r="H70" s="511"/>
      <c r="I70" s="511"/>
      <c r="J70" s="511"/>
      <c r="K70" s="511"/>
      <c r="L70" s="511"/>
      <c r="M70" s="69"/>
    </row>
    <row r="71" spans="1:13" ht="9" customHeight="1">
      <c r="A71" s="514"/>
      <c r="C71" s="512"/>
      <c r="D71" s="512"/>
      <c r="E71" s="512"/>
      <c r="F71" s="512"/>
      <c r="G71" s="512"/>
      <c r="H71" s="511"/>
      <c r="I71" s="511"/>
      <c r="J71" s="511"/>
      <c r="K71" s="511"/>
      <c r="L71" s="511"/>
      <c r="M71" s="69"/>
    </row>
    <row r="72" spans="1:13" ht="9" customHeight="1">
      <c r="A72" s="516"/>
      <c r="C72" s="512"/>
      <c r="D72" s="512"/>
      <c r="E72" s="512"/>
      <c r="F72" s="512"/>
      <c r="G72" s="512"/>
      <c r="H72" s="511"/>
      <c r="I72" s="511"/>
      <c r="J72" s="511"/>
      <c r="K72" s="511"/>
      <c r="L72" s="511"/>
      <c r="M72" s="69"/>
    </row>
    <row r="73" spans="1:13" ht="9" customHeight="1">
      <c r="A73" s="510"/>
      <c r="C73" s="512"/>
      <c r="D73" s="512"/>
      <c r="E73" s="512"/>
      <c r="F73" s="512"/>
      <c r="G73" s="512"/>
      <c r="H73" s="511"/>
      <c r="I73" s="511"/>
      <c r="J73" s="511"/>
      <c r="K73" s="511"/>
      <c r="L73" s="511"/>
      <c r="M73" s="69"/>
    </row>
    <row r="74" spans="1:13" ht="9" customHeight="1">
      <c r="A74" s="510"/>
      <c r="C74" s="512"/>
      <c r="D74" s="512"/>
      <c r="E74" s="512"/>
      <c r="F74" s="512"/>
      <c r="G74" s="512"/>
      <c r="H74" s="511"/>
      <c r="I74" s="511"/>
      <c r="J74" s="511"/>
      <c r="K74" s="511"/>
      <c r="L74" s="511"/>
      <c r="M74" s="69"/>
    </row>
    <row r="75" spans="1:13" ht="9" customHeight="1">
      <c r="A75" s="510"/>
      <c r="C75" s="412"/>
      <c r="D75" s="412"/>
      <c r="E75" s="412"/>
      <c r="F75" s="412"/>
      <c r="G75" s="412"/>
      <c r="M75" s="69"/>
    </row>
    <row r="76" spans="1:13" ht="9" customHeight="1">
      <c r="A76" s="510"/>
      <c r="C76" s="412"/>
      <c r="D76" s="412"/>
      <c r="E76" s="412"/>
      <c r="F76" s="412"/>
      <c r="G76" s="412"/>
      <c r="M76" s="69"/>
    </row>
    <row r="77" spans="1:13" ht="9" customHeight="1">
      <c r="A77" s="510"/>
      <c r="C77" s="412"/>
      <c r="D77" s="412"/>
      <c r="E77" s="412"/>
      <c r="F77" s="412"/>
      <c r="G77" s="412"/>
      <c r="M77" s="69"/>
    </row>
    <row r="78" spans="1:13" ht="9" customHeight="1">
      <c r="A78" s="510"/>
      <c r="C78" s="412"/>
      <c r="D78" s="412"/>
      <c r="E78" s="412"/>
      <c r="F78" s="412"/>
      <c r="G78" s="412"/>
      <c r="M78" s="69"/>
    </row>
    <row r="79" spans="1:13" ht="9" customHeight="1">
      <c r="A79" s="510"/>
      <c r="C79" s="412"/>
      <c r="D79" s="412"/>
      <c r="E79" s="412"/>
      <c r="F79" s="412"/>
      <c r="G79" s="412"/>
      <c r="M79" s="69"/>
    </row>
    <row r="80" spans="1:13" ht="9" customHeight="1">
      <c r="A80" s="510"/>
      <c r="C80" s="412"/>
      <c r="D80" s="412"/>
      <c r="E80" s="412"/>
      <c r="F80" s="412"/>
      <c r="G80" s="412"/>
      <c r="M80" s="69"/>
    </row>
    <row r="81" spans="1:13" ht="9" customHeight="1">
      <c r="A81" s="514"/>
      <c r="C81" s="412"/>
      <c r="D81" s="412"/>
      <c r="E81" s="412"/>
      <c r="F81" s="412"/>
      <c r="G81" s="412"/>
      <c r="M81" s="69"/>
    </row>
    <row r="82" spans="1:13" ht="9" customHeight="1">
      <c r="A82" s="516"/>
      <c r="C82" s="412"/>
      <c r="D82" s="412"/>
      <c r="E82" s="412"/>
      <c r="F82" s="412"/>
      <c r="G82" s="412"/>
      <c r="M82" s="69"/>
    </row>
    <row r="83" spans="1:13" ht="9" customHeight="1">
      <c r="A83" s="510"/>
      <c r="C83" s="412"/>
      <c r="D83" s="412"/>
      <c r="E83" s="412"/>
      <c r="F83" s="412"/>
      <c r="G83" s="412"/>
      <c r="M83" s="69"/>
    </row>
    <row r="84" spans="1:13" ht="9" customHeight="1">
      <c r="A84" s="510"/>
      <c r="C84" s="412"/>
      <c r="D84" s="412"/>
      <c r="E84" s="412"/>
      <c r="F84" s="412"/>
      <c r="G84" s="412"/>
      <c r="M84" s="69"/>
    </row>
    <row r="85" spans="1:13" ht="9" customHeight="1">
      <c r="A85" s="510"/>
      <c r="C85" s="412"/>
      <c r="D85" s="412"/>
      <c r="E85" s="412"/>
      <c r="F85" s="412"/>
      <c r="G85" s="412"/>
      <c r="M85" s="69"/>
    </row>
    <row r="86" spans="1:13" ht="9" customHeight="1">
      <c r="A86" s="510"/>
      <c r="C86" s="412"/>
      <c r="D86" s="412"/>
      <c r="E86" s="412"/>
      <c r="F86" s="412"/>
      <c r="G86" s="412"/>
      <c r="M86" s="69"/>
    </row>
    <row r="87" spans="1:13" ht="9" customHeight="1">
      <c r="A87" s="510"/>
      <c r="C87" s="412"/>
      <c r="D87" s="412"/>
      <c r="E87" s="412"/>
      <c r="F87" s="412"/>
      <c r="G87" s="412"/>
      <c r="M87" s="69"/>
    </row>
    <row r="88" spans="1:13" ht="9" customHeight="1">
      <c r="A88" s="510"/>
      <c r="C88" s="412"/>
      <c r="D88" s="412"/>
      <c r="E88" s="412"/>
      <c r="F88" s="412"/>
      <c r="G88" s="412"/>
      <c r="M88" s="69"/>
    </row>
    <row r="89" spans="1:13" ht="9" customHeight="1">
      <c r="A89" s="510"/>
      <c r="C89" s="412"/>
      <c r="D89" s="412"/>
      <c r="E89" s="412"/>
      <c r="F89" s="412"/>
      <c r="G89" s="412"/>
      <c r="M89" s="69"/>
    </row>
    <row r="90" spans="1:13" ht="9" customHeight="1">
      <c r="A90" s="510"/>
      <c r="C90" s="412"/>
      <c r="D90" s="412"/>
      <c r="E90" s="412"/>
      <c r="F90" s="412"/>
      <c r="G90" s="412"/>
      <c r="M90" s="69"/>
    </row>
    <row r="91" spans="1:13" ht="9" customHeight="1">
      <c r="A91" s="510"/>
      <c r="C91" s="412"/>
      <c r="D91" s="412"/>
      <c r="E91" s="412"/>
      <c r="F91" s="412"/>
      <c r="G91" s="412"/>
      <c r="M91" s="69"/>
    </row>
    <row r="92" spans="1:13" ht="9" customHeight="1">
      <c r="A92" s="516"/>
      <c r="C92" s="412"/>
      <c r="D92" s="412"/>
      <c r="E92" s="412"/>
      <c r="F92" s="412"/>
      <c r="G92" s="412"/>
      <c r="M92" s="69"/>
    </row>
    <row r="93" spans="1:13" ht="9" customHeight="1">
      <c r="A93" s="510"/>
      <c r="C93" s="412"/>
      <c r="D93" s="412"/>
      <c r="E93" s="412"/>
      <c r="F93" s="412"/>
      <c r="G93" s="412"/>
      <c r="M93" s="69"/>
    </row>
    <row r="94" spans="1:13" ht="9" customHeight="1">
      <c r="A94" s="510"/>
      <c r="C94" s="412"/>
      <c r="D94" s="412"/>
      <c r="E94" s="412"/>
      <c r="F94" s="412"/>
      <c r="G94" s="412"/>
      <c r="M94" s="69"/>
    </row>
    <row r="95" spans="1:13" ht="9" customHeight="1">
      <c r="A95" s="510"/>
      <c r="C95" s="412"/>
      <c r="D95" s="412"/>
      <c r="E95" s="412"/>
      <c r="F95" s="412"/>
      <c r="G95" s="412"/>
      <c r="M95" s="69"/>
    </row>
    <row r="96" spans="1:13">
      <c r="A96" s="517"/>
      <c r="C96" s="412"/>
      <c r="D96" s="412"/>
      <c r="E96" s="412"/>
      <c r="F96" s="412"/>
      <c r="G96" s="412"/>
      <c r="M96" s="69"/>
    </row>
    <row r="97" spans="1:13">
      <c r="A97" s="517"/>
      <c r="C97" s="412"/>
      <c r="D97" s="412"/>
      <c r="E97" s="412"/>
      <c r="F97" s="412"/>
      <c r="G97" s="412"/>
      <c r="M97" s="69"/>
    </row>
    <row r="98" spans="1:13">
      <c r="A98" s="517"/>
      <c r="C98" s="412"/>
      <c r="D98" s="412"/>
      <c r="E98" s="412"/>
      <c r="F98" s="412"/>
      <c r="G98" s="412"/>
      <c r="M98" s="69"/>
    </row>
    <row r="99" spans="1:13">
      <c r="A99" s="517"/>
      <c r="C99" s="412"/>
      <c r="D99" s="412"/>
      <c r="E99" s="412"/>
      <c r="F99" s="412"/>
      <c r="G99" s="412"/>
      <c r="M99" s="69"/>
    </row>
    <row r="100" spans="1:13">
      <c r="A100" s="517"/>
      <c r="C100" s="412"/>
      <c r="D100" s="412"/>
      <c r="E100" s="412"/>
      <c r="F100" s="412"/>
      <c r="G100" s="412"/>
      <c r="M100" s="69"/>
    </row>
    <row r="101" spans="1:13">
      <c r="A101" s="517"/>
      <c r="C101" s="412"/>
      <c r="D101" s="412"/>
      <c r="E101" s="412"/>
      <c r="F101" s="412"/>
      <c r="G101" s="412"/>
      <c r="M101" s="69"/>
    </row>
    <row r="102" spans="1:13">
      <c r="A102" s="517"/>
      <c r="C102" s="412"/>
      <c r="D102" s="412"/>
      <c r="E102" s="412"/>
      <c r="F102" s="412"/>
      <c r="G102" s="412"/>
      <c r="M102" s="69"/>
    </row>
    <row r="103" spans="1:13" ht="15.75">
      <c r="A103" s="518"/>
      <c r="C103" s="412"/>
      <c r="D103" s="412"/>
      <c r="E103" s="412"/>
      <c r="F103" s="412"/>
      <c r="G103" s="412"/>
      <c r="M103" s="69"/>
    </row>
    <row r="104" spans="1:13" ht="15.75">
      <c r="A104" s="518"/>
      <c r="C104" s="412"/>
      <c r="D104" s="412"/>
      <c r="E104" s="412"/>
      <c r="F104" s="412"/>
      <c r="G104" s="412"/>
      <c r="M104" s="69"/>
    </row>
    <row r="105" spans="1:13" ht="15.75">
      <c r="A105" s="518"/>
      <c r="C105" s="412"/>
      <c r="D105" s="412"/>
      <c r="E105" s="412"/>
      <c r="F105" s="412"/>
      <c r="G105" s="412"/>
      <c r="M105" s="69"/>
    </row>
    <row r="106" spans="1:13" ht="15.75">
      <c r="A106" s="518"/>
      <c r="C106" s="412"/>
      <c r="D106" s="412"/>
      <c r="E106" s="412"/>
      <c r="F106" s="412"/>
      <c r="G106" s="412"/>
      <c r="M106" s="69"/>
    </row>
    <row r="107" spans="1:13" ht="15.75">
      <c r="A107" s="518"/>
      <c r="C107" s="412"/>
      <c r="D107" s="412"/>
      <c r="E107" s="412"/>
      <c r="F107" s="412"/>
      <c r="G107" s="412"/>
      <c r="M107" s="69"/>
    </row>
    <row r="108" spans="1:13" ht="15.75">
      <c r="A108" s="518"/>
      <c r="C108" s="412"/>
      <c r="D108" s="412"/>
      <c r="E108" s="412"/>
      <c r="F108" s="412"/>
      <c r="G108" s="412"/>
      <c r="M108" s="69"/>
    </row>
    <row r="109" spans="1:13" ht="15.75">
      <c r="A109" s="518"/>
      <c r="C109" s="412"/>
      <c r="D109" s="412"/>
      <c r="E109" s="412"/>
      <c r="F109" s="412"/>
      <c r="G109" s="412"/>
      <c r="M109" s="69"/>
    </row>
    <row r="110" spans="1:13" ht="15.75">
      <c r="A110" s="518"/>
      <c r="C110" s="412"/>
      <c r="D110" s="412"/>
      <c r="E110" s="412"/>
      <c r="F110" s="412"/>
      <c r="G110" s="412"/>
      <c r="M110" s="69"/>
    </row>
    <row r="111" spans="1:13" ht="15.75">
      <c r="A111" s="518"/>
      <c r="C111" s="412"/>
      <c r="D111" s="412"/>
      <c r="E111" s="412"/>
      <c r="F111" s="412"/>
      <c r="G111" s="412"/>
      <c r="M111" s="69"/>
    </row>
    <row r="112" spans="1:13" ht="15.75">
      <c r="A112" s="518"/>
      <c r="C112" s="412"/>
      <c r="D112" s="412"/>
      <c r="E112" s="412"/>
      <c r="F112" s="412"/>
      <c r="G112" s="412"/>
      <c r="M112" s="69"/>
    </row>
    <row r="113" spans="1:13" ht="15.75">
      <c r="A113" s="518"/>
      <c r="C113" s="412"/>
      <c r="D113" s="412"/>
      <c r="E113" s="412"/>
      <c r="F113" s="412"/>
      <c r="G113" s="412"/>
      <c r="M113" s="69"/>
    </row>
    <row r="114" spans="1:13" ht="15.75">
      <c r="A114" s="518"/>
      <c r="C114" s="412"/>
      <c r="D114" s="412"/>
      <c r="E114" s="412"/>
      <c r="F114" s="412"/>
      <c r="G114" s="412"/>
      <c r="M114" s="69"/>
    </row>
    <row r="115" spans="1:13" ht="15.75">
      <c r="A115" s="518"/>
      <c r="C115" s="412"/>
      <c r="D115" s="412"/>
      <c r="E115" s="412"/>
      <c r="F115" s="412"/>
      <c r="G115" s="412"/>
      <c r="M115" s="69"/>
    </row>
    <row r="116" spans="1:13" ht="15.75">
      <c r="A116" s="518"/>
      <c r="C116" s="412"/>
      <c r="D116" s="412"/>
      <c r="E116" s="412"/>
      <c r="F116" s="412"/>
      <c r="G116" s="412"/>
      <c r="M116" s="69"/>
    </row>
    <row r="117" spans="1:13" ht="15.75">
      <c r="A117" s="518"/>
      <c r="C117" s="412"/>
      <c r="D117" s="412"/>
      <c r="E117" s="412"/>
      <c r="F117" s="412"/>
      <c r="G117" s="412"/>
      <c r="M117" s="69"/>
    </row>
    <row r="118" spans="1:13" ht="15.75">
      <c r="A118" s="518"/>
      <c r="C118" s="412"/>
      <c r="D118" s="412"/>
      <c r="E118" s="412"/>
      <c r="F118" s="412"/>
      <c r="G118" s="412"/>
      <c r="M118" s="69"/>
    </row>
    <row r="119" spans="1:13" ht="15.75">
      <c r="A119" s="518"/>
      <c r="C119" s="412"/>
      <c r="D119" s="412"/>
      <c r="E119" s="412"/>
      <c r="F119" s="412"/>
      <c r="G119" s="412"/>
      <c r="M119" s="69"/>
    </row>
    <row r="120" spans="1:13" ht="15.75">
      <c r="A120" s="518"/>
      <c r="C120" s="412"/>
      <c r="D120" s="412"/>
      <c r="E120" s="412"/>
      <c r="F120" s="412"/>
      <c r="G120" s="412"/>
      <c r="M120" s="69"/>
    </row>
    <row r="121" spans="1:13" ht="15.75">
      <c r="A121" s="518"/>
      <c r="C121" s="412"/>
      <c r="D121" s="412"/>
      <c r="E121" s="412"/>
      <c r="F121" s="412"/>
      <c r="G121" s="412"/>
      <c r="M121" s="69"/>
    </row>
    <row r="122" spans="1:13" ht="15.75">
      <c r="A122" s="518"/>
      <c r="C122" s="412"/>
      <c r="D122" s="412"/>
      <c r="E122" s="412"/>
      <c r="F122" s="412"/>
      <c r="G122" s="412"/>
      <c r="M122" s="69"/>
    </row>
    <row r="123" spans="1:13" ht="15.75">
      <c r="A123" s="518"/>
      <c r="C123" s="412"/>
      <c r="D123" s="412"/>
      <c r="E123" s="412"/>
      <c r="F123" s="412"/>
      <c r="G123" s="412"/>
      <c r="M123" s="69"/>
    </row>
    <row r="124" spans="1:13" ht="15.75">
      <c r="A124" s="518"/>
      <c r="C124" s="412"/>
      <c r="D124" s="412"/>
      <c r="E124" s="412"/>
      <c r="F124" s="412"/>
      <c r="G124" s="412"/>
      <c r="M124" s="69"/>
    </row>
    <row r="125" spans="1:13" ht="15.75">
      <c r="A125" s="518"/>
      <c r="C125" s="412"/>
      <c r="D125" s="412"/>
      <c r="E125" s="412"/>
      <c r="F125" s="412"/>
      <c r="G125" s="412"/>
      <c r="M125" s="69"/>
    </row>
    <row r="126" spans="1:13" ht="15.75">
      <c r="A126" s="518"/>
      <c r="C126" s="412"/>
      <c r="D126" s="412"/>
      <c r="E126" s="412"/>
      <c r="F126" s="412"/>
      <c r="G126" s="412"/>
      <c r="M126" s="69"/>
    </row>
    <row r="127" spans="1:13" ht="15.75">
      <c r="A127" s="518"/>
      <c r="C127" s="412"/>
      <c r="D127" s="412"/>
      <c r="E127" s="412"/>
      <c r="F127" s="412"/>
      <c r="G127" s="412"/>
      <c r="M127" s="69"/>
    </row>
    <row r="128" spans="1:13" ht="15.75">
      <c r="A128" s="518"/>
      <c r="C128" s="412"/>
      <c r="D128" s="412"/>
      <c r="E128" s="412"/>
      <c r="F128" s="412"/>
      <c r="G128" s="412"/>
      <c r="M128" s="69"/>
    </row>
    <row r="129" spans="1:13" ht="15.75">
      <c r="A129" s="518"/>
      <c r="C129" s="412"/>
      <c r="D129" s="412"/>
      <c r="E129" s="412"/>
      <c r="F129" s="412"/>
      <c r="G129" s="412"/>
      <c r="M129" s="69"/>
    </row>
    <row r="130" spans="1:13" ht="15.75">
      <c r="A130" s="518"/>
      <c r="C130" s="412"/>
      <c r="D130" s="412"/>
      <c r="E130" s="412"/>
      <c r="F130" s="412"/>
      <c r="G130" s="412"/>
      <c r="M130" s="69"/>
    </row>
    <row r="131" spans="1:13" ht="15.75">
      <c r="A131" s="518"/>
      <c r="C131" s="412"/>
      <c r="D131" s="412"/>
      <c r="E131" s="412"/>
      <c r="F131" s="412"/>
      <c r="G131" s="412"/>
      <c r="M131" s="69"/>
    </row>
    <row r="132" spans="1:13" ht="15.75">
      <c r="A132" s="518"/>
      <c r="C132" s="412"/>
      <c r="D132" s="412"/>
      <c r="E132" s="412"/>
      <c r="F132" s="412"/>
      <c r="G132" s="412"/>
      <c r="M132" s="69"/>
    </row>
    <row r="133" spans="1:13" ht="15.75">
      <c r="A133" s="518"/>
      <c r="C133" s="412"/>
      <c r="D133" s="412"/>
      <c r="E133" s="412"/>
      <c r="F133" s="412"/>
      <c r="G133" s="412"/>
      <c r="M133" s="69"/>
    </row>
    <row r="134" spans="1:13" ht="15.75">
      <c r="A134" s="518"/>
      <c r="C134" s="412"/>
      <c r="D134" s="412"/>
      <c r="E134" s="412"/>
      <c r="F134" s="412"/>
      <c r="G134" s="412"/>
      <c r="M134" s="69"/>
    </row>
    <row r="135" spans="1:13" ht="15.75">
      <c r="A135" s="518"/>
      <c r="C135" s="412"/>
      <c r="D135" s="412"/>
      <c r="E135" s="412"/>
      <c r="F135" s="412"/>
      <c r="G135" s="412"/>
      <c r="M135" s="69"/>
    </row>
    <row r="136" spans="1:13" ht="15.75">
      <c r="A136" s="518"/>
      <c r="C136" s="412"/>
      <c r="D136" s="412"/>
      <c r="E136" s="412"/>
      <c r="F136" s="412"/>
      <c r="G136" s="412"/>
      <c r="M136" s="69"/>
    </row>
    <row r="137" spans="1:13" ht="15.75">
      <c r="A137" s="518"/>
      <c r="C137" s="412"/>
      <c r="D137" s="412"/>
      <c r="E137" s="412"/>
      <c r="F137" s="412"/>
      <c r="G137" s="412"/>
      <c r="M137" s="69"/>
    </row>
    <row r="138" spans="1:13" ht="15.75">
      <c r="A138" s="518"/>
      <c r="C138" s="412"/>
      <c r="D138" s="412"/>
      <c r="E138" s="412"/>
      <c r="F138" s="412"/>
      <c r="G138" s="412"/>
      <c r="M138" s="69"/>
    </row>
    <row r="139" spans="1:13" ht="15.75">
      <c r="A139" s="518"/>
      <c r="C139" s="412"/>
      <c r="D139" s="412"/>
      <c r="E139" s="412"/>
      <c r="F139" s="412"/>
      <c r="G139" s="412"/>
      <c r="M139" s="69"/>
    </row>
    <row r="140" spans="1:13" ht="15.75">
      <c r="A140" s="518"/>
      <c r="C140" s="412"/>
      <c r="D140" s="412"/>
      <c r="E140" s="412"/>
      <c r="F140" s="412"/>
      <c r="G140" s="412"/>
      <c r="M140" s="69"/>
    </row>
    <row r="141" spans="1:13" ht="15.75">
      <c r="A141" s="518"/>
      <c r="C141" s="412"/>
      <c r="D141" s="412"/>
      <c r="E141" s="412"/>
      <c r="F141" s="412"/>
      <c r="G141" s="412"/>
      <c r="M141" s="69"/>
    </row>
    <row r="142" spans="1:13" ht="15.75">
      <c r="A142" s="518"/>
      <c r="C142" s="412"/>
      <c r="D142" s="412"/>
      <c r="E142" s="412"/>
      <c r="F142" s="412"/>
      <c r="G142" s="412"/>
      <c r="M142" s="69"/>
    </row>
    <row r="143" spans="1:13" ht="15.75">
      <c r="A143" s="518"/>
      <c r="C143" s="412"/>
      <c r="D143" s="412"/>
      <c r="E143" s="412"/>
      <c r="F143" s="412"/>
      <c r="G143" s="412"/>
      <c r="M143" s="69"/>
    </row>
    <row r="144" spans="1:13" ht="15.75">
      <c r="A144" s="518"/>
      <c r="C144" s="412"/>
      <c r="D144" s="412"/>
      <c r="E144" s="412"/>
      <c r="F144" s="412"/>
      <c r="G144" s="412"/>
      <c r="M144" s="69"/>
    </row>
    <row r="145" spans="1:13" ht="15.75">
      <c r="A145" s="518"/>
      <c r="C145" s="412"/>
      <c r="D145" s="412"/>
      <c r="E145" s="412"/>
      <c r="F145" s="412"/>
      <c r="G145" s="412"/>
      <c r="M145" s="69"/>
    </row>
    <row r="146" spans="1:13" ht="15.75">
      <c r="A146" s="518"/>
      <c r="C146" s="412"/>
      <c r="D146" s="412"/>
      <c r="E146" s="412"/>
      <c r="F146" s="412"/>
      <c r="G146" s="412"/>
      <c r="M146" s="69"/>
    </row>
    <row r="147" spans="1:13" ht="15.75">
      <c r="A147" s="518"/>
      <c r="C147" s="412"/>
      <c r="D147" s="412"/>
      <c r="E147" s="412"/>
      <c r="F147" s="412"/>
      <c r="G147" s="412"/>
      <c r="M147" s="69"/>
    </row>
    <row r="148" spans="1:13" ht="15.75">
      <c r="A148" s="518"/>
      <c r="C148" s="412"/>
      <c r="D148" s="412"/>
      <c r="E148" s="412"/>
      <c r="F148" s="412"/>
      <c r="G148" s="412"/>
      <c r="M148" s="69"/>
    </row>
    <row r="149" spans="1:13" ht="15.75">
      <c r="A149" s="518"/>
      <c r="C149" s="412"/>
      <c r="D149" s="412"/>
      <c r="E149" s="412"/>
      <c r="F149" s="412"/>
      <c r="G149" s="412"/>
      <c r="M149" s="69"/>
    </row>
    <row r="150" spans="1:13" ht="15.75">
      <c r="A150" s="518"/>
      <c r="C150" s="412"/>
      <c r="D150" s="412"/>
      <c r="E150" s="412"/>
      <c r="F150" s="412"/>
      <c r="G150" s="412"/>
      <c r="M150" s="69"/>
    </row>
    <row r="151" spans="1:13" ht="15.75">
      <c r="A151" s="518"/>
      <c r="C151" s="412"/>
      <c r="D151" s="412"/>
      <c r="E151" s="412"/>
      <c r="F151" s="412"/>
      <c r="G151" s="412"/>
      <c r="M151" s="69"/>
    </row>
    <row r="152" spans="1:13" ht="15.75">
      <c r="A152" s="518"/>
      <c r="C152" s="412"/>
      <c r="D152" s="412"/>
      <c r="E152" s="412"/>
      <c r="F152" s="412"/>
      <c r="G152" s="412"/>
      <c r="M152" s="69"/>
    </row>
    <row r="153" spans="1:13" ht="15.75">
      <c r="A153" s="518"/>
      <c r="C153" s="412"/>
      <c r="D153" s="412"/>
      <c r="E153" s="412"/>
      <c r="F153" s="412"/>
      <c r="G153" s="412"/>
      <c r="M153" s="69"/>
    </row>
    <row r="154" spans="1:13" ht="15.75">
      <c r="A154" s="518"/>
      <c r="C154" s="412"/>
      <c r="D154" s="412"/>
      <c r="E154" s="412"/>
      <c r="F154" s="412"/>
      <c r="G154" s="412"/>
      <c r="M154" s="69"/>
    </row>
    <row r="155" spans="1:13" ht="15.75">
      <c r="A155" s="518"/>
      <c r="C155" s="412"/>
      <c r="D155" s="412"/>
      <c r="E155" s="412"/>
      <c r="F155" s="412"/>
      <c r="G155" s="412"/>
      <c r="M155" s="69"/>
    </row>
    <row r="156" spans="1:13" ht="15.75">
      <c r="A156" s="518"/>
      <c r="C156" s="412"/>
      <c r="D156" s="412"/>
      <c r="E156" s="412"/>
      <c r="F156" s="412"/>
      <c r="G156" s="412"/>
      <c r="M156" s="69"/>
    </row>
    <row r="157" spans="1:13" ht="15.75">
      <c r="A157" s="518"/>
      <c r="C157" s="412"/>
      <c r="D157" s="412"/>
      <c r="E157" s="412"/>
      <c r="F157" s="412"/>
      <c r="G157" s="412"/>
      <c r="M157" s="69"/>
    </row>
    <row r="158" spans="1:13" ht="15.75">
      <c r="A158" s="518"/>
      <c r="C158" s="412"/>
      <c r="D158" s="412"/>
      <c r="E158" s="412"/>
      <c r="F158" s="412"/>
      <c r="G158" s="412"/>
      <c r="M158" s="69"/>
    </row>
    <row r="159" spans="1:13" ht="15.75">
      <c r="A159" s="518"/>
      <c r="C159" s="412"/>
      <c r="D159" s="412"/>
      <c r="E159" s="412"/>
      <c r="F159" s="412"/>
      <c r="G159" s="412"/>
      <c r="M159" s="69"/>
    </row>
    <row r="160" spans="1:13" ht="15.75">
      <c r="A160" s="518"/>
      <c r="C160" s="412"/>
      <c r="D160" s="412"/>
      <c r="E160" s="412"/>
      <c r="F160" s="412"/>
      <c r="G160" s="412"/>
      <c r="M160" s="69"/>
    </row>
    <row r="161" spans="1:13" ht="15.75">
      <c r="A161" s="518"/>
      <c r="C161" s="412"/>
      <c r="D161" s="412"/>
      <c r="E161" s="412"/>
      <c r="F161" s="412"/>
      <c r="G161" s="412"/>
      <c r="M161" s="69"/>
    </row>
    <row r="162" spans="1:13" ht="15.75">
      <c r="A162" s="518"/>
      <c r="C162" s="412"/>
      <c r="D162" s="412"/>
      <c r="E162" s="412"/>
      <c r="F162" s="412"/>
      <c r="G162" s="412"/>
      <c r="M162" s="69"/>
    </row>
    <row r="163" spans="1:13" ht="15.75">
      <c r="A163" s="518"/>
      <c r="C163" s="412"/>
      <c r="D163" s="412"/>
      <c r="E163" s="412"/>
      <c r="F163" s="412"/>
      <c r="G163" s="412"/>
      <c r="M163" s="69"/>
    </row>
    <row r="164" spans="1:13" ht="15.75">
      <c r="A164" s="518"/>
      <c r="C164" s="412"/>
      <c r="D164" s="412"/>
      <c r="E164" s="412"/>
      <c r="F164" s="412"/>
      <c r="G164" s="412"/>
      <c r="M164" s="69"/>
    </row>
    <row r="165" spans="1:13" ht="15.75">
      <c r="A165" s="518"/>
      <c r="C165" s="412"/>
      <c r="D165" s="412"/>
      <c r="E165" s="412"/>
      <c r="F165" s="412"/>
      <c r="G165" s="412"/>
      <c r="M165" s="69"/>
    </row>
    <row r="166" spans="1:13" ht="15.75">
      <c r="A166" s="518"/>
      <c r="C166" s="412"/>
      <c r="D166" s="412"/>
      <c r="E166" s="412"/>
      <c r="F166" s="412"/>
      <c r="G166" s="412"/>
      <c r="M166" s="69"/>
    </row>
    <row r="167" spans="1:13" ht="15.75">
      <c r="A167" s="518"/>
      <c r="C167" s="412"/>
      <c r="D167" s="412"/>
      <c r="E167" s="412"/>
      <c r="F167" s="412"/>
      <c r="G167" s="412"/>
      <c r="M167" s="69"/>
    </row>
    <row r="168" spans="1:13" ht="15.75">
      <c r="A168" s="518"/>
      <c r="C168" s="412"/>
      <c r="D168" s="412"/>
      <c r="E168" s="412"/>
      <c r="F168" s="412"/>
      <c r="G168" s="412"/>
      <c r="M168" s="69"/>
    </row>
    <row r="169" spans="1:13" ht="15.75">
      <c r="A169" s="518"/>
      <c r="C169" s="412"/>
      <c r="D169" s="412"/>
      <c r="E169" s="412"/>
      <c r="F169" s="412"/>
      <c r="G169" s="412"/>
      <c r="M169" s="69"/>
    </row>
    <row r="170" spans="1:13" ht="15.75">
      <c r="A170" s="518"/>
      <c r="C170" s="412"/>
      <c r="D170" s="412"/>
      <c r="E170" s="412"/>
      <c r="F170" s="412"/>
      <c r="G170" s="412"/>
      <c r="M170" s="69"/>
    </row>
    <row r="171" spans="1:13" ht="15.75">
      <c r="A171" s="518"/>
      <c r="C171" s="412"/>
      <c r="D171" s="412"/>
      <c r="E171" s="412"/>
      <c r="F171" s="412"/>
      <c r="G171" s="412"/>
      <c r="M171" s="69"/>
    </row>
    <row r="172" spans="1:13" ht="15.75">
      <c r="A172" s="518"/>
      <c r="C172" s="412"/>
      <c r="D172" s="412"/>
      <c r="E172" s="412"/>
      <c r="F172" s="412"/>
      <c r="G172" s="412"/>
      <c r="M172" s="69"/>
    </row>
    <row r="173" spans="1:13" ht="15.75">
      <c r="A173" s="518"/>
      <c r="C173" s="412"/>
      <c r="D173" s="412"/>
      <c r="E173" s="412"/>
      <c r="F173" s="412"/>
      <c r="G173" s="412"/>
      <c r="M173" s="69"/>
    </row>
    <row r="174" spans="1:13" ht="15.75">
      <c r="A174" s="518"/>
      <c r="C174" s="412"/>
      <c r="D174" s="412"/>
      <c r="E174" s="412"/>
      <c r="F174" s="412"/>
      <c r="G174" s="412"/>
      <c r="M174" s="69"/>
    </row>
    <row r="175" spans="1:13" ht="15.75">
      <c r="A175" s="518"/>
      <c r="C175" s="412"/>
      <c r="D175" s="412"/>
      <c r="E175" s="412"/>
      <c r="F175" s="412"/>
      <c r="G175" s="412"/>
      <c r="M175" s="69"/>
    </row>
    <row r="176" spans="1:13" ht="15.75">
      <c r="A176" s="518"/>
      <c r="C176" s="412"/>
      <c r="D176" s="412"/>
      <c r="E176" s="412"/>
      <c r="F176" s="412"/>
      <c r="G176" s="412"/>
      <c r="M176" s="69"/>
    </row>
    <row r="177" spans="1:13" ht="15.75">
      <c r="A177" s="518"/>
      <c r="C177" s="412"/>
      <c r="D177" s="412"/>
      <c r="E177" s="412"/>
      <c r="F177" s="412"/>
      <c r="G177" s="412"/>
      <c r="M177" s="69"/>
    </row>
    <row r="178" spans="1:13" ht="15.75">
      <c r="A178" s="518"/>
      <c r="C178" s="412"/>
      <c r="D178" s="412"/>
      <c r="E178" s="412"/>
      <c r="F178" s="412"/>
      <c r="G178" s="412"/>
      <c r="M178" s="69"/>
    </row>
    <row r="179" spans="1:13" ht="15.75">
      <c r="A179" s="518"/>
      <c r="C179" s="412"/>
      <c r="D179" s="412"/>
      <c r="E179" s="412"/>
      <c r="F179" s="412"/>
      <c r="G179" s="412"/>
      <c r="M179" s="69"/>
    </row>
    <row r="180" spans="1:13" ht="15.75">
      <c r="A180" s="518"/>
      <c r="C180" s="412"/>
      <c r="D180" s="412"/>
      <c r="E180" s="412"/>
      <c r="F180" s="412"/>
      <c r="G180" s="412"/>
      <c r="M180" s="69"/>
    </row>
    <row r="181" spans="1:13" ht="15.75">
      <c r="A181" s="518"/>
      <c r="C181" s="412"/>
      <c r="D181" s="412"/>
      <c r="E181" s="412"/>
      <c r="F181" s="412"/>
      <c r="G181" s="412"/>
      <c r="M181" s="69"/>
    </row>
    <row r="182" spans="1:13" ht="15.75">
      <c r="A182" s="518"/>
      <c r="C182" s="412"/>
      <c r="D182" s="412"/>
      <c r="E182" s="412"/>
      <c r="F182" s="412"/>
      <c r="G182" s="412"/>
      <c r="M182" s="69"/>
    </row>
    <row r="183" spans="1:13" ht="15.75">
      <c r="A183" s="518"/>
      <c r="C183" s="412"/>
      <c r="D183" s="412"/>
      <c r="E183" s="412"/>
      <c r="F183" s="412"/>
      <c r="G183" s="412"/>
      <c r="M183" s="69"/>
    </row>
    <row r="184" spans="1:13" ht="15.75">
      <c r="A184" s="518"/>
      <c r="C184" s="412"/>
      <c r="D184" s="412"/>
      <c r="E184" s="412"/>
      <c r="F184" s="412"/>
      <c r="G184" s="412"/>
      <c r="M184" s="69"/>
    </row>
    <row r="185" spans="1:13" ht="15.75">
      <c r="A185" s="518"/>
      <c r="C185" s="412"/>
      <c r="D185" s="412"/>
      <c r="E185" s="412"/>
      <c r="F185" s="412"/>
      <c r="G185" s="412"/>
      <c r="M185" s="69"/>
    </row>
    <row r="186" spans="1:13" ht="15.75">
      <c r="A186" s="518"/>
      <c r="C186" s="412"/>
      <c r="D186" s="412"/>
      <c r="E186" s="412"/>
      <c r="F186" s="412"/>
      <c r="G186" s="412"/>
      <c r="M186" s="69"/>
    </row>
    <row r="187" spans="1:13" ht="15.75">
      <c r="A187" s="518"/>
      <c r="C187" s="412"/>
      <c r="D187" s="412"/>
      <c r="E187" s="412"/>
      <c r="F187" s="412"/>
      <c r="G187" s="412"/>
      <c r="M187" s="69"/>
    </row>
    <row r="188" spans="1:13" ht="15.75">
      <c r="A188" s="518"/>
      <c r="C188" s="412"/>
      <c r="D188" s="412"/>
      <c r="E188" s="412"/>
      <c r="F188" s="412"/>
      <c r="G188" s="412"/>
      <c r="M188" s="69"/>
    </row>
    <row r="189" spans="1:13" ht="15.75">
      <c r="A189" s="518"/>
      <c r="C189" s="412"/>
      <c r="D189" s="412"/>
      <c r="E189" s="412"/>
      <c r="F189" s="412"/>
      <c r="G189" s="412"/>
      <c r="M189" s="69"/>
    </row>
    <row r="190" spans="1:13" ht="15.75">
      <c r="A190" s="518"/>
      <c r="C190" s="412"/>
      <c r="D190" s="412"/>
      <c r="E190" s="412"/>
      <c r="F190" s="412"/>
      <c r="G190" s="412"/>
      <c r="M190" s="69"/>
    </row>
    <row r="191" spans="1:13" ht="15.75">
      <c r="A191" s="518"/>
      <c r="C191" s="412"/>
      <c r="D191" s="412"/>
      <c r="E191" s="412"/>
      <c r="F191" s="412"/>
      <c r="G191" s="412"/>
      <c r="M191" s="69"/>
    </row>
    <row r="192" spans="1:13" ht="15.75">
      <c r="A192" s="518"/>
      <c r="C192" s="412"/>
      <c r="D192" s="412"/>
      <c r="E192" s="412"/>
      <c r="F192" s="412"/>
      <c r="G192" s="412"/>
      <c r="M192" s="69"/>
    </row>
    <row r="193" spans="1:13" ht="15.75">
      <c r="A193" s="518"/>
      <c r="C193" s="412"/>
      <c r="D193" s="412"/>
      <c r="E193" s="412"/>
      <c r="F193" s="412"/>
      <c r="G193" s="412"/>
      <c r="M193" s="69"/>
    </row>
    <row r="194" spans="1:13" ht="15.75">
      <c r="A194" s="414"/>
      <c r="C194" s="412"/>
      <c r="D194" s="412"/>
      <c r="E194" s="412"/>
      <c r="F194" s="412"/>
      <c r="G194" s="412"/>
      <c r="M194" s="69"/>
    </row>
    <row r="195" spans="1:13" ht="15.75">
      <c r="A195" s="414"/>
      <c r="C195" s="412"/>
      <c r="D195" s="412"/>
      <c r="E195" s="412"/>
      <c r="F195" s="412"/>
      <c r="G195" s="412"/>
      <c r="M195" s="69"/>
    </row>
    <row r="196" spans="1:13" ht="15.75">
      <c r="A196" s="414"/>
      <c r="C196" s="412"/>
      <c r="D196" s="412"/>
      <c r="E196" s="412"/>
      <c r="F196" s="412"/>
      <c r="G196" s="412"/>
      <c r="M196" s="69"/>
    </row>
    <row r="197" spans="1:13" ht="15.75">
      <c r="A197" s="414"/>
      <c r="C197" s="412"/>
      <c r="D197" s="412"/>
      <c r="E197" s="412"/>
      <c r="F197" s="412"/>
      <c r="G197" s="412"/>
      <c r="M197" s="69"/>
    </row>
    <row r="198" spans="1:13" ht="15.75">
      <c r="A198" s="414"/>
      <c r="C198" s="412"/>
      <c r="D198" s="412"/>
      <c r="E198" s="412"/>
      <c r="F198" s="412"/>
      <c r="G198" s="412"/>
      <c r="M198" s="69"/>
    </row>
    <row r="199" spans="1:13" ht="15.75">
      <c r="A199" s="414"/>
      <c r="C199" s="412"/>
      <c r="D199" s="412"/>
      <c r="E199" s="412"/>
      <c r="F199" s="412"/>
      <c r="G199" s="412"/>
      <c r="M199" s="69"/>
    </row>
    <row r="200" spans="1:13" ht="15.75">
      <c r="A200" s="414"/>
      <c r="C200" s="412"/>
      <c r="D200" s="412"/>
      <c r="E200" s="412"/>
      <c r="F200" s="412"/>
      <c r="G200" s="412"/>
      <c r="M200" s="69"/>
    </row>
    <row r="201" spans="1:13" ht="15.75">
      <c r="A201" s="414"/>
      <c r="C201" s="412"/>
      <c r="D201" s="412"/>
      <c r="E201" s="412"/>
      <c r="F201" s="412"/>
      <c r="G201" s="412"/>
    </row>
    <row r="202" spans="1:13" ht="15.75">
      <c r="A202" s="414"/>
      <c r="C202" s="412"/>
      <c r="D202" s="412"/>
      <c r="E202" s="412"/>
      <c r="F202" s="412"/>
      <c r="G202" s="412"/>
    </row>
    <row r="203" spans="1:13" ht="15.75">
      <c r="A203" s="414"/>
      <c r="C203" s="412"/>
      <c r="D203" s="412"/>
      <c r="E203" s="412"/>
      <c r="F203" s="412"/>
      <c r="G203" s="412"/>
    </row>
    <row r="204" spans="1:13" ht="15.75">
      <c r="A204" s="414"/>
      <c r="C204" s="412"/>
      <c r="D204" s="412"/>
      <c r="E204" s="412"/>
      <c r="F204" s="412"/>
      <c r="G204" s="412"/>
    </row>
    <row r="205" spans="1:13" ht="15.75">
      <c r="A205" s="414"/>
      <c r="C205" s="412"/>
      <c r="D205" s="412"/>
      <c r="E205" s="412"/>
      <c r="F205" s="412"/>
      <c r="G205" s="412"/>
    </row>
    <row r="206" spans="1:13" ht="15.75">
      <c r="A206" s="414"/>
      <c r="C206" s="412"/>
      <c r="D206" s="412"/>
      <c r="E206" s="412"/>
      <c r="F206" s="412"/>
      <c r="G206" s="412"/>
    </row>
    <row r="207" spans="1:13" ht="15.75">
      <c r="A207" s="414"/>
      <c r="C207" s="412"/>
      <c r="D207" s="412"/>
      <c r="E207" s="412"/>
      <c r="F207" s="412"/>
      <c r="G207" s="412"/>
    </row>
    <row r="208" spans="1:13" ht="15.75">
      <c r="A208" s="414"/>
      <c r="C208" s="412"/>
      <c r="D208" s="412"/>
      <c r="E208" s="412"/>
      <c r="F208" s="412"/>
      <c r="G208" s="412"/>
    </row>
    <row r="209" spans="1:7" ht="15.75">
      <c r="A209" s="414"/>
      <c r="C209" s="412"/>
      <c r="D209" s="412"/>
      <c r="E209" s="412"/>
      <c r="F209" s="412"/>
      <c r="G209" s="412"/>
    </row>
    <row r="210" spans="1:7" ht="15.75">
      <c r="A210" s="414"/>
      <c r="C210" s="412"/>
      <c r="D210" s="412"/>
      <c r="E210" s="412"/>
      <c r="F210" s="412"/>
      <c r="G210" s="412"/>
    </row>
    <row r="211" spans="1:7" ht="15.75">
      <c r="A211" s="414"/>
      <c r="C211" s="412"/>
      <c r="D211" s="412"/>
      <c r="E211" s="412"/>
      <c r="F211" s="412"/>
      <c r="G211" s="412"/>
    </row>
    <row r="212" spans="1:7" ht="15.75">
      <c r="A212" s="414"/>
      <c r="C212" s="412"/>
      <c r="D212" s="412"/>
      <c r="E212" s="412"/>
      <c r="F212" s="412"/>
      <c r="G212" s="412"/>
    </row>
    <row r="213" spans="1:7" ht="15.75">
      <c r="A213" s="414"/>
      <c r="C213" s="412"/>
      <c r="D213" s="412"/>
      <c r="E213" s="412"/>
      <c r="F213" s="412"/>
      <c r="G213" s="412"/>
    </row>
    <row r="214" spans="1:7" ht="15.75">
      <c r="A214" s="414"/>
      <c r="C214" s="412"/>
      <c r="D214" s="412"/>
      <c r="E214" s="412"/>
      <c r="F214" s="412"/>
      <c r="G214" s="412"/>
    </row>
    <row r="215" spans="1:7" ht="15.75">
      <c r="A215" s="414"/>
      <c r="C215" s="412"/>
      <c r="D215" s="412"/>
      <c r="E215" s="412"/>
      <c r="F215" s="412"/>
      <c r="G215" s="412"/>
    </row>
    <row r="216" spans="1:7" ht="15.75">
      <c r="A216" s="414"/>
      <c r="C216" s="412"/>
      <c r="D216" s="412"/>
      <c r="E216" s="412"/>
      <c r="F216" s="412"/>
      <c r="G216" s="412"/>
    </row>
    <row r="217" spans="1:7" ht="15.75">
      <c r="A217" s="414"/>
      <c r="C217" s="412"/>
      <c r="D217" s="412"/>
      <c r="E217" s="412"/>
      <c r="F217" s="412"/>
      <c r="G217" s="412"/>
    </row>
    <row r="218" spans="1:7" ht="15.75">
      <c r="A218" s="414"/>
      <c r="C218" s="412"/>
      <c r="D218" s="412"/>
      <c r="E218" s="412"/>
      <c r="F218" s="412"/>
      <c r="G218" s="412"/>
    </row>
    <row r="219" spans="1:7" ht="15.75">
      <c r="A219" s="414"/>
      <c r="C219" s="412"/>
      <c r="D219" s="412"/>
      <c r="E219" s="412"/>
      <c r="F219" s="412"/>
      <c r="G219" s="412"/>
    </row>
    <row r="220" spans="1:7" ht="15.75">
      <c r="A220" s="414"/>
      <c r="C220" s="412"/>
      <c r="D220" s="412"/>
      <c r="E220" s="412"/>
      <c r="F220" s="412"/>
      <c r="G220" s="412"/>
    </row>
    <row r="221" spans="1:7" ht="15.75">
      <c r="A221" s="414"/>
      <c r="C221" s="412"/>
      <c r="D221" s="412"/>
      <c r="E221" s="412"/>
      <c r="F221" s="412"/>
      <c r="G221" s="412"/>
    </row>
    <row r="222" spans="1:7" ht="15.75">
      <c r="A222" s="414"/>
      <c r="C222" s="412"/>
      <c r="D222" s="412"/>
      <c r="E222" s="412"/>
      <c r="F222" s="412"/>
      <c r="G222" s="412"/>
    </row>
    <row r="223" spans="1:7" ht="15.75">
      <c r="A223" s="414"/>
      <c r="C223" s="412"/>
      <c r="D223" s="412"/>
      <c r="E223" s="412"/>
      <c r="F223" s="412"/>
      <c r="G223" s="412"/>
    </row>
    <row r="224" spans="1:7" ht="15.75">
      <c r="A224" s="414"/>
      <c r="C224" s="412"/>
      <c r="D224" s="412"/>
      <c r="E224" s="412"/>
      <c r="F224" s="412"/>
      <c r="G224" s="412"/>
    </row>
    <row r="225" spans="1:7" ht="15.75">
      <c r="A225" s="414"/>
      <c r="C225" s="412"/>
      <c r="D225" s="412"/>
      <c r="E225" s="412"/>
      <c r="F225" s="412"/>
      <c r="G225" s="412"/>
    </row>
    <row r="226" spans="1:7" ht="15.75">
      <c r="A226" s="414"/>
      <c r="C226" s="412"/>
      <c r="D226" s="412"/>
      <c r="E226" s="412"/>
      <c r="F226" s="412"/>
      <c r="G226" s="412"/>
    </row>
    <row r="227" spans="1:7" ht="15.75">
      <c r="A227" s="414"/>
      <c r="C227" s="412"/>
      <c r="D227" s="412"/>
      <c r="E227" s="412"/>
      <c r="F227" s="412"/>
      <c r="G227" s="412"/>
    </row>
    <row r="228" spans="1:7" ht="15.75">
      <c r="A228" s="414"/>
      <c r="C228" s="412"/>
      <c r="D228" s="412"/>
      <c r="E228" s="412"/>
      <c r="F228" s="412"/>
      <c r="G228" s="412"/>
    </row>
    <row r="229" spans="1:7" ht="15.75">
      <c r="A229" s="414"/>
      <c r="C229" s="412"/>
      <c r="D229" s="412"/>
      <c r="E229" s="412"/>
      <c r="F229" s="412"/>
      <c r="G229" s="412"/>
    </row>
    <row r="230" spans="1:7" ht="15.75">
      <c r="A230" s="414"/>
      <c r="C230" s="412"/>
      <c r="D230" s="412"/>
      <c r="E230" s="412"/>
      <c r="F230" s="412"/>
      <c r="G230" s="412"/>
    </row>
    <row r="231" spans="1:7" ht="15.75">
      <c r="A231" s="414"/>
      <c r="C231" s="412"/>
      <c r="D231" s="412"/>
      <c r="E231" s="412"/>
      <c r="F231" s="412"/>
      <c r="G231" s="412"/>
    </row>
    <row r="232" spans="1:7" ht="15.75">
      <c r="A232" s="414"/>
      <c r="C232" s="412"/>
      <c r="D232" s="412"/>
      <c r="E232" s="412"/>
      <c r="F232" s="412"/>
      <c r="G232" s="412"/>
    </row>
    <row r="233" spans="1:7" ht="15.75">
      <c r="A233" s="414"/>
      <c r="C233" s="412"/>
      <c r="D233" s="412"/>
      <c r="E233" s="412"/>
      <c r="F233" s="412"/>
      <c r="G233" s="412"/>
    </row>
    <row r="234" spans="1:7" ht="15.75">
      <c r="A234" s="414"/>
      <c r="C234" s="412"/>
      <c r="D234" s="412"/>
      <c r="E234" s="412"/>
      <c r="F234" s="412"/>
      <c r="G234" s="412"/>
    </row>
    <row r="235" spans="1:7" ht="15.75">
      <c r="A235" s="414"/>
      <c r="C235" s="412"/>
      <c r="D235" s="412"/>
      <c r="E235" s="412"/>
      <c r="F235" s="412"/>
      <c r="G235" s="412"/>
    </row>
    <row r="236" spans="1:7" ht="15.75">
      <c r="A236" s="414"/>
      <c r="C236" s="412"/>
      <c r="D236" s="412"/>
      <c r="E236" s="412"/>
      <c r="F236" s="412"/>
      <c r="G236" s="412"/>
    </row>
    <row r="237" spans="1:7" ht="15.75">
      <c r="A237" s="414"/>
      <c r="C237" s="412"/>
      <c r="D237" s="412"/>
      <c r="E237" s="412"/>
      <c r="F237" s="412"/>
      <c r="G237" s="412"/>
    </row>
    <row r="238" spans="1:7" ht="15.75">
      <c r="A238" s="414"/>
      <c r="C238" s="412"/>
      <c r="D238" s="412"/>
      <c r="E238" s="412"/>
      <c r="F238" s="412"/>
      <c r="G238" s="412"/>
    </row>
    <row r="239" spans="1:7" ht="15.75">
      <c r="A239" s="414"/>
      <c r="C239" s="412"/>
      <c r="D239" s="412"/>
      <c r="E239" s="412"/>
      <c r="F239" s="412"/>
      <c r="G239" s="412"/>
    </row>
    <row r="240" spans="1:7" ht="15.75">
      <c r="A240" s="414"/>
      <c r="C240" s="412"/>
      <c r="D240" s="412"/>
      <c r="E240" s="412"/>
      <c r="F240" s="412"/>
      <c r="G240" s="412"/>
    </row>
    <row r="241" spans="1:7" ht="15.75">
      <c r="A241" s="414"/>
      <c r="C241" s="412"/>
      <c r="D241" s="412"/>
      <c r="E241" s="412"/>
      <c r="F241" s="412"/>
      <c r="G241" s="412"/>
    </row>
    <row r="242" spans="1:7" ht="15.75">
      <c r="A242" s="414"/>
      <c r="C242" s="412"/>
      <c r="D242" s="412"/>
      <c r="E242" s="412"/>
      <c r="F242" s="412"/>
      <c r="G242" s="412"/>
    </row>
    <row r="243" spans="1:7" ht="15.75">
      <c r="A243" s="414"/>
      <c r="C243" s="412"/>
      <c r="D243" s="412"/>
      <c r="E243" s="412"/>
      <c r="F243" s="412"/>
      <c r="G243" s="412"/>
    </row>
    <row r="244" spans="1:7" ht="15.75">
      <c r="A244" s="414"/>
      <c r="C244" s="412"/>
      <c r="D244" s="412"/>
      <c r="E244" s="412"/>
      <c r="F244" s="412"/>
      <c r="G244" s="412"/>
    </row>
    <row r="245" spans="1:7" ht="15.75">
      <c r="A245" s="414"/>
      <c r="C245" s="412"/>
      <c r="D245" s="412"/>
      <c r="E245" s="412"/>
      <c r="F245" s="412"/>
      <c r="G245" s="412"/>
    </row>
    <row r="246" spans="1:7" ht="15.75">
      <c r="A246" s="414"/>
      <c r="C246" s="412"/>
      <c r="D246" s="412"/>
      <c r="E246" s="412"/>
      <c r="F246" s="412"/>
      <c r="G246" s="412"/>
    </row>
    <row r="247" spans="1:7" ht="15.75">
      <c r="A247" s="414"/>
      <c r="C247" s="412"/>
      <c r="D247" s="412"/>
      <c r="E247" s="412"/>
      <c r="F247" s="412"/>
      <c r="G247" s="412"/>
    </row>
    <row r="248" spans="1:7" ht="15.75">
      <c r="A248" s="414"/>
      <c r="C248" s="412"/>
      <c r="D248" s="412"/>
      <c r="E248" s="412"/>
      <c r="F248" s="412"/>
      <c r="G248" s="412"/>
    </row>
    <row r="249" spans="1:7" ht="15.75">
      <c r="A249" s="414"/>
      <c r="C249" s="412"/>
      <c r="D249" s="412"/>
      <c r="E249" s="412"/>
      <c r="F249" s="412"/>
      <c r="G249" s="412"/>
    </row>
    <row r="250" spans="1:7" ht="15.75">
      <c r="A250" s="414"/>
      <c r="C250" s="412"/>
      <c r="D250" s="412"/>
      <c r="E250" s="412"/>
      <c r="F250" s="412"/>
      <c r="G250" s="412"/>
    </row>
    <row r="251" spans="1:7" ht="15.75">
      <c r="A251" s="414"/>
      <c r="C251" s="412"/>
      <c r="D251" s="412"/>
      <c r="E251" s="412"/>
      <c r="F251" s="412"/>
      <c r="G251" s="412"/>
    </row>
    <row r="252" spans="1:7" ht="15.75">
      <c r="A252" s="414"/>
      <c r="C252" s="412"/>
      <c r="D252" s="412"/>
      <c r="E252" s="412"/>
      <c r="F252" s="412"/>
      <c r="G252" s="412"/>
    </row>
    <row r="253" spans="1:7" ht="15.75">
      <c r="A253" s="414"/>
      <c r="C253" s="412"/>
      <c r="D253" s="412"/>
      <c r="E253" s="412"/>
      <c r="F253" s="412"/>
      <c r="G253" s="412"/>
    </row>
    <row r="254" spans="1:7" ht="15.75">
      <c r="A254" s="414"/>
      <c r="C254" s="412"/>
      <c r="D254" s="412"/>
      <c r="E254" s="412"/>
      <c r="F254" s="412"/>
      <c r="G254" s="412"/>
    </row>
    <row r="255" spans="1:7" ht="15.75">
      <c r="A255" s="414"/>
      <c r="C255" s="412"/>
      <c r="D255" s="412"/>
      <c r="E255" s="412"/>
      <c r="F255" s="412"/>
      <c r="G255" s="412"/>
    </row>
    <row r="256" spans="1:7" ht="15.75">
      <c r="A256" s="414"/>
      <c r="C256" s="412"/>
      <c r="D256" s="412"/>
      <c r="E256" s="412"/>
      <c r="F256" s="412"/>
      <c r="G256" s="412"/>
    </row>
    <row r="257" spans="1:7" ht="15.75">
      <c r="A257" s="414"/>
      <c r="C257" s="412"/>
      <c r="D257" s="412"/>
      <c r="E257" s="412"/>
      <c r="F257" s="412"/>
      <c r="G257" s="412"/>
    </row>
    <row r="258" spans="1:7" ht="15.75">
      <c r="A258" s="414"/>
      <c r="C258" s="412"/>
      <c r="D258" s="412"/>
      <c r="E258" s="412"/>
      <c r="F258" s="412"/>
      <c r="G258" s="412"/>
    </row>
    <row r="259" spans="1:7" ht="15.75">
      <c r="A259" s="414"/>
      <c r="C259" s="412"/>
      <c r="D259" s="412"/>
      <c r="E259" s="412"/>
      <c r="F259" s="412"/>
      <c r="G259" s="412"/>
    </row>
    <row r="260" spans="1:7" ht="15.75">
      <c r="A260" s="414"/>
      <c r="C260" s="412"/>
      <c r="D260" s="412"/>
      <c r="E260" s="412"/>
      <c r="F260" s="412"/>
      <c r="G260" s="412"/>
    </row>
    <row r="261" spans="1:7" ht="15.75">
      <c r="A261" s="414"/>
      <c r="C261" s="412"/>
      <c r="D261" s="412"/>
      <c r="E261" s="412"/>
      <c r="F261" s="412"/>
      <c r="G261" s="412"/>
    </row>
    <row r="262" spans="1:7" ht="15.75">
      <c r="A262" s="414"/>
      <c r="C262" s="412"/>
      <c r="D262" s="412"/>
      <c r="E262" s="412"/>
      <c r="F262" s="412"/>
      <c r="G262" s="412"/>
    </row>
    <row r="263" spans="1:7" ht="15.75">
      <c r="A263" s="414"/>
      <c r="C263" s="412"/>
      <c r="D263" s="412"/>
      <c r="E263" s="412"/>
      <c r="F263" s="412"/>
      <c r="G263" s="412"/>
    </row>
    <row r="264" spans="1:7" ht="15.75">
      <c r="A264" s="414"/>
      <c r="C264" s="412"/>
      <c r="D264" s="412"/>
      <c r="E264" s="412"/>
      <c r="F264" s="412"/>
      <c r="G264" s="412"/>
    </row>
    <row r="265" spans="1:7" ht="15.75">
      <c r="A265" s="414"/>
      <c r="C265" s="412"/>
      <c r="D265" s="412"/>
      <c r="E265" s="412"/>
      <c r="F265" s="412"/>
      <c r="G265" s="412"/>
    </row>
    <row r="266" spans="1:7" ht="15.75">
      <c r="A266" s="414"/>
    </row>
    <row r="267" spans="1:7" ht="15.75">
      <c r="A267" s="414"/>
    </row>
    <row r="268" spans="1:7" ht="15.75">
      <c r="A268" s="414"/>
    </row>
    <row r="269" spans="1:7" ht="15.75">
      <c r="A269" s="414"/>
    </row>
    <row r="270" spans="1:7" ht="15.75">
      <c r="A270" s="414"/>
    </row>
    <row r="271" spans="1:7" ht="15.75">
      <c r="A271" s="414"/>
    </row>
    <row r="272" spans="1:7"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row r="624" spans="1:1" ht="15.75">
      <c r="A624" s="414"/>
    </row>
    <row r="625" spans="1:1" ht="15.75">
      <c r="A625" s="414"/>
    </row>
    <row r="626" spans="1:1" ht="15.75">
      <c r="A626" s="414"/>
    </row>
    <row r="627" spans="1:1" ht="15.75">
      <c r="A627" s="414"/>
    </row>
    <row r="628" spans="1:1" ht="15.75">
      <c r="A628" s="414"/>
    </row>
    <row r="629" spans="1:1" ht="15.75">
      <c r="A629" s="414"/>
    </row>
    <row r="630" spans="1:1" ht="15.75">
      <c r="A630" s="414"/>
    </row>
    <row r="631" spans="1:1" ht="15.75">
      <c r="A631" s="414"/>
    </row>
    <row r="632" spans="1:1" ht="15.75">
      <c r="A632" s="414"/>
    </row>
    <row r="633" spans="1:1" ht="15.75">
      <c r="A633" s="414"/>
    </row>
    <row r="634" spans="1:1" ht="15.75">
      <c r="A634" s="414"/>
    </row>
    <row r="635" spans="1:1" ht="15.75">
      <c r="A635" s="414"/>
    </row>
    <row r="636" spans="1:1" ht="15.75">
      <c r="A636" s="414"/>
    </row>
    <row r="637" spans="1:1" ht="15.75">
      <c r="A637" s="414"/>
    </row>
    <row r="638" spans="1:1" ht="15.75">
      <c r="A638" s="414"/>
    </row>
    <row r="639" spans="1:1" ht="15.75">
      <c r="A639" s="414"/>
    </row>
    <row r="640" spans="1:1" ht="15.75">
      <c r="A640" s="414"/>
    </row>
    <row r="641" spans="1:1" ht="15.75">
      <c r="A641" s="414"/>
    </row>
    <row r="642" spans="1:1" ht="15.75">
      <c r="A642" s="414"/>
    </row>
    <row r="643" spans="1:1" ht="15.75">
      <c r="A643" s="414"/>
    </row>
    <row r="644" spans="1:1" ht="15.75">
      <c r="A644" s="414"/>
    </row>
    <row r="645" spans="1:1" ht="15.75">
      <c r="A645" s="414"/>
    </row>
    <row r="646" spans="1:1" ht="15.75">
      <c r="A646" s="414"/>
    </row>
    <row r="647" spans="1:1" ht="15.75">
      <c r="A647" s="414"/>
    </row>
    <row r="648" spans="1:1" ht="15.75">
      <c r="A648" s="414"/>
    </row>
    <row r="649" spans="1:1" ht="15.75">
      <c r="A649" s="41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AD623"/>
  <sheetViews>
    <sheetView zoomScale="51" zoomScaleNormal="51" workbookViewId="0">
      <selection activeCell="A3" sqref="A3:U3"/>
    </sheetView>
  </sheetViews>
  <sheetFormatPr defaultColWidth="9.140625" defaultRowHeight="12.75"/>
  <cols>
    <col min="1" max="1" width="93" style="286" customWidth="1"/>
    <col min="2" max="21" width="12.28515625" style="69" customWidth="1"/>
    <col min="22" max="22" width="15.7109375" style="570" customWidth="1"/>
    <col min="23" max="256" width="9.140625" style="69"/>
    <col min="257" max="257" width="93" style="69" customWidth="1"/>
    <col min="258" max="277" width="12.28515625" style="69" customWidth="1"/>
    <col min="278" max="278" width="15.7109375" style="69" customWidth="1"/>
    <col min="279" max="512" width="9.140625" style="69"/>
    <col min="513" max="513" width="93" style="69" customWidth="1"/>
    <col min="514" max="533" width="12.28515625" style="69" customWidth="1"/>
    <col min="534" max="534" width="15.7109375" style="69" customWidth="1"/>
    <col min="535" max="768" width="9.140625" style="69"/>
    <col min="769" max="769" width="93" style="69" customWidth="1"/>
    <col min="770" max="789" width="12.28515625" style="69" customWidth="1"/>
    <col min="790" max="790" width="15.7109375" style="69" customWidth="1"/>
    <col min="791" max="1024" width="9.140625" style="69"/>
    <col min="1025" max="1025" width="93" style="69" customWidth="1"/>
    <col min="1026" max="1045" width="12.28515625" style="69" customWidth="1"/>
    <col min="1046" max="1046" width="15.7109375" style="69" customWidth="1"/>
    <col min="1047" max="1280" width="9.140625" style="69"/>
    <col min="1281" max="1281" width="93" style="69" customWidth="1"/>
    <col min="1282" max="1301" width="12.28515625" style="69" customWidth="1"/>
    <col min="1302" max="1302" width="15.7109375" style="69" customWidth="1"/>
    <col min="1303" max="1536" width="9.140625" style="69"/>
    <col min="1537" max="1537" width="93" style="69" customWidth="1"/>
    <col min="1538" max="1557" width="12.28515625" style="69" customWidth="1"/>
    <col min="1558" max="1558" width="15.7109375" style="69" customWidth="1"/>
    <col min="1559" max="1792" width="9.140625" style="69"/>
    <col min="1793" max="1793" width="93" style="69" customWidth="1"/>
    <col min="1794" max="1813" width="12.28515625" style="69" customWidth="1"/>
    <col min="1814" max="1814" width="15.7109375" style="69" customWidth="1"/>
    <col min="1815" max="2048" width="9.140625" style="69"/>
    <col min="2049" max="2049" width="93" style="69" customWidth="1"/>
    <col min="2050" max="2069" width="12.28515625" style="69" customWidth="1"/>
    <col min="2070" max="2070" width="15.7109375" style="69" customWidth="1"/>
    <col min="2071" max="2304" width="9.140625" style="69"/>
    <col min="2305" max="2305" width="93" style="69" customWidth="1"/>
    <col min="2306" max="2325" width="12.28515625" style="69" customWidth="1"/>
    <col min="2326" max="2326" width="15.7109375" style="69" customWidth="1"/>
    <col min="2327" max="2560" width="9.140625" style="69"/>
    <col min="2561" max="2561" width="93" style="69" customWidth="1"/>
    <col min="2562" max="2581" width="12.28515625" style="69" customWidth="1"/>
    <col min="2582" max="2582" width="15.7109375" style="69" customWidth="1"/>
    <col min="2583" max="2816" width="9.140625" style="69"/>
    <col min="2817" max="2817" width="93" style="69" customWidth="1"/>
    <col min="2818" max="2837" width="12.28515625" style="69" customWidth="1"/>
    <col min="2838" max="2838" width="15.7109375" style="69" customWidth="1"/>
    <col min="2839" max="3072" width="9.140625" style="69"/>
    <col min="3073" max="3073" width="93" style="69" customWidth="1"/>
    <col min="3074" max="3093" width="12.28515625" style="69" customWidth="1"/>
    <col min="3094" max="3094" width="15.7109375" style="69" customWidth="1"/>
    <col min="3095" max="3328" width="9.140625" style="69"/>
    <col min="3329" max="3329" width="93" style="69" customWidth="1"/>
    <col min="3330" max="3349" width="12.28515625" style="69" customWidth="1"/>
    <col min="3350" max="3350" width="15.7109375" style="69" customWidth="1"/>
    <col min="3351" max="3584" width="9.140625" style="69"/>
    <col min="3585" max="3585" width="93" style="69" customWidth="1"/>
    <col min="3586" max="3605" width="12.28515625" style="69" customWidth="1"/>
    <col min="3606" max="3606" width="15.7109375" style="69" customWidth="1"/>
    <col min="3607" max="3840" width="9.140625" style="69"/>
    <col min="3841" max="3841" width="93" style="69" customWidth="1"/>
    <col min="3842" max="3861" width="12.28515625" style="69" customWidth="1"/>
    <col min="3862" max="3862" width="15.7109375" style="69" customWidth="1"/>
    <col min="3863" max="4096" width="9.140625" style="69"/>
    <col min="4097" max="4097" width="93" style="69" customWidth="1"/>
    <col min="4098" max="4117" width="12.28515625" style="69" customWidth="1"/>
    <col min="4118" max="4118" width="15.7109375" style="69" customWidth="1"/>
    <col min="4119" max="4352" width="9.140625" style="69"/>
    <col min="4353" max="4353" width="93" style="69" customWidth="1"/>
    <col min="4354" max="4373" width="12.28515625" style="69" customWidth="1"/>
    <col min="4374" max="4374" width="15.7109375" style="69" customWidth="1"/>
    <col min="4375" max="4608" width="9.140625" style="69"/>
    <col min="4609" max="4609" width="93" style="69" customWidth="1"/>
    <col min="4610" max="4629" width="12.28515625" style="69" customWidth="1"/>
    <col min="4630" max="4630" width="15.7109375" style="69" customWidth="1"/>
    <col min="4631" max="4864" width="9.140625" style="69"/>
    <col min="4865" max="4865" width="93" style="69" customWidth="1"/>
    <col min="4866" max="4885" width="12.28515625" style="69" customWidth="1"/>
    <col min="4886" max="4886" width="15.7109375" style="69" customWidth="1"/>
    <col min="4887" max="5120" width="9.140625" style="69"/>
    <col min="5121" max="5121" width="93" style="69" customWidth="1"/>
    <col min="5122" max="5141" width="12.28515625" style="69" customWidth="1"/>
    <col min="5142" max="5142" width="15.7109375" style="69" customWidth="1"/>
    <col min="5143" max="5376" width="9.140625" style="69"/>
    <col min="5377" max="5377" width="93" style="69" customWidth="1"/>
    <col min="5378" max="5397" width="12.28515625" style="69" customWidth="1"/>
    <col min="5398" max="5398" width="15.7109375" style="69" customWidth="1"/>
    <col min="5399" max="5632" width="9.140625" style="69"/>
    <col min="5633" max="5633" width="93" style="69" customWidth="1"/>
    <col min="5634" max="5653" width="12.28515625" style="69" customWidth="1"/>
    <col min="5654" max="5654" width="15.7109375" style="69" customWidth="1"/>
    <col min="5655" max="5888" width="9.140625" style="69"/>
    <col min="5889" max="5889" width="93" style="69" customWidth="1"/>
    <col min="5890" max="5909" width="12.28515625" style="69" customWidth="1"/>
    <col min="5910" max="5910" width="15.7109375" style="69" customWidth="1"/>
    <col min="5911" max="6144" width="9.140625" style="69"/>
    <col min="6145" max="6145" width="93" style="69" customWidth="1"/>
    <col min="6146" max="6165" width="12.28515625" style="69" customWidth="1"/>
    <col min="6166" max="6166" width="15.7109375" style="69" customWidth="1"/>
    <col min="6167" max="6400" width="9.140625" style="69"/>
    <col min="6401" max="6401" width="93" style="69" customWidth="1"/>
    <col min="6402" max="6421" width="12.28515625" style="69" customWidth="1"/>
    <col min="6422" max="6422" width="15.7109375" style="69" customWidth="1"/>
    <col min="6423" max="6656" width="9.140625" style="69"/>
    <col min="6657" max="6657" width="93" style="69" customWidth="1"/>
    <col min="6658" max="6677" width="12.28515625" style="69" customWidth="1"/>
    <col min="6678" max="6678" width="15.7109375" style="69" customWidth="1"/>
    <col min="6679" max="6912" width="9.140625" style="69"/>
    <col min="6913" max="6913" width="93" style="69" customWidth="1"/>
    <col min="6914" max="6933" width="12.28515625" style="69" customWidth="1"/>
    <col min="6934" max="6934" width="15.7109375" style="69" customWidth="1"/>
    <col min="6935" max="7168" width="9.140625" style="69"/>
    <col min="7169" max="7169" width="93" style="69" customWidth="1"/>
    <col min="7170" max="7189" width="12.28515625" style="69" customWidth="1"/>
    <col min="7190" max="7190" width="15.7109375" style="69" customWidth="1"/>
    <col min="7191" max="7424" width="9.140625" style="69"/>
    <col min="7425" max="7425" width="93" style="69" customWidth="1"/>
    <col min="7426" max="7445" width="12.28515625" style="69" customWidth="1"/>
    <col min="7446" max="7446" width="15.7109375" style="69" customWidth="1"/>
    <col min="7447" max="7680" width="9.140625" style="69"/>
    <col min="7681" max="7681" width="93" style="69" customWidth="1"/>
    <col min="7682" max="7701" width="12.28515625" style="69" customWidth="1"/>
    <col min="7702" max="7702" width="15.7109375" style="69" customWidth="1"/>
    <col min="7703" max="7936" width="9.140625" style="69"/>
    <col min="7937" max="7937" width="93" style="69" customWidth="1"/>
    <col min="7938" max="7957" width="12.28515625" style="69" customWidth="1"/>
    <col min="7958" max="7958" width="15.7109375" style="69" customWidth="1"/>
    <col min="7959" max="8192" width="9.140625" style="69"/>
    <col min="8193" max="8193" width="93" style="69" customWidth="1"/>
    <col min="8194" max="8213" width="12.28515625" style="69" customWidth="1"/>
    <col min="8214" max="8214" width="15.7109375" style="69" customWidth="1"/>
    <col min="8215" max="8448" width="9.140625" style="69"/>
    <col min="8449" max="8449" width="93" style="69" customWidth="1"/>
    <col min="8450" max="8469" width="12.28515625" style="69" customWidth="1"/>
    <col min="8470" max="8470" width="15.7109375" style="69" customWidth="1"/>
    <col min="8471" max="8704" width="9.140625" style="69"/>
    <col min="8705" max="8705" width="93" style="69" customWidth="1"/>
    <col min="8706" max="8725" width="12.28515625" style="69" customWidth="1"/>
    <col min="8726" max="8726" width="15.7109375" style="69" customWidth="1"/>
    <col min="8727" max="8960" width="9.140625" style="69"/>
    <col min="8961" max="8961" width="93" style="69" customWidth="1"/>
    <col min="8962" max="8981" width="12.28515625" style="69" customWidth="1"/>
    <col min="8982" max="8982" width="15.7109375" style="69" customWidth="1"/>
    <col min="8983" max="9216" width="9.140625" style="69"/>
    <col min="9217" max="9217" width="93" style="69" customWidth="1"/>
    <col min="9218" max="9237" width="12.28515625" style="69" customWidth="1"/>
    <col min="9238" max="9238" width="15.7109375" style="69" customWidth="1"/>
    <col min="9239" max="9472" width="9.140625" style="69"/>
    <col min="9473" max="9473" width="93" style="69" customWidth="1"/>
    <col min="9474" max="9493" width="12.28515625" style="69" customWidth="1"/>
    <col min="9494" max="9494" width="15.7109375" style="69" customWidth="1"/>
    <col min="9495" max="9728" width="9.140625" style="69"/>
    <col min="9729" max="9729" width="93" style="69" customWidth="1"/>
    <col min="9730" max="9749" width="12.28515625" style="69" customWidth="1"/>
    <col min="9750" max="9750" width="15.7109375" style="69" customWidth="1"/>
    <col min="9751" max="9984" width="9.140625" style="69"/>
    <col min="9985" max="9985" width="93" style="69" customWidth="1"/>
    <col min="9986" max="10005" width="12.28515625" style="69" customWidth="1"/>
    <col min="10006" max="10006" width="15.7109375" style="69" customWidth="1"/>
    <col min="10007" max="10240" width="9.140625" style="69"/>
    <col min="10241" max="10241" width="93" style="69" customWidth="1"/>
    <col min="10242" max="10261" width="12.28515625" style="69" customWidth="1"/>
    <col min="10262" max="10262" width="15.7109375" style="69" customWidth="1"/>
    <col min="10263" max="10496" width="9.140625" style="69"/>
    <col min="10497" max="10497" width="93" style="69" customWidth="1"/>
    <col min="10498" max="10517" width="12.28515625" style="69" customWidth="1"/>
    <col min="10518" max="10518" width="15.7109375" style="69" customWidth="1"/>
    <col min="10519" max="10752" width="9.140625" style="69"/>
    <col min="10753" max="10753" width="93" style="69" customWidth="1"/>
    <col min="10754" max="10773" width="12.28515625" style="69" customWidth="1"/>
    <col min="10774" max="10774" width="15.7109375" style="69" customWidth="1"/>
    <col min="10775" max="11008" width="9.140625" style="69"/>
    <col min="11009" max="11009" width="93" style="69" customWidth="1"/>
    <col min="11010" max="11029" width="12.28515625" style="69" customWidth="1"/>
    <col min="11030" max="11030" width="15.7109375" style="69" customWidth="1"/>
    <col min="11031" max="11264" width="9.140625" style="69"/>
    <col min="11265" max="11265" width="93" style="69" customWidth="1"/>
    <col min="11266" max="11285" width="12.28515625" style="69" customWidth="1"/>
    <col min="11286" max="11286" width="15.7109375" style="69" customWidth="1"/>
    <col min="11287" max="11520" width="9.140625" style="69"/>
    <col min="11521" max="11521" width="93" style="69" customWidth="1"/>
    <col min="11522" max="11541" width="12.28515625" style="69" customWidth="1"/>
    <col min="11542" max="11542" width="15.7109375" style="69" customWidth="1"/>
    <col min="11543" max="11776" width="9.140625" style="69"/>
    <col min="11777" max="11777" width="93" style="69" customWidth="1"/>
    <col min="11778" max="11797" width="12.28515625" style="69" customWidth="1"/>
    <col min="11798" max="11798" width="15.7109375" style="69" customWidth="1"/>
    <col min="11799" max="12032" width="9.140625" style="69"/>
    <col min="12033" max="12033" width="93" style="69" customWidth="1"/>
    <col min="12034" max="12053" width="12.28515625" style="69" customWidth="1"/>
    <col min="12054" max="12054" width="15.7109375" style="69" customWidth="1"/>
    <col min="12055" max="12288" width="9.140625" style="69"/>
    <col min="12289" max="12289" width="93" style="69" customWidth="1"/>
    <col min="12290" max="12309" width="12.28515625" style="69" customWidth="1"/>
    <col min="12310" max="12310" width="15.7109375" style="69" customWidth="1"/>
    <col min="12311" max="12544" width="9.140625" style="69"/>
    <col min="12545" max="12545" width="93" style="69" customWidth="1"/>
    <col min="12546" max="12565" width="12.28515625" style="69" customWidth="1"/>
    <col min="12566" max="12566" width="15.7109375" style="69" customWidth="1"/>
    <col min="12567" max="12800" width="9.140625" style="69"/>
    <col min="12801" max="12801" width="93" style="69" customWidth="1"/>
    <col min="12802" max="12821" width="12.28515625" style="69" customWidth="1"/>
    <col min="12822" max="12822" width="15.7109375" style="69" customWidth="1"/>
    <col min="12823" max="13056" width="9.140625" style="69"/>
    <col min="13057" max="13057" width="93" style="69" customWidth="1"/>
    <col min="13058" max="13077" width="12.28515625" style="69" customWidth="1"/>
    <col min="13078" max="13078" width="15.7109375" style="69" customWidth="1"/>
    <col min="13079" max="13312" width="9.140625" style="69"/>
    <col min="13313" max="13313" width="93" style="69" customWidth="1"/>
    <col min="13314" max="13333" width="12.28515625" style="69" customWidth="1"/>
    <col min="13334" max="13334" width="15.7109375" style="69" customWidth="1"/>
    <col min="13335" max="13568" width="9.140625" style="69"/>
    <col min="13569" max="13569" width="93" style="69" customWidth="1"/>
    <col min="13570" max="13589" width="12.28515625" style="69" customWidth="1"/>
    <col min="13590" max="13590" width="15.7109375" style="69" customWidth="1"/>
    <col min="13591" max="13824" width="9.140625" style="69"/>
    <col min="13825" max="13825" width="93" style="69" customWidth="1"/>
    <col min="13826" max="13845" width="12.28515625" style="69" customWidth="1"/>
    <col min="13846" max="13846" width="15.7109375" style="69" customWidth="1"/>
    <col min="13847" max="14080" width="9.140625" style="69"/>
    <col min="14081" max="14081" width="93" style="69" customWidth="1"/>
    <col min="14082" max="14101" width="12.28515625" style="69" customWidth="1"/>
    <col min="14102" max="14102" width="15.7109375" style="69" customWidth="1"/>
    <col min="14103" max="14336" width="9.140625" style="69"/>
    <col min="14337" max="14337" width="93" style="69" customWidth="1"/>
    <col min="14338" max="14357" width="12.28515625" style="69" customWidth="1"/>
    <col min="14358" max="14358" width="15.7109375" style="69" customWidth="1"/>
    <col min="14359" max="14592" width="9.140625" style="69"/>
    <col min="14593" max="14593" width="93" style="69" customWidth="1"/>
    <col min="14594" max="14613" width="12.28515625" style="69" customWidth="1"/>
    <col min="14614" max="14614" width="15.7109375" style="69" customWidth="1"/>
    <col min="14615" max="14848" width="9.140625" style="69"/>
    <col min="14849" max="14849" width="93" style="69" customWidth="1"/>
    <col min="14850" max="14869" width="12.28515625" style="69" customWidth="1"/>
    <col min="14870" max="14870" width="15.7109375" style="69" customWidth="1"/>
    <col min="14871" max="15104" width="9.140625" style="69"/>
    <col min="15105" max="15105" width="93" style="69" customWidth="1"/>
    <col min="15106" max="15125" width="12.28515625" style="69" customWidth="1"/>
    <col min="15126" max="15126" width="15.7109375" style="69" customWidth="1"/>
    <col min="15127" max="15360" width="9.140625" style="69"/>
    <col min="15361" max="15361" width="93" style="69" customWidth="1"/>
    <col min="15362" max="15381" width="12.28515625" style="69" customWidth="1"/>
    <col min="15382" max="15382" width="15.7109375" style="69" customWidth="1"/>
    <col min="15383" max="15616" width="9.140625" style="69"/>
    <col min="15617" max="15617" width="93" style="69" customWidth="1"/>
    <col min="15618" max="15637" width="12.28515625" style="69" customWidth="1"/>
    <col min="15638" max="15638" width="15.7109375" style="69" customWidth="1"/>
    <col min="15639" max="15872" width="9.140625" style="69"/>
    <col min="15873" max="15873" width="93" style="69" customWidth="1"/>
    <col min="15874" max="15893" width="12.28515625" style="69" customWidth="1"/>
    <col min="15894" max="15894" width="15.7109375" style="69" customWidth="1"/>
    <col min="15895" max="16128" width="9.140625" style="69"/>
    <col min="16129" max="16129" width="93" style="69" customWidth="1"/>
    <col min="16130" max="16149" width="12.28515625" style="69" customWidth="1"/>
    <col min="16150" max="16150" width="15.7109375" style="69" customWidth="1"/>
    <col min="16151" max="16384" width="9.140625" style="69"/>
  </cols>
  <sheetData>
    <row r="1" spans="1:30" ht="5.25" customHeight="1">
      <c r="A1" s="638"/>
      <c r="B1" s="638"/>
      <c r="C1" s="638"/>
      <c r="D1" s="638"/>
      <c r="E1" s="638"/>
      <c r="F1" s="638"/>
      <c r="G1" s="638"/>
      <c r="H1" s="638"/>
      <c r="I1" s="638"/>
      <c r="J1" s="638"/>
      <c r="K1" s="638"/>
      <c r="L1" s="638"/>
      <c r="M1" s="638"/>
      <c r="N1" s="638"/>
      <c r="O1" s="638"/>
      <c r="P1" s="638"/>
      <c r="Q1" s="638"/>
      <c r="R1" s="638"/>
      <c r="S1" s="638"/>
      <c r="T1" s="638"/>
      <c r="U1" s="638"/>
    </row>
    <row r="2" spans="1:30" s="366" customFormat="1" ht="46.5" customHeight="1">
      <c r="A2" s="639" t="s">
        <v>1109</v>
      </c>
      <c r="B2" s="639"/>
      <c r="C2" s="639"/>
      <c r="D2" s="639"/>
      <c r="E2" s="639"/>
      <c r="F2" s="639"/>
      <c r="G2" s="639"/>
      <c r="H2" s="639"/>
      <c r="I2" s="639"/>
      <c r="J2" s="639"/>
      <c r="K2" s="639"/>
      <c r="L2" s="639"/>
      <c r="M2" s="639"/>
      <c r="N2" s="639"/>
      <c r="O2" s="639"/>
      <c r="P2" s="639"/>
      <c r="Q2" s="639"/>
      <c r="R2" s="639"/>
      <c r="S2" s="639"/>
      <c r="T2" s="639"/>
      <c r="U2" s="639"/>
      <c r="V2" s="640"/>
      <c r="W2" s="69"/>
    </row>
    <row r="3" spans="1:30" s="366" customFormat="1" ht="36.75" customHeight="1">
      <c r="A3" s="639" t="s">
        <v>1057</v>
      </c>
      <c r="B3" s="639"/>
      <c r="C3" s="639"/>
      <c r="D3" s="639"/>
      <c r="E3" s="639"/>
      <c r="F3" s="639"/>
      <c r="G3" s="639"/>
      <c r="H3" s="639"/>
      <c r="I3" s="639"/>
      <c r="J3" s="639"/>
      <c r="K3" s="639"/>
      <c r="L3" s="639"/>
      <c r="M3" s="639"/>
      <c r="N3" s="639"/>
      <c r="O3" s="639"/>
      <c r="P3" s="639"/>
      <c r="Q3" s="639"/>
      <c r="R3" s="639"/>
      <c r="S3" s="639"/>
      <c r="T3" s="639"/>
      <c r="U3" s="639"/>
      <c r="V3" s="640"/>
      <c r="W3" s="69"/>
    </row>
    <row r="4" spans="1:30" s="366" customFormat="1" ht="39" customHeight="1">
      <c r="A4" s="639" t="s">
        <v>2</v>
      </c>
      <c r="B4" s="639"/>
      <c r="C4" s="639"/>
      <c r="D4" s="639"/>
      <c r="E4" s="639"/>
      <c r="F4" s="639"/>
      <c r="G4" s="639"/>
      <c r="H4" s="639"/>
      <c r="I4" s="639"/>
      <c r="J4" s="639"/>
      <c r="K4" s="639"/>
      <c r="L4" s="639"/>
      <c r="M4" s="639"/>
      <c r="N4" s="639"/>
      <c r="O4" s="639"/>
      <c r="P4" s="639"/>
      <c r="Q4" s="639"/>
      <c r="R4" s="639"/>
      <c r="S4" s="639"/>
      <c r="T4" s="639"/>
      <c r="U4" s="639"/>
      <c r="V4" s="640"/>
      <c r="W4" s="69"/>
    </row>
    <row r="5" spans="1:30" s="555" customFormat="1" ht="55.5" customHeight="1">
      <c r="A5" s="641" t="s">
        <v>891</v>
      </c>
      <c r="B5" s="641"/>
      <c r="C5" s="641"/>
      <c r="D5" s="641"/>
      <c r="E5" s="641"/>
      <c r="F5" s="641"/>
      <c r="G5" s="641"/>
      <c r="H5" s="641"/>
      <c r="I5" s="641"/>
      <c r="J5" s="641"/>
      <c r="K5" s="641"/>
      <c r="L5" s="641"/>
      <c r="M5" s="641"/>
      <c r="N5" s="641"/>
      <c r="O5" s="641"/>
      <c r="P5" s="641"/>
      <c r="Q5" s="641"/>
      <c r="R5" s="641"/>
      <c r="S5" s="641"/>
      <c r="T5" s="641"/>
      <c r="U5" s="641"/>
      <c r="V5" s="642"/>
      <c r="W5" s="214"/>
    </row>
    <row r="6" spans="1:30" ht="6" customHeight="1"/>
    <row r="7" spans="1:30" ht="6.75" customHeight="1" thickBot="1">
      <c r="B7" s="643"/>
      <c r="C7" s="643"/>
      <c r="D7" s="643"/>
      <c r="E7" s="643"/>
      <c r="F7" s="643"/>
      <c r="G7" s="643"/>
      <c r="H7" s="643"/>
      <c r="I7" s="643"/>
      <c r="J7" s="643"/>
      <c r="K7" s="643"/>
      <c r="L7" s="643"/>
      <c r="M7" s="643"/>
      <c r="N7" s="643"/>
      <c r="O7" s="643"/>
      <c r="P7" s="643"/>
      <c r="Q7" s="643"/>
      <c r="R7" s="643"/>
      <c r="S7" s="643"/>
      <c r="T7" s="643"/>
      <c r="U7" s="643"/>
    </row>
    <row r="8" spans="1:30" s="197" customFormat="1" ht="27" customHeight="1" thickTop="1" thickBot="1">
      <c r="A8" s="644"/>
      <c r="B8" s="645" t="s">
        <v>1039</v>
      </c>
      <c r="C8" s="645"/>
      <c r="D8" s="645"/>
      <c r="E8" s="645"/>
      <c r="F8" s="645"/>
      <c r="G8" s="645" t="s">
        <v>235</v>
      </c>
      <c r="H8" s="645"/>
      <c r="I8" s="645"/>
      <c r="J8" s="645"/>
      <c r="K8" s="645"/>
      <c r="L8" s="645" t="s">
        <v>1040</v>
      </c>
      <c r="M8" s="645"/>
      <c r="N8" s="645"/>
      <c r="O8" s="645"/>
      <c r="P8" s="645"/>
      <c r="Q8" s="645" t="s">
        <v>1041</v>
      </c>
      <c r="R8" s="645"/>
      <c r="S8" s="645"/>
      <c r="T8" s="645"/>
      <c r="U8" s="645"/>
      <c r="V8" s="646"/>
    </row>
    <row r="9" spans="1:3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8" t="s">
        <v>240</v>
      </c>
      <c r="M9" s="648" t="s">
        <v>241</v>
      </c>
      <c r="N9" s="648" t="s">
        <v>242</v>
      </c>
      <c r="O9" s="648" t="s">
        <v>243</v>
      </c>
      <c r="P9" s="648" t="s">
        <v>220</v>
      </c>
      <c r="Q9" s="648" t="s">
        <v>240</v>
      </c>
      <c r="R9" s="648" t="s">
        <v>241</v>
      </c>
      <c r="S9" s="648" t="s">
        <v>242</v>
      </c>
      <c r="T9" s="648" t="s">
        <v>243</v>
      </c>
      <c r="U9" s="648" t="s">
        <v>220</v>
      </c>
      <c r="V9" s="646"/>
      <c r="W9" s="190"/>
      <c r="X9" s="649"/>
      <c r="Y9" s="649"/>
      <c r="Z9" s="649"/>
      <c r="AA9" s="649"/>
      <c r="AB9" s="649"/>
      <c r="AC9" s="649"/>
      <c r="AD9" s="649"/>
    </row>
    <row r="10" spans="1:30" ht="26.25" customHeight="1" thickTop="1">
      <c r="A10" s="556" t="s">
        <v>1058</v>
      </c>
      <c r="B10" s="407">
        <v>13484.899869999999</v>
      </c>
      <c r="C10" s="407">
        <v>12122.013279999999</v>
      </c>
      <c r="D10" s="407">
        <v>0</v>
      </c>
      <c r="E10" s="407">
        <v>0</v>
      </c>
      <c r="F10" s="407">
        <v>25606.91315</v>
      </c>
      <c r="G10" s="407">
        <v>227098.11280999999</v>
      </c>
      <c r="H10" s="407">
        <v>31043.0373</v>
      </c>
      <c r="I10" s="407">
        <v>0</v>
      </c>
      <c r="J10" s="407">
        <v>0</v>
      </c>
      <c r="K10" s="407">
        <v>258141.15011000002</v>
      </c>
      <c r="L10" s="407">
        <v>5629.2119299999995</v>
      </c>
      <c r="M10" s="407">
        <v>335.36543</v>
      </c>
      <c r="N10" s="407">
        <v>0</v>
      </c>
      <c r="O10" s="407">
        <v>0</v>
      </c>
      <c r="P10" s="407">
        <v>5964.5773600000002</v>
      </c>
      <c r="Q10" s="407">
        <v>257.68531000000002</v>
      </c>
      <c r="R10" s="407">
        <v>36.347269999999995</v>
      </c>
      <c r="S10" s="407">
        <v>0</v>
      </c>
      <c r="T10" s="407">
        <v>0</v>
      </c>
      <c r="U10" s="407">
        <v>294.03258</v>
      </c>
      <c r="X10" s="113"/>
      <c r="Y10" s="113"/>
      <c r="Z10" s="113"/>
      <c r="AA10" s="113"/>
      <c r="AB10" s="113"/>
      <c r="AC10" s="113"/>
      <c r="AD10" s="113"/>
    </row>
    <row r="11" spans="1:30" ht="26.25" customHeight="1">
      <c r="A11" s="556" t="s">
        <v>323</v>
      </c>
      <c r="B11" s="407">
        <v>8838.3159600000017</v>
      </c>
      <c r="C11" s="407">
        <v>107.29533000000001</v>
      </c>
      <c r="D11" s="407">
        <v>0</v>
      </c>
      <c r="E11" s="407">
        <v>0</v>
      </c>
      <c r="F11" s="407">
        <v>8945.6112899999989</v>
      </c>
      <c r="G11" s="407">
        <v>221965.37371000001</v>
      </c>
      <c r="H11" s="407">
        <v>30705.958129999999</v>
      </c>
      <c r="I11" s="407">
        <v>0</v>
      </c>
      <c r="J11" s="407">
        <v>0</v>
      </c>
      <c r="K11" s="407">
        <v>252671.33184</v>
      </c>
      <c r="L11" s="407">
        <v>3208.13519</v>
      </c>
      <c r="M11" s="407">
        <v>32.283709999999999</v>
      </c>
      <c r="N11" s="407">
        <v>0</v>
      </c>
      <c r="O11" s="407">
        <v>0</v>
      </c>
      <c r="P11" s="407">
        <v>3240.4189000000001</v>
      </c>
      <c r="Q11" s="407">
        <v>0</v>
      </c>
      <c r="R11" s="407">
        <v>0</v>
      </c>
      <c r="S11" s="407">
        <v>0</v>
      </c>
      <c r="T11" s="407">
        <v>0</v>
      </c>
      <c r="U11" s="407">
        <v>0</v>
      </c>
      <c r="V11" s="651"/>
      <c r="X11" s="113"/>
      <c r="Y11" s="113"/>
      <c r="Z11" s="113"/>
      <c r="AA11" s="113"/>
      <c r="AB11" s="113"/>
      <c r="AC11" s="113"/>
      <c r="AD11" s="113"/>
    </row>
    <row r="12" spans="1:30" ht="26.25" customHeight="1">
      <c r="A12" s="556" t="s">
        <v>324</v>
      </c>
      <c r="B12" s="407">
        <v>4646.5839100000003</v>
      </c>
      <c r="C12" s="407">
        <v>12014.717949999998</v>
      </c>
      <c r="D12" s="407">
        <v>0</v>
      </c>
      <c r="E12" s="407">
        <v>0</v>
      </c>
      <c r="F12" s="407">
        <v>16661.30186</v>
      </c>
      <c r="G12" s="407">
        <v>5132.7390999999998</v>
      </c>
      <c r="H12" s="407">
        <v>337.07916999999998</v>
      </c>
      <c r="I12" s="407">
        <v>0</v>
      </c>
      <c r="J12" s="407">
        <v>0</v>
      </c>
      <c r="K12" s="407">
        <v>5469.8182699999998</v>
      </c>
      <c r="L12" s="407">
        <v>2421.0767400000004</v>
      </c>
      <c r="M12" s="407">
        <v>303.08171999999996</v>
      </c>
      <c r="N12" s="407">
        <v>0</v>
      </c>
      <c r="O12" s="407">
        <v>0</v>
      </c>
      <c r="P12" s="407">
        <v>2724.1584600000001</v>
      </c>
      <c r="Q12" s="407">
        <v>257.68531000000002</v>
      </c>
      <c r="R12" s="407">
        <v>36.347269999999995</v>
      </c>
      <c r="S12" s="407">
        <v>0</v>
      </c>
      <c r="T12" s="407">
        <v>0</v>
      </c>
      <c r="U12" s="407">
        <v>294.03258</v>
      </c>
      <c r="V12" s="651"/>
      <c r="X12" s="113"/>
      <c r="Y12" s="113"/>
      <c r="Z12" s="113"/>
      <c r="AA12" s="113"/>
      <c r="AB12" s="113"/>
      <c r="AC12" s="113"/>
      <c r="AD12" s="113"/>
    </row>
    <row r="13" spans="1:30" ht="26.25" customHeight="1">
      <c r="A13" s="556" t="s">
        <v>1059</v>
      </c>
      <c r="B13" s="407">
        <v>0</v>
      </c>
      <c r="C13" s="407">
        <v>0</v>
      </c>
      <c r="D13" s="407">
        <v>0</v>
      </c>
      <c r="E13" s="407">
        <v>0</v>
      </c>
      <c r="F13" s="407">
        <v>0</v>
      </c>
      <c r="G13" s="407">
        <v>0</v>
      </c>
      <c r="H13" s="407">
        <v>0</v>
      </c>
      <c r="I13" s="407">
        <v>0</v>
      </c>
      <c r="J13" s="407">
        <v>0</v>
      </c>
      <c r="K13" s="407">
        <v>0</v>
      </c>
      <c r="L13" s="407">
        <v>0</v>
      </c>
      <c r="M13" s="407">
        <v>0</v>
      </c>
      <c r="N13" s="407">
        <v>0</v>
      </c>
      <c r="O13" s="407">
        <v>0</v>
      </c>
      <c r="P13" s="407">
        <v>0</v>
      </c>
      <c r="Q13" s="407">
        <v>0</v>
      </c>
      <c r="R13" s="407">
        <v>0</v>
      </c>
      <c r="S13" s="407">
        <v>0</v>
      </c>
      <c r="T13" s="407">
        <v>0</v>
      </c>
      <c r="U13" s="407">
        <v>0</v>
      </c>
      <c r="V13" s="651"/>
      <c r="X13" s="113"/>
      <c r="Y13" s="113"/>
      <c r="Z13" s="113"/>
      <c r="AA13" s="113"/>
      <c r="AB13" s="113"/>
      <c r="AC13" s="113"/>
      <c r="AD13" s="113"/>
    </row>
    <row r="14" spans="1:30" ht="26.25" customHeight="1">
      <c r="A14" s="556" t="s">
        <v>1060</v>
      </c>
      <c r="B14" s="407">
        <v>734031.31900999998</v>
      </c>
      <c r="C14" s="407">
        <v>61513.163030000003</v>
      </c>
      <c r="D14" s="407">
        <v>0</v>
      </c>
      <c r="E14" s="407">
        <v>146.76846</v>
      </c>
      <c r="F14" s="407">
        <v>795691.25049999997</v>
      </c>
      <c r="G14" s="407">
        <v>767463.15586000006</v>
      </c>
      <c r="H14" s="407">
        <v>137466.51272</v>
      </c>
      <c r="I14" s="407">
        <v>0</v>
      </c>
      <c r="J14" s="407">
        <v>43.270540000000004</v>
      </c>
      <c r="K14" s="407">
        <v>904972.93912</v>
      </c>
      <c r="L14" s="407">
        <v>349080.95635000005</v>
      </c>
      <c r="M14" s="407">
        <v>97158.050510000001</v>
      </c>
      <c r="N14" s="407">
        <v>0</v>
      </c>
      <c r="O14" s="407">
        <v>0.22941</v>
      </c>
      <c r="P14" s="407">
        <v>446239.23626999999</v>
      </c>
      <c r="Q14" s="407">
        <v>72583.091939999998</v>
      </c>
      <c r="R14" s="407">
        <v>12532.35758</v>
      </c>
      <c r="S14" s="407">
        <v>0</v>
      </c>
      <c r="T14" s="407">
        <v>270.46152000000001</v>
      </c>
      <c r="U14" s="407">
        <v>85385.911040000006</v>
      </c>
      <c r="V14" s="651"/>
      <c r="X14" s="113"/>
      <c r="Y14" s="113"/>
      <c r="Z14" s="113"/>
      <c r="AA14" s="113"/>
      <c r="AB14" s="113"/>
      <c r="AC14" s="113"/>
      <c r="AD14" s="113"/>
    </row>
    <row r="15" spans="1:30" ht="26.25" customHeight="1">
      <c r="A15" s="556" t="s">
        <v>1061</v>
      </c>
      <c r="B15" s="407">
        <v>733764.85875999997</v>
      </c>
      <c r="C15" s="407">
        <v>61508.630560000005</v>
      </c>
      <c r="D15" s="407">
        <v>0</v>
      </c>
      <c r="E15" s="407">
        <v>146.76846</v>
      </c>
      <c r="F15" s="407">
        <v>795420.25777999999</v>
      </c>
      <c r="G15" s="407">
        <v>767421.05871000001</v>
      </c>
      <c r="H15" s="407">
        <v>137466.45345</v>
      </c>
      <c r="I15" s="407">
        <v>0</v>
      </c>
      <c r="J15" s="407">
        <v>43.270540000000004</v>
      </c>
      <c r="K15" s="407">
        <v>904930.7827000001</v>
      </c>
      <c r="L15" s="407">
        <v>349016.85155000002</v>
      </c>
      <c r="M15" s="407">
        <v>97152.665699999998</v>
      </c>
      <c r="N15" s="407">
        <v>0</v>
      </c>
      <c r="O15" s="407">
        <v>0.22941</v>
      </c>
      <c r="P15" s="407">
        <v>446169.74666</v>
      </c>
      <c r="Q15" s="407">
        <v>72493.224319999994</v>
      </c>
      <c r="R15" s="407">
        <v>12532.23877</v>
      </c>
      <c r="S15" s="407">
        <v>0</v>
      </c>
      <c r="T15" s="407">
        <v>270.46152000000001</v>
      </c>
      <c r="U15" s="407">
        <v>85295.924610000002</v>
      </c>
      <c r="V15" s="651"/>
      <c r="X15" s="113"/>
      <c r="Y15" s="113"/>
      <c r="Z15" s="113"/>
      <c r="AA15" s="113"/>
      <c r="AB15" s="113"/>
      <c r="AC15" s="113"/>
      <c r="AD15" s="113"/>
    </row>
    <row r="16" spans="1:30" ht="26.25" customHeight="1">
      <c r="A16" s="556" t="s">
        <v>1062</v>
      </c>
      <c r="B16" s="407">
        <v>0</v>
      </c>
      <c r="C16" s="407">
        <v>0</v>
      </c>
      <c r="D16" s="407">
        <v>0</v>
      </c>
      <c r="E16" s="407">
        <v>0</v>
      </c>
      <c r="F16" s="407">
        <v>0</v>
      </c>
      <c r="G16" s="407">
        <v>0</v>
      </c>
      <c r="H16" s="407">
        <v>0</v>
      </c>
      <c r="I16" s="407">
        <v>0</v>
      </c>
      <c r="J16" s="407">
        <v>0</v>
      </c>
      <c r="K16" s="407">
        <v>0</v>
      </c>
      <c r="L16" s="407">
        <v>0</v>
      </c>
      <c r="M16" s="407">
        <v>0</v>
      </c>
      <c r="N16" s="407">
        <v>0</v>
      </c>
      <c r="O16" s="407">
        <v>0</v>
      </c>
      <c r="P16" s="407">
        <v>0</v>
      </c>
      <c r="Q16" s="407">
        <v>0</v>
      </c>
      <c r="R16" s="407">
        <v>0</v>
      </c>
      <c r="S16" s="407">
        <v>0</v>
      </c>
      <c r="T16" s="407">
        <v>0</v>
      </c>
      <c r="U16" s="407">
        <v>0</v>
      </c>
      <c r="V16" s="651"/>
      <c r="X16" s="113"/>
      <c r="Y16" s="113"/>
      <c r="Z16" s="113"/>
      <c r="AA16" s="113"/>
      <c r="AB16" s="113"/>
      <c r="AC16" s="113"/>
      <c r="AD16" s="113"/>
    </row>
    <row r="17" spans="1:30" ht="26.25" customHeight="1">
      <c r="A17" s="556" t="s">
        <v>1059</v>
      </c>
      <c r="B17" s="407">
        <v>266.46024999999997</v>
      </c>
      <c r="C17" s="407">
        <v>4.53247</v>
      </c>
      <c r="D17" s="407">
        <v>0</v>
      </c>
      <c r="E17" s="407">
        <v>0</v>
      </c>
      <c r="F17" s="407">
        <v>270.99271999999996</v>
      </c>
      <c r="G17" s="407">
        <v>42.097149999999999</v>
      </c>
      <c r="H17" s="407">
        <v>5.9270000000000003E-2</v>
      </c>
      <c r="I17" s="407">
        <v>0</v>
      </c>
      <c r="J17" s="407">
        <v>0</v>
      </c>
      <c r="K17" s="407">
        <v>42.156419999999997</v>
      </c>
      <c r="L17" s="407">
        <v>64.104799999999997</v>
      </c>
      <c r="M17" s="407">
        <v>5.3848100000000008</v>
      </c>
      <c r="N17" s="407">
        <v>0</v>
      </c>
      <c r="O17" s="407">
        <v>0</v>
      </c>
      <c r="P17" s="407">
        <v>69.489609999999999</v>
      </c>
      <c r="Q17" s="407">
        <v>89.867620000000002</v>
      </c>
      <c r="R17" s="407">
        <v>0.11881</v>
      </c>
      <c r="S17" s="407">
        <v>0</v>
      </c>
      <c r="T17" s="407">
        <v>0</v>
      </c>
      <c r="U17" s="407">
        <v>89.986429999999999</v>
      </c>
      <c r="V17" s="651"/>
      <c r="X17" s="113"/>
      <c r="Y17" s="113"/>
      <c r="Z17" s="113"/>
      <c r="AA17" s="113"/>
      <c r="AB17" s="113"/>
      <c r="AC17" s="113"/>
      <c r="AD17" s="113"/>
    </row>
    <row r="18" spans="1:30" ht="26.25" customHeight="1">
      <c r="A18" s="556" t="s">
        <v>1063</v>
      </c>
      <c r="B18" s="407">
        <v>802723.41072000004</v>
      </c>
      <c r="C18" s="407">
        <v>141642.45843999999</v>
      </c>
      <c r="D18" s="407">
        <v>0</v>
      </c>
      <c r="E18" s="407">
        <v>0</v>
      </c>
      <c r="F18" s="407">
        <v>944365.86916</v>
      </c>
      <c r="G18" s="407">
        <v>387555.28999000002</v>
      </c>
      <c r="H18" s="407">
        <v>120542.94038</v>
      </c>
      <c r="I18" s="407">
        <v>0</v>
      </c>
      <c r="J18" s="407">
        <v>0</v>
      </c>
      <c r="K18" s="407">
        <v>508098.23037</v>
      </c>
      <c r="L18" s="407">
        <v>294334.76588999998</v>
      </c>
      <c r="M18" s="407">
        <v>195015.10613</v>
      </c>
      <c r="N18" s="407">
        <v>0</v>
      </c>
      <c r="O18" s="407">
        <v>0</v>
      </c>
      <c r="P18" s="407">
        <v>489349.87202000001</v>
      </c>
      <c r="Q18" s="407">
        <v>12098.815119999999</v>
      </c>
      <c r="R18" s="407">
        <v>3349.3676299999997</v>
      </c>
      <c r="S18" s="407">
        <v>0</v>
      </c>
      <c r="T18" s="407">
        <v>0</v>
      </c>
      <c r="U18" s="407">
        <v>15448.18275</v>
      </c>
      <c r="V18" s="651"/>
      <c r="X18" s="113"/>
      <c r="Y18" s="113"/>
      <c r="Z18" s="113"/>
      <c r="AA18" s="113"/>
      <c r="AB18" s="113"/>
      <c r="AC18" s="113"/>
      <c r="AD18" s="113"/>
    </row>
    <row r="19" spans="1:30" ht="26.25" customHeight="1">
      <c r="A19" s="556" t="s">
        <v>326</v>
      </c>
      <c r="B19" s="407">
        <v>779309.98135000002</v>
      </c>
      <c r="C19" s="407">
        <v>137487.61613000001</v>
      </c>
      <c r="D19" s="407">
        <v>0</v>
      </c>
      <c r="E19" s="407">
        <v>0</v>
      </c>
      <c r="F19" s="407">
        <v>916797.59748</v>
      </c>
      <c r="G19" s="407">
        <v>361307.99450999999</v>
      </c>
      <c r="H19" s="407">
        <v>116181.85151000001</v>
      </c>
      <c r="I19" s="407">
        <v>0</v>
      </c>
      <c r="J19" s="407">
        <v>0</v>
      </c>
      <c r="K19" s="407">
        <v>477489.84602</v>
      </c>
      <c r="L19" s="407">
        <v>284918.11277000001</v>
      </c>
      <c r="M19" s="407">
        <v>192090.13446</v>
      </c>
      <c r="N19" s="407">
        <v>0</v>
      </c>
      <c r="O19" s="407">
        <v>0</v>
      </c>
      <c r="P19" s="407">
        <v>477008.24723000004</v>
      </c>
      <c r="Q19" s="407">
        <v>11988.7209</v>
      </c>
      <c r="R19" s="407">
        <v>3332.3733199999997</v>
      </c>
      <c r="S19" s="407">
        <v>0</v>
      </c>
      <c r="T19" s="407">
        <v>0</v>
      </c>
      <c r="U19" s="407">
        <v>15321.094220000001</v>
      </c>
      <c r="V19" s="651"/>
      <c r="X19" s="113"/>
      <c r="Y19" s="113"/>
      <c r="Z19" s="113"/>
      <c r="AA19" s="113"/>
      <c r="AB19" s="113"/>
      <c r="AC19" s="113"/>
      <c r="AD19" s="113"/>
    </row>
    <row r="20" spans="1:30" ht="26.25" customHeight="1">
      <c r="A20" s="556" t="s">
        <v>327</v>
      </c>
      <c r="B20" s="407">
        <v>8000.7579500000002</v>
      </c>
      <c r="C20" s="407">
        <v>7419.2373399999997</v>
      </c>
      <c r="D20" s="407">
        <v>0</v>
      </c>
      <c r="E20" s="407">
        <v>0</v>
      </c>
      <c r="F20" s="407">
        <v>15419.995289999999</v>
      </c>
      <c r="G20" s="407">
        <v>6176.2106399999993</v>
      </c>
      <c r="H20" s="407">
        <v>4803.9492099999998</v>
      </c>
      <c r="I20" s="407">
        <v>0</v>
      </c>
      <c r="J20" s="407">
        <v>0</v>
      </c>
      <c r="K20" s="407">
        <v>10980.15985</v>
      </c>
      <c r="L20" s="407">
        <v>6899.0417500000003</v>
      </c>
      <c r="M20" s="407">
        <v>10814.612529999999</v>
      </c>
      <c r="N20" s="407">
        <v>0</v>
      </c>
      <c r="O20" s="407">
        <v>0</v>
      </c>
      <c r="P20" s="407">
        <v>17713.654280000002</v>
      </c>
      <c r="Q20" s="407">
        <v>2950.9444399999998</v>
      </c>
      <c r="R20" s="407">
        <v>1069.7466499999998</v>
      </c>
      <c r="S20" s="407">
        <v>0</v>
      </c>
      <c r="T20" s="407">
        <v>0</v>
      </c>
      <c r="U20" s="407">
        <v>4020.6910899999998</v>
      </c>
      <c r="V20" s="651"/>
      <c r="X20" s="113"/>
      <c r="Y20" s="113"/>
      <c r="Z20" s="113"/>
      <c r="AA20" s="113"/>
      <c r="AB20" s="113"/>
      <c r="AC20" s="113"/>
      <c r="AD20" s="113"/>
    </row>
    <row r="21" spans="1:30" ht="26.25" customHeight="1">
      <c r="A21" s="556" t="s">
        <v>328</v>
      </c>
      <c r="B21" s="407">
        <v>56395.025929999996</v>
      </c>
      <c r="C21" s="407">
        <v>1021.30993</v>
      </c>
      <c r="D21" s="407">
        <v>0</v>
      </c>
      <c r="E21" s="407">
        <v>0</v>
      </c>
      <c r="F21" s="407">
        <v>57416.335859999999</v>
      </c>
      <c r="G21" s="407">
        <v>1522.39815</v>
      </c>
      <c r="H21" s="407">
        <v>1883.2422199999999</v>
      </c>
      <c r="I21" s="407">
        <v>0</v>
      </c>
      <c r="J21" s="407">
        <v>0</v>
      </c>
      <c r="K21" s="407">
        <v>3405.6403700000001</v>
      </c>
      <c r="L21" s="407">
        <v>1658.6315099999999</v>
      </c>
      <c r="M21" s="407">
        <v>890.10934999999995</v>
      </c>
      <c r="N21" s="407">
        <v>0</v>
      </c>
      <c r="O21" s="407">
        <v>0</v>
      </c>
      <c r="P21" s="407">
        <v>2548.7408599999999</v>
      </c>
      <c r="Q21" s="407">
        <v>668.44964000000004</v>
      </c>
      <c r="R21" s="407">
        <v>206.07749999999999</v>
      </c>
      <c r="S21" s="407">
        <v>0</v>
      </c>
      <c r="T21" s="407">
        <v>0</v>
      </c>
      <c r="U21" s="407">
        <v>874.52714000000003</v>
      </c>
      <c r="V21" s="651"/>
      <c r="X21" s="113"/>
      <c r="Y21" s="113"/>
      <c r="Z21" s="113"/>
      <c r="AA21" s="113"/>
      <c r="AB21" s="113"/>
      <c r="AC21" s="113"/>
      <c r="AD21" s="113"/>
    </row>
    <row r="22" spans="1:30" ht="26.25" customHeight="1">
      <c r="A22" s="556" t="s">
        <v>329</v>
      </c>
      <c r="B22" s="407">
        <v>22129.522980000002</v>
      </c>
      <c r="C22" s="407">
        <v>221.17654999999999</v>
      </c>
      <c r="D22" s="407">
        <v>0</v>
      </c>
      <c r="E22" s="407">
        <v>0</v>
      </c>
      <c r="F22" s="407">
        <v>22350.699530000002</v>
      </c>
      <c r="G22" s="407">
        <v>188.76573000000002</v>
      </c>
      <c r="H22" s="407">
        <v>1445.1068799999998</v>
      </c>
      <c r="I22" s="407">
        <v>0</v>
      </c>
      <c r="J22" s="407">
        <v>0</v>
      </c>
      <c r="K22" s="407">
        <v>1633.8726100000001</v>
      </c>
      <c r="L22" s="407">
        <v>718.32610999999997</v>
      </c>
      <c r="M22" s="407">
        <v>1130.7912799999999</v>
      </c>
      <c r="N22" s="407">
        <v>0</v>
      </c>
      <c r="O22" s="407">
        <v>0</v>
      </c>
      <c r="P22" s="407">
        <v>1849.1173899999999</v>
      </c>
      <c r="Q22" s="407">
        <v>554.23031000000003</v>
      </c>
      <c r="R22" s="407">
        <v>0</v>
      </c>
      <c r="S22" s="407">
        <v>0</v>
      </c>
      <c r="T22" s="407">
        <v>0</v>
      </c>
      <c r="U22" s="407">
        <v>554.23031000000003</v>
      </c>
      <c r="V22" s="651"/>
      <c r="X22" s="113"/>
      <c r="Y22" s="113"/>
      <c r="Z22" s="113"/>
      <c r="AA22" s="113"/>
      <c r="AB22" s="113"/>
      <c r="AC22" s="113"/>
      <c r="AD22" s="113"/>
    </row>
    <row r="23" spans="1:30" ht="26.25" customHeight="1">
      <c r="A23" s="556" t="s">
        <v>330</v>
      </c>
      <c r="B23" s="407">
        <v>4855.58871</v>
      </c>
      <c r="C23" s="407">
        <v>1206.4974299999999</v>
      </c>
      <c r="D23" s="407">
        <v>0</v>
      </c>
      <c r="E23" s="407">
        <v>0</v>
      </c>
      <c r="F23" s="407">
        <v>6062.0861399999994</v>
      </c>
      <c r="G23" s="407">
        <v>6686.03251</v>
      </c>
      <c r="H23" s="407">
        <v>17665.264749999998</v>
      </c>
      <c r="I23" s="407">
        <v>0</v>
      </c>
      <c r="J23" s="407">
        <v>0</v>
      </c>
      <c r="K23" s="407">
        <v>24351.297260000003</v>
      </c>
      <c r="L23" s="407">
        <v>4512.7342699999999</v>
      </c>
      <c r="M23" s="407">
        <v>969.22915999999998</v>
      </c>
      <c r="N23" s="407">
        <v>0</v>
      </c>
      <c r="O23" s="407">
        <v>0</v>
      </c>
      <c r="P23" s="407">
        <v>5481.9634299999998</v>
      </c>
      <c r="Q23" s="407">
        <v>901.33322999999996</v>
      </c>
      <c r="R23" s="407">
        <v>451.02325000000002</v>
      </c>
      <c r="S23" s="407">
        <v>0</v>
      </c>
      <c r="T23" s="407">
        <v>0</v>
      </c>
      <c r="U23" s="407">
        <v>1352.3564799999999</v>
      </c>
      <c r="V23" s="651"/>
      <c r="X23" s="113"/>
      <c r="Y23" s="113"/>
      <c r="Z23" s="113"/>
      <c r="AA23" s="113"/>
      <c r="AB23" s="113"/>
      <c r="AC23" s="113"/>
      <c r="AD23" s="113"/>
    </row>
    <row r="24" spans="1:30" ht="26.25" customHeight="1">
      <c r="A24" s="556" t="s">
        <v>331</v>
      </c>
      <c r="B24" s="407">
        <v>119253.28762</v>
      </c>
      <c r="C24" s="407">
        <v>4685.3421200000003</v>
      </c>
      <c r="D24" s="407">
        <v>0</v>
      </c>
      <c r="E24" s="407">
        <v>0</v>
      </c>
      <c r="F24" s="407">
        <v>123938.62973999999</v>
      </c>
      <c r="G24" s="407">
        <v>30148.374390000001</v>
      </c>
      <c r="H24" s="407">
        <v>35860.537170000003</v>
      </c>
      <c r="I24" s="407">
        <v>0</v>
      </c>
      <c r="J24" s="407">
        <v>0</v>
      </c>
      <c r="K24" s="407">
        <v>66008.911560000008</v>
      </c>
      <c r="L24" s="407">
        <v>44768.675200000005</v>
      </c>
      <c r="M24" s="407">
        <v>31945.24913</v>
      </c>
      <c r="N24" s="407">
        <v>0</v>
      </c>
      <c r="O24" s="407">
        <v>0</v>
      </c>
      <c r="P24" s="407">
        <v>76713.924329999994</v>
      </c>
      <c r="Q24" s="407">
        <v>1831.19759</v>
      </c>
      <c r="R24" s="407">
        <v>297.37290000000002</v>
      </c>
      <c r="S24" s="407">
        <v>0</v>
      </c>
      <c r="T24" s="407">
        <v>0</v>
      </c>
      <c r="U24" s="407">
        <v>2128.5704900000001</v>
      </c>
      <c r="V24" s="651"/>
      <c r="X24" s="113"/>
      <c r="Y24" s="113"/>
      <c r="Z24" s="113"/>
      <c r="AA24" s="113"/>
      <c r="AB24" s="113"/>
      <c r="AC24" s="113"/>
      <c r="AD24" s="113"/>
    </row>
    <row r="25" spans="1:30" ht="26.25" customHeight="1">
      <c r="A25" s="556" t="s">
        <v>332</v>
      </c>
      <c r="B25" s="407">
        <v>111003.55132</v>
      </c>
      <c r="C25" s="407">
        <v>22753.12213</v>
      </c>
      <c r="D25" s="407">
        <v>0</v>
      </c>
      <c r="E25" s="407">
        <v>0</v>
      </c>
      <c r="F25" s="407">
        <v>133756.67345</v>
      </c>
      <c r="G25" s="407">
        <v>24682.800159999999</v>
      </c>
      <c r="H25" s="407">
        <v>6926.8996100000004</v>
      </c>
      <c r="I25" s="407">
        <v>0</v>
      </c>
      <c r="J25" s="407">
        <v>0</v>
      </c>
      <c r="K25" s="407">
        <v>31609.699769999999</v>
      </c>
      <c r="L25" s="407">
        <v>70722.457989999995</v>
      </c>
      <c r="M25" s="407">
        <v>25353.328600000001</v>
      </c>
      <c r="N25" s="407">
        <v>0</v>
      </c>
      <c r="O25" s="407">
        <v>0</v>
      </c>
      <c r="P25" s="407">
        <v>96075.786590000003</v>
      </c>
      <c r="Q25" s="407">
        <v>4156.7509399999999</v>
      </c>
      <c r="R25" s="407">
        <v>1066.4237000000001</v>
      </c>
      <c r="S25" s="407">
        <v>0</v>
      </c>
      <c r="T25" s="407">
        <v>0</v>
      </c>
      <c r="U25" s="407">
        <v>5223.1746399999993</v>
      </c>
      <c r="V25" s="651"/>
      <c r="X25" s="113"/>
      <c r="Y25" s="113"/>
      <c r="Z25" s="113"/>
      <c r="AA25" s="113"/>
      <c r="AB25" s="113"/>
      <c r="AC25" s="113"/>
      <c r="AD25" s="113"/>
    </row>
    <row r="26" spans="1:30" ht="26.25" customHeight="1">
      <c r="A26" s="556" t="s">
        <v>333</v>
      </c>
      <c r="B26" s="407">
        <v>38667.806790000002</v>
      </c>
      <c r="C26" s="407">
        <v>50288.731310000003</v>
      </c>
      <c r="D26" s="407">
        <v>0</v>
      </c>
      <c r="E26" s="407">
        <v>0</v>
      </c>
      <c r="F26" s="407">
        <v>88956.538099999991</v>
      </c>
      <c r="G26" s="407">
        <v>5782.24125</v>
      </c>
      <c r="H26" s="407">
        <v>31373.524140000001</v>
      </c>
      <c r="I26" s="407">
        <v>0</v>
      </c>
      <c r="J26" s="407">
        <v>0</v>
      </c>
      <c r="K26" s="407">
        <v>37155.76539</v>
      </c>
      <c r="L26" s="407">
        <v>19976.275260000002</v>
      </c>
      <c r="M26" s="407">
        <v>14251.497170000001</v>
      </c>
      <c r="N26" s="407">
        <v>0</v>
      </c>
      <c r="O26" s="407">
        <v>0</v>
      </c>
      <c r="P26" s="407">
        <v>34227.772429999997</v>
      </c>
      <c r="Q26" s="407">
        <v>618.87950999999998</v>
      </c>
      <c r="R26" s="407">
        <v>104.52932000000001</v>
      </c>
      <c r="S26" s="407">
        <v>0</v>
      </c>
      <c r="T26" s="407">
        <v>0</v>
      </c>
      <c r="U26" s="407">
        <v>723.40882999999997</v>
      </c>
      <c r="V26" s="651"/>
      <c r="X26" s="113"/>
      <c r="Y26" s="113"/>
      <c r="Z26" s="113"/>
      <c r="AA26" s="113"/>
      <c r="AB26" s="113"/>
      <c r="AC26" s="113"/>
      <c r="AD26" s="113"/>
    </row>
    <row r="27" spans="1:30" ht="26.25" customHeight="1">
      <c r="A27" s="556" t="s">
        <v>334</v>
      </c>
      <c r="B27" s="407">
        <v>419004.44005000003</v>
      </c>
      <c r="C27" s="407">
        <v>49892.19932</v>
      </c>
      <c r="D27" s="407">
        <v>0</v>
      </c>
      <c r="E27" s="407">
        <v>0</v>
      </c>
      <c r="F27" s="407">
        <v>468896.63936999999</v>
      </c>
      <c r="G27" s="407">
        <v>286121.17168000003</v>
      </c>
      <c r="H27" s="407">
        <v>16223.327529999999</v>
      </c>
      <c r="I27" s="407">
        <v>0</v>
      </c>
      <c r="J27" s="407">
        <v>0</v>
      </c>
      <c r="K27" s="407">
        <v>302344.49920999998</v>
      </c>
      <c r="L27" s="407">
        <v>135661.97068</v>
      </c>
      <c r="M27" s="407">
        <v>106735.31723999999</v>
      </c>
      <c r="N27" s="407">
        <v>0</v>
      </c>
      <c r="O27" s="407">
        <v>0</v>
      </c>
      <c r="P27" s="407">
        <v>242397.28791999997</v>
      </c>
      <c r="Q27" s="407">
        <v>306.93523999999996</v>
      </c>
      <c r="R27" s="407">
        <v>137.19999999999999</v>
      </c>
      <c r="S27" s="407">
        <v>0</v>
      </c>
      <c r="T27" s="407">
        <v>0</v>
      </c>
      <c r="U27" s="407">
        <v>444.13524000000001</v>
      </c>
      <c r="V27" s="651"/>
      <c r="X27" s="113"/>
      <c r="Y27" s="113"/>
      <c r="Z27" s="113"/>
      <c r="AA27" s="113"/>
      <c r="AB27" s="113"/>
      <c r="AC27" s="113"/>
      <c r="AD27" s="113"/>
    </row>
    <row r="28" spans="1:30" ht="26.25" customHeight="1">
      <c r="A28" s="556" t="s">
        <v>1059</v>
      </c>
      <c r="B28" s="407">
        <v>23413.429370000002</v>
      </c>
      <c r="C28" s="407">
        <v>4154.84231</v>
      </c>
      <c r="D28" s="407">
        <v>0</v>
      </c>
      <c r="E28" s="407">
        <v>0</v>
      </c>
      <c r="F28" s="407">
        <v>27568.271679999998</v>
      </c>
      <c r="G28" s="407">
        <v>26247.295480000001</v>
      </c>
      <c r="H28" s="407">
        <v>4361.0888700000005</v>
      </c>
      <c r="I28" s="407">
        <v>0</v>
      </c>
      <c r="J28" s="407">
        <v>0</v>
      </c>
      <c r="K28" s="407">
        <v>30608.38435</v>
      </c>
      <c r="L28" s="407">
        <v>9416.653119999999</v>
      </c>
      <c r="M28" s="407">
        <v>2924.9716699999999</v>
      </c>
      <c r="N28" s="407">
        <v>0</v>
      </c>
      <c r="O28" s="407">
        <v>0</v>
      </c>
      <c r="P28" s="407">
        <v>12341.62479</v>
      </c>
      <c r="Q28" s="407">
        <v>110.09422000000001</v>
      </c>
      <c r="R28" s="407">
        <v>16.994310000000002</v>
      </c>
      <c r="S28" s="407">
        <v>0</v>
      </c>
      <c r="T28" s="407">
        <v>0</v>
      </c>
      <c r="U28" s="407">
        <v>127.08853000000001</v>
      </c>
      <c r="V28" s="651"/>
      <c r="X28" s="113"/>
      <c r="Y28" s="113"/>
      <c r="Z28" s="113"/>
      <c r="AA28" s="113"/>
      <c r="AB28" s="113"/>
      <c r="AC28" s="113"/>
      <c r="AD28" s="113"/>
    </row>
    <row r="29" spans="1:30" ht="26.25" customHeight="1">
      <c r="A29" s="556" t="s">
        <v>1064</v>
      </c>
      <c r="B29" s="407">
        <v>12550.796199999999</v>
      </c>
      <c r="C29" s="407">
        <v>8222.2071500000002</v>
      </c>
      <c r="D29" s="407">
        <v>0</v>
      </c>
      <c r="E29" s="407">
        <v>0</v>
      </c>
      <c r="F29" s="407">
        <v>20773.003350000003</v>
      </c>
      <c r="G29" s="407">
        <v>243442.84778000001</v>
      </c>
      <c r="H29" s="407">
        <v>4845.9213499999996</v>
      </c>
      <c r="I29" s="407">
        <v>0</v>
      </c>
      <c r="J29" s="407">
        <v>9.0200000000000002E-3</v>
      </c>
      <c r="K29" s="407">
        <v>248288.77815</v>
      </c>
      <c r="L29" s="407">
        <v>19104.972590000001</v>
      </c>
      <c r="M29" s="407">
        <v>17271.27735</v>
      </c>
      <c r="N29" s="407">
        <v>0</v>
      </c>
      <c r="O29" s="407">
        <v>0</v>
      </c>
      <c r="P29" s="407">
        <v>36376.249939999994</v>
      </c>
      <c r="Q29" s="407">
        <v>1359.96307</v>
      </c>
      <c r="R29" s="407">
        <v>120.21857000000001</v>
      </c>
      <c r="S29" s="407">
        <v>0</v>
      </c>
      <c r="T29" s="407">
        <v>0</v>
      </c>
      <c r="U29" s="407">
        <v>1480.1816399999998</v>
      </c>
      <c r="V29" s="651"/>
      <c r="X29" s="113"/>
      <c r="Y29" s="113"/>
      <c r="Z29" s="113"/>
      <c r="AA29" s="113"/>
      <c r="AB29" s="113"/>
      <c r="AC29" s="113"/>
      <c r="AD29" s="113"/>
    </row>
    <row r="30" spans="1:30" ht="26.25" customHeight="1">
      <c r="A30" s="556" t="s">
        <v>1065</v>
      </c>
      <c r="B30" s="407">
        <v>3284412.7877800004</v>
      </c>
      <c r="C30" s="407">
        <v>111667.77090999999</v>
      </c>
      <c r="D30" s="407">
        <v>0</v>
      </c>
      <c r="E30" s="407">
        <v>0</v>
      </c>
      <c r="F30" s="407">
        <v>3396080.5586899999</v>
      </c>
      <c r="G30" s="407">
        <v>662441.20826999994</v>
      </c>
      <c r="H30" s="407">
        <v>61255.123060000005</v>
      </c>
      <c r="I30" s="407">
        <v>0</v>
      </c>
      <c r="J30" s="407">
        <v>0</v>
      </c>
      <c r="K30" s="407">
        <v>723696.33133000007</v>
      </c>
      <c r="L30" s="407">
        <v>179233.97944999998</v>
      </c>
      <c r="M30" s="407">
        <v>51921.978710000003</v>
      </c>
      <c r="N30" s="407">
        <v>0</v>
      </c>
      <c r="O30" s="407">
        <v>0</v>
      </c>
      <c r="P30" s="407">
        <v>231155.95816000001</v>
      </c>
      <c r="Q30" s="407">
        <v>522.75363000000004</v>
      </c>
      <c r="R30" s="407">
        <v>0</v>
      </c>
      <c r="S30" s="407">
        <v>0</v>
      </c>
      <c r="T30" s="407">
        <v>0</v>
      </c>
      <c r="U30" s="407">
        <v>522.75363000000004</v>
      </c>
      <c r="V30" s="651"/>
      <c r="X30" s="113"/>
      <c r="Y30" s="113"/>
      <c r="Z30" s="113"/>
      <c r="AA30" s="113"/>
      <c r="AB30" s="113"/>
      <c r="AC30" s="113"/>
      <c r="AD30" s="113"/>
    </row>
    <row r="31" spans="1:30" ht="26.25" customHeight="1">
      <c r="A31" s="556" t="s">
        <v>113</v>
      </c>
      <c r="B31" s="407">
        <v>119389.10590000001</v>
      </c>
      <c r="C31" s="407">
        <v>31.519089999999998</v>
      </c>
      <c r="D31" s="407">
        <v>0</v>
      </c>
      <c r="E31" s="407">
        <v>0</v>
      </c>
      <c r="F31" s="407">
        <v>119420.62499</v>
      </c>
      <c r="G31" s="407">
        <v>0</v>
      </c>
      <c r="H31" s="407">
        <v>0</v>
      </c>
      <c r="I31" s="407">
        <v>0</v>
      </c>
      <c r="J31" s="407">
        <v>0</v>
      </c>
      <c r="K31" s="407">
        <v>0</v>
      </c>
      <c r="L31" s="407">
        <v>0</v>
      </c>
      <c r="M31" s="407">
        <v>0</v>
      </c>
      <c r="N31" s="407">
        <v>0</v>
      </c>
      <c r="O31" s="407">
        <v>0</v>
      </c>
      <c r="P31" s="407">
        <v>0</v>
      </c>
      <c r="Q31" s="407">
        <v>0</v>
      </c>
      <c r="R31" s="407">
        <v>0</v>
      </c>
      <c r="S31" s="407">
        <v>0</v>
      </c>
      <c r="T31" s="407">
        <v>0</v>
      </c>
      <c r="U31" s="407">
        <v>0</v>
      </c>
      <c r="V31" s="651"/>
      <c r="X31" s="113"/>
      <c r="Y31" s="113" t="s">
        <v>1099</v>
      </c>
      <c r="Z31" s="113" t="s">
        <v>1099</v>
      </c>
      <c r="AA31" s="113"/>
      <c r="AB31" s="113"/>
      <c r="AC31" s="113"/>
      <c r="AD31" s="113"/>
    </row>
    <row r="32" spans="1:30" ht="26.25" customHeight="1">
      <c r="A32" s="556" t="s">
        <v>338</v>
      </c>
      <c r="B32" s="407">
        <v>1946.1292900000001</v>
      </c>
      <c r="C32" s="407">
        <v>5.8511600000000001</v>
      </c>
      <c r="D32" s="407">
        <v>0</v>
      </c>
      <c r="E32" s="407">
        <v>0</v>
      </c>
      <c r="F32" s="407">
        <v>1951.98045</v>
      </c>
      <c r="G32" s="407">
        <v>717.46133999999995</v>
      </c>
      <c r="H32" s="407">
        <v>2.5659999999999999E-2</v>
      </c>
      <c r="I32" s="407">
        <v>0</v>
      </c>
      <c r="J32" s="407">
        <v>0</v>
      </c>
      <c r="K32" s="407">
        <v>717.48699999999997</v>
      </c>
      <c r="L32" s="407">
        <v>99.497869999999992</v>
      </c>
      <c r="M32" s="407">
        <v>5.9270000000000003E-2</v>
      </c>
      <c r="N32" s="407">
        <v>0</v>
      </c>
      <c r="O32" s="407">
        <v>0</v>
      </c>
      <c r="P32" s="407">
        <v>99.557140000000004</v>
      </c>
      <c r="Q32" s="407">
        <v>55.279000000000003</v>
      </c>
      <c r="R32" s="407">
        <v>0.39094000000000001</v>
      </c>
      <c r="S32" s="407">
        <v>0</v>
      </c>
      <c r="T32" s="407">
        <v>0</v>
      </c>
      <c r="U32" s="407">
        <v>55.669940000000004</v>
      </c>
      <c r="V32" s="651"/>
      <c r="X32" s="113"/>
      <c r="Y32" s="113" t="s">
        <v>1099</v>
      </c>
      <c r="Z32" s="113" t="s">
        <v>1099</v>
      </c>
      <c r="AA32" s="113"/>
      <c r="AB32" s="113"/>
      <c r="AC32" s="113"/>
      <c r="AD32" s="113"/>
    </row>
    <row r="33" spans="1:30" ht="26.25" customHeight="1">
      <c r="A33" s="556" t="s">
        <v>1066</v>
      </c>
      <c r="B33" s="407">
        <v>399569.44532999996</v>
      </c>
      <c r="C33" s="407">
        <v>75787.202540000013</v>
      </c>
      <c r="D33" s="407">
        <v>0</v>
      </c>
      <c r="E33" s="407">
        <v>0</v>
      </c>
      <c r="F33" s="407">
        <v>475356.64786999999</v>
      </c>
      <c r="G33" s="407">
        <v>309358.40512999997</v>
      </c>
      <c r="H33" s="407">
        <v>20454.511190000001</v>
      </c>
      <c r="I33" s="407">
        <v>0</v>
      </c>
      <c r="J33" s="407">
        <v>0</v>
      </c>
      <c r="K33" s="407">
        <v>329812.91632000002</v>
      </c>
      <c r="L33" s="407">
        <v>74103.785629999998</v>
      </c>
      <c r="M33" s="407">
        <v>36898.090850000001</v>
      </c>
      <c r="N33" s="407">
        <v>0</v>
      </c>
      <c r="O33" s="407">
        <v>0</v>
      </c>
      <c r="P33" s="407">
        <v>111001.87648000001</v>
      </c>
      <c r="Q33" s="407">
        <v>17532.357920000002</v>
      </c>
      <c r="R33" s="407">
        <v>232.10132999999999</v>
      </c>
      <c r="S33" s="407">
        <v>0</v>
      </c>
      <c r="T33" s="407">
        <v>0</v>
      </c>
      <c r="U33" s="407">
        <v>17764.45925</v>
      </c>
      <c r="V33" s="651"/>
      <c r="X33" s="113"/>
      <c r="Y33" s="113"/>
      <c r="Z33" s="113"/>
      <c r="AA33" s="113"/>
      <c r="AB33" s="113"/>
      <c r="AC33" s="113"/>
      <c r="AD33" s="113"/>
    </row>
    <row r="34" spans="1:30" ht="26.25" customHeight="1">
      <c r="A34" s="556" t="s">
        <v>1067</v>
      </c>
      <c r="B34" s="407">
        <v>73447.742510000011</v>
      </c>
      <c r="C34" s="407">
        <v>0</v>
      </c>
      <c r="D34" s="407">
        <v>0</v>
      </c>
      <c r="E34" s="407">
        <v>0</v>
      </c>
      <c r="F34" s="407">
        <v>73447.742510000011</v>
      </c>
      <c r="G34" s="407">
        <v>82.300389999999993</v>
      </c>
      <c r="H34" s="407">
        <v>20443.509530000003</v>
      </c>
      <c r="I34" s="407">
        <v>0</v>
      </c>
      <c r="J34" s="407">
        <v>0</v>
      </c>
      <c r="K34" s="407">
        <v>20525.809920000003</v>
      </c>
      <c r="L34" s="407">
        <v>120.2222</v>
      </c>
      <c r="M34" s="407">
        <v>1603.43788</v>
      </c>
      <c r="N34" s="407">
        <v>0</v>
      </c>
      <c r="O34" s="407">
        <v>0</v>
      </c>
      <c r="P34" s="407">
        <v>1723.6600800000001</v>
      </c>
      <c r="Q34" s="407">
        <v>0</v>
      </c>
      <c r="R34" s="407">
        <v>0</v>
      </c>
      <c r="S34" s="407">
        <v>0</v>
      </c>
      <c r="T34" s="407">
        <v>0</v>
      </c>
      <c r="U34" s="407">
        <v>0</v>
      </c>
      <c r="V34" s="651"/>
      <c r="X34" s="113"/>
      <c r="Y34" s="113"/>
      <c r="Z34" s="113"/>
      <c r="AA34" s="113"/>
      <c r="AB34" s="113"/>
      <c r="AC34" s="113"/>
      <c r="AD34" s="113"/>
    </row>
    <row r="35" spans="1:30" ht="26.25" customHeight="1">
      <c r="A35" s="556" t="s">
        <v>1068</v>
      </c>
      <c r="B35" s="407">
        <v>319827.88141999999</v>
      </c>
      <c r="C35" s="407">
        <v>73498.945240000001</v>
      </c>
      <c r="D35" s="407">
        <v>0</v>
      </c>
      <c r="E35" s="407">
        <v>0</v>
      </c>
      <c r="F35" s="407">
        <v>393326.82666000002</v>
      </c>
      <c r="G35" s="407">
        <v>307504.43027999997</v>
      </c>
      <c r="H35" s="407">
        <v>11.001659999999999</v>
      </c>
      <c r="I35" s="407">
        <v>0</v>
      </c>
      <c r="J35" s="407">
        <v>0</v>
      </c>
      <c r="K35" s="407">
        <v>307515.43193999998</v>
      </c>
      <c r="L35" s="407">
        <v>73047.638349999994</v>
      </c>
      <c r="M35" s="407">
        <v>34844.656869999999</v>
      </c>
      <c r="N35" s="407">
        <v>0</v>
      </c>
      <c r="O35" s="407">
        <v>0</v>
      </c>
      <c r="P35" s="407">
        <v>107892.29522</v>
      </c>
      <c r="Q35" s="407">
        <v>17116.739510000003</v>
      </c>
      <c r="R35" s="407">
        <v>232.03910999999999</v>
      </c>
      <c r="S35" s="407">
        <v>0</v>
      </c>
      <c r="T35" s="407">
        <v>0</v>
      </c>
      <c r="U35" s="407">
        <v>17348.778620000001</v>
      </c>
      <c r="V35" s="651"/>
      <c r="X35" s="113"/>
      <c r="Y35" s="113"/>
      <c r="Z35" s="113"/>
      <c r="AA35" s="113"/>
      <c r="AB35" s="113"/>
      <c r="AC35" s="113"/>
      <c r="AD35" s="113"/>
    </row>
    <row r="36" spans="1:30" ht="26.25" customHeight="1">
      <c r="A36" s="556" t="s">
        <v>1069</v>
      </c>
      <c r="B36" s="407">
        <v>6293.8214000000007</v>
      </c>
      <c r="C36" s="407">
        <v>2288.2572999999998</v>
      </c>
      <c r="D36" s="407">
        <v>0</v>
      </c>
      <c r="E36" s="407">
        <v>0</v>
      </c>
      <c r="F36" s="407">
        <v>8582.0787</v>
      </c>
      <c r="G36" s="407">
        <v>1771.67446</v>
      </c>
      <c r="H36" s="407">
        <v>0</v>
      </c>
      <c r="I36" s="407">
        <v>0</v>
      </c>
      <c r="J36" s="407">
        <v>0</v>
      </c>
      <c r="K36" s="407">
        <v>1771.67446</v>
      </c>
      <c r="L36" s="407">
        <v>935.92507999999998</v>
      </c>
      <c r="M36" s="407">
        <v>449.99609999999996</v>
      </c>
      <c r="N36" s="407">
        <v>0</v>
      </c>
      <c r="O36" s="407">
        <v>0</v>
      </c>
      <c r="P36" s="407">
        <v>1385.9211799999998</v>
      </c>
      <c r="Q36" s="407">
        <v>415.61840999999998</v>
      </c>
      <c r="R36" s="407">
        <v>6.2219999999999998E-2</v>
      </c>
      <c r="S36" s="407">
        <v>0</v>
      </c>
      <c r="T36" s="407">
        <v>0</v>
      </c>
      <c r="U36" s="407">
        <v>415.68063000000001</v>
      </c>
      <c r="V36" s="651"/>
      <c r="X36" s="113"/>
      <c r="Y36" s="113"/>
      <c r="Z36" s="113"/>
      <c r="AA36" s="113"/>
      <c r="AB36" s="113"/>
      <c r="AC36" s="113"/>
      <c r="AD36" s="113"/>
    </row>
    <row r="37" spans="1:30" ht="26.25" customHeight="1">
      <c r="A37" s="556" t="s">
        <v>1070</v>
      </c>
      <c r="B37" s="407">
        <v>0</v>
      </c>
      <c r="C37" s="407">
        <v>0</v>
      </c>
      <c r="D37" s="407">
        <v>0</v>
      </c>
      <c r="E37" s="407">
        <v>0</v>
      </c>
      <c r="F37" s="407">
        <v>0</v>
      </c>
      <c r="G37" s="407">
        <v>0</v>
      </c>
      <c r="H37" s="407">
        <v>0</v>
      </c>
      <c r="I37" s="407">
        <v>0</v>
      </c>
      <c r="J37" s="407">
        <v>0</v>
      </c>
      <c r="K37" s="407">
        <v>0</v>
      </c>
      <c r="L37" s="407">
        <v>0</v>
      </c>
      <c r="M37" s="407">
        <v>0</v>
      </c>
      <c r="N37" s="407">
        <v>0</v>
      </c>
      <c r="O37" s="407">
        <v>0</v>
      </c>
      <c r="P37" s="407">
        <v>0</v>
      </c>
      <c r="Q37" s="407">
        <v>0</v>
      </c>
      <c r="R37" s="407">
        <v>0</v>
      </c>
      <c r="S37" s="407">
        <v>0</v>
      </c>
      <c r="T37" s="407">
        <v>0</v>
      </c>
      <c r="U37" s="407">
        <v>0</v>
      </c>
      <c r="V37" s="651"/>
      <c r="X37" s="113"/>
      <c r="Y37" s="113"/>
      <c r="Z37" s="113"/>
      <c r="AA37" s="113"/>
      <c r="AB37" s="113"/>
      <c r="AC37" s="113"/>
      <c r="AD37" s="113"/>
    </row>
    <row r="38" spans="1:30" ht="26.25" customHeight="1">
      <c r="A38" s="556" t="s">
        <v>1071</v>
      </c>
      <c r="B38" s="407">
        <v>0</v>
      </c>
      <c r="C38" s="407">
        <v>0</v>
      </c>
      <c r="D38" s="407">
        <v>0</v>
      </c>
      <c r="E38" s="407">
        <v>0</v>
      </c>
      <c r="F38" s="407">
        <v>0</v>
      </c>
      <c r="G38" s="407">
        <v>0</v>
      </c>
      <c r="H38" s="407">
        <v>0</v>
      </c>
      <c r="I38" s="407">
        <v>0</v>
      </c>
      <c r="J38" s="407">
        <v>0</v>
      </c>
      <c r="K38" s="407">
        <v>0</v>
      </c>
      <c r="L38" s="407">
        <v>0</v>
      </c>
      <c r="M38" s="407">
        <v>0</v>
      </c>
      <c r="N38" s="407">
        <v>0</v>
      </c>
      <c r="O38" s="407">
        <v>0</v>
      </c>
      <c r="P38" s="407">
        <v>0</v>
      </c>
      <c r="Q38" s="407">
        <v>0</v>
      </c>
      <c r="R38" s="407">
        <v>0</v>
      </c>
      <c r="S38" s="407">
        <v>0</v>
      </c>
      <c r="T38" s="407">
        <v>0</v>
      </c>
      <c r="U38" s="407">
        <v>0</v>
      </c>
      <c r="V38" s="651"/>
      <c r="X38" s="113"/>
      <c r="Y38" s="113"/>
      <c r="Z38" s="113"/>
      <c r="AA38" s="113"/>
      <c r="AB38" s="113"/>
      <c r="AC38" s="113"/>
      <c r="AD38" s="113"/>
    </row>
    <row r="39" spans="1:30" ht="26.25" customHeight="1">
      <c r="A39" s="556" t="s">
        <v>347</v>
      </c>
      <c r="B39" s="407">
        <v>0</v>
      </c>
      <c r="C39" s="407">
        <v>0</v>
      </c>
      <c r="D39" s="407">
        <v>0</v>
      </c>
      <c r="E39" s="407">
        <v>0</v>
      </c>
      <c r="F39" s="407">
        <v>0</v>
      </c>
      <c r="G39" s="407">
        <v>0</v>
      </c>
      <c r="H39" s="407">
        <v>0</v>
      </c>
      <c r="I39" s="407">
        <v>0</v>
      </c>
      <c r="J39" s="407">
        <v>0</v>
      </c>
      <c r="K39" s="407">
        <v>0</v>
      </c>
      <c r="L39" s="407">
        <v>0</v>
      </c>
      <c r="M39" s="407">
        <v>0</v>
      </c>
      <c r="N39" s="407">
        <v>0</v>
      </c>
      <c r="O39" s="407">
        <v>0</v>
      </c>
      <c r="P39" s="407">
        <v>0</v>
      </c>
      <c r="Q39" s="407">
        <v>0</v>
      </c>
      <c r="R39" s="407">
        <v>0</v>
      </c>
      <c r="S39" s="407">
        <v>0</v>
      </c>
      <c r="T39" s="407">
        <v>0</v>
      </c>
      <c r="U39" s="407">
        <v>0</v>
      </c>
      <c r="X39" s="113"/>
      <c r="Y39" s="113"/>
      <c r="Z39" s="113"/>
      <c r="AA39" s="113"/>
      <c r="AB39" s="113"/>
      <c r="AC39" s="113"/>
      <c r="AD39" s="113"/>
    </row>
    <row r="40" spans="1:30" ht="26.25" customHeight="1" thickBot="1">
      <c r="A40" s="556" t="s">
        <v>1072</v>
      </c>
      <c r="B40" s="407">
        <v>0</v>
      </c>
      <c r="C40" s="407">
        <v>0</v>
      </c>
      <c r="D40" s="407">
        <v>0</v>
      </c>
      <c r="E40" s="407">
        <v>0</v>
      </c>
      <c r="F40" s="407">
        <v>0</v>
      </c>
      <c r="G40" s="407">
        <v>0</v>
      </c>
      <c r="H40" s="407">
        <v>0</v>
      </c>
      <c r="I40" s="407">
        <v>0</v>
      </c>
      <c r="J40" s="407">
        <v>0</v>
      </c>
      <c r="K40" s="407">
        <v>0</v>
      </c>
      <c r="L40" s="407">
        <v>0</v>
      </c>
      <c r="M40" s="407">
        <v>0</v>
      </c>
      <c r="N40" s="407">
        <v>0</v>
      </c>
      <c r="O40" s="407">
        <v>0</v>
      </c>
      <c r="P40" s="407">
        <v>0</v>
      </c>
      <c r="Q40" s="407">
        <v>0</v>
      </c>
      <c r="R40" s="407">
        <v>0</v>
      </c>
      <c r="S40" s="407">
        <v>0</v>
      </c>
      <c r="T40" s="407">
        <v>0</v>
      </c>
      <c r="U40" s="407">
        <v>0</v>
      </c>
      <c r="V40" s="651"/>
      <c r="X40" s="113"/>
      <c r="Y40" s="113"/>
      <c r="Z40" s="113"/>
      <c r="AA40" s="113"/>
      <c r="AB40" s="113"/>
      <c r="AC40" s="113"/>
      <c r="AD40" s="113"/>
    </row>
    <row r="41" spans="1:30" s="190" customFormat="1" ht="26.25" customHeight="1" thickTop="1" thickBot="1">
      <c r="A41" s="652" t="s">
        <v>892</v>
      </c>
      <c r="B41" s="394">
        <v>5368107.8941000002</v>
      </c>
      <c r="C41" s="394">
        <v>410992.18560000003</v>
      </c>
      <c r="D41" s="394">
        <v>0</v>
      </c>
      <c r="E41" s="394">
        <v>146.76846</v>
      </c>
      <c r="F41" s="394">
        <v>5779246.8481599996</v>
      </c>
      <c r="G41" s="394">
        <v>2598076.4811799997</v>
      </c>
      <c r="H41" s="394">
        <v>375608.07166000002</v>
      </c>
      <c r="I41" s="394">
        <v>0</v>
      </c>
      <c r="J41" s="394">
        <v>43.279559999999996</v>
      </c>
      <c r="K41" s="394">
        <v>2973727.8324000002</v>
      </c>
      <c r="L41" s="394">
        <v>921587.16971000005</v>
      </c>
      <c r="M41" s="394">
        <v>398599.92825</v>
      </c>
      <c r="N41" s="394">
        <v>0</v>
      </c>
      <c r="O41" s="394">
        <v>0.22941</v>
      </c>
      <c r="P41" s="394">
        <v>1320187.3273699998</v>
      </c>
      <c r="Q41" s="394">
        <v>104409.94598999999</v>
      </c>
      <c r="R41" s="394">
        <v>16270.78332</v>
      </c>
      <c r="S41" s="394">
        <v>0</v>
      </c>
      <c r="T41" s="394">
        <v>270.46152000000001</v>
      </c>
      <c r="U41" s="394">
        <v>120951.19082999999</v>
      </c>
      <c r="V41" s="646"/>
      <c r="X41" s="653"/>
      <c r="Y41" s="653"/>
      <c r="Z41" s="653"/>
      <c r="AA41" s="653"/>
      <c r="AB41" s="653"/>
      <c r="AC41" s="653"/>
      <c r="AD41" s="653"/>
    </row>
    <row r="42" spans="1:30" ht="26.25" customHeight="1" thickTop="1">
      <c r="A42" s="556" t="s">
        <v>262</v>
      </c>
      <c r="B42" s="407">
        <v>1814234.77131</v>
      </c>
      <c r="C42" s="407">
        <v>77212.803739999988</v>
      </c>
      <c r="D42" s="407">
        <v>0</v>
      </c>
      <c r="E42" s="407">
        <v>464.73083000000003</v>
      </c>
      <c r="F42" s="407">
        <v>1891912.3058800001</v>
      </c>
      <c r="G42" s="407">
        <v>2595194.1285100002</v>
      </c>
      <c r="H42" s="407">
        <v>231623.50456</v>
      </c>
      <c r="I42" s="407">
        <v>0</v>
      </c>
      <c r="J42" s="407">
        <v>0</v>
      </c>
      <c r="K42" s="407">
        <v>2826817.63307</v>
      </c>
      <c r="L42" s="407">
        <v>2260093.1304099998</v>
      </c>
      <c r="M42" s="407">
        <v>183959.99189999999</v>
      </c>
      <c r="N42" s="407">
        <v>0</v>
      </c>
      <c r="O42" s="407">
        <v>0</v>
      </c>
      <c r="P42" s="407">
        <v>2444053.12231</v>
      </c>
      <c r="Q42" s="407">
        <v>295893.80069</v>
      </c>
      <c r="R42" s="407">
        <v>32659.347180000001</v>
      </c>
      <c r="S42" s="407">
        <v>0</v>
      </c>
      <c r="T42" s="407">
        <v>0</v>
      </c>
      <c r="U42" s="407">
        <v>328553.14786999999</v>
      </c>
      <c r="V42" s="651"/>
      <c r="X42" s="113"/>
      <c r="Y42" s="113"/>
      <c r="Z42" s="113"/>
      <c r="AA42" s="113"/>
      <c r="AB42" s="113"/>
      <c r="AC42" s="113"/>
      <c r="AD42" s="113"/>
    </row>
    <row r="43" spans="1:30" ht="26.25" customHeight="1">
      <c r="A43" s="556" t="s">
        <v>1073</v>
      </c>
      <c r="B43" s="407">
        <v>1806250.6451900001</v>
      </c>
      <c r="C43" s="407">
        <v>77212.803750000006</v>
      </c>
      <c r="D43" s="407">
        <v>0</v>
      </c>
      <c r="E43" s="407">
        <v>464.73083000000003</v>
      </c>
      <c r="F43" s="407">
        <v>1883928.17977</v>
      </c>
      <c r="G43" s="407">
        <v>2592281.7818100001</v>
      </c>
      <c r="H43" s="407">
        <v>231623.50450000001</v>
      </c>
      <c r="I43" s="407">
        <v>0</v>
      </c>
      <c r="J43" s="407">
        <v>0</v>
      </c>
      <c r="K43" s="407">
        <v>2823905.2863099999</v>
      </c>
      <c r="L43" s="407">
        <v>2188157.7495999997</v>
      </c>
      <c r="M43" s="407">
        <v>168580.67178999999</v>
      </c>
      <c r="N43" s="407">
        <v>0</v>
      </c>
      <c r="O43" s="407">
        <v>0</v>
      </c>
      <c r="P43" s="407">
        <v>2356738.4213899998</v>
      </c>
      <c r="Q43" s="407">
        <v>295861.80069</v>
      </c>
      <c r="R43" s="407">
        <v>32659.347180000001</v>
      </c>
      <c r="S43" s="407">
        <v>0</v>
      </c>
      <c r="T43" s="407">
        <v>0</v>
      </c>
      <c r="U43" s="407">
        <v>328521.14786999999</v>
      </c>
      <c r="V43" s="651"/>
      <c r="X43" s="113"/>
      <c r="Y43" s="113"/>
      <c r="Z43" s="113"/>
      <c r="AA43" s="113"/>
      <c r="AB43" s="113"/>
      <c r="AC43" s="113"/>
      <c r="AD43" s="113"/>
    </row>
    <row r="44" spans="1:30" ht="26.25" customHeight="1">
      <c r="A44" s="556" t="s">
        <v>1074</v>
      </c>
      <c r="B44" s="407">
        <v>0</v>
      </c>
      <c r="C44" s="407">
        <v>0</v>
      </c>
      <c r="D44" s="407">
        <v>0</v>
      </c>
      <c r="E44" s="407">
        <v>0</v>
      </c>
      <c r="F44" s="407">
        <v>0</v>
      </c>
      <c r="G44" s="407">
        <v>0</v>
      </c>
      <c r="H44" s="407">
        <v>0</v>
      </c>
      <c r="I44" s="407">
        <v>0</v>
      </c>
      <c r="J44" s="407">
        <v>0</v>
      </c>
      <c r="K44" s="407">
        <v>0</v>
      </c>
      <c r="L44" s="407">
        <v>0</v>
      </c>
      <c r="M44" s="407">
        <v>0</v>
      </c>
      <c r="N44" s="407">
        <v>0</v>
      </c>
      <c r="O44" s="407">
        <v>0</v>
      </c>
      <c r="P44" s="407">
        <v>0</v>
      </c>
      <c r="Q44" s="407">
        <v>0</v>
      </c>
      <c r="R44" s="407">
        <v>0</v>
      </c>
      <c r="S44" s="407">
        <v>0</v>
      </c>
      <c r="T44" s="407">
        <v>0</v>
      </c>
      <c r="U44" s="407">
        <v>0</v>
      </c>
      <c r="V44" s="651"/>
      <c r="X44" s="113"/>
      <c r="Y44" s="113"/>
      <c r="Z44" s="113"/>
      <c r="AA44" s="113"/>
      <c r="AB44" s="113"/>
      <c r="AC44" s="113"/>
      <c r="AD44" s="113"/>
    </row>
    <row r="45" spans="1:30" ht="26.25" customHeight="1">
      <c r="A45" s="556" t="s">
        <v>1075</v>
      </c>
      <c r="B45" s="407">
        <v>7984.1261199999999</v>
      </c>
      <c r="C45" s="407">
        <v>-1.0000000000000001E-5</v>
      </c>
      <c r="D45" s="407">
        <v>0</v>
      </c>
      <c r="E45" s="407">
        <v>0</v>
      </c>
      <c r="F45" s="407">
        <v>7984.1261100000002</v>
      </c>
      <c r="G45" s="407">
        <v>2912.3467000000001</v>
      </c>
      <c r="H45" s="407">
        <v>5.9999999999999995E-5</v>
      </c>
      <c r="I45" s="407">
        <v>0</v>
      </c>
      <c r="J45" s="407">
        <v>0</v>
      </c>
      <c r="K45" s="407">
        <v>2912.3467599999999</v>
      </c>
      <c r="L45" s="407">
        <v>71538.758989999988</v>
      </c>
      <c r="M45" s="407">
        <v>15379.320109999999</v>
      </c>
      <c r="N45" s="407">
        <v>0</v>
      </c>
      <c r="O45" s="407">
        <v>0</v>
      </c>
      <c r="P45" s="407">
        <v>86918.079099999988</v>
      </c>
      <c r="Q45" s="407">
        <v>32</v>
      </c>
      <c r="R45" s="407">
        <v>0</v>
      </c>
      <c r="S45" s="407">
        <v>0</v>
      </c>
      <c r="T45" s="407">
        <v>0</v>
      </c>
      <c r="U45" s="407">
        <v>32</v>
      </c>
      <c r="V45" s="651"/>
      <c r="X45" s="113"/>
      <c r="Y45" s="113"/>
      <c r="Z45" s="113"/>
      <c r="AA45" s="113"/>
      <c r="AB45" s="113"/>
      <c r="AC45" s="113"/>
      <c r="AD45" s="113"/>
    </row>
    <row r="46" spans="1:30" ht="26.25" customHeight="1">
      <c r="A46" s="556" t="s">
        <v>1076</v>
      </c>
      <c r="B46" s="407">
        <v>0</v>
      </c>
      <c r="C46" s="407">
        <v>0</v>
      </c>
      <c r="D46" s="407">
        <v>0</v>
      </c>
      <c r="E46" s="407">
        <v>0</v>
      </c>
      <c r="F46" s="407">
        <v>0</v>
      </c>
      <c r="G46" s="407">
        <v>0</v>
      </c>
      <c r="H46" s="407">
        <v>0</v>
      </c>
      <c r="I46" s="407">
        <v>0</v>
      </c>
      <c r="J46" s="407">
        <v>0</v>
      </c>
      <c r="K46" s="407">
        <v>0</v>
      </c>
      <c r="L46" s="407">
        <v>396.62182000000001</v>
      </c>
      <c r="M46" s="407">
        <v>0</v>
      </c>
      <c r="N46" s="407">
        <v>0</v>
      </c>
      <c r="O46" s="407">
        <v>0</v>
      </c>
      <c r="P46" s="407">
        <v>396.62182000000001</v>
      </c>
      <c r="Q46" s="407">
        <v>0</v>
      </c>
      <c r="R46" s="407">
        <v>0</v>
      </c>
      <c r="S46" s="407">
        <v>0</v>
      </c>
      <c r="T46" s="407">
        <v>0</v>
      </c>
      <c r="U46" s="407">
        <v>0</v>
      </c>
      <c r="V46" s="651"/>
      <c r="X46" s="113"/>
      <c r="Y46" s="113"/>
      <c r="Z46" s="113"/>
      <c r="AA46" s="113"/>
      <c r="AB46" s="113"/>
      <c r="AC46" s="113"/>
      <c r="AD46" s="113"/>
    </row>
    <row r="47" spans="1:30" ht="26.25" customHeight="1">
      <c r="A47" s="556" t="s">
        <v>1077</v>
      </c>
      <c r="B47" s="407">
        <v>0</v>
      </c>
      <c r="C47" s="407">
        <v>0</v>
      </c>
      <c r="D47" s="407">
        <v>0</v>
      </c>
      <c r="E47" s="407">
        <v>0</v>
      </c>
      <c r="F47" s="407">
        <v>0</v>
      </c>
      <c r="G47" s="407">
        <v>0</v>
      </c>
      <c r="H47" s="407">
        <v>0</v>
      </c>
      <c r="I47" s="407">
        <v>0</v>
      </c>
      <c r="J47" s="407">
        <v>0</v>
      </c>
      <c r="K47" s="407">
        <v>0</v>
      </c>
      <c r="L47" s="407">
        <v>0</v>
      </c>
      <c r="M47" s="407">
        <v>0</v>
      </c>
      <c r="N47" s="407">
        <v>0</v>
      </c>
      <c r="O47" s="407">
        <v>0</v>
      </c>
      <c r="P47" s="407">
        <v>0</v>
      </c>
      <c r="Q47" s="407">
        <v>0</v>
      </c>
      <c r="R47" s="407">
        <v>0</v>
      </c>
      <c r="S47" s="407">
        <v>0</v>
      </c>
      <c r="T47" s="407">
        <v>0</v>
      </c>
      <c r="U47" s="407">
        <v>0</v>
      </c>
      <c r="V47" s="651"/>
      <c r="X47" s="113"/>
      <c r="Y47" s="113"/>
      <c r="Z47" s="113"/>
      <c r="AA47" s="113"/>
      <c r="AB47" s="113"/>
      <c r="AC47" s="113"/>
      <c r="AD47" s="113"/>
    </row>
    <row r="48" spans="1:30" ht="26.25" customHeight="1">
      <c r="A48" s="556" t="s">
        <v>1078</v>
      </c>
      <c r="B48" s="407">
        <v>3803.2847499999998</v>
      </c>
      <c r="C48" s="407">
        <v>1914.30996</v>
      </c>
      <c r="D48" s="407">
        <v>0</v>
      </c>
      <c r="E48" s="407">
        <v>0</v>
      </c>
      <c r="F48" s="407">
        <v>5717.5947100000003</v>
      </c>
      <c r="G48" s="407">
        <v>4036.3989999999999</v>
      </c>
      <c r="H48" s="407">
        <v>2483.4102599999997</v>
      </c>
      <c r="I48" s="407">
        <v>0</v>
      </c>
      <c r="J48" s="407">
        <v>0</v>
      </c>
      <c r="K48" s="407">
        <v>6519.80926</v>
      </c>
      <c r="L48" s="407">
        <v>5984.9412000000002</v>
      </c>
      <c r="M48" s="407">
        <v>3888.7691800000002</v>
      </c>
      <c r="N48" s="407">
        <v>0</v>
      </c>
      <c r="O48" s="407">
        <v>0</v>
      </c>
      <c r="P48" s="407">
        <v>9873.7103800000004</v>
      </c>
      <c r="Q48" s="407">
        <v>73.758479999999992</v>
      </c>
      <c r="R48" s="407">
        <v>162.04226</v>
      </c>
      <c r="S48" s="407">
        <v>0</v>
      </c>
      <c r="T48" s="407">
        <v>0</v>
      </c>
      <c r="U48" s="407">
        <v>235.80073999999999</v>
      </c>
      <c r="V48" s="651"/>
      <c r="X48" s="113"/>
      <c r="Y48" s="113"/>
      <c r="Z48" s="113"/>
      <c r="AA48" s="113"/>
      <c r="AB48" s="113"/>
      <c r="AC48" s="113"/>
      <c r="AD48" s="113"/>
    </row>
    <row r="49" spans="1:30" ht="26.25" customHeight="1">
      <c r="A49" s="556" t="s">
        <v>266</v>
      </c>
      <c r="B49" s="407">
        <v>14845.981179999999</v>
      </c>
      <c r="C49" s="407">
        <v>787.01535999999999</v>
      </c>
      <c r="D49" s="407">
        <v>0</v>
      </c>
      <c r="E49" s="407">
        <v>42.601370000000003</v>
      </c>
      <c r="F49" s="407">
        <v>15675.59791</v>
      </c>
      <c r="G49" s="407">
        <v>14436.172399999999</v>
      </c>
      <c r="H49" s="407">
        <v>976.15343000000007</v>
      </c>
      <c r="I49" s="407">
        <v>0</v>
      </c>
      <c r="J49" s="407">
        <v>0</v>
      </c>
      <c r="K49" s="407">
        <v>15412.32583</v>
      </c>
      <c r="L49" s="407">
        <v>11454.79364</v>
      </c>
      <c r="M49" s="407">
        <v>510.12153000000001</v>
      </c>
      <c r="N49" s="407">
        <v>0</v>
      </c>
      <c r="O49" s="407">
        <v>0</v>
      </c>
      <c r="P49" s="407">
        <v>11964.91517</v>
      </c>
      <c r="Q49" s="407">
        <v>1010.0277199999999</v>
      </c>
      <c r="R49" s="407">
        <v>67.887740000000008</v>
      </c>
      <c r="S49" s="407">
        <v>0</v>
      </c>
      <c r="T49" s="407">
        <v>0</v>
      </c>
      <c r="U49" s="407">
        <v>1077.9154599999999</v>
      </c>
      <c r="V49" s="651"/>
      <c r="X49" s="113"/>
      <c r="Y49" s="113"/>
      <c r="Z49" s="113"/>
      <c r="AA49" s="113"/>
      <c r="AB49" s="113"/>
      <c r="AC49" s="113"/>
      <c r="AD49" s="113"/>
    </row>
    <row r="50" spans="1:30" ht="26.25" customHeight="1">
      <c r="A50" s="556" t="s">
        <v>1079</v>
      </c>
      <c r="B50" s="407">
        <v>183.68392</v>
      </c>
      <c r="C50" s="407">
        <v>18.302529999999997</v>
      </c>
      <c r="D50" s="407">
        <v>0</v>
      </c>
      <c r="E50" s="407">
        <v>0</v>
      </c>
      <c r="F50" s="407">
        <v>201.98645000000002</v>
      </c>
      <c r="G50" s="407">
        <v>340.04759000000001</v>
      </c>
      <c r="H50" s="407">
        <v>23.59985</v>
      </c>
      <c r="I50" s="407">
        <v>0</v>
      </c>
      <c r="J50" s="407">
        <v>0</v>
      </c>
      <c r="K50" s="407">
        <v>363.64744000000002</v>
      </c>
      <c r="L50" s="407">
        <v>277.86833000000001</v>
      </c>
      <c r="M50" s="407">
        <v>30.779919999999997</v>
      </c>
      <c r="N50" s="407">
        <v>0</v>
      </c>
      <c r="O50" s="407">
        <v>0</v>
      </c>
      <c r="P50" s="407">
        <v>308.64825000000002</v>
      </c>
      <c r="Q50" s="407">
        <v>2.8610700000000002</v>
      </c>
      <c r="R50" s="407">
        <v>0</v>
      </c>
      <c r="S50" s="407">
        <v>0</v>
      </c>
      <c r="T50" s="407">
        <v>0</v>
      </c>
      <c r="U50" s="407">
        <v>2.8610700000000002</v>
      </c>
      <c r="V50" s="651"/>
      <c r="X50" s="113"/>
      <c r="Y50" s="113"/>
      <c r="Z50" s="113"/>
      <c r="AA50" s="113"/>
      <c r="AB50" s="113"/>
      <c r="AC50" s="113"/>
      <c r="AD50" s="113"/>
    </row>
    <row r="51" spans="1:30" ht="26.25" customHeight="1">
      <c r="A51" s="556" t="s">
        <v>270</v>
      </c>
      <c r="B51" s="407">
        <v>8511.7863900000011</v>
      </c>
      <c r="C51" s="407">
        <v>1753.20823</v>
      </c>
      <c r="D51" s="407">
        <v>0</v>
      </c>
      <c r="E51" s="407">
        <v>0</v>
      </c>
      <c r="F51" s="407">
        <v>10264.994619999999</v>
      </c>
      <c r="G51" s="407">
        <v>8102.1443499999996</v>
      </c>
      <c r="H51" s="407">
        <v>2661.2892200000001</v>
      </c>
      <c r="I51" s="407">
        <v>0</v>
      </c>
      <c r="J51" s="407">
        <v>0</v>
      </c>
      <c r="K51" s="407">
        <v>10763.433570000001</v>
      </c>
      <c r="L51" s="407">
        <v>9269.6158500000001</v>
      </c>
      <c r="M51" s="407">
        <v>1148.88914</v>
      </c>
      <c r="N51" s="407">
        <v>0</v>
      </c>
      <c r="O51" s="407">
        <v>0</v>
      </c>
      <c r="P51" s="407">
        <v>10418.504989999999</v>
      </c>
      <c r="Q51" s="407">
        <v>809.98203999999998</v>
      </c>
      <c r="R51" s="407">
        <v>659.33497</v>
      </c>
      <c r="S51" s="407">
        <v>0</v>
      </c>
      <c r="T51" s="407">
        <v>0</v>
      </c>
      <c r="U51" s="407">
        <v>1469.31701</v>
      </c>
      <c r="V51" s="651"/>
      <c r="X51" s="113"/>
      <c r="Y51" s="113"/>
      <c r="Z51" s="113"/>
      <c r="AA51" s="113"/>
      <c r="AB51" s="113"/>
      <c r="AC51" s="113"/>
      <c r="AD51" s="113"/>
    </row>
    <row r="52" spans="1:30" ht="26.25" customHeight="1">
      <c r="A52" s="556" t="s">
        <v>1080</v>
      </c>
      <c r="B52" s="407">
        <v>102.91364</v>
      </c>
      <c r="C52" s="407">
        <v>304.41577000000001</v>
      </c>
      <c r="D52" s="407">
        <v>0</v>
      </c>
      <c r="E52" s="407">
        <v>0</v>
      </c>
      <c r="F52" s="407">
        <v>407.32941</v>
      </c>
      <c r="G52" s="407">
        <v>416.05649</v>
      </c>
      <c r="H52" s="407">
        <v>45.763750000000002</v>
      </c>
      <c r="I52" s="407">
        <v>0</v>
      </c>
      <c r="J52" s="407">
        <v>0</v>
      </c>
      <c r="K52" s="407">
        <v>461.82024000000001</v>
      </c>
      <c r="L52" s="407">
        <v>587.81956000000002</v>
      </c>
      <c r="M52" s="407">
        <v>745.34208999999998</v>
      </c>
      <c r="N52" s="407">
        <v>0</v>
      </c>
      <c r="O52" s="407">
        <v>0</v>
      </c>
      <c r="P52" s="407">
        <v>1333.16165</v>
      </c>
      <c r="Q52" s="407">
        <v>28.46912</v>
      </c>
      <c r="R52" s="407">
        <v>0</v>
      </c>
      <c r="S52" s="407">
        <v>0</v>
      </c>
      <c r="T52" s="407">
        <v>0</v>
      </c>
      <c r="U52" s="407">
        <v>28.46912</v>
      </c>
      <c r="V52" s="651"/>
      <c r="X52" s="113"/>
      <c r="Y52" s="113"/>
      <c r="Z52" s="113"/>
      <c r="AA52" s="113"/>
      <c r="AB52" s="113"/>
      <c r="AC52" s="113"/>
      <c r="AD52" s="113"/>
    </row>
    <row r="53" spans="1:30" ht="26.25" customHeight="1">
      <c r="A53" s="556" t="s">
        <v>391</v>
      </c>
      <c r="B53" s="407">
        <v>10089.757009999999</v>
      </c>
      <c r="C53" s="407">
        <v>392.97510999999997</v>
      </c>
      <c r="D53" s="407">
        <v>0</v>
      </c>
      <c r="E53" s="407">
        <v>0</v>
      </c>
      <c r="F53" s="407">
        <v>10482.732119999999</v>
      </c>
      <c r="G53" s="407">
        <v>23840.140339999998</v>
      </c>
      <c r="H53" s="407">
        <v>1877.26027</v>
      </c>
      <c r="I53" s="407">
        <v>0</v>
      </c>
      <c r="J53" s="407">
        <v>0</v>
      </c>
      <c r="K53" s="407">
        <v>25717.400610000001</v>
      </c>
      <c r="L53" s="407">
        <v>43864.010560000002</v>
      </c>
      <c r="M53" s="407">
        <v>6051.5050999999994</v>
      </c>
      <c r="N53" s="407">
        <v>0</v>
      </c>
      <c r="O53" s="407">
        <v>325.50288</v>
      </c>
      <c r="P53" s="407">
        <v>50241.018539999997</v>
      </c>
      <c r="Q53" s="407">
        <v>3923.5466299999998</v>
      </c>
      <c r="R53" s="407">
        <v>0</v>
      </c>
      <c r="S53" s="407">
        <v>0</v>
      </c>
      <c r="T53" s="407">
        <v>0</v>
      </c>
      <c r="U53" s="407">
        <v>3923.5466299999998</v>
      </c>
      <c r="V53" s="651"/>
      <c r="X53" s="113"/>
      <c r="Y53" s="113" t="s">
        <v>1099</v>
      </c>
      <c r="Z53" s="113" t="s">
        <v>1099</v>
      </c>
      <c r="AA53" s="113"/>
      <c r="AB53" s="113"/>
      <c r="AC53" s="113"/>
      <c r="AD53" s="113"/>
    </row>
    <row r="54" spans="1:30" ht="26.25" customHeight="1">
      <c r="A54" s="557" t="s">
        <v>92</v>
      </c>
      <c r="B54" s="164">
        <v>25313.0533</v>
      </c>
      <c r="C54" s="164">
        <v>881.86045999999999</v>
      </c>
      <c r="D54" s="164">
        <v>0</v>
      </c>
      <c r="E54" s="164">
        <v>1.80769</v>
      </c>
      <c r="F54" s="164">
        <v>26196.721450000001</v>
      </c>
      <c r="G54" s="164">
        <v>41561.820570000003</v>
      </c>
      <c r="H54" s="164">
        <v>4865.3366399999995</v>
      </c>
      <c r="I54" s="164">
        <v>0</v>
      </c>
      <c r="J54" s="164">
        <v>0</v>
      </c>
      <c r="K54" s="164">
        <v>46427.157209999998</v>
      </c>
      <c r="L54" s="164">
        <v>33423.933449999997</v>
      </c>
      <c r="M54" s="164">
        <v>2094.1212099999998</v>
      </c>
      <c r="N54" s="164">
        <v>0</v>
      </c>
      <c r="O54" s="164">
        <v>0</v>
      </c>
      <c r="P54" s="164">
        <v>35518.054659999994</v>
      </c>
      <c r="Q54" s="164">
        <v>3444.5262000000002</v>
      </c>
      <c r="R54" s="164">
        <v>346.96159999999998</v>
      </c>
      <c r="S54" s="164">
        <v>0</v>
      </c>
      <c r="T54" s="164">
        <v>0</v>
      </c>
      <c r="U54" s="164">
        <v>3791.4877999999999</v>
      </c>
      <c r="X54" s="113"/>
      <c r="Y54" s="113" t="s">
        <v>1099</v>
      </c>
      <c r="Z54" s="113" t="s">
        <v>1099</v>
      </c>
      <c r="AA54" s="113"/>
      <c r="AB54" s="113"/>
      <c r="AC54" s="113"/>
      <c r="AD54" s="113"/>
    </row>
    <row r="55" spans="1:30" s="190" customFormat="1" ht="32.25" customHeight="1" thickBot="1">
      <c r="A55" s="654" t="s">
        <v>1081</v>
      </c>
      <c r="B55" s="655">
        <v>-53888.762119999999</v>
      </c>
      <c r="C55" s="655">
        <v>-12334.65439</v>
      </c>
      <c r="D55" s="655">
        <v>0</v>
      </c>
      <c r="E55" s="655">
        <v>-1.64598</v>
      </c>
      <c r="F55" s="655">
        <v>-66225.062489999997</v>
      </c>
      <c r="G55" s="655">
        <v>-75724.193010000003</v>
      </c>
      <c r="H55" s="655">
        <v>-12331.720599999999</v>
      </c>
      <c r="I55" s="655">
        <v>0</v>
      </c>
      <c r="J55" s="655">
        <v>0</v>
      </c>
      <c r="K55" s="655">
        <v>-88055.913610000003</v>
      </c>
      <c r="L55" s="655">
        <v>-42931.524549999995</v>
      </c>
      <c r="M55" s="655">
        <v>-15550.508029999999</v>
      </c>
      <c r="N55" s="655">
        <v>0</v>
      </c>
      <c r="O55" s="655">
        <v>-0.70033000000000001</v>
      </c>
      <c r="P55" s="655">
        <v>-58482.732909999999</v>
      </c>
      <c r="Q55" s="655">
        <v>-4530.3402100000003</v>
      </c>
      <c r="R55" s="655">
        <v>-5050.62788</v>
      </c>
      <c r="S55" s="655">
        <v>0</v>
      </c>
      <c r="T55" s="655">
        <v>0</v>
      </c>
      <c r="U55" s="655">
        <v>-9580.9680900000003</v>
      </c>
      <c r="V55" s="656"/>
      <c r="X55" s="653"/>
      <c r="Y55" s="653"/>
      <c r="Z55" s="653"/>
      <c r="AA55" s="653"/>
      <c r="AB55" s="653"/>
      <c r="AC55" s="653"/>
      <c r="AD55" s="653"/>
    </row>
    <row r="56" spans="1:30" ht="26.25" customHeight="1" thickTop="1" thickBot="1">
      <c r="A56" s="657" t="s">
        <v>1082</v>
      </c>
      <c r="B56" s="658">
        <v>1823196.4693800001</v>
      </c>
      <c r="C56" s="658">
        <v>70930.236769999989</v>
      </c>
      <c r="D56" s="658">
        <v>0</v>
      </c>
      <c r="E56" s="658">
        <v>507.49390999999997</v>
      </c>
      <c r="F56" s="658">
        <v>1894634.2000599999</v>
      </c>
      <c r="G56" s="658">
        <v>2612202.71624</v>
      </c>
      <c r="H56" s="658">
        <v>232224.59737999999</v>
      </c>
      <c r="I56" s="658">
        <v>0</v>
      </c>
      <c r="J56" s="658">
        <v>0</v>
      </c>
      <c r="K56" s="658">
        <v>2844427.3136199997</v>
      </c>
      <c r="L56" s="658">
        <v>2322024.5884499997</v>
      </c>
      <c r="M56" s="658">
        <v>182879.01204</v>
      </c>
      <c r="N56" s="658">
        <v>0</v>
      </c>
      <c r="O56" s="658">
        <v>324.80255</v>
      </c>
      <c r="P56" s="658">
        <v>2505228.4030399998</v>
      </c>
      <c r="Q56" s="658">
        <v>300656.63173999998</v>
      </c>
      <c r="R56" s="658">
        <v>28844.94587</v>
      </c>
      <c r="S56" s="658">
        <v>0</v>
      </c>
      <c r="T56" s="658">
        <v>0</v>
      </c>
      <c r="U56" s="658">
        <v>329501.57761000004</v>
      </c>
      <c r="X56" s="113"/>
      <c r="Y56" s="113"/>
      <c r="Z56" s="113"/>
      <c r="AA56" s="113"/>
      <c r="AB56" s="113"/>
      <c r="AC56" s="113"/>
      <c r="AD56" s="113"/>
    </row>
    <row r="57" spans="1:30" ht="21.75" customHeight="1" thickTop="1" thickBot="1">
      <c r="A57" s="659"/>
      <c r="B57" s="660"/>
      <c r="C57" s="660"/>
      <c r="D57" s="660"/>
      <c r="E57" s="660"/>
      <c r="F57" s="660"/>
      <c r="G57" s="660"/>
      <c r="H57" s="660"/>
      <c r="I57" s="660"/>
      <c r="J57" s="660"/>
      <c r="K57" s="660"/>
      <c r="L57" s="660"/>
      <c r="M57" s="660"/>
      <c r="N57" s="660"/>
      <c r="O57" s="660"/>
      <c r="P57" s="660"/>
      <c r="Q57" s="660"/>
      <c r="R57" s="660"/>
      <c r="S57" s="660"/>
      <c r="T57" s="660"/>
      <c r="U57" s="660"/>
      <c r="V57" s="651"/>
      <c r="X57" s="113"/>
      <c r="Y57" s="113"/>
      <c r="Z57" s="113"/>
      <c r="AA57" s="113"/>
      <c r="AB57" s="113"/>
      <c r="AC57" s="113"/>
      <c r="AD57" s="113"/>
    </row>
    <row r="58" spans="1:30" ht="13.5" thickTop="1">
      <c r="A58" s="558"/>
      <c r="B58" s="412"/>
      <c r="C58" s="412"/>
      <c r="D58" s="412"/>
      <c r="E58" s="412"/>
      <c r="F58" s="412"/>
      <c r="G58" s="412"/>
      <c r="H58" s="412"/>
      <c r="I58" s="412"/>
      <c r="J58" s="412"/>
      <c r="K58" s="412"/>
      <c r="L58" s="412"/>
      <c r="M58" s="412"/>
      <c r="N58" s="412"/>
      <c r="O58" s="412"/>
      <c r="P58" s="412"/>
      <c r="Q58" s="412"/>
      <c r="R58" s="412"/>
      <c r="S58" s="412"/>
      <c r="T58" s="412"/>
      <c r="U58" s="412"/>
    </row>
    <row r="59" spans="1:30">
      <c r="A59" s="558"/>
      <c r="B59" s="412"/>
      <c r="C59" s="412"/>
      <c r="D59" s="412"/>
      <c r="E59" s="412"/>
      <c r="F59" s="412"/>
      <c r="G59" s="412"/>
      <c r="H59" s="412"/>
      <c r="I59" s="412"/>
      <c r="J59" s="412"/>
      <c r="K59" s="412"/>
      <c r="L59" s="412"/>
      <c r="M59" s="412"/>
      <c r="N59" s="412"/>
      <c r="O59" s="412"/>
      <c r="P59" s="412"/>
      <c r="Q59" s="412"/>
      <c r="R59" s="412"/>
      <c r="S59" s="412"/>
      <c r="T59" s="412"/>
      <c r="U59" s="412"/>
    </row>
    <row r="60" spans="1:30">
      <c r="A60" s="558"/>
      <c r="B60" s="412"/>
      <c r="C60" s="412"/>
      <c r="D60" s="412"/>
      <c r="E60" s="412"/>
      <c r="F60" s="412"/>
      <c r="G60" s="412"/>
      <c r="H60" s="412"/>
      <c r="I60" s="412"/>
      <c r="J60" s="412"/>
      <c r="K60" s="412"/>
      <c r="L60" s="412"/>
      <c r="M60" s="412"/>
      <c r="N60" s="412"/>
      <c r="O60" s="412"/>
      <c r="P60" s="412"/>
      <c r="Q60" s="412"/>
      <c r="R60" s="412"/>
      <c r="S60" s="412"/>
      <c r="T60" s="412"/>
      <c r="U60" s="412"/>
    </row>
    <row r="61" spans="1:30">
      <c r="A61" s="558"/>
      <c r="B61" s="412"/>
      <c r="C61" s="412"/>
      <c r="D61" s="412"/>
      <c r="E61" s="412"/>
      <c r="F61" s="412"/>
      <c r="G61" s="412"/>
      <c r="H61" s="412"/>
      <c r="I61" s="412"/>
      <c r="J61" s="412"/>
      <c r="K61" s="412"/>
      <c r="L61" s="412"/>
      <c r="M61" s="412"/>
      <c r="N61" s="412"/>
      <c r="O61" s="412"/>
      <c r="P61" s="412"/>
      <c r="Q61" s="412"/>
      <c r="R61" s="412"/>
      <c r="S61" s="412"/>
      <c r="T61" s="412"/>
      <c r="U61" s="412"/>
    </row>
    <row r="62" spans="1:30">
      <c r="A62" s="558"/>
      <c r="B62" s="412"/>
      <c r="C62" s="412"/>
      <c r="D62" s="412"/>
      <c r="E62" s="412"/>
      <c r="F62" s="412"/>
      <c r="G62" s="412"/>
      <c r="H62" s="412"/>
      <c r="I62" s="412"/>
      <c r="J62" s="412"/>
      <c r="K62" s="412"/>
      <c r="L62" s="412"/>
      <c r="M62" s="412"/>
      <c r="N62" s="412"/>
      <c r="O62" s="412"/>
      <c r="P62" s="412"/>
      <c r="Q62" s="412"/>
      <c r="R62" s="412"/>
      <c r="S62" s="412"/>
      <c r="T62" s="412"/>
      <c r="U62" s="412"/>
    </row>
    <row r="63" spans="1:30">
      <c r="A63" s="558"/>
      <c r="B63" s="412"/>
      <c r="C63" s="412"/>
      <c r="D63" s="412"/>
      <c r="E63" s="412"/>
      <c r="F63" s="412"/>
      <c r="G63" s="412"/>
      <c r="H63" s="412"/>
      <c r="I63" s="412"/>
      <c r="J63" s="412"/>
      <c r="K63" s="412"/>
      <c r="L63" s="412"/>
      <c r="M63" s="412"/>
      <c r="N63" s="412"/>
      <c r="O63" s="412"/>
      <c r="P63" s="412"/>
      <c r="Q63" s="412"/>
      <c r="R63" s="412"/>
      <c r="S63" s="412"/>
      <c r="T63" s="412"/>
      <c r="U63" s="412"/>
    </row>
    <row r="64" spans="1:30">
      <c r="A64" s="559"/>
      <c r="B64" s="412"/>
      <c r="C64" s="412"/>
      <c r="D64" s="412"/>
      <c r="E64" s="412"/>
      <c r="F64" s="412"/>
      <c r="G64" s="412"/>
      <c r="H64" s="412"/>
      <c r="I64" s="412"/>
      <c r="J64" s="412"/>
      <c r="K64" s="412"/>
      <c r="L64" s="412"/>
      <c r="M64" s="412"/>
      <c r="N64" s="412"/>
      <c r="O64" s="412"/>
      <c r="P64" s="412"/>
      <c r="Q64" s="412"/>
      <c r="R64" s="412"/>
      <c r="S64" s="412"/>
      <c r="T64" s="412"/>
      <c r="U64" s="412"/>
    </row>
    <row r="65" spans="1:21">
      <c r="A65" s="558"/>
      <c r="B65" s="412"/>
      <c r="C65" s="412"/>
      <c r="D65" s="412"/>
      <c r="E65" s="412"/>
      <c r="F65" s="412"/>
      <c r="G65" s="412"/>
      <c r="H65" s="412"/>
      <c r="I65" s="412"/>
      <c r="J65" s="412"/>
      <c r="K65" s="412"/>
      <c r="L65" s="412"/>
      <c r="M65" s="412"/>
      <c r="N65" s="412"/>
      <c r="O65" s="412"/>
      <c r="P65" s="412"/>
      <c r="Q65" s="412"/>
      <c r="R65" s="412"/>
      <c r="S65" s="412"/>
      <c r="T65" s="412"/>
      <c r="U65" s="412"/>
    </row>
    <row r="66" spans="1:21">
      <c r="A66" s="558"/>
      <c r="B66" s="412"/>
      <c r="C66" s="412"/>
      <c r="D66" s="412"/>
      <c r="E66" s="412"/>
      <c r="F66" s="412"/>
      <c r="G66" s="412"/>
      <c r="H66" s="412"/>
      <c r="I66" s="412"/>
      <c r="J66" s="412"/>
      <c r="K66" s="412"/>
      <c r="L66" s="412"/>
      <c r="M66" s="412"/>
      <c r="N66" s="412"/>
      <c r="O66" s="412"/>
      <c r="P66" s="412"/>
      <c r="Q66" s="412"/>
      <c r="R66" s="412"/>
      <c r="S66" s="412"/>
      <c r="T66" s="412"/>
      <c r="U66" s="412"/>
    </row>
    <row r="67" spans="1:21">
      <c r="A67" s="558"/>
      <c r="B67" s="412"/>
      <c r="C67" s="412"/>
      <c r="D67" s="412"/>
      <c r="E67" s="412"/>
      <c r="F67" s="412"/>
      <c r="G67" s="412"/>
      <c r="H67" s="412"/>
      <c r="I67" s="412"/>
      <c r="J67" s="412"/>
      <c r="K67" s="412"/>
      <c r="L67" s="412"/>
      <c r="M67" s="412"/>
      <c r="N67" s="412"/>
      <c r="O67" s="412"/>
      <c r="P67" s="412"/>
      <c r="Q67" s="412"/>
      <c r="R67" s="412"/>
      <c r="S67" s="412"/>
      <c r="T67" s="412"/>
      <c r="U67" s="412"/>
    </row>
    <row r="68" spans="1:21">
      <c r="A68" s="229"/>
      <c r="B68" s="412"/>
      <c r="C68" s="412"/>
      <c r="D68" s="412"/>
      <c r="E68" s="412"/>
      <c r="F68" s="412"/>
      <c r="G68" s="412"/>
      <c r="H68" s="412"/>
      <c r="I68" s="412"/>
      <c r="J68" s="412"/>
      <c r="K68" s="412"/>
      <c r="L68" s="412"/>
      <c r="M68" s="412"/>
      <c r="N68" s="412"/>
      <c r="O68" s="412"/>
      <c r="P68" s="412"/>
      <c r="Q68" s="412"/>
      <c r="R68" s="412"/>
      <c r="S68" s="412"/>
      <c r="T68" s="412"/>
      <c r="U68" s="412"/>
    </row>
    <row r="69" spans="1:21">
      <c r="A69" s="229"/>
      <c r="B69" s="412"/>
      <c r="C69" s="412"/>
      <c r="D69" s="412"/>
      <c r="E69" s="412"/>
      <c r="F69" s="412"/>
      <c r="G69" s="412"/>
      <c r="H69" s="412"/>
      <c r="I69" s="412"/>
      <c r="J69" s="412"/>
      <c r="K69" s="412"/>
      <c r="L69" s="412"/>
      <c r="M69" s="412"/>
      <c r="N69" s="412"/>
      <c r="O69" s="412"/>
      <c r="P69" s="412"/>
      <c r="Q69" s="412"/>
      <c r="R69" s="412"/>
      <c r="S69" s="412"/>
      <c r="T69" s="412"/>
      <c r="U69" s="412"/>
    </row>
    <row r="70" spans="1:21">
      <c r="A70" s="229"/>
      <c r="B70" s="412"/>
      <c r="C70" s="412"/>
      <c r="D70" s="412"/>
      <c r="E70" s="412"/>
      <c r="F70" s="412"/>
      <c r="G70" s="412"/>
      <c r="H70" s="412"/>
      <c r="I70" s="412"/>
      <c r="J70" s="412"/>
      <c r="K70" s="412"/>
      <c r="L70" s="412"/>
      <c r="M70" s="412"/>
      <c r="N70" s="412"/>
      <c r="O70" s="412"/>
      <c r="P70" s="412"/>
      <c r="Q70" s="412"/>
      <c r="R70" s="412"/>
      <c r="S70" s="412"/>
      <c r="T70" s="412"/>
      <c r="U70" s="412"/>
    </row>
    <row r="71" spans="1:21">
      <c r="A71" s="229"/>
      <c r="B71" s="412"/>
      <c r="C71" s="412"/>
      <c r="D71" s="412"/>
      <c r="E71" s="412"/>
      <c r="F71" s="412"/>
      <c r="G71" s="412"/>
      <c r="H71" s="412"/>
      <c r="I71" s="412"/>
      <c r="J71" s="412"/>
      <c r="K71" s="412"/>
      <c r="L71" s="412"/>
      <c r="M71" s="412"/>
      <c r="N71" s="412"/>
      <c r="O71" s="412"/>
      <c r="P71" s="412"/>
      <c r="Q71" s="412"/>
      <c r="R71" s="412"/>
      <c r="S71" s="412"/>
      <c r="T71" s="412"/>
      <c r="U71" s="412"/>
    </row>
    <row r="72" spans="1:21">
      <c r="A72" s="229"/>
      <c r="B72" s="412"/>
      <c r="C72" s="412"/>
      <c r="D72" s="412"/>
      <c r="E72" s="412"/>
      <c r="F72" s="412"/>
      <c r="G72" s="412"/>
      <c r="H72" s="412"/>
      <c r="I72" s="412"/>
      <c r="J72" s="412"/>
      <c r="K72" s="412"/>
      <c r="L72" s="412"/>
      <c r="M72" s="412"/>
      <c r="N72" s="412"/>
      <c r="O72" s="412"/>
      <c r="P72" s="412"/>
      <c r="Q72" s="412"/>
      <c r="R72" s="412"/>
      <c r="S72" s="412"/>
      <c r="T72" s="412"/>
      <c r="U72" s="412"/>
    </row>
    <row r="73" spans="1:21">
      <c r="A73" s="229"/>
      <c r="B73" s="412"/>
      <c r="C73" s="412"/>
      <c r="D73" s="412"/>
      <c r="E73" s="412"/>
      <c r="F73" s="412"/>
      <c r="G73" s="412"/>
      <c r="H73" s="412"/>
      <c r="I73" s="412"/>
      <c r="J73" s="412"/>
      <c r="K73" s="412"/>
      <c r="L73" s="412"/>
      <c r="M73" s="412"/>
      <c r="N73" s="412"/>
      <c r="O73" s="412"/>
      <c r="P73" s="412"/>
      <c r="Q73" s="412"/>
      <c r="R73" s="412"/>
      <c r="S73" s="412"/>
      <c r="T73" s="412"/>
      <c r="U73" s="412"/>
    </row>
    <row r="74" spans="1:21">
      <c r="A74" s="229"/>
      <c r="B74" s="412"/>
      <c r="C74" s="412"/>
      <c r="D74" s="412"/>
      <c r="E74" s="412"/>
      <c r="F74" s="412"/>
      <c r="G74" s="412"/>
      <c r="H74" s="412"/>
      <c r="I74" s="412"/>
      <c r="J74" s="412"/>
      <c r="K74" s="412"/>
      <c r="L74" s="412"/>
      <c r="M74" s="412"/>
      <c r="N74" s="412"/>
      <c r="O74" s="412"/>
      <c r="P74" s="412"/>
      <c r="Q74" s="412"/>
      <c r="R74" s="412"/>
      <c r="S74" s="412"/>
      <c r="T74" s="412"/>
      <c r="U74" s="412"/>
    </row>
    <row r="75" spans="1:21">
      <c r="A75" s="229"/>
      <c r="B75" s="412"/>
      <c r="C75" s="412"/>
      <c r="D75" s="412"/>
      <c r="E75" s="412"/>
      <c r="F75" s="412"/>
      <c r="G75" s="412"/>
      <c r="H75" s="412"/>
      <c r="I75" s="412"/>
      <c r="J75" s="412"/>
      <c r="K75" s="412"/>
      <c r="L75" s="412"/>
      <c r="M75" s="412"/>
      <c r="N75" s="412"/>
      <c r="O75" s="412"/>
      <c r="P75" s="412"/>
      <c r="Q75" s="412"/>
      <c r="R75" s="412"/>
      <c r="S75" s="412"/>
      <c r="T75" s="412"/>
      <c r="U75" s="412"/>
    </row>
    <row r="76" spans="1:21">
      <c r="A76" s="229"/>
      <c r="B76" s="412"/>
      <c r="C76" s="412"/>
      <c r="D76" s="412"/>
      <c r="E76" s="412"/>
      <c r="F76" s="412"/>
      <c r="G76" s="412"/>
      <c r="H76" s="412"/>
      <c r="I76" s="412"/>
      <c r="J76" s="412"/>
      <c r="K76" s="412"/>
      <c r="L76" s="412"/>
      <c r="M76" s="412"/>
      <c r="N76" s="412"/>
      <c r="O76" s="412"/>
      <c r="P76" s="412"/>
      <c r="Q76" s="412"/>
      <c r="R76" s="412"/>
      <c r="S76" s="412"/>
      <c r="T76" s="412"/>
      <c r="U76" s="412"/>
    </row>
    <row r="77" spans="1:21" ht="15.75">
      <c r="A77" s="414"/>
      <c r="B77" s="412"/>
      <c r="C77" s="412"/>
      <c r="D77" s="412"/>
      <c r="E77" s="412"/>
      <c r="F77" s="412"/>
      <c r="G77" s="412"/>
      <c r="H77" s="412"/>
      <c r="I77" s="412"/>
      <c r="J77" s="412"/>
      <c r="K77" s="412"/>
      <c r="L77" s="412"/>
      <c r="M77" s="412"/>
      <c r="N77" s="412"/>
      <c r="O77" s="412"/>
      <c r="P77" s="412"/>
      <c r="Q77" s="412"/>
      <c r="R77" s="412"/>
      <c r="S77" s="412"/>
      <c r="T77" s="412"/>
      <c r="U77" s="412"/>
    </row>
    <row r="78" spans="1:21" ht="15.75">
      <c r="A78" s="414"/>
      <c r="B78" s="412"/>
      <c r="C78" s="412"/>
      <c r="D78" s="412"/>
      <c r="E78" s="412"/>
      <c r="F78" s="412"/>
      <c r="G78" s="412"/>
      <c r="H78" s="412"/>
      <c r="I78" s="412"/>
      <c r="J78" s="412"/>
      <c r="K78" s="412"/>
      <c r="L78" s="412"/>
      <c r="M78" s="412"/>
      <c r="N78" s="412"/>
      <c r="O78" s="412"/>
      <c r="P78" s="412"/>
      <c r="Q78" s="412"/>
      <c r="R78" s="412"/>
      <c r="S78" s="412"/>
      <c r="T78" s="412"/>
      <c r="U78" s="412"/>
    </row>
    <row r="79" spans="1:21" ht="15.75">
      <c r="A79" s="414"/>
      <c r="B79" s="412"/>
      <c r="C79" s="412"/>
      <c r="D79" s="412"/>
      <c r="E79" s="412"/>
      <c r="F79" s="412"/>
      <c r="G79" s="412"/>
      <c r="H79" s="412"/>
      <c r="I79" s="412"/>
      <c r="J79" s="412"/>
      <c r="K79" s="412"/>
      <c r="L79" s="412"/>
      <c r="M79" s="412"/>
      <c r="N79" s="412"/>
      <c r="O79" s="412"/>
      <c r="P79" s="412"/>
      <c r="Q79" s="412"/>
      <c r="R79" s="412"/>
      <c r="S79" s="412"/>
      <c r="T79" s="412"/>
      <c r="U79" s="412"/>
    </row>
    <row r="80" spans="1:21" ht="15.75">
      <c r="A80" s="414"/>
      <c r="B80" s="412"/>
      <c r="C80" s="412"/>
      <c r="D80" s="412"/>
      <c r="E80" s="412"/>
      <c r="F80" s="412"/>
      <c r="G80" s="412"/>
      <c r="H80" s="412"/>
      <c r="I80" s="412"/>
      <c r="J80" s="412"/>
      <c r="K80" s="412"/>
      <c r="L80" s="412"/>
      <c r="M80" s="412"/>
      <c r="N80" s="412"/>
      <c r="O80" s="412"/>
      <c r="P80" s="412"/>
      <c r="Q80" s="412"/>
      <c r="R80" s="412"/>
      <c r="S80" s="412"/>
      <c r="T80" s="412"/>
      <c r="U80" s="412"/>
    </row>
    <row r="81" spans="1:21" ht="15.75">
      <c r="A81" s="414"/>
      <c r="B81" s="412"/>
      <c r="C81" s="412"/>
      <c r="D81" s="412"/>
      <c r="E81" s="412"/>
      <c r="F81" s="412"/>
      <c r="G81" s="412"/>
      <c r="H81" s="412"/>
      <c r="I81" s="412"/>
      <c r="J81" s="412"/>
      <c r="K81" s="412"/>
      <c r="L81" s="412"/>
      <c r="M81" s="412"/>
      <c r="N81" s="412"/>
      <c r="O81" s="412"/>
      <c r="P81" s="412"/>
      <c r="Q81" s="412"/>
      <c r="R81" s="412"/>
      <c r="S81" s="412"/>
      <c r="T81" s="412"/>
      <c r="U81" s="412"/>
    </row>
    <row r="82" spans="1:21" ht="15.75">
      <c r="A82" s="414"/>
      <c r="B82" s="412"/>
      <c r="C82" s="412"/>
      <c r="D82" s="412"/>
      <c r="E82" s="412"/>
      <c r="F82" s="412"/>
      <c r="G82" s="412"/>
      <c r="H82" s="412"/>
      <c r="I82" s="412"/>
      <c r="J82" s="412"/>
      <c r="K82" s="412"/>
      <c r="L82" s="412"/>
      <c r="M82" s="412"/>
      <c r="N82" s="412"/>
      <c r="O82" s="412"/>
      <c r="P82" s="412"/>
      <c r="Q82" s="412"/>
      <c r="R82" s="412"/>
      <c r="S82" s="412"/>
      <c r="T82" s="412"/>
      <c r="U82" s="412"/>
    </row>
    <row r="83" spans="1:21" ht="15.75">
      <c r="A83" s="414"/>
      <c r="B83" s="412"/>
      <c r="C83" s="412"/>
      <c r="D83" s="412"/>
      <c r="E83" s="412"/>
      <c r="F83" s="412"/>
      <c r="G83" s="412"/>
      <c r="H83" s="412"/>
      <c r="I83" s="412"/>
      <c r="J83" s="412"/>
      <c r="K83" s="412"/>
      <c r="L83" s="412"/>
      <c r="M83" s="412"/>
      <c r="N83" s="412"/>
      <c r="O83" s="412"/>
      <c r="P83" s="412"/>
      <c r="Q83" s="412"/>
      <c r="R83" s="412"/>
      <c r="S83" s="412"/>
      <c r="T83" s="412"/>
      <c r="U83" s="412"/>
    </row>
    <row r="84" spans="1:21" ht="15.75">
      <c r="A84" s="414"/>
      <c r="B84" s="412"/>
      <c r="C84" s="412"/>
      <c r="D84" s="412"/>
      <c r="E84" s="412"/>
      <c r="F84" s="412"/>
      <c r="G84" s="412"/>
      <c r="H84" s="412"/>
      <c r="I84" s="412"/>
      <c r="J84" s="412"/>
      <c r="K84" s="412"/>
      <c r="L84" s="412"/>
      <c r="M84" s="412"/>
      <c r="N84" s="412"/>
      <c r="O84" s="412"/>
      <c r="P84" s="412"/>
      <c r="Q84" s="412"/>
      <c r="R84" s="412"/>
      <c r="S84" s="412"/>
      <c r="T84" s="412"/>
      <c r="U84" s="412"/>
    </row>
    <row r="85" spans="1:21" ht="15.75">
      <c r="A85" s="414"/>
    </row>
    <row r="86" spans="1:21" ht="15.75">
      <c r="A86" s="414"/>
    </row>
    <row r="87" spans="1:21" ht="15.75">
      <c r="A87" s="414"/>
    </row>
    <row r="88" spans="1:21" ht="15.75">
      <c r="A88" s="414"/>
    </row>
    <row r="89" spans="1:21" ht="15.75">
      <c r="A89" s="414"/>
    </row>
    <row r="90" spans="1:21" ht="15.75">
      <c r="A90" s="414"/>
    </row>
    <row r="91" spans="1:21" ht="15.75">
      <c r="A91" s="414"/>
    </row>
    <row r="92" spans="1:21" ht="15.75">
      <c r="A92" s="414"/>
    </row>
    <row r="93" spans="1:21" ht="15.75">
      <c r="A93" s="414"/>
    </row>
    <row r="94" spans="1:21" ht="15.75">
      <c r="A94" s="414"/>
    </row>
    <row r="95" spans="1:21" ht="15.75">
      <c r="A95" s="414"/>
    </row>
    <row r="96" spans="1:2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AD623"/>
  <sheetViews>
    <sheetView topLeftCell="A16" zoomScale="51" zoomScaleNormal="51" workbookViewId="0">
      <selection activeCell="A3" sqref="A3:U3"/>
    </sheetView>
  </sheetViews>
  <sheetFormatPr defaultColWidth="9.140625" defaultRowHeight="12.75"/>
  <cols>
    <col min="1" max="1" width="93" style="286" customWidth="1"/>
    <col min="2" max="21" width="12.28515625" style="69" customWidth="1"/>
    <col min="22" max="22" width="15.7109375" style="570" customWidth="1"/>
    <col min="23" max="256" width="9.140625" style="69"/>
    <col min="257" max="257" width="93" style="69" customWidth="1"/>
    <col min="258" max="277" width="12.28515625" style="69" customWidth="1"/>
    <col min="278" max="278" width="15.7109375" style="69" customWidth="1"/>
    <col min="279" max="512" width="9.140625" style="69"/>
    <col min="513" max="513" width="93" style="69" customWidth="1"/>
    <col min="514" max="533" width="12.28515625" style="69" customWidth="1"/>
    <col min="534" max="534" width="15.7109375" style="69" customWidth="1"/>
    <col min="535" max="768" width="9.140625" style="69"/>
    <col min="769" max="769" width="93" style="69" customWidth="1"/>
    <col min="770" max="789" width="12.28515625" style="69" customWidth="1"/>
    <col min="790" max="790" width="15.7109375" style="69" customWidth="1"/>
    <col min="791" max="1024" width="9.140625" style="69"/>
    <col min="1025" max="1025" width="93" style="69" customWidth="1"/>
    <col min="1026" max="1045" width="12.28515625" style="69" customWidth="1"/>
    <col min="1046" max="1046" width="15.7109375" style="69" customWidth="1"/>
    <col min="1047" max="1280" width="9.140625" style="69"/>
    <col min="1281" max="1281" width="93" style="69" customWidth="1"/>
    <col min="1282" max="1301" width="12.28515625" style="69" customWidth="1"/>
    <col min="1302" max="1302" width="15.7109375" style="69" customWidth="1"/>
    <col min="1303" max="1536" width="9.140625" style="69"/>
    <col min="1537" max="1537" width="93" style="69" customWidth="1"/>
    <col min="1538" max="1557" width="12.28515625" style="69" customWidth="1"/>
    <col min="1558" max="1558" width="15.7109375" style="69" customWidth="1"/>
    <col min="1559" max="1792" width="9.140625" style="69"/>
    <col min="1793" max="1793" width="93" style="69" customWidth="1"/>
    <col min="1794" max="1813" width="12.28515625" style="69" customWidth="1"/>
    <col min="1814" max="1814" width="15.7109375" style="69" customWidth="1"/>
    <col min="1815" max="2048" width="9.140625" style="69"/>
    <col min="2049" max="2049" width="93" style="69" customWidth="1"/>
    <col min="2050" max="2069" width="12.28515625" style="69" customWidth="1"/>
    <col min="2070" max="2070" width="15.7109375" style="69" customWidth="1"/>
    <col min="2071" max="2304" width="9.140625" style="69"/>
    <col min="2305" max="2305" width="93" style="69" customWidth="1"/>
    <col min="2306" max="2325" width="12.28515625" style="69" customWidth="1"/>
    <col min="2326" max="2326" width="15.7109375" style="69" customWidth="1"/>
    <col min="2327" max="2560" width="9.140625" style="69"/>
    <col min="2561" max="2561" width="93" style="69" customWidth="1"/>
    <col min="2562" max="2581" width="12.28515625" style="69" customWidth="1"/>
    <col min="2582" max="2582" width="15.7109375" style="69" customWidth="1"/>
    <col min="2583" max="2816" width="9.140625" style="69"/>
    <col min="2817" max="2817" width="93" style="69" customWidth="1"/>
    <col min="2818" max="2837" width="12.28515625" style="69" customWidth="1"/>
    <col min="2838" max="2838" width="15.7109375" style="69" customWidth="1"/>
    <col min="2839" max="3072" width="9.140625" style="69"/>
    <col min="3073" max="3073" width="93" style="69" customWidth="1"/>
    <col min="3074" max="3093" width="12.28515625" style="69" customWidth="1"/>
    <col min="3094" max="3094" width="15.7109375" style="69" customWidth="1"/>
    <col min="3095" max="3328" width="9.140625" style="69"/>
    <col min="3329" max="3329" width="93" style="69" customWidth="1"/>
    <col min="3330" max="3349" width="12.28515625" style="69" customWidth="1"/>
    <col min="3350" max="3350" width="15.7109375" style="69" customWidth="1"/>
    <col min="3351" max="3584" width="9.140625" style="69"/>
    <col min="3585" max="3585" width="93" style="69" customWidth="1"/>
    <col min="3586" max="3605" width="12.28515625" style="69" customWidth="1"/>
    <col min="3606" max="3606" width="15.7109375" style="69" customWidth="1"/>
    <col min="3607" max="3840" width="9.140625" style="69"/>
    <col min="3841" max="3841" width="93" style="69" customWidth="1"/>
    <col min="3842" max="3861" width="12.28515625" style="69" customWidth="1"/>
    <col min="3862" max="3862" width="15.7109375" style="69" customWidth="1"/>
    <col min="3863" max="4096" width="9.140625" style="69"/>
    <col min="4097" max="4097" width="93" style="69" customWidth="1"/>
    <col min="4098" max="4117" width="12.28515625" style="69" customWidth="1"/>
    <col min="4118" max="4118" width="15.7109375" style="69" customWidth="1"/>
    <col min="4119" max="4352" width="9.140625" style="69"/>
    <col min="4353" max="4353" width="93" style="69" customWidth="1"/>
    <col min="4354" max="4373" width="12.28515625" style="69" customWidth="1"/>
    <col min="4374" max="4374" width="15.7109375" style="69" customWidth="1"/>
    <col min="4375" max="4608" width="9.140625" style="69"/>
    <col min="4609" max="4609" width="93" style="69" customWidth="1"/>
    <col min="4610" max="4629" width="12.28515625" style="69" customWidth="1"/>
    <col min="4630" max="4630" width="15.7109375" style="69" customWidth="1"/>
    <col min="4631" max="4864" width="9.140625" style="69"/>
    <col min="4865" max="4865" width="93" style="69" customWidth="1"/>
    <col min="4866" max="4885" width="12.28515625" style="69" customWidth="1"/>
    <col min="4886" max="4886" width="15.7109375" style="69" customWidth="1"/>
    <col min="4887" max="5120" width="9.140625" style="69"/>
    <col min="5121" max="5121" width="93" style="69" customWidth="1"/>
    <col min="5122" max="5141" width="12.28515625" style="69" customWidth="1"/>
    <col min="5142" max="5142" width="15.7109375" style="69" customWidth="1"/>
    <col min="5143" max="5376" width="9.140625" style="69"/>
    <col min="5377" max="5377" width="93" style="69" customWidth="1"/>
    <col min="5378" max="5397" width="12.28515625" style="69" customWidth="1"/>
    <col min="5398" max="5398" width="15.7109375" style="69" customWidth="1"/>
    <col min="5399" max="5632" width="9.140625" style="69"/>
    <col min="5633" max="5633" width="93" style="69" customWidth="1"/>
    <col min="5634" max="5653" width="12.28515625" style="69" customWidth="1"/>
    <col min="5654" max="5654" width="15.7109375" style="69" customWidth="1"/>
    <col min="5655" max="5888" width="9.140625" style="69"/>
    <col min="5889" max="5889" width="93" style="69" customWidth="1"/>
    <col min="5890" max="5909" width="12.28515625" style="69" customWidth="1"/>
    <col min="5910" max="5910" width="15.7109375" style="69" customWidth="1"/>
    <col min="5911" max="6144" width="9.140625" style="69"/>
    <col min="6145" max="6145" width="93" style="69" customWidth="1"/>
    <col min="6146" max="6165" width="12.28515625" style="69" customWidth="1"/>
    <col min="6166" max="6166" width="15.7109375" style="69" customWidth="1"/>
    <col min="6167" max="6400" width="9.140625" style="69"/>
    <col min="6401" max="6401" width="93" style="69" customWidth="1"/>
    <col min="6402" max="6421" width="12.28515625" style="69" customWidth="1"/>
    <col min="6422" max="6422" width="15.7109375" style="69" customWidth="1"/>
    <col min="6423" max="6656" width="9.140625" style="69"/>
    <col min="6657" max="6657" width="93" style="69" customWidth="1"/>
    <col min="6658" max="6677" width="12.28515625" style="69" customWidth="1"/>
    <col min="6678" max="6678" width="15.7109375" style="69" customWidth="1"/>
    <col min="6679" max="6912" width="9.140625" style="69"/>
    <col min="6913" max="6913" width="93" style="69" customWidth="1"/>
    <col min="6914" max="6933" width="12.28515625" style="69" customWidth="1"/>
    <col min="6934" max="6934" width="15.7109375" style="69" customWidth="1"/>
    <col min="6935" max="7168" width="9.140625" style="69"/>
    <col min="7169" max="7169" width="93" style="69" customWidth="1"/>
    <col min="7170" max="7189" width="12.28515625" style="69" customWidth="1"/>
    <col min="7190" max="7190" width="15.7109375" style="69" customWidth="1"/>
    <col min="7191" max="7424" width="9.140625" style="69"/>
    <col min="7425" max="7425" width="93" style="69" customWidth="1"/>
    <col min="7426" max="7445" width="12.28515625" style="69" customWidth="1"/>
    <col min="7446" max="7446" width="15.7109375" style="69" customWidth="1"/>
    <col min="7447" max="7680" width="9.140625" style="69"/>
    <col min="7681" max="7681" width="93" style="69" customWidth="1"/>
    <col min="7682" max="7701" width="12.28515625" style="69" customWidth="1"/>
    <col min="7702" max="7702" width="15.7109375" style="69" customWidth="1"/>
    <col min="7703" max="7936" width="9.140625" style="69"/>
    <col min="7937" max="7937" width="93" style="69" customWidth="1"/>
    <col min="7938" max="7957" width="12.28515625" style="69" customWidth="1"/>
    <col min="7958" max="7958" width="15.7109375" style="69" customWidth="1"/>
    <col min="7959" max="8192" width="9.140625" style="69"/>
    <col min="8193" max="8193" width="93" style="69" customWidth="1"/>
    <col min="8194" max="8213" width="12.28515625" style="69" customWidth="1"/>
    <col min="8214" max="8214" width="15.7109375" style="69" customWidth="1"/>
    <col min="8215" max="8448" width="9.140625" style="69"/>
    <col min="8449" max="8449" width="93" style="69" customWidth="1"/>
    <col min="8450" max="8469" width="12.28515625" style="69" customWidth="1"/>
    <col min="8470" max="8470" width="15.7109375" style="69" customWidth="1"/>
    <col min="8471" max="8704" width="9.140625" style="69"/>
    <col min="8705" max="8705" width="93" style="69" customWidth="1"/>
    <col min="8706" max="8725" width="12.28515625" style="69" customWidth="1"/>
    <col min="8726" max="8726" width="15.7109375" style="69" customWidth="1"/>
    <col min="8727" max="8960" width="9.140625" style="69"/>
    <col min="8961" max="8961" width="93" style="69" customWidth="1"/>
    <col min="8962" max="8981" width="12.28515625" style="69" customWidth="1"/>
    <col min="8982" max="8982" width="15.7109375" style="69" customWidth="1"/>
    <col min="8983" max="9216" width="9.140625" style="69"/>
    <col min="9217" max="9217" width="93" style="69" customWidth="1"/>
    <col min="9218" max="9237" width="12.28515625" style="69" customWidth="1"/>
    <col min="9238" max="9238" width="15.7109375" style="69" customWidth="1"/>
    <col min="9239" max="9472" width="9.140625" style="69"/>
    <col min="9473" max="9473" width="93" style="69" customWidth="1"/>
    <col min="9474" max="9493" width="12.28515625" style="69" customWidth="1"/>
    <col min="9494" max="9494" width="15.7109375" style="69" customWidth="1"/>
    <col min="9495" max="9728" width="9.140625" style="69"/>
    <col min="9729" max="9729" width="93" style="69" customWidth="1"/>
    <col min="9730" max="9749" width="12.28515625" style="69" customWidth="1"/>
    <col min="9750" max="9750" width="15.7109375" style="69" customWidth="1"/>
    <col min="9751" max="9984" width="9.140625" style="69"/>
    <col min="9985" max="9985" width="93" style="69" customWidth="1"/>
    <col min="9986" max="10005" width="12.28515625" style="69" customWidth="1"/>
    <col min="10006" max="10006" width="15.7109375" style="69" customWidth="1"/>
    <col min="10007" max="10240" width="9.140625" style="69"/>
    <col min="10241" max="10241" width="93" style="69" customWidth="1"/>
    <col min="10242" max="10261" width="12.28515625" style="69" customWidth="1"/>
    <col min="10262" max="10262" width="15.7109375" style="69" customWidth="1"/>
    <col min="10263" max="10496" width="9.140625" style="69"/>
    <col min="10497" max="10497" width="93" style="69" customWidth="1"/>
    <col min="10498" max="10517" width="12.28515625" style="69" customWidth="1"/>
    <col min="10518" max="10518" width="15.7109375" style="69" customWidth="1"/>
    <col min="10519" max="10752" width="9.140625" style="69"/>
    <col min="10753" max="10753" width="93" style="69" customWidth="1"/>
    <col min="10754" max="10773" width="12.28515625" style="69" customWidth="1"/>
    <col min="10774" max="10774" width="15.7109375" style="69" customWidth="1"/>
    <col min="10775" max="11008" width="9.140625" style="69"/>
    <col min="11009" max="11009" width="93" style="69" customWidth="1"/>
    <col min="11010" max="11029" width="12.28515625" style="69" customWidth="1"/>
    <col min="11030" max="11030" width="15.7109375" style="69" customWidth="1"/>
    <col min="11031" max="11264" width="9.140625" style="69"/>
    <col min="11265" max="11265" width="93" style="69" customWidth="1"/>
    <col min="11266" max="11285" width="12.28515625" style="69" customWidth="1"/>
    <col min="11286" max="11286" width="15.7109375" style="69" customWidth="1"/>
    <col min="11287" max="11520" width="9.140625" style="69"/>
    <col min="11521" max="11521" width="93" style="69" customWidth="1"/>
    <col min="11522" max="11541" width="12.28515625" style="69" customWidth="1"/>
    <col min="11542" max="11542" width="15.7109375" style="69" customWidth="1"/>
    <col min="11543" max="11776" width="9.140625" style="69"/>
    <col min="11777" max="11777" width="93" style="69" customWidth="1"/>
    <col min="11778" max="11797" width="12.28515625" style="69" customWidth="1"/>
    <col min="11798" max="11798" width="15.7109375" style="69" customWidth="1"/>
    <col min="11799" max="12032" width="9.140625" style="69"/>
    <col min="12033" max="12033" width="93" style="69" customWidth="1"/>
    <col min="12034" max="12053" width="12.28515625" style="69" customWidth="1"/>
    <col min="12054" max="12054" width="15.7109375" style="69" customWidth="1"/>
    <col min="12055" max="12288" width="9.140625" style="69"/>
    <col min="12289" max="12289" width="93" style="69" customWidth="1"/>
    <col min="12290" max="12309" width="12.28515625" style="69" customWidth="1"/>
    <col min="12310" max="12310" width="15.7109375" style="69" customWidth="1"/>
    <col min="12311" max="12544" width="9.140625" style="69"/>
    <col min="12545" max="12545" width="93" style="69" customWidth="1"/>
    <col min="12546" max="12565" width="12.28515625" style="69" customWidth="1"/>
    <col min="12566" max="12566" width="15.7109375" style="69" customWidth="1"/>
    <col min="12567" max="12800" width="9.140625" style="69"/>
    <col min="12801" max="12801" width="93" style="69" customWidth="1"/>
    <col min="12802" max="12821" width="12.28515625" style="69" customWidth="1"/>
    <col min="12822" max="12822" width="15.7109375" style="69" customWidth="1"/>
    <col min="12823" max="13056" width="9.140625" style="69"/>
    <col min="13057" max="13057" width="93" style="69" customWidth="1"/>
    <col min="13058" max="13077" width="12.28515625" style="69" customWidth="1"/>
    <col min="13078" max="13078" width="15.7109375" style="69" customWidth="1"/>
    <col min="13079" max="13312" width="9.140625" style="69"/>
    <col min="13313" max="13313" width="93" style="69" customWidth="1"/>
    <col min="13314" max="13333" width="12.28515625" style="69" customWidth="1"/>
    <col min="13334" max="13334" width="15.7109375" style="69" customWidth="1"/>
    <col min="13335" max="13568" width="9.140625" style="69"/>
    <col min="13569" max="13569" width="93" style="69" customWidth="1"/>
    <col min="13570" max="13589" width="12.28515625" style="69" customWidth="1"/>
    <col min="13590" max="13590" width="15.7109375" style="69" customWidth="1"/>
    <col min="13591" max="13824" width="9.140625" style="69"/>
    <col min="13825" max="13825" width="93" style="69" customWidth="1"/>
    <col min="13826" max="13845" width="12.28515625" style="69" customWidth="1"/>
    <col min="13846" max="13846" width="15.7109375" style="69" customWidth="1"/>
    <col min="13847" max="14080" width="9.140625" style="69"/>
    <col min="14081" max="14081" width="93" style="69" customWidth="1"/>
    <col min="14082" max="14101" width="12.28515625" style="69" customWidth="1"/>
    <col min="14102" max="14102" width="15.7109375" style="69" customWidth="1"/>
    <col min="14103" max="14336" width="9.140625" style="69"/>
    <col min="14337" max="14337" width="93" style="69" customWidth="1"/>
    <col min="14338" max="14357" width="12.28515625" style="69" customWidth="1"/>
    <col min="14358" max="14358" width="15.7109375" style="69" customWidth="1"/>
    <col min="14359" max="14592" width="9.140625" style="69"/>
    <col min="14593" max="14593" width="93" style="69" customWidth="1"/>
    <col min="14594" max="14613" width="12.28515625" style="69" customWidth="1"/>
    <col min="14614" max="14614" width="15.7109375" style="69" customWidth="1"/>
    <col min="14615" max="14848" width="9.140625" style="69"/>
    <col min="14849" max="14849" width="93" style="69" customWidth="1"/>
    <col min="14850" max="14869" width="12.28515625" style="69" customWidth="1"/>
    <col min="14870" max="14870" width="15.7109375" style="69" customWidth="1"/>
    <col min="14871" max="15104" width="9.140625" style="69"/>
    <col min="15105" max="15105" width="93" style="69" customWidth="1"/>
    <col min="15106" max="15125" width="12.28515625" style="69" customWidth="1"/>
    <col min="15126" max="15126" width="15.7109375" style="69" customWidth="1"/>
    <col min="15127" max="15360" width="9.140625" style="69"/>
    <col min="15361" max="15361" width="93" style="69" customWidth="1"/>
    <col min="15362" max="15381" width="12.28515625" style="69" customWidth="1"/>
    <col min="15382" max="15382" width="15.7109375" style="69" customWidth="1"/>
    <col min="15383" max="15616" width="9.140625" style="69"/>
    <col min="15617" max="15617" width="93" style="69" customWidth="1"/>
    <col min="15618" max="15637" width="12.28515625" style="69" customWidth="1"/>
    <col min="15638" max="15638" width="15.7109375" style="69" customWidth="1"/>
    <col min="15639" max="15872" width="9.140625" style="69"/>
    <col min="15873" max="15873" width="93" style="69" customWidth="1"/>
    <col min="15874" max="15893" width="12.28515625" style="69" customWidth="1"/>
    <col min="15894" max="15894" width="15.7109375" style="69" customWidth="1"/>
    <col min="15895" max="16128" width="9.140625" style="69"/>
    <col min="16129" max="16129" width="93" style="69" customWidth="1"/>
    <col min="16130" max="16149" width="12.28515625" style="69" customWidth="1"/>
    <col min="16150" max="16150" width="15.7109375" style="69" customWidth="1"/>
    <col min="16151" max="16384" width="9.140625" style="69"/>
  </cols>
  <sheetData>
    <row r="1" spans="1:30" ht="5.25" customHeight="1">
      <c r="A1" s="638"/>
      <c r="B1" s="638"/>
      <c r="C1" s="638"/>
      <c r="D1" s="638"/>
      <c r="E1" s="638"/>
      <c r="F1" s="638"/>
      <c r="G1" s="638"/>
      <c r="H1" s="638"/>
      <c r="I1" s="638"/>
      <c r="J1" s="638"/>
      <c r="K1" s="638"/>
      <c r="L1" s="638"/>
      <c r="M1" s="638"/>
      <c r="N1" s="638"/>
      <c r="O1" s="638"/>
      <c r="P1" s="638"/>
      <c r="Q1" s="638"/>
      <c r="R1" s="638"/>
      <c r="S1" s="638"/>
      <c r="T1" s="638"/>
      <c r="U1" s="638"/>
    </row>
    <row r="2" spans="1:30" s="366" customFormat="1" ht="46.5" customHeight="1">
      <c r="A2" s="639" t="s">
        <v>1109</v>
      </c>
      <c r="B2" s="639"/>
      <c r="C2" s="639"/>
      <c r="D2" s="639"/>
      <c r="E2" s="639"/>
      <c r="F2" s="639"/>
      <c r="G2" s="639"/>
      <c r="H2" s="639"/>
      <c r="I2" s="639"/>
      <c r="J2" s="639"/>
      <c r="K2" s="639"/>
      <c r="L2" s="639"/>
      <c r="M2" s="639"/>
      <c r="N2" s="639"/>
      <c r="O2" s="639"/>
      <c r="P2" s="639"/>
      <c r="Q2" s="639"/>
      <c r="R2" s="639"/>
      <c r="S2" s="639"/>
      <c r="T2" s="639"/>
      <c r="U2" s="639"/>
      <c r="V2" s="640"/>
      <c r="W2" s="69"/>
    </row>
    <row r="3" spans="1:30" s="366" customFormat="1" ht="36.75" customHeight="1">
      <c r="A3" s="639" t="s">
        <v>1057</v>
      </c>
      <c r="B3" s="639"/>
      <c r="C3" s="639"/>
      <c r="D3" s="639"/>
      <c r="E3" s="639"/>
      <c r="F3" s="639"/>
      <c r="G3" s="639"/>
      <c r="H3" s="639"/>
      <c r="I3" s="639"/>
      <c r="J3" s="639"/>
      <c r="K3" s="639"/>
      <c r="L3" s="639"/>
      <c r="M3" s="639"/>
      <c r="N3" s="639"/>
      <c r="O3" s="639"/>
      <c r="P3" s="639"/>
      <c r="Q3" s="639"/>
      <c r="R3" s="639"/>
      <c r="S3" s="639"/>
      <c r="T3" s="639"/>
      <c r="U3" s="639"/>
      <c r="V3" s="640"/>
      <c r="W3" s="69"/>
    </row>
    <row r="4" spans="1:30" s="366" customFormat="1" ht="39" customHeight="1">
      <c r="A4" s="639" t="s">
        <v>2</v>
      </c>
      <c r="B4" s="639"/>
      <c r="C4" s="639"/>
      <c r="D4" s="639"/>
      <c r="E4" s="639"/>
      <c r="F4" s="639"/>
      <c r="G4" s="639"/>
      <c r="H4" s="639"/>
      <c r="I4" s="639"/>
      <c r="J4" s="639"/>
      <c r="K4" s="639"/>
      <c r="L4" s="639"/>
      <c r="M4" s="639"/>
      <c r="N4" s="639"/>
      <c r="O4" s="639"/>
      <c r="P4" s="639"/>
      <c r="Q4" s="639"/>
      <c r="R4" s="639"/>
      <c r="S4" s="639"/>
      <c r="T4" s="639"/>
      <c r="U4" s="639"/>
      <c r="V4" s="640"/>
      <c r="W4" s="69"/>
    </row>
    <row r="5" spans="1:30" s="555" customFormat="1" ht="55.5" customHeight="1">
      <c r="A5" s="641" t="s">
        <v>891</v>
      </c>
      <c r="B5" s="641"/>
      <c r="C5" s="641"/>
      <c r="D5" s="641"/>
      <c r="E5" s="641"/>
      <c r="F5" s="641"/>
      <c r="G5" s="641"/>
      <c r="H5" s="641"/>
      <c r="I5" s="641"/>
      <c r="J5" s="641"/>
      <c r="K5" s="641"/>
      <c r="L5" s="641"/>
      <c r="M5" s="641"/>
      <c r="N5" s="641"/>
      <c r="O5" s="641"/>
      <c r="P5" s="641"/>
      <c r="Q5" s="641"/>
      <c r="R5" s="641"/>
      <c r="S5" s="641"/>
      <c r="T5" s="641"/>
      <c r="U5" s="641"/>
      <c r="V5" s="642"/>
      <c r="W5" s="214"/>
    </row>
    <row r="6" spans="1:30" ht="6" customHeight="1"/>
    <row r="7" spans="1:30" ht="6.75" customHeight="1" thickBot="1">
      <c r="B7" s="643"/>
      <c r="C7" s="643"/>
      <c r="D7" s="643"/>
      <c r="E7" s="643"/>
      <c r="F7" s="643"/>
      <c r="G7" s="643"/>
      <c r="H7" s="643"/>
      <c r="I7" s="643"/>
      <c r="J7" s="643"/>
      <c r="K7" s="643"/>
      <c r="L7" s="643"/>
      <c r="M7" s="643"/>
      <c r="N7" s="643"/>
      <c r="O7" s="643"/>
      <c r="P7" s="643"/>
      <c r="Q7" s="643"/>
      <c r="R7" s="643"/>
      <c r="S7" s="643"/>
      <c r="T7" s="643"/>
      <c r="U7" s="643"/>
    </row>
    <row r="8" spans="1:30" s="197" customFormat="1" ht="27" customHeight="1" thickTop="1" thickBot="1">
      <c r="A8" s="644"/>
      <c r="B8" s="645" t="s">
        <v>1042</v>
      </c>
      <c r="C8" s="645"/>
      <c r="D8" s="645"/>
      <c r="E8" s="645"/>
      <c r="F8" s="645"/>
      <c r="G8" s="645" t="s">
        <v>1043</v>
      </c>
      <c r="H8" s="645"/>
      <c r="I8" s="645"/>
      <c r="J8" s="645"/>
      <c r="K8" s="645"/>
      <c r="L8" s="645" t="s">
        <v>1044</v>
      </c>
      <c r="M8" s="645"/>
      <c r="N8" s="645"/>
      <c r="O8" s="645"/>
      <c r="P8" s="645"/>
      <c r="Q8" s="645" t="s">
        <v>1045</v>
      </c>
      <c r="R8" s="645"/>
      <c r="S8" s="645"/>
      <c r="T8" s="645"/>
      <c r="U8" s="645"/>
      <c r="V8" s="646"/>
    </row>
    <row r="9" spans="1:3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8" t="s">
        <v>240</v>
      </c>
      <c r="M9" s="648" t="s">
        <v>241</v>
      </c>
      <c r="N9" s="648" t="s">
        <v>242</v>
      </c>
      <c r="O9" s="648" t="s">
        <v>243</v>
      </c>
      <c r="P9" s="648" t="s">
        <v>220</v>
      </c>
      <c r="Q9" s="648" t="s">
        <v>240</v>
      </c>
      <c r="R9" s="648" t="s">
        <v>241</v>
      </c>
      <c r="S9" s="648" t="s">
        <v>242</v>
      </c>
      <c r="T9" s="648" t="s">
        <v>243</v>
      </c>
      <c r="U9" s="648" t="s">
        <v>220</v>
      </c>
      <c r="V9" s="646"/>
      <c r="W9" s="190"/>
      <c r="X9" s="649"/>
      <c r="Y9" s="649"/>
      <c r="Z9" s="649"/>
      <c r="AA9" s="649"/>
      <c r="AB9" s="649"/>
      <c r="AC9" s="649"/>
      <c r="AD9" s="649"/>
    </row>
    <row r="10" spans="1:30" ht="26.25" customHeight="1" thickTop="1">
      <c r="A10" s="556" t="s">
        <v>1058</v>
      </c>
      <c r="B10" s="407">
        <v>891.2493199999999</v>
      </c>
      <c r="C10" s="407">
        <v>116.17574</v>
      </c>
      <c r="D10" s="407">
        <v>0</v>
      </c>
      <c r="E10" s="407">
        <v>0</v>
      </c>
      <c r="F10" s="407">
        <v>1007.42506</v>
      </c>
      <c r="G10" s="407">
        <v>773.38035000000002</v>
      </c>
      <c r="H10" s="407">
        <v>40.970839999999995</v>
      </c>
      <c r="I10" s="407">
        <v>0</v>
      </c>
      <c r="J10" s="407">
        <v>0</v>
      </c>
      <c r="K10" s="407">
        <v>814.35118999999997</v>
      </c>
      <c r="L10" s="407">
        <v>1073.70748</v>
      </c>
      <c r="M10" s="407">
        <v>66.818679999999986</v>
      </c>
      <c r="N10" s="407">
        <v>0</v>
      </c>
      <c r="O10" s="407">
        <v>0</v>
      </c>
      <c r="P10" s="407">
        <v>1140.5261599999999</v>
      </c>
      <c r="Q10" s="407">
        <v>632.93061999999998</v>
      </c>
      <c r="R10" s="407">
        <v>157.26326</v>
      </c>
      <c r="S10" s="407">
        <v>0</v>
      </c>
      <c r="T10" s="407">
        <v>0</v>
      </c>
      <c r="U10" s="407">
        <v>790.19388000000004</v>
      </c>
      <c r="X10" s="113"/>
      <c r="Y10" s="113"/>
      <c r="Z10" s="113"/>
      <c r="AA10" s="113"/>
      <c r="AB10" s="113"/>
      <c r="AC10" s="113"/>
      <c r="AD10" s="113"/>
    </row>
    <row r="11" spans="1:30" ht="26.25" customHeight="1">
      <c r="A11" s="556" t="s">
        <v>323</v>
      </c>
      <c r="B11" s="407">
        <v>0</v>
      </c>
      <c r="C11" s="407">
        <v>0</v>
      </c>
      <c r="D11" s="407">
        <v>0</v>
      </c>
      <c r="E11" s="407">
        <v>0</v>
      </c>
      <c r="F11" s="407">
        <v>0</v>
      </c>
      <c r="G11" s="407">
        <v>0</v>
      </c>
      <c r="H11" s="407">
        <v>0</v>
      </c>
      <c r="I11" s="407">
        <v>0</v>
      </c>
      <c r="J11" s="407">
        <v>0</v>
      </c>
      <c r="K11" s="407">
        <v>0</v>
      </c>
      <c r="L11" s="407">
        <v>454.08409</v>
      </c>
      <c r="M11" s="407">
        <v>2.7278099999999998</v>
      </c>
      <c r="N11" s="407">
        <v>0</v>
      </c>
      <c r="O11" s="407">
        <v>0</v>
      </c>
      <c r="P11" s="407">
        <v>456.81190000000004</v>
      </c>
      <c r="Q11" s="407">
        <v>0</v>
      </c>
      <c r="R11" s="407">
        <v>0</v>
      </c>
      <c r="S11" s="407">
        <v>0</v>
      </c>
      <c r="T11" s="407">
        <v>0</v>
      </c>
      <c r="U11" s="407">
        <v>0</v>
      </c>
      <c r="V11" s="651"/>
      <c r="X11" s="113"/>
      <c r="Y11" s="113"/>
      <c r="Z11" s="113"/>
      <c r="AA11" s="113"/>
      <c r="AB11" s="113"/>
      <c r="AC11" s="113"/>
      <c r="AD11" s="113"/>
    </row>
    <row r="12" spans="1:30" ht="26.25" customHeight="1">
      <c r="A12" s="556" t="s">
        <v>324</v>
      </c>
      <c r="B12" s="407">
        <v>891.2493199999999</v>
      </c>
      <c r="C12" s="407">
        <v>116.17574</v>
      </c>
      <c r="D12" s="407">
        <v>0</v>
      </c>
      <c r="E12" s="407">
        <v>0</v>
      </c>
      <c r="F12" s="407">
        <v>1007.42506</v>
      </c>
      <c r="G12" s="407">
        <v>773.38035000000002</v>
      </c>
      <c r="H12" s="407">
        <v>40.970839999999995</v>
      </c>
      <c r="I12" s="407">
        <v>0</v>
      </c>
      <c r="J12" s="407">
        <v>0</v>
      </c>
      <c r="K12" s="407">
        <v>814.35118999999997</v>
      </c>
      <c r="L12" s="407">
        <v>619.62338999999997</v>
      </c>
      <c r="M12" s="407">
        <v>64.09087000000001</v>
      </c>
      <c r="N12" s="407">
        <v>0</v>
      </c>
      <c r="O12" s="407">
        <v>0</v>
      </c>
      <c r="P12" s="407">
        <v>683.71425999999997</v>
      </c>
      <c r="Q12" s="407">
        <v>632.93061999999998</v>
      </c>
      <c r="R12" s="407">
        <v>157.26326</v>
      </c>
      <c r="S12" s="407">
        <v>0</v>
      </c>
      <c r="T12" s="407">
        <v>0</v>
      </c>
      <c r="U12" s="407">
        <v>790.19388000000004</v>
      </c>
      <c r="V12" s="651"/>
      <c r="X12" s="113"/>
      <c r="Y12" s="113"/>
      <c r="Z12" s="113"/>
      <c r="AA12" s="113"/>
      <c r="AB12" s="113"/>
      <c r="AC12" s="113"/>
      <c r="AD12" s="113"/>
    </row>
    <row r="13" spans="1:30" ht="26.25" customHeight="1">
      <c r="A13" s="556" t="s">
        <v>1059</v>
      </c>
      <c r="B13" s="407">
        <v>0</v>
      </c>
      <c r="C13" s="407">
        <v>0</v>
      </c>
      <c r="D13" s="407">
        <v>0</v>
      </c>
      <c r="E13" s="407">
        <v>0</v>
      </c>
      <c r="F13" s="407">
        <v>0</v>
      </c>
      <c r="G13" s="407">
        <v>0</v>
      </c>
      <c r="H13" s="407">
        <v>0</v>
      </c>
      <c r="I13" s="407">
        <v>0</v>
      </c>
      <c r="J13" s="407">
        <v>0</v>
      </c>
      <c r="K13" s="407">
        <v>0</v>
      </c>
      <c r="L13" s="407">
        <v>0</v>
      </c>
      <c r="M13" s="407">
        <v>0</v>
      </c>
      <c r="N13" s="407">
        <v>0</v>
      </c>
      <c r="O13" s="407">
        <v>0</v>
      </c>
      <c r="P13" s="407">
        <v>0</v>
      </c>
      <c r="Q13" s="407">
        <v>0</v>
      </c>
      <c r="R13" s="407">
        <v>0</v>
      </c>
      <c r="S13" s="407">
        <v>0</v>
      </c>
      <c r="T13" s="407">
        <v>0</v>
      </c>
      <c r="U13" s="407">
        <v>0</v>
      </c>
      <c r="V13" s="651"/>
      <c r="X13" s="113"/>
      <c r="Y13" s="113"/>
      <c r="Z13" s="113"/>
      <c r="AA13" s="113"/>
      <c r="AB13" s="113"/>
      <c r="AC13" s="113"/>
      <c r="AD13" s="113"/>
    </row>
    <row r="14" spans="1:30" ht="26.25" customHeight="1">
      <c r="A14" s="556" t="s">
        <v>1060</v>
      </c>
      <c r="B14" s="407">
        <v>139403.21536</v>
      </c>
      <c r="C14" s="407">
        <v>14223.56078</v>
      </c>
      <c r="D14" s="407">
        <v>0</v>
      </c>
      <c r="E14" s="407">
        <v>0</v>
      </c>
      <c r="F14" s="407">
        <v>153626.77613999997</v>
      </c>
      <c r="G14" s="407">
        <v>94974.69124</v>
      </c>
      <c r="H14" s="407">
        <v>10850.16496</v>
      </c>
      <c r="I14" s="407">
        <v>0</v>
      </c>
      <c r="J14" s="407">
        <v>4.317E-2</v>
      </c>
      <c r="K14" s="407">
        <v>105824.89937</v>
      </c>
      <c r="L14" s="407">
        <v>112025.27989000001</v>
      </c>
      <c r="M14" s="407">
        <v>19482.507369999999</v>
      </c>
      <c r="N14" s="407">
        <v>0</v>
      </c>
      <c r="O14" s="407">
        <v>0</v>
      </c>
      <c r="P14" s="407">
        <v>131507.78726000001</v>
      </c>
      <c r="Q14" s="407">
        <v>91089.884519999992</v>
      </c>
      <c r="R14" s="407">
        <v>12877.286310000001</v>
      </c>
      <c r="S14" s="407">
        <v>0</v>
      </c>
      <c r="T14" s="407">
        <v>4.6950000000000006E-2</v>
      </c>
      <c r="U14" s="407">
        <v>103967.21778000001</v>
      </c>
      <c r="V14" s="651"/>
      <c r="X14" s="113"/>
      <c r="Y14" s="113"/>
      <c r="Z14" s="113"/>
      <c r="AA14" s="113"/>
      <c r="AB14" s="113"/>
      <c r="AC14" s="113"/>
      <c r="AD14" s="113"/>
    </row>
    <row r="15" spans="1:30" ht="26.25" customHeight="1">
      <c r="A15" s="556" t="s">
        <v>1061</v>
      </c>
      <c r="B15" s="407">
        <v>139377.95331000001</v>
      </c>
      <c r="C15" s="407">
        <v>14223.56078</v>
      </c>
      <c r="D15" s="407">
        <v>0</v>
      </c>
      <c r="E15" s="407">
        <v>0</v>
      </c>
      <c r="F15" s="407">
        <v>153601.51409000001</v>
      </c>
      <c r="G15" s="407">
        <v>94961.961020000002</v>
      </c>
      <c r="H15" s="407">
        <v>10850.16496</v>
      </c>
      <c r="I15" s="407">
        <v>0</v>
      </c>
      <c r="J15" s="407">
        <v>4.317E-2</v>
      </c>
      <c r="K15" s="407">
        <v>105812.16915</v>
      </c>
      <c r="L15" s="407">
        <v>112012.11759000001</v>
      </c>
      <c r="M15" s="407">
        <v>19482.462100000001</v>
      </c>
      <c r="N15" s="407">
        <v>0</v>
      </c>
      <c r="O15" s="407">
        <v>0</v>
      </c>
      <c r="P15" s="407">
        <v>131494.57968999998</v>
      </c>
      <c r="Q15" s="407">
        <v>91080.958040000012</v>
      </c>
      <c r="R15" s="407">
        <v>12877.28384</v>
      </c>
      <c r="S15" s="407">
        <v>0</v>
      </c>
      <c r="T15" s="407">
        <v>4.6950000000000006E-2</v>
      </c>
      <c r="U15" s="407">
        <v>103958.28883</v>
      </c>
      <c r="V15" s="651"/>
      <c r="X15" s="113"/>
      <c r="Y15" s="113"/>
      <c r="Z15" s="113"/>
      <c r="AA15" s="113"/>
      <c r="AB15" s="113"/>
      <c r="AC15" s="113"/>
      <c r="AD15" s="113"/>
    </row>
    <row r="16" spans="1:30" ht="26.25" customHeight="1">
      <c r="A16" s="556" t="s">
        <v>1062</v>
      </c>
      <c r="B16" s="407">
        <v>0</v>
      </c>
      <c r="C16" s="407">
        <v>0</v>
      </c>
      <c r="D16" s="407">
        <v>0</v>
      </c>
      <c r="E16" s="407">
        <v>0</v>
      </c>
      <c r="F16" s="407">
        <v>0</v>
      </c>
      <c r="G16" s="407">
        <v>0</v>
      </c>
      <c r="H16" s="407">
        <v>0</v>
      </c>
      <c r="I16" s="407">
        <v>0</v>
      </c>
      <c r="J16" s="407">
        <v>0</v>
      </c>
      <c r="K16" s="407">
        <v>0</v>
      </c>
      <c r="L16" s="407">
        <v>0</v>
      </c>
      <c r="M16" s="407">
        <v>0</v>
      </c>
      <c r="N16" s="407">
        <v>0</v>
      </c>
      <c r="O16" s="407">
        <v>0</v>
      </c>
      <c r="P16" s="407">
        <v>0</v>
      </c>
      <c r="Q16" s="407">
        <v>0</v>
      </c>
      <c r="R16" s="407">
        <v>0</v>
      </c>
      <c r="S16" s="407">
        <v>0</v>
      </c>
      <c r="T16" s="407">
        <v>0</v>
      </c>
      <c r="U16" s="407">
        <v>0</v>
      </c>
      <c r="V16" s="651"/>
      <c r="X16" s="113"/>
      <c r="Y16" s="113"/>
      <c r="Z16" s="113"/>
      <c r="AA16" s="113"/>
      <c r="AB16" s="113"/>
      <c r="AC16" s="113"/>
      <c r="AD16" s="113"/>
    </row>
    <row r="17" spans="1:30" ht="26.25" customHeight="1">
      <c r="A17" s="556" t="s">
        <v>1059</v>
      </c>
      <c r="B17" s="407">
        <v>25.262049999999999</v>
      </c>
      <c r="C17" s="407">
        <v>0</v>
      </c>
      <c r="D17" s="407">
        <v>0</v>
      </c>
      <c r="E17" s="407">
        <v>0</v>
      </c>
      <c r="F17" s="407">
        <v>25.262049999999999</v>
      </c>
      <c r="G17" s="407">
        <v>12.730219999999999</v>
      </c>
      <c r="H17" s="407">
        <v>0</v>
      </c>
      <c r="I17" s="407">
        <v>0</v>
      </c>
      <c r="J17" s="407">
        <v>0</v>
      </c>
      <c r="K17" s="407">
        <v>12.730219999999999</v>
      </c>
      <c r="L17" s="407">
        <v>13.1623</v>
      </c>
      <c r="M17" s="407">
        <v>4.5270000000000005E-2</v>
      </c>
      <c r="N17" s="407">
        <v>0</v>
      </c>
      <c r="O17" s="407">
        <v>0</v>
      </c>
      <c r="P17" s="407">
        <v>13.20757</v>
      </c>
      <c r="Q17" s="407">
        <v>8.9264799999999997</v>
      </c>
      <c r="R17" s="407">
        <v>2.4700000000000004E-3</v>
      </c>
      <c r="S17" s="407">
        <v>0</v>
      </c>
      <c r="T17" s="407">
        <v>0</v>
      </c>
      <c r="U17" s="407">
        <v>8.9289500000000004</v>
      </c>
      <c r="V17" s="651"/>
      <c r="X17" s="113"/>
      <c r="Y17" s="113"/>
      <c r="Z17" s="113"/>
      <c r="AA17" s="113"/>
      <c r="AB17" s="113"/>
      <c r="AC17" s="113"/>
      <c r="AD17" s="113"/>
    </row>
    <row r="18" spans="1:30" ht="26.25" customHeight="1">
      <c r="A18" s="556" t="s">
        <v>1063</v>
      </c>
      <c r="B18" s="407">
        <v>41480.716590000004</v>
      </c>
      <c r="C18" s="407">
        <v>8295.0577099999991</v>
      </c>
      <c r="D18" s="407">
        <v>0</v>
      </c>
      <c r="E18" s="407">
        <v>0</v>
      </c>
      <c r="F18" s="407">
        <v>49775.774299999997</v>
      </c>
      <c r="G18" s="407">
        <v>20066.559100000002</v>
      </c>
      <c r="H18" s="407">
        <v>7970.0916299999999</v>
      </c>
      <c r="I18" s="407">
        <v>0</v>
      </c>
      <c r="J18" s="407">
        <v>0</v>
      </c>
      <c r="K18" s="407">
        <v>28036.650730000001</v>
      </c>
      <c r="L18" s="407">
        <v>14491.12658</v>
      </c>
      <c r="M18" s="407">
        <v>4526.6022000000003</v>
      </c>
      <c r="N18" s="407">
        <v>0</v>
      </c>
      <c r="O18" s="407">
        <v>0</v>
      </c>
      <c r="P18" s="407">
        <v>19017.728780000001</v>
      </c>
      <c r="Q18" s="407">
        <v>7215.8010400000003</v>
      </c>
      <c r="R18" s="407">
        <v>5510.5321900000008</v>
      </c>
      <c r="S18" s="407">
        <v>0</v>
      </c>
      <c r="T18" s="407">
        <v>0</v>
      </c>
      <c r="U18" s="407">
        <v>12726.33323</v>
      </c>
      <c r="V18" s="651"/>
      <c r="X18" s="113"/>
      <c r="Y18" s="113"/>
      <c r="Z18" s="113"/>
      <c r="AA18" s="113"/>
      <c r="AB18" s="113"/>
      <c r="AC18" s="113"/>
      <c r="AD18" s="113"/>
    </row>
    <row r="19" spans="1:30" ht="26.25" customHeight="1">
      <c r="A19" s="556" t="s">
        <v>326</v>
      </c>
      <c r="B19" s="407">
        <v>41216.696929999998</v>
      </c>
      <c r="C19" s="407">
        <v>8203.0403800000004</v>
      </c>
      <c r="D19" s="407">
        <v>0</v>
      </c>
      <c r="E19" s="407">
        <v>0</v>
      </c>
      <c r="F19" s="407">
        <v>49419.737310000004</v>
      </c>
      <c r="G19" s="407">
        <v>19892.760340000001</v>
      </c>
      <c r="H19" s="407">
        <v>7839.7039000000004</v>
      </c>
      <c r="I19" s="407">
        <v>0</v>
      </c>
      <c r="J19" s="407">
        <v>0</v>
      </c>
      <c r="K19" s="407">
        <v>27732.464239999998</v>
      </c>
      <c r="L19" s="407">
        <v>14423.4136</v>
      </c>
      <c r="M19" s="407">
        <v>4514.0704800000003</v>
      </c>
      <c r="N19" s="407">
        <v>0</v>
      </c>
      <c r="O19" s="407">
        <v>0</v>
      </c>
      <c r="P19" s="407">
        <v>18937.484079999998</v>
      </c>
      <c r="Q19" s="407">
        <v>7160.9095199999992</v>
      </c>
      <c r="R19" s="407">
        <v>5472.0940199999995</v>
      </c>
      <c r="S19" s="407">
        <v>0</v>
      </c>
      <c r="T19" s="407">
        <v>0</v>
      </c>
      <c r="U19" s="407">
        <v>12633.00354</v>
      </c>
      <c r="V19" s="651"/>
      <c r="X19" s="113"/>
      <c r="Y19" s="113"/>
      <c r="Z19" s="113"/>
      <c r="AA19" s="113"/>
      <c r="AB19" s="113"/>
      <c r="AC19" s="113"/>
      <c r="AD19" s="113"/>
    </row>
    <row r="20" spans="1:30" ht="26.25" customHeight="1">
      <c r="A20" s="556" t="s">
        <v>327</v>
      </c>
      <c r="B20" s="407">
        <v>7786.1128799999997</v>
      </c>
      <c r="C20" s="407">
        <v>2046.18552</v>
      </c>
      <c r="D20" s="407">
        <v>0</v>
      </c>
      <c r="E20" s="407">
        <v>0</v>
      </c>
      <c r="F20" s="407">
        <v>9832.2983999999997</v>
      </c>
      <c r="G20" s="407">
        <v>1822.47514</v>
      </c>
      <c r="H20" s="407">
        <v>2445.1242299999999</v>
      </c>
      <c r="I20" s="407">
        <v>0</v>
      </c>
      <c r="J20" s="407">
        <v>0</v>
      </c>
      <c r="K20" s="407">
        <v>4267.5993699999999</v>
      </c>
      <c r="L20" s="407">
        <v>3965.9744799999999</v>
      </c>
      <c r="M20" s="407">
        <v>1423.9678100000001</v>
      </c>
      <c r="N20" s="407">
        <v>0</v>
      </c>
      <c r="O20" s="407">
        <v>0</v>
      </c>
      <c r="P20" s="407">
        <v>5389.94229</v>
      </c>
      <c r="Q20" s="407">
        <v>1009.0675600000001</v>
      </c>
      <c r="R20" s="407">
        <v>42.336860000000001</v>
      </c>
      <c r="S20" s="407">
        <v>0</v>
      </c>
      <c r="T20" s="407">
        <v>0</v>
      </c>
      <c r="U20" s="407">
        <v>1051.4044199999998</v>
      </c>
      <c r="V20" s="651"/>
      <c r="X20" s="113"/>
      <c r="Y20" s="113"/>
      <c r="Z20" s="113"/>
      <c r="AA20" s="113"/>
      <c r="AB20" s="113"/>
      <c r="AC20" s="113"/>
      <c r="AD20" s="113"/>
    </row>
    <row r="21" spans="1:30" ht="26.25" customHeight="1">
      <c r="A21" s="556" t="s">
        <v>328</v>
      </c>
      <c r="B21" s="407">
        <v>2630.4819400000001</v>
      </c>
      <c r="C21" s="407">
        <v>362.6739</v>
      </c>
      <c r="D21" s="407">
        <v>0</v>
      </c>
      <c r="E21" s="407">
        <v>0</v>
      </c>
      <c r="F21" s="407">
        <v>2993.1558399999999</v>
      </c>
      <c r="G21" s="407">
        <v>899.86420999999996</v>
      </c>
      <c r="H21" s="407">
        <v>1075.77448</v>
      </c>
      <c r="I21" s="407">
        <v>0</v>
      </c>
      <c r="J21" s="407">
        <v>0</v>
      </c>
      <c r="K21" s="407">
        <v>1975.63869</v>
      </c>
      <c r="L21" s="407">
        <v>698.07091000000003</v>
      </c>
      <c r="M21" s="407">
        <v>241.31912</v>
      </c>
      <c r="N21" s="407">
        <v>0</v>
      </c>
      <c r="O21" s="407">
        <v>0</v>
      </c>
      <c r="P21" s="407">
        <v>939.39003000000002</v>
      </c>
      <c r="Q21" s="407">
        <v>174.91888</v>
      </c>
      <c r="R21" s="407">
        <v>3.5884699999999996</v>
      </c>
      <c r="S21" s="407">
        <v>0</v>
      </c>
      <c r="T21" s="407">
        <v>0</v>
      </c>
      <c r="U21" s="407">
        <v>178.50735</v>
      </c>
      <c r="V21" s="651"/>
      <c r="X21" s="113"/>
      <c r="Y21" s="113"/>
      <c r="Z21" s="113"/>
      <c r="AA21" s="113"/>
      <c r="AB21" s="113"/>
      <c r="AC21" s="113"/>
      <c r="AD21" s="113"/>
    </row>
    <row r="22" spans="1:30" ht="26.25" customHeight="1">
      <c r="A22" s="556" t="s">
        <v>329</v>
      </c>
      <c r="B22" s="407">
        <v>510.08800000000002</v>
      </c>
      <c r="C22" s="407">
        <v>0</v>
      </c>
      <c r="D22" s="407">
        <v>0</v>
      </c>
      <c r="E22" s="407">
        <v>0</v>
      </c>
      <c r="F22" s="407">
        <v>510.08800000000002</v>
      </c>
      <c r="G22" s="407">
        <v>161.51007999999999</v>
      </c>
      <c r="H22" s="407">
        <v>0</v>
      </c>
      <c r="I22" s="407">
        <v>0</v>
      </c>
      <c r="J22" s="407">
        <v>0</v>
      </c>
      <c r="K22" s="407">
        <v>161.51007999999999</v>
      </c>
      <c r="L22" s="407">
        <v>217</v>
      </c>
      <c r="M22" s="407">
        <v>0</v>
      </c>
      <c r="N22" s="407">
        <v>0</v>
      </c>
      <c r="O22" s="407">
        <v>0</v>
      </c>
      <c r="P22" s="407">
        <v>217</v>
      </c>
      <c r="Q22" s="407">
        <v>337</v>
      </c>
      <c r="R22" s="407">
        <v>0</v>
      </c>
      <c r="S22" s="407">
        <v>0</v>
      </c>
      <c r="T22" s="407">
        <v>0</v>
      </c>
      <c r="U22" s="407">
        <v>337</v>
      </c>
      <c r="V22" s="651"/>
      <c r="X22" s="113"/>
      <c r="Y22" s="113"/>
      <c r="Z22" s="113"/>
      <c r="AA22" s="113"/>
      <c r="AB22" s="113"/>
      <c r="AC22" s="113"/>
      <c r="AD22" s="113"/>
    </row>
    <row r="23" spans="1:30" ht="26.25" customHeight="1">
      <c r="A23" s="556" t="s">
        <v>330</v>
      </c>
      <c r="B23" s="407">
        <v>5102.5789100000002</v>
      </c>
      <c r="C23" s="407">
        <v>138.31091000000001</v>
      </c>
      <c r="D23" s="407">
        <v>0</v>
      </c>
      <c r="E23" s="407">
        <v>0</v>
      </c>
      <c r="F23" s="407">
        <v>5240.8898200000003</v>
      </c>
      <c r="G23" s="407">
        <v>1767.4177</v>
      </c>
      <c r="H23" s="407">
        <v>492.17637999999999</v>
      </c>
      <c r="I23" s="407">
        <v>0</v>
      </c>
      <c r="J23" s="407">
        <v>0</v>
      </c>
      <c r="K23" s="407">
        <v>2259.5940799999998</v>
      </c>
      <c r="L23" s="407">
        <v>1343.9747299999999</v>
      </c>
      <c r="M23" s="407">
        <v>489.81909000000002</v>
      </c>
      <c r="N23" s="407">
        <v>0</v>
      </c>
      <c r="O23" s="407">
        <v>0</v>
      </c>
      <c r="P23" s="407">
        <v>1833.7938200000001</v>
      </c>
      <c r="Q23" s="407">
        <v>711.24907999999994</v>
      </c>
      <c r="R23" s="407">
        <v>0</v>
      </c>
      <c r="S23" s="407">
        <v>0</v>
      </c>
      <c r="T23" s="407">
        <v>0</v>
      </c>
      <c r="U23" s="407">
        <v>711.24907999999994</v>
      </c>
      <c r="V23" s="651"/>
      <c r="X23" s="113"/>
      <c r="Y23" s="113"/>
      <c r="Z23" s="113"/>
      <c r="AA23" s="113"/>
      <c r="AB23" s="113"/>
      <c r="AC23" s="113"/>
      <c r="AD23" s="113"/>
    </row>
    <row r="24" spans="1:30" ht="26.25" customHeight="1">
      <c r="A24" s="556" t="s">
        <v>331</v>
      </c>
      <c r="B24" s="407">
        <v>11895.95974</v>
      </c>
      <c r="C24" s="407">
        <v>2839.2305200000001</v>
      </c>
      <c r="D24" s="407">
        <v>0</v>
      </c>
      <c r="E24" s="407">
        <v>0</v>
      </c>
      <c r="F24" s="407">
        <v>14735.190259999999</v>
      </c>
      <c r="G24" s="407">
        <v>8918.3170200000004</v>
      </c>
      <c r="H24" s="407">
        <v>565.80888000000004</v>
      </c>
      <c r="I24" s="407">
        <v>0</v>
      </c>
      <c r="J24" s="407">
        <v>0</v>
      </c>
      <c r="K24" s="407">
        <v>9484.1259000000009</v>
      </c>
      <c r="L24" s="407">
        <v>3884.2688499999999</v>
      </c>
      <c r="M24" s="407">
        <v>1487.64156</v>
      </c>
      <c r="N24" s="407">
        <v>0</v>
      </c>
      <c r="O24" s="407">
        <v>0</v>
      </c>
      <c r="P24" s="407">
        <v>5371.9104100000004</v>
      </c>
      <c r="Q24" s="407">
        <v>2682.4874399999999</v>
      </c>
      <c r="R24" s="407">
        <v>99.656999999999996</v>
      </c>
      <c r="S24" s="407">
        <v>0</v>
      </c>
      <c r="T24" s="407">
        <v>0</v>
      </c>
      <c r="U24" s="407">
        <v>2782.14444</v>
      </c>
      <c r="V24" s="651"/>
      <c r="X24" s="113"/>
      <c r="Y24" s="113"/>
      <c r="Z24" s="113"/>
      <c r="AA24" s="113"/>
      <c r="AB24" s="113"/>
      <c r="AC24" s="113"/>
      <c r="AD24" s="113"/>
    </row>
    <row r="25" spans="1:30" ht="26.25" customHeight="1">
      <c r="A25" s="556" t="s">
        <v>332</v>
      </c>
      <c r="B25" s="407">
        <v>11483.135890000001</v>
      </c>
      <c r="C25" s="407">
        <v>1146.9049600000001</v>
      </c>
      <c r="D25" s="407">
        <v>0</v>
      </c>
      <c r="E25" s="407">
        <v>0</v>
      </c>
      <c r="F25" s="407">
        <v>12630.040849999999</v>
      </c>
      <c r="G25" s="407">
        <v>4845.2045699999999</v>
      </c>
      <c r="H25" s="407">
        <v>1709.1889799999999</v>
      </c>
      <c r="I25" s="407">
        <v>0</v>
      </c>
      <c r="J25" s="407">
        <v>0</v>
      </c>
      <c r="K25" s="407">
        <v>6554.3935499999998</v>
      </c>
      <c r="L25" s="407">
        <v>3138.3620699999997</v>
      </c>
      <c r="M25" s="407">
        <v>253.15635999999998</v>
      </c>
      <c r="N25" s="407">
        <v>0</v>
      </c>
      <c r="O25" s="407">
        <v>0</v>
      </c>
      <c r="P25" s="407">
        <v>3391.5184300000001</v>
      </c>
      <c r="Q25" s="407">
        <v>1546.3865600000001</v>
      </c>
      <c r="R25" s="407">
        <v>133.49169000000001</v>
      </c>
      <c r="S25" s="407">
        <v>0</v>
      </c>
      <c r="T25" s="407">
        <v>0</v>
      </c>
      <c r="U25" s="407">
        <v>1679.87825</v>
      </c>
      <c r="V25" s="651"/>
      <c r="X25" s="113"/>
      <c r="Y25" s="113"/>
      <c r="Z25" s="113"/>
      <c r="AA25" s="113"/>
      <c r="AB25" s="113"/>
      <c r="AC25" s="113"/>
      <c r="AD25" s="113"/>
    </row>
    <row r="26" spans="1:30" ht="26.25" customHeight="1">
      <c r="A26" s="556" t="s">
        <v>333</v>
      </c>
      <c r="B26" s="407">
        <v>1536.58043</v>
      </c>
      <c r="C26" s="407">
        <v>975.55250999999998</v>
      </c>
      <c r="D26" s="407">
        <v>0</v>
      </c>
      <c r="E26" s="407">
        <v>0</v>
      </c>
      <c r="F26" s="407">
        <v>2512.13294</v>
      </c>
      <c r="G26" s="407">
        <v>566.80237</v>
      </c>
      <c r="H26" s="407">
        <v>76.491470000000007</v>
      </c>
      <c r="I26" s="407">
        <v>0</v>
      </c>
      <c r="J26" s="407">
        <v>0</v>
      </c>
      <c r="K26" s="407">
        <v>643.29383999999993</v>
      </c>
      <c r="L26" s="407">
        <v>1012.49</v>
      </c>
      <c r="M26" s="407">
        <v>117.79032000000001</v>
      </c>
      <c r="N26" s="407">
        <v>0</v>
      </c>
      <c r="O26" s="407">
        <v>0</v>
      </c>
      <c r="P26" s="407">
        <v>1130.2803200000001</v>
      </c>
      <c r="Q26" s="407">
        <v>684.3</v>
      </c>
      <c r="R26" s="407">
        <v>20.58</v>
      </c>
      <c r="S26" s="407">
        <v>0</v>
      </c>
      <c r="T26" s="407">
        <v>0</v>
      </c>
      <c r="U26" s="407">
        <v>704.88</v>
      </c>
      <c r="V26" s="651"/>
      <c r="X26" s="113"/>
      <c r="Y26" s="113"/>
      <c r="Z26" s="113"/>
      <c r="AA26" s="113"/>
      <c r="AB26" s="113"/>
      <c r="AC26" s="113"/>
      <c r="AD26" s="113"/>
    </row>
    <row r="27" spans="1:30" ht="26.25" customHeight="1">
      <c r="A27" s="556" t="s">
        <v>334</v>
      </c>
      <c r="B27" s="407">
        <v>271.75914</v>
      </c>
      <c r="C27" s="407">
        <v>694.18206000000009</v>
      </c>
      <c r="D27" s="407">
        <v>0</v>
      </c>
      <c r="E27" s="407">
        <v>0</v>
      </c>
      <c r="F27" s="407">
        <v>965.94119999999998</v>
      </c>
      <c r="G27" s="407">
        <v>911.16925000000003</v>
      </c>
      <c r="H27" s="407">
        <v>1475.13948</v>
      </c>
      <c r="I27" s="407">
        <v>0</v>
      </c>
      <c r="J27" s="407">
        <v>0</v>
      </c>
      <c r="K27" s="407">
        <v>2386.3087300000002</v>
      </c>
      <c r="L27" s="407">
        <v>163.27256</v>
      </c>
      <c r="M27" s="407">
        <v>500.37621999999999</v>
      </c>
      <c r="N27" s="407">
        <v>0</v>
      </c>
      <c r="O27" s="407">
        <v>0</v>
      </c>
      <c r="P27" s="407">
        <v>663.64877999999999</v>
      </c>
      <c r="Q27" s="407">
        <v>15.5</v>
      </c>
      <c r="R27" s="407">
        <v>5172.4399999999996</v>
      </c>
      <c r="S27" s="407">
        <v>0</v>
      </c>
      <c r="T27" s="407">
        <v>0</v>
      </c>
      <c r="U27" s="407">
        <v>5187.9399999999996</v>
      </c>
      <c r="V27" s="651"/>
      <c r="X27" s="113"/>
      <c r="Y27" s="113"/>
      <c r="Z27" s="113"/>
      <c r="AA27" s="113"/>
      <c r="AB27" s="113"/>
      <c r="AC27" s="113"/>
      <c r="AD27" s="113"/>
    </row>
    <row r="28" spans="1:30" ht="26.25" customHeight="1">
      <c r="A28" s="556" t="s">
        <v>1059</v>
      </c>
      <c r="B28" s="407">
        <v>264.01965999999999</v>
      </c>
      <c r="C28" s="407">
        <v>92.017330000000001</v>
      </c>
      <c r="D28" s="407">
        <v>0</v>
      </c>
      <c r="E28" s="407">
        <v>0</v>
      </c>
      <c r="F28" s="407">
        <v>356.03699</v>
      </c>
      <c r="G28" s="407">
        <v>173.79876000000002</v>
      </c>
      <c r="H28" s="407">
        <v>130.38773</v>
      </c>
      <c r="I28" s="407">
        <v>0</v>
      </c>
      <c r="J28" s="407">
        <v>0</v>
      </c>
      <c r="K28" s="407">
        <v>304.18648999999999</v>
      </c>
      <c r="L28" s="407">
        <v>67.712980000000002</v>
      </c>
      <c r="M28" s="407">
        <v>12.53172</v>
      </c>
      <c r="N28" s="407">
        <v>0</v>
      </c>
      <c r="O28" s="407">
        <v>0</v>
      </c>
      <c r="P28" s="407">
        <v>80.244699999999995</v>
      </c>
      <c r="Q28" s="407">
        <v>54.89152</v>
      </c>
      <c r="R28" s="407">
        <v>38.43817</v>
      </c>
      <c r="S28" s="407">
        <v>0</v>
      </c>
      <c r="T28" s="407">
        <v>0</v>
      </c>
      <c r="U28" s="407">
        <v>93.329689999999999</v>
      </c>
      <c r="V28" s="651"/>
      <c r="X28" s="113"/>
      <c r="Y28" s="113"/>
      <c r="Z28" s="113"/>
      <c r="AA28" s="113"/>
      <c r="AB28" s="113"/>
      <c r="AC28" s="113"/>
      <c r="AD28" s="113"/>
    </row>
    <row r="29" spans="1:30" ht="26.25" customHeight="1">
      <c r="A29" s="556" t="s">
        <v>1064</v>
      </c>
      <c r="B29" s="407">
        <v>9894.1096099999995</v>
      </c>
      <c r="C29" s="407">
        <v>3064.1125200000001</v>
      </c>
      <c r="D29" s="407">
        <v>0</v>
      </c>
      <c r="E29" s="407">
        <v>0</v>
      </c>
      <c r="F29" s="407">
        <v>12958.22213</v>
      </c>
      <c r="G29" s="407">
        <v>2855.7358899999999</v>
      </c>
      <c r="H29" s="407">
        <v>1273.30646</v>
      </c>
      <c r="I29" s="407">
        <v>0</v>
      </c>
      <c r="J29" s="407">
        <v>0</v>
      </c>
      <c r="K29" s="407">
        <v>4129.0423499999997</v>
      </c>
      <c r="L29" s="407">
        <v>4447.0208600000005</v>
      </c>
      <c r="M29" s="407">
        <v>714.15856999999994</v>
      </c>
      <c r="N29" s="407">
        <v>0</v>
      </c>
      <c r="O29" s="407">
        <v>0</v>
      </c>
      <c r="P29" s="407">
        <v>5161.1794300000001</v>
      </c>
      <c r="Q29" s="407">
        <v>4208.1209500000004</v>
      </c>
      <c r="R29" s="407">
        <v>935.07717000000002</v>
      </c>
      <c r="S29" s="407">
        <v>0</v>
      </c>
      <c r="T29" s="407">
        <v>0</v>
      </c>
      <c r="U29" s="407">
        <v>5143.19812</v>
      </c>
      <c r="V29" s="651"/>
      <c r="X29" s="113"/>
      <c r="Y29" s="113"/>
      <c r="Z29" s="113"/>
      <c r="AA29" s="113"/>
      <c r="AB29" s="113"/>
      <c r="AC29" s="113"/>
      <c r="AD29" s="113"/>
    </row>
    <row r="30" spans="1:30" ht="26.25" customHeight="1">
      <c r="A30" s="556" t="s">
        <v>1065</v>
      </c>
      <c r="B30" s="407">
        <v>0</v>
      </c>
      <c r="C30" s="407">
        <v>0</v>
      </c>
      <c r="D30" s="407">
        <v>0</v>
      </c>
      <c r="E30" s="407">
        <v>0</v>
      </c>
      <c r="F30" s="407">
        <v>0</v>
      </c>
      <c r="G30" s="407">
        <v>2028.0461299999999</v>
      </c>
      <c r="H30" s="407">
        <v>0</v>
      </c>
      <c r="I30" s="407">
        <v>0</v>
      </c>
      <c r="J30" s="407">
        <v>0</v>
      </c>
      <c r="K30" s="407">
        <v>2028.0461299999999</v>
      </c>
      <c r="L30" s="407">
        <v>627.7328</v>
      </c>
      <c r="M30" s="407">
        <v>0</v>
      </c>
      <c r="N30" s="407">
        <v>0</v>
      </c>
      <c r="O30" s="407">
        <v>0</v>
      </c>
      <c r="P30" s="407">
        <v>627.7328</v>
      </c>
      <c r="Q30" s="407">
        <v>0</v>
      </c>
      <c r="R30" s="407">
        <v>0</v>
      </c>
      <c r="S30" s="407">
        <v>0</v>
      </c>
      <c r="T30" s="407">
        <v>0</v>
      </c>
      <c r="U30" s="407">
        <v>0</v>
      </c>
      <c r="V30" s="651"/>
      <c r="X30" s="113"/>
      <c r="Y30" s="113"/>
      <c r="Z30" s="113"/>
      <c r="AA30" s="113"/>
      <c r="AB30" s="113"/>
      <c r="AC30" s="113"/>
      <c r="AD30" s="113"/>
    </row>
    <row r="31" spans="1:30" ht="26.25" customHeight="1">
      <c r="A31" s="556" t="s">
        <v>113</v>
      </c>
      <c r="B31" s="407">
        <v>0</v>
      </c>
      <c r="C31" s="407">
        <v>0</v>
      </c>
      <c r="D31" s="407">
        <v>0</v>
      </c>
      <c r="E31" s="407">
        <v>0</v>
      </c>
      <c r="F31" s="407">
        <v>0</v>
      </c>
      <c r="G31" s="407">
        <v>0</v>
      </c>
      <c r="H31" s="407">
        <v>0</v>
      </c>
      <c r="I31" s="407">
        <v>0</v>
      </c>
      <c r="J31" s="407">
        <v>0</v>
      </c>
      <c r="K31" s="407">
        <v>0</v>
      </c>
      <c r="L31" s="407">
        <v>0</v>
      </c>
      <c r="M31" s="407">
        <v>0</v>
      </c>
      <c r="N31" s="407">
        <v>0</v>
      </c>
      <c r="O31" s="407">
        <v>0</v>
      </c>
      <c r="P31" s="407">
        <v>0</v>
      </c>
      <c r="Q31" s="407">
        <v>0</v>
      </c>
      <c r="R31" s="407">
        <v>0</v>
      </c>
      <c r="S31" s="407">
        <v>0</v>
      </c>
      <c r="T31" s="407">
        <v>0</v>
      </c>
      <c r="U31" s="407">
        <v>0</v>
      </c>
      <c r="V31" s="651"/>
      <c r="X31" s="113"/>
      <c r="Y31" s="113" t="s">
        <v>1099</v>
      </c>
      <c r="Z31" s="113" t="s">
        <v>1099</v>
      </c>
      <c r="AA31" s="113"/>
      <c r="AB31" s="113"/>
      <c r="AC31" s="113"/>
      <c r="AD31" s="113"/>
    </row>
    <row r="32" spans="1:30" ht="26.25" customHeight="1">
      <c r="A32" s="556" t="s">
        <v>338</v>
      </c>
      <c r="B32" s="407">
        <v>2505.5829800000001</v>
      </c>
      <c r="C32" s="407">
        <v>0.20887999999999998</v>
      </c>
      <c r="D32" s="407">
        <v>0</v>
      </c>
      <c r="E32" s="407">
        <v>0</v>
      </c>
      <c r="F32" s="407">
        <v>2505.7918599999998</v>
      </c>
      <c r="G32" s="407">
        <v>63.509</v>
      </c>
      <c r="H32" s="407">
        <v>0.25624000000000002</v>
      </c>
      <c r="I32" s="407">
        <v>0</v>
      </c>
      <c r="J32" s="407">
        <v>0</v>
      </c>
      <c r="K32" s="407">
        <v>63.765239999999999</v>
      </c>
      <c r="L32" s="407">
        <v>173.46961999999999</v>
      </c>
      <c r="M32" s="407">
        <v>0</v>
      </c>
      <c r="N32" s="407">
        <v>0</v>
      </c>
      <c r="O32" s="407">
        <v>0</v>
      </c>
      <c r="P32" s="407">
        <v>173.46961999999999</v>
      </c>
      <c r="Q32" s="407">
        <v>36.97486</v>
      </c>
      <c r="R32" s="407">
        <v>7.28E-3</v>
      </c>
      <c r="S32" s="407">
        <v>0</v>
      </c>
      <c r="T32" s="407">
        <v>0</v>
      </c>
      <c r="U32" s="407">
        <v>36.982140000000001</v>
      </c>
      <c r="V32" s="651"/>
      <c r="X32" s="113"/>
      <c r="Y32" s="113" t="s">
        <v>1099</v>
      </c>
      <c r="Z32" s="113" t="s">
        <v>1099</v>
      </c>
      <c r="AA32" s="113"/>
      <c r="AB32" s="113"/>
      <c r="AC32" s="113"/>
      <c r="AD32" s="113"/>
    </row>
    <row r="33" spans="1:30" ht="26.25" customHeight="1">
      <c r="A33" s="556" t="s">
        <v>1066</v>
      </c>
      <c r="B33" s="407">
        <v>3237.6333399999999</v>
      </c>
      <c r="C33" s="407">
        <v>0</v>
      </c>
      <c r="D33" s="407">
        <v>0</v>
      </c>
      <c r="E33" s="407">
        <v>0</v>
      </c>
      <c r="F33" s="407">
        <v>3237.6333399999999</v>
      </c>
      <c r="G33" s="407">
        <v>2504.9621499999998</v>
      </c>
      <c r="H33" s="407">
        <v>636.95272999999997</v>
      </c>
      <c r="I33" s="407">
        <v>0</v>
      </c>
      <c r="J33" s="407">
        <v>0</v>
      </c>
      <c r="K33" s="407">
        <v>3141.9148799999998</v>
      </c>
      <c r="L33" s="407">
        <v>1866.3407299999999</v>
      </c>
      <c r="M33" s="407">
        <v>2762.5814700000001</v>
      </c>
      <c r="N33" s="407">
        <v>0</v>
      </c>
      <c r="O33" s="407">
        <v>0</v>
      </c>
      <c r="P33" s="407">
        <v>4628.9222</v>
      </c>
      <c r="Q33" s="407">
        <v>5.3076999999999996</v>
      </c>
      <c r="R33" s="407">
        <v>0.29322000000000004</v>
      </c>
      <c r="S33" s="407">
        <v>0</v>
      </c>
      <c r="T33" s="407">
        <v>0</v>
      </c>
      <c r="U33" s="407">
        <v>5.6009200000000003</v>
      </c>
      <c r="V33" s="651"/>
      <c r="X33" s="113"/>
      <c r="Y33" s="113"/>
      <c r="Z33" s="113"/>
      <c r="AA33" s="113"/>
      <c r="AB33" s="113"/>
      <c r="AC33" s="113"/>
      <c r="AD33" s="113"/>
    </row>
    <row r="34" spans="1:30" ht="26.25" customHeight="1">
      <c r="A34" s="556" t="s">
        <v>1067</v>
      </c>
      <c r="B34" s="407">
        <v>0</v>
      </c>
      <c r="C34" s="407">
        <v>0</v>
      </c>
      <c r="D34" s="407">
        <v>0</v>
      </c>
      <c r="E34" s="407">
        <v>0</v>
      </c>
      <c r="F34" s="407">
        <v>0</v>
      </c>
      <c r="G34" s="407">
        <v>0</v>
      </c>
      <c r="H34" s="407">
        <v>0</v>
      </c>
      <c r="I34" s="407">
        <v>0</v>
      </c>
      <c r="J34" s="407">
        <v>0</v>
      </c>
      <c r="K34" s="407">
        <v>0</v>
      </c>
      <c r="L34" s="407">
        <v>483.87153000000001</v>
      </c>
      <c r="M34" s="407">
        <v>252.03222</v>
      </c>
      <c r="N34" s="407">
        <v>0</v>
      </c>
      <c r="O34" s="407">
        <v>0</v>
      </c>
      <c r="P34" s="407">
        <v>735.90374999999995</v>
      </c>
      <c r="Q34" s="407">
        <v>0</v>
      </c>
      <c r="R34" s="407">
        <v>0</v>
      </c>
      <c r="S34" s="407">
        <v>0</v>
      </c>
      <c r="T34" s="407">
        <v>0</v>
      </c>
      <c r="U34" s="407">
        <v>0</v>
      </c>
      <c r="V34" s="651"/>
      <c r="X34" s="113"/>
      <c r="Y34" s="113"/>
      <c r="Z34" s="113"/>
      <c r="AA34" s="113"/>
      <c r="AB34" s="113"/>
      <c r="AC34" s="113"/>
      <c r="AD34" s="113"/>
    </row>
    <row r="35" spans="1:30" ht="26.25" customHeight="1">
      <c r="A35" s="556" t="s">
        <v>1068</v>
      </c>
      <c r="B35" s="407">
        <v>3237.6333399999999</v>
      </c>
      <c r="C35" s="407">
        <v>0</v>
      </c>
      <c r="D35" s="407">
        <v>0</v>
      </c>
      <c r="E35" s="407">
        <v>0</v>
      </c>
      <c r="F35" s="407">
        <v>3237.6333399999999</v>
      </c>
      <c r="G35" s="407">
        <v>2504.9621499999998</v>
      </c>
      <c r="H35" s="407">
        <v>636.95272999999997</v>
      </c>
      <c r="I35" s="407">
        <v>0</v>
      </c>
      <c r="J35" s="407">
        <v>0</v>
      </c>
      <c r="K35" s="407">
        <v>3141.9148799999998</v>
      </c>
      <c r="L35" s="407">
        <v>1382.4692</v>
      </c>
      <c r="M35" s="407">
        <v>2510.54925</v>
      </c>
      <c r="N35" s="407">
        <v>0</v>
      </c>
      <c r="O35" s="407">
        <v>0</v>
      </c>
      <c r="P35" s="407">
        <v>3893.01845</v>
      </c>
      <c r="Q35" s="407">
        <v>5.3076999999999996</v>
      </c>
      <c r="R35" s="407">
        <v>0.29322000000000004</v>
      </c>
      <c r="S35" s="407">
        <v>0</v>
      </c>
      <c r="T35" s="407">
        <v>0</v>
      </c>
      <c r="U35" s="407">
        <v>5.6009200000000003</v>
      </c>
      <c r="V35" s="651"/>
      <c r="X35" s="113"/>
      <c r="Y35" s="113"/>
      <c r="Z35" s="113"/>
      <c r="AA35" s="113"/>
      <c r="AB35" s="113"/>
      <c r="AC35" s="113"/>
      <c r="AD35" s="113"/>
    </row>
    <row r="36" spans="1:30" ht="26.25" customHeight="1">
      <c r="A36" s="556" t="s">
        <v>1069</v>
      </c>
      <c r="B36" s="407">
        <v>0</v>
      </c>
      <c r="C36" s="407">
        <v>0</v>
      </c>
      <c r="D36" s="407">
        <v>0</v>
      </c>
      <c r="E36" s="407">
        <v>0</v>
      </c>
      <c r="F36" s="407">
        <v>0</v>
      </c>
      <c r="G36" s="407">
        <v>0</v>
      </c>
      <c r="H36" s="407">
        <v>0</v>
      </c>
      <c r="I36" s="407">
        <v>0</v>
      </c>
      <c r="J36" s="407">
        <v>0</v>
      </c>
      <c r="K36" s="407">
        <v>0</v>
      </c>
      <c r="L36" s="407">
        <v>0</v>
      </c>
      <c r="M36" s="407">
        <v>0</v>
      </c>
      <c r="N36" s="407">
        <v>0</v>
      </c>
      <c r="O36" s="407">
        <v>0</v>
      </c>
      <c r="P36" s="407">
        <v>0</v>
      </c>
      <c r="Q36" s="407">
        <v>0</v>
      </c>
      <c r="R36" s="407">
        <v>0</v>
      </c>
      <c r="S36" s="407">
        <v>0</v>
      </c>
      <c r="T36" s="407">
        <v>0</v>
      </c>
      <c r="U36" s="407">
        <v>0</v>
      </c>
      <c r="V36" s="651"/>
      <c r="X36" s="113"/>
      <c r="Y36" s="113"/>
      <c r="Z36" s="113"/>
      <c r="AA36" s="113"/>
      <c r="AB36" s="113"/>
      <c r="AC36" s="113"/>
      <c r="AD36" s="113"/>
    </row>
    <row r="37" spans="1:30" ht="26.25" customHeight="1">
      <c r="A37" s="556" t="s">
        <v>1070</v>
      </c>
      <c r="B37" s="407">
        <v>0</v>
      </c>
      <c r="C37" s="407">
        <v>0</v>
      </c>
      <c r="D37" s="407">
        <v>0</v>
      </c>
      <c r="E37" s="407">
        <v>0</v>
      </c>
      <c r="F37" s="407">
        <v>0</v>
      </c>
      <c r="G37" s="407">
        <v>0</v>
      </c>
      <c r="H37" s="407">
        <v>0</v>
      </c>
      <c r="I37" s="407">
        <v>0</v>
      </c>
      <c r="J37" s="407">
        <v>0</v>
      </c>
      <c r="K37" s="407">
        <v>0</v>
      </c>
      <c r="L37" s="407">
        <v>0</v>
      </c>
      <c r="M37" s="407">
        <v>0</v>
      </c>
      <c r="N37" s="407">
        <v>0</v>
      </c>
      <c r="O37" s="407">
        <v>0</v>
      </c>
      <c r="P37" s="407">
        <v>0</v>
      </c>
      <c r="Q37" s="407">
        <v>0</v>
      </c>
      <c r="R37" s="407">
        <v>0</v>
      </c>
      <c r="S37" s="407">
        <v>0</v>
      </c>
      <c r="T37" s="407">
        <v>0</v>
      </c>
      <c r="U37" s="407">
        <v>0</v>
      </c>
      <c r="V37" s="651"/>
      <c r="X37" s="113"/>
      <c r="Y37" s="113"/>
      <c r="Z37" s="113"/>
      <c r="AA37" s="113"/>
      <c r="AB37" s="113"/>
      <c r="AC37" s="113"/>
      <c r="AD37" s="113"/>
    </row>
    <row r="38" spans="1:30" ht="26.25" customHeight="1">
      <c r="A38" s="556" t="s">
        <v>1071</v>
      </c>
      <c r="B38" s="407">
        <v>0</v>
      </c>
      <c r="C38" s="407">
        <v>0</v>
      </c>
      <c r="D38" s="407">
        <v>0</v>
      </c>
      <c r="E38" s="407">
        <v>0</v>
      </c>
      <c r="F38" s="407">
        <v>0</v>
      </c>
      <c r="G38" s="407">
        <v>0</v>
      </c>
      <c r="H38" s="407">
        <v>0</v>
      </c>
      <c r="I38" s="407">
        <v>0</v>
      </c>
      <c r="J38" s="407">
        <v>0</v>
      </c>
      <c r="K38" s="407">
        <v>0</v>
      </c>
      <c r="L38" s="407">
        <v>0</v>
      </c>
      <c r="M38" s="407">
        <v>0</v>
      </c>
      <c r="N38" s="407">
        <v>0</v>
      </c>
      <c r="O38" s="407">
        <v>0</v>
      </c>
      <c r="P38" s="407">
        <v>0</v>
      </c>
      <c r="Q38" s="407">
        <v>0</v>
      </c>
      <c r="R38" s="407">
        <v>0</v>
      </c>
      <c r="S38" s="407">
        <v>0</v>
      </c>
      <c r="T38" s="407">
        <v>0</v>
      </c>
      <c r="U38" s="407">
        <v>0</v>
      </c>
      <c r="V38" s="651"/>
      <c r="X38" s="113"/>
      <c r="Y38" s="113"/>
      <c r="Z38" s="113"/>
      <c r="AA38" s="113"/>
      <c r="AB38" s="113"/>
      <c r="AC38" s="113"/>
      <c r="AD38" s="113"/>
    </row>
    <row r="39" spans="1:30" ht="26.25" customHeight="1">
      <c r="A39" s="556" t="s">
        <v>347</v>
      </c>
      <c r="B39" s="407">
        <v>0</v>
      </c>
      <c r="C39" s="407">
        <v>0</v>
      </c>
      <c r="D39" s="407">
        <v>0</v>
      </c>
      <c r="E39" s="407">
        <v>0</v>
      </c>
      <c r="F39" s="407">
        <v>0</v>
      </c>
      <c r="G39" s="407">
        <v>0</v>
      </c>
      <c r="H39" s="407">
        <v>0</v>
      </c>
      <c r="I39" s="407">
        <v>0</v>
      </c>
      <c r="J39" s="407">
        <v>0</v>
      </c>
      <c r="K39" s="407">
        <v>0</v>
      </c>
      <c r="L39" s="407">
        <v>0</v>
      </c>
      <c r="M39" s="407">
        <v>0</v>
      </c>
      <c r="N39" s="407">
        <v>0</v>
      </c>
      <c r="O39" s="407">
        <v>0</v>
      </c>
      <c r="P39" s="407">
        <v>0</v>
      </c>
      <c r="Q39" s="407">
        <v>0</v>
      </c>
      <c r="R39" s="407">
        <v>0</v>
      </c>
      <c r="S39" s="407">
        <v>0</v>
      </c>
      <c r="T39" s="407">
        <v>0</v>
      </c>
      <c r="U39" s="407">
        <v>0</v>
      </c>
      <c r="X39" s="113"/>
      <c r="Y39" s="113"/>
      <c r="Z39" s="113"/>
      <c r="AA39" s="113"/>
      <c r="AB39" s="113"/>
      <c r="AC39" s="113"/>
      <c r="AD39" s="113"/>
    </row>
    <row r="40" spans="1:30" ht="26.25" customHeight="1" thickBot="1">
      <c r="A40" s="556" t="s">
        <v>1072</v>
      </c>
      <c r="B40" s="407">
        <v>0</v>
      </c>
      <c r="C40" s="407">
        <v>0</v>
      </c>
      <c r="D40" s="407">
        <v>0</v>
      </c>
      <c r="E40" s="407">
        <v>0</v>
      </c>
      <c r="F40" s="407">
        <v>0</v>
      </c>
      <c r="G40" s="407">
        <v>0</v>
      </c>
      <c r="H40" s="407">
        <v>0</v>
      </c>
      <c r="I40" s="407">
        <v>0</v>
      </c>
      <c r="J40" s="407">
        <v>0</v>
      </c>
      <c r="K40" s="407">
        <v>0</v>
      </c>
      <c r="L40" s="407">
        <v>0</v>
      </c>
      <c r="M40" s="407">
        <v>0</v>
      </c>
      <c r="N40" s="407">
        <v>0</v>
      </c>
      <c r="O40" s="407">
        <v>0</v>
      </c>
      <c r="P40" s="407">
        <v>0</v>
      </c>
      <c r="Q40" s="407">
        <v>0</v>
      </c>
      <c r="R40" s="407">
        <v>0</v>
      </c>
      <c r="S40" s="407">
        <v>0</v>
      </c>
      <c r="T40" s="407">
        <v>0</v>
      </c>
      <c r="U40" s="407">
        <v>0</v>
      </c>
      <c r="V40" s="651"/>
      <c r="X40" s="113"/>
      <c r="Y40" s="113"/>
      <c r="Z40" s="113"/>
      <c r="AA40" s="113"/>
      <c r="AB40" s="113"/>
      <c r="AC40" s="113"/>
      <c r="AD40" s="113"/>
    </row>
    <row r="41" spans="1:30" s="190" customFormat="1" ht="26.25" customHeight="1" thickTop="1" thickBot="1">
      <c r="A41" s="652" t="s">
        <v>892</v>
      </c>
      <c r="B41" s="394">
        <v>197412.50719999999</v>
      </c>
      <c r="C41" s="394">
        <v>25699.11563</v>
      </c>
      <c r="D41" s="394">
        <v>0</v>
      </c>
      <c r="E41" s="394">
        <v>0</v>
      </c>
      <c r="F41" s="394">
        <v>223111.62283000001</v>
      </c>
      <c r="G41" s="394">
        <v>123266.88386</v>
      </c>
      <c r="H41" s="394">
        <v>20771.742859999998</v>
      </c>
      <c r="I41" s="394">
        <v>0</v>
      </c>
      <c r="J41" s="394">
        <v>4.317E-2</v>
      </c>
      <c r="K41" s="394">
        <v>144038.66988999999</v>
      </c>
      <c r="L41" s="394">
        <v>134704.67796</v>
      </c>
      <c r="M41" s="394">
        <v>27552.668289999998</v>
      </c>
      <c r="N41" s="394">
        <v>0</v>
      </c>
      <c r="O41" s="394">
        <v>0</v>
      </c>
      <c r="P41" s="394">
        <v>162257.34625</v>
      </c>
      <c r="Q41" s="394">
        <v>103189.01969</v>
      </c>
      <c r="R41" s="394">
        <v>19480.459429999999</v>
      </c>
      <c r="S41" s="394">
        <v>0</v>
      </c>
      <c r="T41" s="394">
        <v>4.6950000000000006E-2</v>
      </c>
      <c r="U41" s="394">
        <v>122669.52606999999</v>
      </c>
      <c r="V41" s="646"/>
      <c r="X41" s="653"/>
      <c r="Y41" s="653"/>
      <c r="Z41" s="653"/>
      <c r="AA41" s="653"/>
      <c r="AB41" s="653"/>
      <c r="AC41" s="653"/>
      <c r="AD41" s="653"/>
    </row>
    <row r="42" spans="1:30" ht="26.25" customHeight="1" thickTop="1">
      <c r="A42" s="556" t="s">
        <v>262</v>
      </c>
      <c r="B42" s="407">
        <v>311889.18763</v>
      </c>
      <c r="C42" s="407">
        <v>19871.709940000001</v>
      </c>
      <c r="D42" s="407">
        <v>0</v>
      </c>
      <c r="E42" s="407">
        <v>0</v>
      </c>
      <c r="F42" s="407">
        <v>331760.89756999997</v>
      </c>
      <c r="G42" s="407">
        <v>350644.92502999998</v>
      </c>
      <c r="H42" s="407">
        <v>12318.058140000001</v>
      </c>
      <c r="I42" s="407">
        <v>0</v>
      </c>
      <c r="J42" s="407">
        <v>0</v>
      </c>
      <c r="K42" s="407">
        <v>362962.98317000002</v>
      </c>
      <c r="L42" s="407">
        <v>415489.48977999995</v>
      </c>
      <c r="M42" s="407">
        <v>31244.403160000002</v>
      </c>
      <c r="N42" s="407">
        <v>0</v>
      </c>
      <c r="O42" s="407">
        <v>0</v>
      </c>
      <c r="P42" s="407">
        <v>446733.89293999999</v>
      </c>
      <c r="Q42" s="407">
        <v>347981.97579</v>
      </c>
      <c r="R42" s="407">
        <v>26326.100200000001</v>
      </c>
      <c r="S42" s="407">
        <v>0</v>
      </c>
      <c r="T42" s="407">
        <v>0</v>
      </c>
      <c r="U42" s="407">
        <v>374308.07598999998</v>
      </c>
      <c r="V42" s="651"/>
      <c r="X42" s="113"/>
      <c r="Y42" s="113"/>
      <c r="Z42" s="113"/>
      <c r="AA42" s="113"/>
      <c r="AB42" s="113"/>
      <c r="AC42" s="113"/>
      <c r="AD42" s="113"/>
    </row>
    <row r="43" spans="1:30" ht="26.25" customHeight="1">
      <c r="A43" s="556" t="s">
        <v>1073</v>
      </c>
      <c r="B43" s="407">
        <v>311532.01064999995</v>
      </c>
      <c r="C43" s="407">
        <v>19871.709989999999</v>
      </c>
      <c r="D43" s="407">
        <v>0</v>
      </c>
      <c r="E43" s="407">
        <v>0</v>
      </c>
      <c r="F43" s="407">
        <v>331403.72064000001</v>
      </c>
      <c r="G43" s="407">
        <v>349878.54001999996</v>
      </c>
      <c r="H43" s="407">
        <v>12318.05816</v>
      </c>
      <c r="I43" s="407">
        <v>0</v>
      </c>
      <c r="J43" s="407">
        <v>0</v>
      </c>
      <c r="K43" s="407">
        <v>362196.59818000003</v>
      </c>
      <c r="L43" s="407">
        <v>414055.46872</v>
      </c>
      <c r="M43" s="407">
        <v>31244.403190000001</v>
      </c>
      <c r="N43" s="407">
        <v>0</v>
      </c>
      <c r="O43" s="407">
        <v>0</v>
      </c>
      <c r="P43" s="407">
        <v>445299.87191000005</v>
      </c>
      <c r="Q43" s="407">
        <v>346858.84463000001</v>
      </c>
      <c r="R43" s="407">
        <v>26326.100200000001</v>
      </c>
      <c r="S43" s="407">
        <v>0</v>
      </c>
      <c r="T43" s="407">
        <v>0</v>
      </c>
      <c r="U43" s="407">
        <v>373184.94482999999</v>
      </c>
      <c r="V43" s="651"/>
      <c r="X43" s="113"/>
      <c r="Y43" s="113"/>
      <c r="Z43" s="113"/>
      <c r="AA43" s="113"/>
      <c r="AB43" s="113"/>
      <c r="AC43" s="113"/>
      <c r="AD43" s="113"/>
    </row>
    <row r="44" spans="1:30" ht="26.25" customHeight="1">
      <c r="A44" s="556" t="s">
        <v>1074</v>
      </c>
      <c r="B44" s="407">
        <v>0</v>
      </c>
      <c r="C44" s="407">
        <v>0</v>
      </c>
      <c r="D44" s="407">
        <v>0</v>
      </c>
      <c r="E44" s="407">
        <v>0</v>
      </c>
      <c r="F44" s="407">
        <v>0</v>
      </c>
      <c r="G44" s="407">
        <v>0</v>
      </c>
      <c r="H44" s="407">
        <v>0</v>
      </c>
      <c r="I44" s="407">
        <v>0</v>
      </c>
      <c r="J44" s="407">
        <v>0</v>
      </c>
      <c r="K44" s="407">
        <v>0</v>
      </c>
      <c r="L44" s="407">
        <v>0</v>
      </c>
      <c r="M44" s="407">
        <v>0</v>
      </c>
      <c r="N44" s="407">
        <v>0</v>
      </c>
      <c r="O44" s="407">
        <v>0</v>
      </c>
      <c r="P44" s="407">
        <v>0</v>
      </c>
      <c r="Q44" s="407">
        <v>0</v>
      </c>
      <c r="R44" s="407">
        <v>0</v>
      </c>
      <c r="S44" s="407">
        <v>0</v>
      </c>
      <c r="T44" s="407">
        <v>0</v>
      </c>
      <c r="U44" s="407">
        <v>0</v>
      </c>
      <c r="V44" s="651"/>
      <c r="X44" s="113"/>
      <c r="Y44" s="113"/>
      <c r="Z44" s="113"/>
      <c r="AA44" s="113"/>
      <c r="AB44" s="113"/>
      <c r="AC44" s="113"/>
      <c r="AD44" s="113"/>
    </row>
    <row r="45" spans="1:30" ht="26.25" customHeight="1">
      <c r="A45" s="556" t="s">
        <v>1075</v>
      </c>
      <c r="B45" s="407">
        <v>357.17697999999996</v>
      </c>
      <c r="C45" s="407">
        <v>-5.0000000000000002E-5</v>
      </c>
      <c r="D45" s="407">
        <v>0</v>
      </c>
      <c r="E45" s="407">
        <v>0</v>
      </c>
      <c r="F45" s="407">
        <v>357.17692999999997</v>
      </c>
      <c r="G45" s="407">
        <v>766.38500999999997</v>
      </c>
      <c r="H45" s="407">
        <v>-2.0000000000000002E-5</v>
      </c>
      <c r="I45" s="407">
        <v>0</v>
      </c>
      <c r="J45" s="407">
        <v>0</v>
      </c>
      <c r="K45" s="407">
        <v>766.38499000000002</v>
      </c>
      <c r="L45" s="407">
        <v>1434.02106</v>
      </c>
      <c r="M45" s="407">
        <v>-2.9999999999999997E-5</v>
      </c>
      <c r="N45" s="407">
        <v>0</v>
      </c>
      <c r="O45" s="407">
        <v>0</v>
      </c>
      <c r="P45" s="407">
        <v>1434.0210300000001</v>
      </c>
      <c r="Q45" s="407">
        <v>1123.1311599999999</v>
      </c>
      <c r="R45" s="407">
        <v>0</v>
      </c>
      <c r="S45" s="407">
        <v>0</v>
      </c>
      <c r="T45" s="407">
        <v>0</v>
      </c>
      <c r="U45" s="407">
        <v>1123.1311599999999</v>
      </c>
      <c r="V45" s="651"/>
      <c r="X45" s="113"/>
      <c r="Y45" s="113"/>
      <c r="Z45" s="113"/>
      <c r="AA45" s="113"/>
      <c r="AB45" s="113"/>
      <c r="AC45" s="113"/>
      <c r="AD45" s="113"/>
    </row>
    <row r="46" spans="1:30" ht="26.25" customHeight="1">
      <c r="A46" s="556" t="s">
        <v>1076</v>
      </c>
      <c r="B46" s="407">
        <v>0</v>
      </c>
      <c r="C46" s="407">
        <v>0</v>
      </c>
      <c r="D46" s="407">
        <v>0</v>
      </c>
      <c r="E46" s="407">
        <v>0</v>
      </c>
      <c r="F46" s="407">
        <v>0</v>
      </c>
      <c r="G46" s="407">
        <v>0</v>
      </c>
      <c r="H46" s="407">
        <v>0</v>
      </c>
      <c r="I46" s="407">
        <v>0</v>
      </c>
      <c r="J46" s="407">
        <v>0</v>
      </c>
      <c r="K46" s="407">
        <v>0</v>
      </c>
      <c r="L46" s="407">
        <v>0</v>
      </c>
      <c r="M46" s="407">
        <v>0</v>
      </c>
      <c r="N46" s="407">
        <v>0</v>
      </c>
      <c r="O46" s="407">
        <v>0</v>
      </c>
      <c r="P46" s="407">
        <v>0</v>
      </c>
      <c r="Q46" s="407">
        <v>0</v>
      </c>
      <c r="R46" s="407">
        <v>0</v>
      </c>
      <c r="S46" s="407">
        <v>0</v>
      </c>
      <c r="T46" s="407">
        <v>0</v>
      </c>
      <c r="U46" s="407">
        <v>0</v>
      </c>
      <c r="V46" s="651"/>
      <c r="X46" s="113"/>
      <c r="Y46" s="113"/>
      <c r="Z46" s="113"/>
      <c r="AA46" s="113"/>
      <c r="AB46" s="113"/>
      <c r="AC46" s="113"/>
      <c r="AD46" s="113"/>
    </row>
    <row r="47" spans="1:30" ht="26.25" customHeight="1">
      <c r="A47" s="556" t="s">
        <v>1077</v>
      </c>
      <c r="B47" s="407">
        <v>0</v>
      </c>
      <c r="C47" s="407">
        <v>0</v>
      </c>
      <c r="D47" s="407">
        <v>0</v>
      </c>
      <c r="E47" s="407">
        <v>0</v>
      </c>
      <c r="F47" s="407">
        <v>0</v>
      </c>
      <c r="G47" s="407">
        <v>0</v>
      </c>
      <c r="H47" s="407">
        <v>0</v>
      </c>
      <c r="I47" s="407">
        <v>0</v>
      </c>
      <c r="J47" s="407">
        <v>0</v>
      </c>
      <c r="K47" s="407">
        <v>0</v>
      </c>
      <c r="L47" s="407">
        <v>0</v>
      </c>
      <c r="M47" s="407">
        <v>0</v>
      </c>
      <c r="N47" s="407">
        <v>0</v>
      </c>
      <c r="O47" s="407">
        <v>0</v>
      </c>
      <c r="P47" s="407">
        <v>0</v>
      </c>
      <c r="Q47" s="407">
        <v>0</v>
      </c>
      <c r="R47" s="407">
        <v>0</v>
      </c>
      <c r="S47" s="407">
        <v>0</v>
      </c>
      <c r="T47" s="407">
        <v>0</v>
      </c>
      <c r="U47" s="407">
        <v>0</v>
      </c>
      <c r="V47" s="651"/>
      <c r="X47" s="113"/>
      <c r="Y47" s="113"/>
      <c r="Z47" s="113"/>
      <c r="AA47" s="113"/>
      <c r="AB47" s="113"/>
      <c r="AC47" s="113"/>
      <c r="AD47" s="113"/>
    </row>
    <row r="48" spans="1:30" ht="26.25" customHeight="1">
      <c r="A48" s="556" t="s">
        <v>1078</v>
      </c>
      <c r="B48" s="407">
        <v>280.34003000000001</v>
      </c>
      <c r="C48" s="407">
        <v>64.88494</v>
      </c>
      <c r="D48" s="407">
        <v>0</v>
      </c>
      <c r="E48" s="407">
        <v>0</v>
      </c>
      <c r="F48" s="407">
        <v>345.22496999999998</v>
      </c>
      <c r="G48" s="407">
        <v>691.17507000000001</v>
      </c>
      <c r="H48" s="407">
        <v>72.573050000000009</v>
      </c>
      <c r="I48" s="407">
        <v>0</v>
      </c>
      <c r="J48" s="407">
        <v>0</v>
      </c>
      <c r="K48" s="407">
        <v>763.74811999999997</v>
      </c>
      <c r="L48" s="407">
        <v>2644.8391900000001</v>
      </c>
      <c r="M48" s="407">
        <v>123.8702</v>
      </c>
      <c r="N48" s="407">
        <v>0</v>
      </c>
      <c r="O48" s="407">
        <v>0</v>
      </c>
      <c r="P48" s="407">
        <v>2768.70939</v>
      </c>
      <c r="Q48" s="407">
        <v>1400.0015600000002</v>
      </c>
      <c r="R48" s="407">
        <v>244.20713000000001</v>
      </c>
      <c r="S48" s="407">
        <v>0</v>
      </c>
      <c r="T48" s="407">
        <v>0</v>
      </c>
      <c r="U48" s="407">
        <v>1644.2086899999999</v>
      </c>
      <c r="V48" s="651"/>
      <c r="X48" s="113"/>
      <c r="Y48" s="113"/>
      <c r="Z48" s="113"/>
      <c r="AA48" s="113"/>
      <c r="AB48" s="113"/>
      <c r="AC48" s="113"/>
      <c r="AD48" s="113"/>
    </row>
    <row r="49" spans="1:30" ht="26.25" customHeight="1">
      <c r="A49" s="556" t="s">
        <v>266</v>
      </c>
      <c r="B49" s="407">
        <v>2246.54144</v>
      </c>
      <c r="C49" s="407">
        <v>190.39444</v>
      </c>
      <c r="D49" s="407">
        <v>0</v>
      </c>
      <c r="E49" s="407">
        <v>0</v>
      </c>
      <c r="F49" s="407">
        <v>2436.93588</v>
      </c>
      <c r="G49" s="407">
        <v>1274.2486799999999</v>
      </c>
      <c r="H49" s="407">
        <v>42.477730000000001</v>
      </c>
      <c r="I49" s="407">
        <v>0</v>
      </c>
      <c r="J49" s="407">
        <v>0</v>
      </c>
      <c r="K49" s="407">
        <v>1316.72641</v>
      </c>
      <c r="L49" s="407">
        <v>3095.7626299999997</v>
      </c>
      <c r="M49" s="407">
        <v>92.360410000000002</v>
      </c>
      <c r="N49" s="407">
        <v>0</v>
      </c>
      <c r="O49" s="407">
        <v>0</v>
      </c>
      <c r="P49" s="407">
        <v>3188.1230399999999</v>
      </c>
      <c r="Q49" s="407">
        <v>3158.1297000000004</v>
      </c>
      <c r="R49" s="407">
        <v>130.63118</v>
      </c>
      <c r="S49" s="407">
        <v>0</v>
      </c>
      <c r="T49" s="407">
        <v>0</v>
      </c>
      <c r="U49" s="407">
        <v>3288.7608799999998</v>
      </c>
      <c r="V49" s="651"/>
      <c r="X49" s="113"/>
      <c r="Y49" s="113"/>
      <c r="Z49" s="113"/>
      <c r="AA49" s="113"/>
      <c r="AB49" s="113"/>
      <c r="AC49" s="113"/>
      <c r="AD49" s="113"/>
    </row>
    <row r="50" spans="1:30" ht="26.25" customHeight="1">
      <c r="A50" s="556" t="s">
        <v>1079</v>
      </c>
      <c r="B50" s="407">
        <v>20.779640000000001</v>
      </c>
      <c r="C50" s="407">
        <v>2.0000000000000002E-5</v>
      </c>
      <c r="D50" s="407">
        <v>0</v>
      </c>
      <c r="E50" s="407">
        <v>0</v>
      </c>
      <c r="F50" s="407">
        <v>20.77966</v>
      </c>
      <c r="G50" s="407">
        <v>50.126649999999998</v>
      </c>
      <c r="H50" s="407">
        <v>2.6487800000000004</v>
      </c>
      <c r="I50" s="407">
        <v>0</v>
      </c>
      <c r="J50" s="407">
        <v>0</v>
      </c>
      <c r="K50" s="407">
        <v>52.77543</v>
      </c>
      <c r="L50" s="407">
        <v>109.21149000000001</v>
      </c>
      <c r="M50" s="407">
        <v>-1.0000000000000001E-5</v>
      </c>
      <c r="N50" s="407">
        <v>0</v>
      </c>
      <c r="O50" s="407">
        <v>0</v>
      </c>
      <c r="P50" s="407">
        <v>109.21147999999999</v>
      </c>
      <c r="Q50" s="407">
        <v>147.96030999999999</v>
      </c>
      <c r="R50" s="407">
        <v>6.6764799999999997</v>
      </c>
      <c r="S50" s="407">
        <v>0</v>
      </c>
      <c r="T50" s="407">
        <v>0</v>
      </c>
      <c r="U50" s="407">
        <v>154.63679000000002</v>
      </c>
      <c r="V50" s="651"/>
      <c r="X50" s="113"/>
      <c r="Y50" s="113"/>
      <c r="Z50" s="113"/>
      <c r="AA50" s="113"/>
      <c r="AB50" s="113"/>
      <c r="AC50" s="113"/>
      <c r="AD50" s="113"/>
    </row>
    <row r="51" spans="1:30" ht="26.25" customHeight="1">
      <c r="A51" s="556" t="s">
        <v>270</v>
      </c>
      <c r="B51" s="407">
        <v>1059.3132499999999</v>
      </c>
      <c r="C51" s="407">
        <v>432.60591999999997</v>
      </c>
      <c r="D51" s="407">
        <v>0</v>
      </c>
      <c r="E51" s="407">
        <v>0</v>
      </c>
      <c r="F51" s="407">
        <v>1491.9191699999999</v>
      </c>
      <c r="G51" s="407">
        <v>521.79404999999997</v>
      </c>
      <c r="H51" s="407">
        <v>278.11990000000003</v>
      </c>
      <c r="I51" s="407">
        <v>0</v>
      </c>
      <c r="J51" s="407">
        <v>0</v>
      </c>
      <c r="K51" s="407">
        <v>799.91395</v>
      </c>
      <c r="L51" s="407">
        <v>319.35950000000003</v>
      </c>
      <c r="M51" s="407">
        <v>237.65016</v>
      </c>
      <c r="N51" s="407">
        <v>0</v>
      </c>
      <c r="O51" s="407">
        <v>0</v>
      </c>
      <c r="P51" s="407">
        <v>557.00966000000005</v>
      </c>
      <c r="Q51" s="407">
        <v>1789.6917800000001</v>
      </c>
      <c r="R51" s="407">
        <v>602.81468999999993</v>
      </c>
      <c r="S51" s="407">
        <v>0</v>
      </c>
      <c r="T51" s="407">
        <v>0</v>
      </c>
      <c r="U51" s="407">
        <v>2392.5064700000003</v>
      </c>
      <c r="V51" s="651"/>
      <c r="X51" s="113"/>
      <c r="Y51" s="113"/>
      <c r="Z51" s="113"/>
      <c r="AA51" s="113"/>
      <c r="AB51" s="113"/>
      <c r="AC51" s="113"/>
      <c r="AD51" s="113"/>
    </row>
    <row r="52" spans="1:30" ht="26.25" customHeight="1">
      <c r="A52" s="556" t="s">
        <v>1080</v>
      </c>
      <c r="B52" s="407">
        <v>22.2775</v>
      </c>
      <c r="C52" s="407">
        <v>23.905999999999999</v>
      </c>
      <c r="D52" s="407">
        <v>0</v>
      </c>
      <c r="E52" s="407">
        <v>0</v>
      </c>
      <c r="F52" s="407">
        <v>46.183500000000002</v>
      </c>
      <c r="G52" s="407">
        <v>4.7796799999999999</v>
      </c>
      <c r="H52" s="407">
        <v>3.2861500000000001</v>
      </c>
      <c r="I52" s="407">
        <v>0</v>
      </c>
      <c r="J52" s="407">
        <v>0</v>
      </c>
      <c r="K52" s="407">
        <v>8.0658300000000001</v>
      </c>
      <c r="L52" s="407">
        <v>12.00004</v>
      </c>
      <c r="M52" s="407">
        <v>-1.0000000000000001E-5</v>
      </c>
      <c r="N52" s="407">
        <v>0</v>
      </c>
      <c r="O52" s="407">
        <v>0</v>
      </c>
      <c r="P52" s="407">
        <v>12.000030000000001</v>
      </c>
      <c r="Q52" s="407">
        <v>127.00927</v>
      </c>
      <c r="R52" s="407">
        <v>0</v>
      </c>
      <c r="S52" s="407">
        <v>0</v>
      </c>
      <c r="T52" s="407">
        <v>0</v>
      </c>
      <c r="U52" s="407">
        <v>127.00927</v>
      </c>
      <c r="V52" s="651"/>
      <c r="X52" s="113"/>
      <c r="Y52" s="113"/>
      <c r="Z52" s="113"/>
      <c r="AA52" s="113"/>
      <c r="AB52" s="113"/>
      <c r="AC52" s="113"/>
      <c r="AD52" s="113"/>
    </row>
    <row r="53" spans="1:30" ht="26.25" customHeight="1">
      <c r="A53" s="556" t="s">
        <v>391</v>
      </c>
      <c r="B53" s="407">
        <v>8804.2910500000016</v>
      </c>
      <c r="C53" s="407">
        <v>1586.2446499999999</v>
      </c>
      <c r="D53" s="407">
        <v>0</v>
      </c>
      <c r="E53" s="407">
        <v>0</v>
      </c>
      <c r="F53" s="407">
        <v>10390.535699999999</v>
      </c>
      <c r="G53" s="407">
        <v>7576.6872699999994</v>
      </c>
      <c r="H53" s="407">
        <v>132.87157000000002</v>
      </c>
      <c r="I53" s="407">
        <v>0</v>
      </c>
      <c r="J53" s="407">
        <v>0</v>
      </c>
      <c r="K53" s="407">
        <v>7709.5588399999997</v>
      </c>
      <c r="L53" s="407">
        <v>16473.51569</v>
      </c>
      <c r="M53" s="407">
        <v>29.498000000000001</v>
      </c>
      <c r="N53" s="407">
        <v>0</v>
      </c>
      <c r="O53" s="407">
        <v>0</v>
      </c>
      <c r="P53" s="407">
        <v>16503.01369</v>
      </c>
      <c r="Q53" s="407">
        <v>5130.6831099999999</v>
      </c>
      <c r="R53" s="407">
        <v>165.86107999999999</v>
      </c>
      <c r="S53" s="407">
        <v>0</v>
      </c>
      <c r="T53" s="407">
        <v>0</v>
      </c>
      <c r="U53" s="407">
        <v>5296.5441900000005</v>
      </c>
      <c r="V53" s="651"/>
      <c r="X53" s="113"/>
      <c r="Y53" s="113" t="s">
        <v>1099</v>
      </c>
      <c r="Z53" s="113" t="s">
        <v>1099</v>
      </c>
      <c r="AA53" s="113"/>
      <c r="AB53" s="113"/>
      <c r="AC53" s="113"/>
      <c r="AD53" s="113"/>
    </row>
    <row r="54" spans="1:30" ht="26.25" customHeight="1">
      <c r="A54" s="557" t="s">
        <v>92</v>
      </c>
      <c r="B54" s="164">
        <v>3030.087</v>
      </c>
      <c r="C54" s="164">
        <v>213.63995</v>
      </c>
      <c r="D54" s="164">
        <v>0</v>
      </c>
      <c r="E54" s="164">
        <v>0</v>
      </c>
      <c r="F54" s="164">
        <v>3243.7269500000002</v>
      </c>
      <c r="G54" s="164">
        <v>4196.72991</v>
      </c>
      <c r="H54" s="164">
        <v>202.50848999999999</v>
      </c>
      <c r="I54" s="164">
        <v>0</v>
      </c>
      <c r="J54" s="164">
        <v>0</v>
      </c>
      <c r="K54" s="164">
        <v>4399.2384000000002</v>
      </c>
      <c r="L54" s="164">
        <v>5963.7812199999998</v>
      </c>
      <c r="M54" s="164">
        <v>447.81009</v>
      </c>
      <c r="N54" s="164">
        <v>0</v>
      </c>
      <c r="O54" s="164">
        <v>0</v>
      </c>
      <c r="P54" s="164">
        <v>6411.5913099999998</v>
      </c>
      <c r="Q54" s="164">
        <v>4829.1094299999995</v>
      </c>
      <c r="R54" s="164">
        <v>310.38779</v>
      </c>
      <c r="S54" s="164">
        <v>0</v>
      </c>
      <c r="T54" s="164">
        <v>0</v>
      </c>
      <c r="U54" s="164">
        <v>5139.4972199999993</v>
      </c>
      <c r="X54" s="113"/>
      <c r="Y54" s="113" t="s">
        <v>1099</v>
      </c>
      <c r="Z54" s="113" t="s">
        <v>1099</v>
      </c>
      <c r="AA54" s="113"/>
      <c r="AB54" s="113"/>
      <c r="AC54" s="113"/>
      <c r="AD54" s="113"/>
    </row>
    <row r="55" spans="1:30" s="190" customFormat="1" ht="32.25" customHeight="1" thickBot="1">
      <c r="A55" s="654" t="s">
        <v>1081</v>
      </c>
      <c r="B55" s="655">
        <v>-8517.7018599999992</v>
      </c>
      <c r="C55" s="655">
        <v>-2970.41408</v>
      </c>
      <c r="D55" s="655">
        <v>0</v>
      </c>
      <c r="E55" s="655">
        <v>0</v>
      </c>
      <c r="F55" s="655">
        <v>-11488.11594</v>
      </c>
      <c r="G55" s="655">
        <v>-6075.6165099999998</v>
      </c>
      <c r="H55" s="655">
        <v>-1869.0243799999998</v>
      </c>
      <c r="I55" s="655">
        <v>0</v>
      </c>
      <c r="J55" s="655">
        <v>0</v>
      </c>
      <c r="K55" s="655">
        <v>-7944.6408899999997</v>
      </c>
      <c r="L55" s="655">
        <v>-10688.835289999999</v>
      </c>
      <c r="M55" s="655">
        <v>-3175.1195200000002</v>
      </c>
      <c r="N55" s="655">
        <v>0</v>
      </c>
      <c r="O55" s="655">
        <v>0</v>
      </c>
      <c r="P55" s="655">
        <v>-13863.954810000001</v>
      </c>
      <c r="Q55" s="655">
        <v>-12377.83669</v>
      </c>
      <c r="R55" s="655">
        <v>-1827.7225100000001</v>
      </c>
      <c r="S55" s="655">
        <v>0</v>
      </c>
      <c r="T55" s="655">
        <v>0</v>
      </c>
      <c r="U55" s="655">
        <v>-14205.5592</v>
      </c>
      <c r="V55" s="656"/>
      <c r="X55" s="653"/>
      <c r="Y55" s="653"/>
      <c r="Z55" s="653"/>
      <c r="AA55" s="653"/>
      <c r="AB55" s="653"/>
      <c r="AC55" s="653"/>
      <c r="AD55" s="653"/>
    </row>
    <row r="56" spans="1:30" ht="26.25" customHeight="1" thickTop="1" thickBot="1">
      <c r="A56" s="657" t="s">
        <v>1082</v>
      </c>
      <c r="B56" s="658">
        <v>318835.11567999999</v>
      </c>
      <c r="C56" s="658">
        <v>19412.97178</v>
      </c>
      <c r="D56" s="658">
        <v>0</v>
      </c>
      <c r="E56" s="658">
        <v>0</v>
      </c>
      <c r="F56" s="658">
        <v>338248.08745999995</v>
      </c>
      <c r="G56" s="658">
        <v>358884.84982999996</v>
      </c>
      <c r="H56" s="658">
        <v>11183.51943</v>
      </c>
      <c r="I56" s="658">
        <v>0</v>
      </c>
      <c r="J56" s="658">
        <v>0</v>
      </c>
      <c r="K56" s="658">
        <v>370068.36926000001</v>
      </c>
      <c r="L56" s="658">
        <v>433419.12424999999</v>
      </c>
      <c r="M56" s="658">
        <v>29000.47248</v>
      </c>
      <c r="N56" s="658">
        <v>0</v>
      </c>
      <c r="O56" s="658">
        <v>0</v>
      </c>
      <c r="P56" s="658">
        <v>462419.59672999999</v>
      </c>
      <c r="Q56" s="658">
        <v>352186.72425999999</v>
      </c>
      <c r="R56" s="658">
        <v>25958.956039999997</v>
      </c>
      <c r="S56" s="658">
        <v>0</v>
      </c>
      <c r="T56" s="658">
        <v>0</v>
      </c>
      <c r="U56" s="658">
        <v>378145.68030000001</v>
      </c>
      <c r="X56" s="113"/>
      <c r="Y56" s="113"/>
      <c r="Z56" s="113"/>
      <c r="AA56" s="113"/>
      <c r="AB56" s="113"/>
      <c r="AC56" s="113"/>
      <c r="AD56" s="113"/>
    </row>
    <row r="57" spans="1:30" ht="21.75" customHeight="1" thickTop="1" thickBot="1">
      <c r="A57" s="659"/>
      <c r="B57" s="660"/>
      <c r="C57" s="660"/>
      <c r="D57" s="660"/>
      <c r="E57" s="660"/>
      <c r="F57" s="660"/>
      <c r="G57" s="660"/>
      <c r="H57" s="660"/>
      <c r="I57" s="660"/>
      <c r="J57" s="660"/>
      <c r="K57" s="660"/>
      <c r="L57" s="660"/>
      <c r="M57" s="660"/>
      <c r="N57" s="660"/>
      <c r="O57" s="660"/>
      <c r="P57" s="660"/>
      <c r="Q57" s="660"/>
      <c r="R57" s="660"/>
      <c r="S57" s="660"/>
      <c r="T57" s="660"/>
      <c r="U57" s="660"/>
      <c r="V57" s="651"/>
      <c r="X57" s="113"/>
      <c r="Y57" s="113"/>
      <c r="Z57" s="113"/>
      <c r="AA57" s="113"/>
      <c r="AB57" s="113"/>
      <c r="AC57" s="113"/>
      <c r="AD57" s="113"/>
    </row>
    <row r="58" spans="1:30" ht="13.5" thickTop="1">
      <c r="A58" s="558"/>
      <c r="B58" s="412"/>
      <c r="C58" s="412"/>
      <c r="D58" s="412"/>
      <c r="E58" s="412"/>
      <c r="F58" s="412"/>
      <c r="G58" s="412"/>
      <c r="H58" s="412"/>
      <c r="I58" s="412"/>
      <c r="J58" s="412"/>
      <c r="K58" s="412"/>
      <c r="L58" s="412"/>
      <c r="M58" s="412"/>
      <c r="N58" s="412"/>
      <c r="O58" s="412"/>
      <c r="P58" s="412"/>
      <c r="Q58" s="412"/>
      <c r="R58" s="412"/>
      <c r="S58" s="412"/>
      <c r="T58" s="412"/>
      <c r="U58" s="412"/>
    </row>
    <row r="59" spans="1:30">
      <c r="A59" s="558"/>
      <c r="B59" s="412"/>
      <c r="C59" s="412"/>
      <c r="D59" s="412"/>
      <c r="E59" s="412"/>
      <c r="F59" s="412"/>
      <c r="G59" s="412"/>
      <c r="H59" s="412"/>
      <c r="I59" s="412"/>
      <c r="J59" s="412"/>
      <c r="K59" s="412"/>
      <c r="L59" s="412"/>
      <c r="M59" s="412"/>
      <c r="N59" s="412"/>
      <c r="O59" s="412"/>
      <c r="P59" s="412"/>
      <c r="Q59" s="412"/>
      <c r="R59" s="412"/>
      <c r="S59" s="412"/>
      <c r="T59" s="412"/>
      <c r="U59" s="412"/>
    </row>
    <row r="60" spans="1:30">
      <c r="A60" s="558"/>
      <c r="B60" s="412"/>
      <c r="C60" s="412"/>
      <c r="D60" s="412"/>
      <c r="E60" s="412"/>
      <c r="F60" s="412"/>
      <c r="G60" s="412"/>
      <c r="H60" s="412"/>
      <c r="I60" s="412"/>
      <c r="J60" s="412"/>
      <c r="K60" s="412"/>
      <c r="L60" s="412"/>
      <c r="M60" s="412"/>
      <c r="N60" s="412"/>
      <c r="O60" s="412"/>
      <c r="P60" s="412"/>
      <c r="Q60" s="412"/>
      <c r="R60" s="412"/>
      <c r="S60" s="412"/>
      <c r="T60" s="412"/>
      <c r="U60" s="412"/>
    </row>
    <row r="61" spans="1:30">
      <c r="A61" s="558"/>
      <c r="B61" s="412"/>
      <c r="C61" s="412"/>
      <c r="D61" s="412"/>
      <c r="E61" s="412"/>
      <c r="F61" s="412"/>
      <c r="G61" s="412"/>
      <c r="H61" s="412"/>
      <c r="I61" s="412"/>
      <c r="J61" s="412"/>
      <c r="K61" s="412"/>
      <c r="L61" s="412"/>
      <c r="M61" s="412"/>
      <c r="N61" s="412"/>
      <c r="O61" s="412"/>
      <c r="P61" s="412"/>
      <c r="Q61" s="412"/>
      <c r="R61" s="412"/>
      <c r="S61" s="412"/>
      <c r="T61" s="412"/>
      <c r="U61" s="412"/>
    </row>
    <row r="62" spans="1:30">
      <c r="A62" s="558"/>
      <c r="B62" s="412"/>
      <c r="C62" s="412"/>
      <c r="D62" s="412"/>
      <c r="E62" s="412"/>
      <c r="F62" s="412"/>
      <c r="G62" s="412"/>
      <c r="H62" s="412"/>
      <c r="I62" s="412"/>
      <c r="J62" s="412"/>
      <c r="K62" s="412"/>
      <c r="L62" s="412"/>
      <c r="M62" s="412"/>
      <c r="N62" s="412"/>
      <c r="O62" s="412"/>
      <c r="P62" s="412"/>
      <c r="Q62" s="412"/>
      <c r="R62" s="412"/>
      <c r="S62" s="412"/>
      <c r="T62" s="412"/>
      <c r="U62" s="412"/>
    </row>
    <row r="63" spans="1:30">
      <c r="A63" s="558"/>
      <c r="B63" s="412"/>
      <c r="C63" s="412"/>
      <c r="D63" s="412"/>
      <c r="E63" s="412"/>
      <c r="F63" s="412"/>
      <c r="G63" s="412"/>
      <c r="H63" s="412"/>
      <c r="I63" s="412"/>
      <c r="J63" s="412"/>
      <c r="K63" s="412"/>
      <c r="L63" s="412"/>
      <c r="M63" s="412"/>
      <c r="N63" s="412"/>
      <c r="O63" s="412"/>
      <c r="P63" s="412"/>
      <c r="Q63" s="412"/>
      <c r="R63" s="412"/>
      <c r="S63" s="412"/>
      <c r="T63" s="412"/>
      <c r="U63" s="412"/>
    </row>
    <row r="64" spans="1:30">
      <c r="A64" s="559"/>
      <c r="B64" s="412"/>
      <c r="C64" s="412"/>
      <c r="D64" s="412"/>
      <c r="E64" s="412"/>
      <c r="F64" s="412"/>
      <c r="G64" s="412"/>
      <c r="H64" s="412"/>
      <c r="I64" s="412"/>
      <c r="J64" s="412"/>
      <c r="K64" s="412"/>
      <c r="L64" s="412"/>
      <c r="M64" s="412"/>
      <c r="N64" s="412"/>
      <c r="O64" s="412"/>
      <c r="P64" s="412"/>
      <c r="Q64" s="412"/>
      <c r="R64" s="412"/>
      <c r="S64" s="412"/>
      <c r="T64" s="412"/>
      <c r="U64" s="412"/>
    </row>
    <row r="65" spans="1:21">
      <c r="A65" s="558"/>
      <c r="B65" s="412"/>
      <c r="C65" s="412"/>
      <c r="D65" s="412"/>
      <c r="E65" s="412"/>
      <c r="F65" s="412"/>
      <c r="G65" s="412"/>
      <c r="H65" s="412"/>
      <c r="I65" s="412"/>
      <c r="J65" s="412"/>
      <c r="K65" s="412"/>
      <c r="L65" s="412"/>
      <c r="M65" s="412"/>
      <c r="N65" s="412"/>
      <c r="O65" s="412"/>
      <c r="P65" s="412"/>
      <c r="Q65" s="412"/>
      <c r="R65" s="412"/>
      <c r="S65" s="412"/>
      <c r="T65" s="412"/>
      <c r="U65" s="412"/>
    </row>
    <row r="66" spans="1:21">
      <c r="A66" s="558"/>
      <c r="B66" s="412"/>
      <c r="C66" s="412"/>
      <c r="D66" s="412"/>
      <c r="E66" s="412"/>
      <c r="F66" s="412"/>
      <c r="G66" s="412"/>
      <c r="H66" s="412"/>
      <c r="I66" s="412"/>
      <c r="J66" s="412"/>
      <c r="K66" s="412"/>
      <c r="L66" s="412"/>
      <c r="M66" s="412"/>
      <c r="N66" s="412"/>
      <c r="O66" s="412"/>
      <c r="P66" s="412"/>
      <c r="Q66" s="412"/>
      <c r="R66" s="412"/>
      <c r="S66" s="412"/>
      <c r="T66" s="412"/>
      <c r="U66" s="412"/>
    </row>
    <row r="67" spans="1:21">
      <c r="A67" s="558"/>
      <c r="B67" s="412"/>
      <c r="C67" s="412"/>
      <c r="D67" s="412"/>
      <c r="E67" s="412"/>
      <c r="F67" s="412"/>
      <c r="G67" s="412"/>
      <c r="H67" s="412"/>
      <c r="I67" s="412"/>
      <c r="J67" s="412"/>
      <c r="K67" s="412"/>
      <c r="L67" s="412"/>
      <c r="M67" s="412"/>
      <c r="N67" s="412"/>
      <c r="O67" s="412"/>
      <c r="P67" s="412"/>
      <c r="Q67" s="412"/>
      <c r="R67" s="412"/>
      <c r="S67" s="412"/>
      <c r="T67" s="412"/>
      <c r="U67" s="412"/>
    </row>
    <row r="68" spans="1:21">
      <c r="A68" s="229"/>
      <c r="B68" s="412"/>
      <c r="C68" s="412"/>
      <c r="D68" s="412"/>
      <c r="E68" s="412"/>
      <c r="F68" s="412"/>
      <c r="G68" s="412"/>
      <c r="H68" s="412"/>
      <c r="I68" s="412"/>
      <c r="J68" s="412"/>
      <c r="K68" s="412"/>
      <c r="L68" s="412"/>
      <c r="M68" s="412"/>
      <c r="N68" s="412"/>
      <c r="O68" s="412"/>
      <c r="P68" s="412"/>
      <c r="Q68" s="412"/>
      <c r="R68" s="412"/>
      <c r="S68" s="412"/>
      <c r="T68" s="412"/>
      <c r="U68" s="412"/>
    </row>
    <row r="69" spans="1:21">
      <c r="A69" s="229"/>
      <c r="B69" s="412"/>
      <c r="C69" s="412"/>
      <c r="D69" s="412"/>
      <c r="E69" s="412"/>
      <c r="F69" s="412"/>
      <c r="G69" s="412"/>
      <c r="H69" s="412"/>
      <c r="I69" s="412"/>
      <c r="J69" s="412"/>
      <c r="K69" s="412"/>
      <c r="L69" s="412"/>
      <c r="M69" s="412"/>
      <c r="N69" s="412"/>
      <c r="O69" s="412"/>
      <c r="P69" s="412"/>
      <c r="Q69" s="412"/>
      <c r="R69" s="412"/>
      <c r="S69" s="412"/>
      <c r="T69" s="412"/>
      <c r="U69" s="412"/>
    </row>
    <row r="70" spans="1:21">
      <c r="A70" s="229"/>
      <c r="B70" s="412"/>
      <c r="C70" s="412"/>
      <c r="D70" s="412"/>
      <c r="E70" s="412"/>
      <c r="F70" s="412"/>
      <c r="G70" s="412"/>
      <c r="H70" s="412"/>
      <c r="I70" s="412"/>
      <c r="J70" s="412"/>
      <c r="K70" s="412"/>
      <c r="L70" s="412"/>
      <c r="M70" s="412"/>
      <c r="N70" s="412"/>
      <c r="O70" s="412"/>
      <c r="P70" s="412"/>
      <c r="Q70" s="412"/>
      <c r="R70" s="412"/>
      <c r="S70" s="412"/>
      <c r="T70" s="412"/>
      <c r="U70" s="412"/>
    </row>
    <row r="71" spans="1:21">
      <c r="A71" s="229"/>
      <c r="B71" s="412"/>
      <c r="C71" s="412"/>
      <c r="D71" s="412"/>
      <c r="E71" s="412"/>
      <c r="F71" s="412"/>
      <c r="G71" s="412"/>
      <c r="H71" s="412"/>
      <c r="I71" s="412"/>
      <c r="J71" s="412"/>
      <c r="K71" s="412"/>
      <c r="L71" s="412"/>
      <c r="M71" s="412"/>
      <c r="N71" s="412"/>
      <c r="O71" s="412"/>
      <c r="P71" s="412"/>
      <c r="Q71" s="412"/>
      <c r="R71" s="412"/>
      <c r="S71" s="412"/>
      <c r="T71" s="412"/>
      <c r="U71" s="412"/>
    </row>
    <row r="72" spans="1:21">
      <c r="A72" s="229"/>
      <c r="B72" s="412"/>
      <c r="C72" s="412"/>
      <c r="D72" s="412"/>
      <c r="E72" s="412"/>
      <c r="F72" s="412"/>
      <c r="G72" s="412"/>
      <c r="H72" s="412"/>
      <c r="I72" s="412"/>
      <c r="J72" s="412"/>
      <c r="K72" s="412"/>
      <c r="L72" s="412"/>
      <c r="M72" s="412"/>
      <c r="N72" s="412"/>
      <c r="O72" s="412"/>
      <c r="P72" s="412"/>
      <c r="Q72" s="412"/>
      <c r="R72" s="412"/>
      <c r="S72" s="412"/>
      <c r="T72" s="412"/>
      <c r="U72" s="412"/>
    </row>
    <row r="73" spans="1:21">
      <c r="A73" s="229"/>
      <c r="B73" s="412"/>
      <c r="C73" s="412"/>
      <c r="D73" s="412"/>
      <c r="E73" s="412"/>
      <c r="F73" s="412"/>
      <c r="G73" s="412"/>
      <c r="H73" s="412"/>
      <c r="I73" s="412"/>
      <c r="J73" s="412"/>
      <c r="K73" s="412"/>
      <c r="L73" s="412"/>
      <c r="M73" s="412"/>
      <c r="N73" s="412"/>
      <c r="O73" s="412"/>
      <c r="P73" s="412"/>
      <c r="Q73" s="412"/>
      <c r="R73" s="412"/>
      <c r="S73" s="412"/>
      <c r="T73" s="412"/>
      <c r="U73" s="412"/>
    </row>
    <row r="74" spans="1:21">
      <c r="A74" s="229"/>
      <c r="B74" s="412"/>
      <c r="C74" s="412"/>
      <c r="D74" s="412"/>
      <c r="E74" s="412"/>
      <c r="F74" s="412"/>
      <c r="G74" s="412"/>
      <c r="H74" s="412"/>
      <c r="I74" s="412"/>
      <c r="J74" s="412"/>
      <c r="K74" s="412"/>
      <c r="L74" s="412"/>
      <c r="M74" s="412"/>
      <c r="N74" s="412"/>
      <c r="O74" s="412"/>
      <c r="P74" s="412"/>
      <c r="Q74" s="412"/>
      <c r="R74" s="412"/>
      <c r="S74" s="412"/>
      <c r="T74" s="412"/>
      <c r="U74" s="412"/>
    </row>
    <row r="75" spans="1:21">
      <c r="A75" s="229"/>
      <c r="B75" s="412"/>
      <c r="C75" s="412"/>
      <c r="D75" s="412"/>
      <c r="E75" s="412"/>
      <c r="F75" s="412"/>
      <c r="G75" s="412"/>
      <c r="H75" s="412"/>
      <c r="I75" s="412"/>
      <c r="J75" s="412"/>
      <c r="K75" s="412"/>
      <c r="L75" s="412"/>
      <c r="M75" s="412"/>
      <c r="N75" s="412"/>
      <c r="O75" s="412"/>
      <c r="P75" s="412"/>
      <c r="Q75" s="412"/>
      <c r="R75" s="412"/>
      <c r="S75" s="412"/>
      <c r="T75" s="412"/>
      <c r="U75" s="412"/>
    </row>
    <row r="76" spans="1:21">
      <c r="A76" s="229"/>
      <c r="B76" s="412"/>
      <c r="C76" s="412"/>
      <c r="D76" s="412"/>
      <c r="E76" s="412"/>
      <c r="F76" s="412"/>
      <c r="G76" s="412"/>
      <c r="H76" s="412"/>
      <c r="I76" s="412"/>
      <c r="J76" s="412"/>
      <c r="K76" s="412"/>
      <c r="L76" s="412"/>
      <c r="M76" s="412"/>
      <c r="N76" s="412"/>
      <c r="O76" s="412"/>
      <c r="P76" s="412"/>
      <c r="Q76" s="412"/>
      <c r="R76" s="412"/>
      <c r="S76" s="412"/>
      <c r="T76" s="412"/>
      <c r="U76" s="412"/>
    </row>
    <row r="77" spans="1:21" ht="15.75">
      <c r="A77" s="414"/>
      <c r="B77" s="412"/>
      <c r="C77" s="412"/>
      <c r="D77" s="412"/>
      <c r="E77" s="412"/>
      <c r="F77" s="412"/>
      <c r="G77" s="412"/>
      <c r="H77" s="412"/>
      <c r="I77" s="412"/>
      <c r="J77" s="412"/>
      <c r="K77" s="412"/>
      <c r="L77" s="412"/>
      <c r="M77" s="412"/>
      <c r="N77" s="412"/>
      <c r="O77" s="412"/>
      <c r="P77" s="412"/>
      <c r="Q77" s="412"/>
      <c r="R77" s="412"/>
      <c r="S77" s="412"/>
      <c r="T77" s="412"/>
      <c r="U77" s="412"/>
    </row>
    <row r="78" spans="1:21" ht="15.75">
      <c r="A78" s="414"/>
      <c r="B78" s="412"/>
      <c r="C78" s="412"/>
      <c r="D78" s="412"/>
      <c r="E78" s="412"/>
      <c r="F78" s="412"/>
      <c r="G78" s="412"/>
      <c r="H78" s="412"/>
      <c r="I78" s="412"/>
      <c r="J78" s="412"/>
      <c r="K78" s="412"/>
      <c r="L78" s="412"/>
      <c r="M78" s="412"/>
      <c r="N78" s="412"/>
      <c r="O78" s="412"/>
      <c r="P78" s="412"/>
      <c r="Q78" s="412"/>
      <c r="R78" s="412"/>
      <c r="S78" s="412"/>
      <c r="T78" s="412"/>
      <c r="U78" s="412"/>
    </row>
    <row r="79" spans="1:21" ht="15.75">
      <c r="A79" s="414"/>
      <c r="B79" s="412"/>
      <c r="C79" s="412"/>
      <c r="D79" s="412"/>
      <c r="E79" s="412"/>
      <c r="F79" s="412"/>
      <c r="G79" s="412"/>
      <c r="H79" s="412"/>
      <c r="I79" s="412"/>
      <c r="J79" s="412"/>
      <c r="K79" s="412"/>
      <c r="L79" s="412"/>
      <c r="M79" s="412"/>
      <c r="N79" s="412"/>
      <c r="O79" s="412"/>
      <c r="P79" s="412"/>
      <c r="Q79" s="412"/>
      <c r="R79" s="412"/>
      <c r="S79" s="412"/>
      <c r="T79" s="412"/>
      <c r="U79" s="412"/>
    </row>
    <row r="80" spans="1:21" ht="15.75">
      <c r="A80" s="414"/>
      <c r="B80" s="412"/>
      <c r="C80" s="412"/>
      <c r="D80" s="412"/>
      <c r="E80" s="412"/>
      <c r="F80" s="412"/>
      <c r="G80" s="412"/>
      <c r="H80" s="412"/>
      <c r="I80" s="412"/>
      <c r="J80" s="412"/>
      <c r="K80" s="412"/>
      <c r="L80" s="412"/>
      <c r="M80" s="412"/>
      <c r="N80" s="412"/>
      <c r="O80" s="412"/>
      <c r="P80" s="412"/>
      <c r="Q80" s="412"/>
      <c r="R80" s="412"/>
      <c r="S80" s="412"/>
      <c r="T80" s="412"/>
      <c r="U80" s="412"/>
    </row>
    <row r="81" spans="1:21" ht="15.75">
      <c r="A81" s="414"/>
      <c r="B81" s="412"/>
      <c r="C81" s="412"/>
      <c r="D81" s="412"/>
      <c r="E81" s="412"/>
      <c r="F81" s="412"/>
      <c r="G81" s="412"/>
      <c r="H81" s="412"/>
      <c r="I81" s="412"/>
      <c r="J81" s="412"/>
      <c r="K81" s="412"/>
      <c r="L81" s="412"/>
      <c r="M81" s="412"/>
      <c r="N81" s="412"/>
      <c r="O81" s="412"/>
      <c r="P81" s="412"/>
      <c r="Q81" s="412"/>
      <c r="R81" s="412"/>
      <c r="S81" s="412"/>
      <c r="T81" s="412"/>
      <c r="U81" s="412"/>
    </row>
    <row r="82" spans="1:21" ht="15.75">
      <c r="A82" s="414"/>
      <c r="B82" s="412"/>
      <c r="C82" s="412"/>
      <c r="D82" s="412"/>
      <c r="E82" s="412"/>
      <c r="F82" s="412"/>
      <c r="G82" s="412"/>
      <c r="H82" s="412"/>
      <c r="I82" s="412"/>
      <c r="J82" s="412"/>
      <c r="K82" s="412"/>
      <c r="L82" s="412"/>
      <c r="M82" s="412"/>
      <c r="N82" s="412"/>
      <c r="O82" s="412"/>
      <c r="P82" s="412"/>
      <c r="Q82" s="412"/>
      <c r="R82" s="412"/>
      <c r="S82" s="412"/>
      <c r="T82" s="412"/>
      <c r="U82" s="412"/>
    </row>
    <row r="83" spans="1:21" ht="15.75">
      <c r="A83" s="414"/>
      <c r="B83" s="412"/>
      <c r="C83" s="412"/>
      <c r="D83" s="412"/>
      <c r="E83" s="412"/>
      <c r="F83" s="412"/>
      <c r="G83" s="412"/>
      <c r="H83" s="412"/>
      <c r="I83" s="412"/>
      <c r="J83" s="412"/>
      <c r="K83" s="412"/>
      <c r="L83" s="412"/>
      <c r="M83" s="412"/>
      <c r="N83" s="412"/>
      <c r="O83" s="412"/>
      <c r="P83" s="412"/>
      <c r="Q83" s="412"/>
      <c r="R83" s="412"/>
      <c r="S83" s="412"/>
      <c r="T83" s="412"/>
      <c r="U83" s="412"/>
    </row>
    <row r="84" spans="1:21" ht="15.75">
      <c r="A84" s="414"/>
      <c r="B84" s="412"/>
      <c r="C84" s="412"/>
      <c r="D84" s="412"/>
      <c r="E84" s="412"/>
      <c r="F84" s="412"/>
      <c r="G84" s="412"/>
      <c r="H84" s="412"/>
      <c r="I84" s="412"/>
      <c r="J84" s="412"/>
      <c r="K84" s="412"/>
      <c r="L84" s="412"/>
      <c r="M84" s="412"/>
      <c r="N84" s="412"/>
      <c r="O84" s="412"/>
      <c r="P84" s="412"/>
      <c r="Q84" s="412"/>
      <c r="R84" s="412"/>
      <c r="S84" s="412"/>
      <c r="T84" s="412"/>
      <c r="U84" s="412"/>
    </row>
    <row r="85" spans="1:21" ht="15.75">
      <c r="A85" s="414"/>
    </row>
    <row r="86" spans="1:21" ht="15.75">
      <c r="A86" s="414"/>
    </row>
    <row r="87" spans="1:21" ht="15.75">
      <c r="A87" s="414"/>
    </row>
    <row r="88" spans="1:21" ht="15.75">
      <c r="A88" s="414"/>
    </row>
    <row r="89" spans="1:21" ht="15.75">
      <c r="A89" s="414"/>
    </row>
    <row r="90" spans="1:21" ht="15.75">
      <c r="A90" s="414"/>
    </row>
    <row r="91" spans="1:21" ht="15.75">
      <c r="A91" s="414"/>
    </row>
    <row r="92" spans="1:21" ht="15.75">
      <c r="A92" s="414"/>
    </row>
    <row r="93" spans="1:21" ht="15.75">
      <c r="A93" s="414"/>
    </row>
    <row r="94" spans="1:21" ht="15.75">
      <c r="A94" s="414"/>
    </row>
    <row r="95" spans="1:21" ht="15.75">
      <c r="A95" s="414"/>
    </row>
    <row r="96" spans="1:2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23"/>
  <sheetViews>
    <sheetView zoomScale="51" zoomScaleNormal="51" workbookViewId="0">
      <selection activeCell="C26" sqref="C26"/>
    </sheetView>
  </sheetViews>
  <sheetFormatPr defaultColWidth="9.140625" defaultRowHeight="12.75"/>
  <cols>
    <col min="1" max="1" width="93" style="286" customWidth="1"/>
    <col min="2" max="11" width="23.7109375" style="69" customWidth="1"/>
    <col min="12" max="12" width="15.7109375" style="570" customWidth="1"/>
    <col min="13" max="256" width="9.140625" style="69"/>
    <col min="257" max="257" width="93" style="69" customWidth="1"/>
    <col min="258" max="267" width="23.7109375" style="69" customWidth="1"/>
    <col min="268" max="268" width="15.7109375" style="69" customWidth="1"/>
    <col min="269" max="512" width="9.140625" style="69"/>
    <col min="513" max="513" width="93" style="69" customWidth="1"/>
    <col min="514" max="523" width="23.7109375" style="69" customWidth="1"/>
    <col min="524" max="524" width="15.7109375" style="69" customWidth="1"/>
    <col min="525" max="768" width="9.140625" style="69"/>
    <col min="769" max="769" width="93" style="69" customWidth="1"/>
    <col min="770" max="779" width="23.7109375" style="69" customWidth="1"/>
    <col min="780" max="780" width="15.7109375" style="69" customWidth="1"/>
    <col min="781" max="1024" width="9.140625" style="69"/>
    <col min="1025" max="1025" width="93" style="69" customWidth="1"/>
    <col min="1026" max="1035" width="23.7109375" style="69" customWidth="1"/>
    <col min="1036" max="1036" width="15.7109375" style="69" customWidth="1"/>
    <col min="1037" max="1280" width="9.140625" style="69"/>
    <col min="1281" max="1281" width="93" style="69" customWidth="1"/>
    <col min="1282" max="1291" width="23.7109375" style="69" customWidth="1"/>
    <col min="1292" max="1292" width="15.7109375" style="69" customWidth="1"/>
    <col min="1293" max="1536" width="9.140625" style="69"/>
    <col min="1537" max="1537" width="93" style="69" customWidth="1"/>
    <col min="1538" max="1547" width="23.7109375" style="69" customWidth="1"/>
    <col min="1548" max="1548" width="15.7109375" style="69" customWidth="1"/>
    <col min="1549" max="1792" width="9.140625" style="69"/>
    <col min="1793" max="1793" width="93" style="69" customWidth="1"/>
    <col min="1794" max="1803" width="23.7109375" style="69" customWidth="1"/>
    <col min="1804" max="1804" width="15.7109375" style="69" customWidth="1"/>
    <col min="1805" max="2048" width="9.140625" style="69"/>
    <col min="2049" max="2049" width="93" style="69" customWidth="1"/>
    <col min="2050" max="2059" width="23.7109375" style="69" customWidth="1"/>
    <col min="2060" max="2060" width="15.7109375" style="69" customWidth="1"/>
    <col min="2061" max="2304" width="9.140625" style="69"/>
    <col min="2305" max="2305" width="93" style="69" customWidth="1"/>
    <col min="2306" max="2315" width="23.7109375" style="69" customWidth="1"/>
    <col min="2316" max="2316" width="15.7109375" style="69" customWidth="1"/>
    <col min="2317" max="2560" width="9.140625" style="69"/>
    <col min="2561" max="2561" width="93" style="69" customWidth="1"/>
    <col min="2562" max="2571" width="23.7109375" style="69" customWidth="1"/>
    <col min="2572" max="2572" width="15.7109375" style="69" customWidth="1"/>
    <col min="2573" max="2816" width="9.140625" style="69"/>
    <col min="2817" max="2817" width="93" style="69" customWidth="1"/>
    <col min="2818" max="2827" width="23.7109375" style="69" customWidth="1"/>
    <col min="2828" max="2828" width="15.7109375" style="69" customWidth="1"/>
    <col min="2829" max="3072" width="9.140625" style="69"/>
    <col min="3073" max="3073" width="93" style="69" customWidth="1"/>
    <col min="3074" max="3083" width="23.7109375" style="69" customWidth="1"/>
    <col min="3084" max="3084" width="15.7109375" style="69" customWidth="1"/>
    <col min="3085" max="3328" width="9.140625" style="69"/>
    <col min="3329" max="3329" width="93" style="69" customWidth="1"/>
    <col min="3330" max="3339" width="23.7109375" style="69" customWidth="1"/>
    <col min="3340" max="3340" width="15.7109375" style="69" customWidth="1"/>
    <col min="3341" max="3584" width="9.140625" style="69"/>
    <col min="3585" max="3585" width="93" style="69" customWidth="1"/>
    <col min="3586" max="3595" width="23.7109375" style="69" customWidth="1"/>
    <col min="3596" max="3596" width="15.7109375" style="69" customWidth="1"/>
    <col min="3597" max="3840" width="9.140625" style="69"/>
    <col min="3841" max="3841" width="93" style="69" customWidth="1"/>
    <col min="3842" max="3851" width="23.7109375" style="69" customWidth="1"/>
    <col min="3852" max="3852" width="15.7109375" style="69" customWidth="1"/>
    <col min="3853" max="4096" width="9.140625" style="69"/>
    <col min="4097" max="4097" width="93" style="69" customWidth="1"/>
    <col min="4098" max="4107" width="23.7109375" style="69" customWidth="1"/>
    <col min="4108" max="4108" width="15.7109375" style="69" customWidth="1"/>
    <col min="4109" max="4352" width="9.140625" style="69"/>
    <col min="4353" max="4353" width="93" style="69" customWidth="1"/>
    <col min="4354" max="4363" width="23.7109375" style="69" customWidth="1"/>
    <col min="4364" max="4364" width="15.7109375" style="69" customWidth="1"/>
    <col min="4365" max="4608" width="9.140625" style="69"/>
    <col min="4609" max="4609" width="93" style="69" customWidth="1"/>
    <col min="4610" max="4619" width="23.7109375" style="69" customWidth="1"/>
    <col min="4620" max="4620" width="15.7109375" style="69" customWidth="1"/>
    <col min="4621" max="4864" width="9.140625" style="69"/>
    <col min="4865" max="4865" width="93" style="69" customWidth="1"/>
    <col min="4866" max="4875" width="23.7109375" style="69" customWidth="1"/>
    <col min="4876" max="4876" width="15.7109375" style="69" customWidth="1"/>
    <col min="4877" max="5120" width="9.140625" style="69"/>
    <col min="5121" max="5121" width="93" style="69" customWidth="1"/>
    <col min="5122" max="5131" width="23.7109375" style="69" customWidth="1"/>
    <col min="5132" max="5132" width="15.7109375" style="69" customWidth="1"/>
    <col min="5133" max="5376" width="9.140625" style="69"/>
    <col min="5377" max="5377" width="93" style="69" customWidth="1"/>
    <col min="5378" max="5387" width="23.7109375" style="69" customWidth="1"/>
    <col min="5388" max="5388" width="15.7109375" style="69" customWidth="1"/>
    <col min="5389" max="5632" width="9.140625" style="69"/>
    <col min="5633" max="5633" width="93" style="69" customWidth="1"/>
    <col min="5634" max="5643" width="23.7109375" style="69" customWidth="1"/>
    <col min="5644" max="5644" width="15.7109375" style="69" customWidth="1"/>
    <col min="5645" max="5888" width="9.140625" style="69"/>
    <col min="5889" max="5889" width="93" style="69" customWidth="1"/>
    <col min="5890" max="5899" width="23.7109375" style="69" customWidth="1"/>
    <col min="5900" max="5900" width="15.7109375" style="69" customWidth="1"/>
    <col min="5901" max="6144" width="9.140625" style="69"/>
    <col min="6145" max="6145" width="93" style="69" customWidth="1"/>
    <col min="6146" max="6155" width="23.7109375" style="69" customWidth="1"/>
    <col min="6156" max="6156" width="15.7109375" style="69" customWidth="1"/>
    <col min="6157" max="6400" width="9.140625" style="69"/>
    <col min="6401" max="6401" width="93" style="69" customWidth="1"/>
    <col min="6402" max="6411" width="23.7109375" style="69" customWidth="1"/>
    <col min="6412" max="6412" width="15.7109375" style="69" customWidth="1"/>
    <col min="6413" max="6656" width="9.140625" style="69"/>
    <col min="6657" max="6657" width="93" style="69" customWidth="1"/>
    <col min="6658" max="6667" width="23.7109375" style="69" customWidth="1"/>
    <col min="6668" max="6668" width="15.7109375" style="69" customWidth="1"/>
    <col min="6669" max="6912" width="9.140625" style="69"/>
    <col min="6913" max="6913" width="93" style="69" customWidth="1"/>
    <col min="6914" max="6923" width="23.7109375" style="69" customWidth="1"/>
    <col min="6924" max="6924" width="15.7109375" style="69" customWidth="1"/>
    <col min="6925" max="7168" width="9.140625" style="69"/>
    <col min="7169" max="7169" width="93" style="69" customWidth="1"/>
    <col min="7170" max="7179" width="23.7109375" style="69" customWidth="1"/>
    <col min="7180" max="7180" width="15.7109375" style="69" customWidth="1"/>
    <col min="7181" max="7424" width="9.140625" style="69"/>
    <col min="7425" max="7425" width="93" style="69" customWidth="1"/>
    <col min="7426" max="7435" width="23.7109375" style="69" customWidth="1"/>
    <col min="7436" max="7436" width="15.7109375" style="69" customWidth="1"/>
    <col min="7437" max="7680" width="9.140625" style="69"/>
    <col min="7681" max="7681" width="93" style="69" customWidth="1"/>
    <col min="7682" max="7691" width="23.7109375" style="69" customWidth="1"/>
    <col min="7692" max="7692" width="15.7109375" style="69" customWidth="1"/>
    <col min="7693" max="7936" width="9.140625" style="69"/>
    <col min="7937" max="7937" width="93" style="69" customWidth="1"/>
    <col min="7938" max="7947" width="23.7109375" style="69" customWidth="1"/>
    <col min="7948" max="7948" width="15.7109375" style="69" customWidth="1"/>
    <col min="7949" max="8192" width="9.140625" style="69"/>
    <col min="8193" max="8193" width="93" style="69" customWidth="1"/>
    <col min="8194" max="8203" width="23.7109375" style="69" customWidth="1"/>
    <col min="8204" max="8204" width="15.7109375" style="69" customWidth="1"/>
    <col min="8205" max="8448" width="9.140625" style="69"/>
    <col min="8449" max="8449" width="93" style="69" customWidth="1"/>
    <col min="8450" max="8459" width="23.7109375" style="69" customWidth="1"/>
    <col min="8460" max="8460" width="15.7109375" style="69" customWidth="1"/>
    <col min="8461" max="8704" width="9.140625" style="69"/>
    <col min="8705" max="8705" width="93" style="69" customWidth="1"/>
    <col min="8706" max="8715" width="23.7109375" style="69" customWidth="1"/>
    <col min="8716" max="8716" width="15.7109375" style="69" customWidth="1"/>
    <col min="8717" max="8960" width="9.140625" style="69"/>
    <col min="8961" max="8961" width="93" style="69" customWidth="1"/>
    <col min="8962" max="8971" width="23.7109375" style="69" customWidth="1"/>
    <col min="8972" max="8972" width="15.7109375" style="69" customWidth="1"/>
    <col min="8973" max="9216" width="9.140625" style="69"/>
    <col min="9217" max="9217" width="93" style="69" customWidth="1"/>
    <col min="9218" max="9227" width="23.7109375" style="69" customWidth="1"/>
    <col min="9228" max="9228" width="15.7109375" style="69" customWidth="1"/>
    <col min="9229" max="9472" width="9.140625" style="69"/>
    <col min="9473" max="9473" width="93" style="69" customWidth="1"/>
    <col min="9474" max="9483" width="23.7109375" style="69" customWidth="1"/>
    <col min="9484" max="9484" width="15.7109375" style="69" customWidth="1"/>
    <col min="9485" max="9728" width="9.140625" style="69"/>
    <col min="9729" max="9729" width="93" style="69" customWidth="1"/>
    <col min="9730" max="9739" width="23.7109375" style="69" customWidth="1"/>
    <col min="9740" max="9740" width="15.7109375" style="69" customWidth="1"/>
    <col min="9741" max="9984" width="9.140625" style="69"/>
    <col min="9985" max="9985" width="93" style="69" customWidth="1"/>
    <col min="9986" max="9995" width="23.7109375" style="69" customWidth="1"/>
    <col min="9996" max="9996" width="15.7109375" style="69" customWidth="1"/>
    <col min="9997" max="10240" width="9.140625" style="69"/>
    <col min="10241" max="10241" width="93" style="69" customWidth="1"/>
    <col min="10242" max="10251" width="23.7109375" style="69" customWidth="1"/>
    <col min="10252" max="10252" width="15.7109375" style="69" customWidth="1"/>
    <col min="10253" max="10496" width="9.140625" style="69"/>
    <col min="10497" max="10497" width="93" style="69" customWidth="1"/>
    <col min="10498" max="10507" width="23.7109375" style="69" customWidth="1"/>
    <col min="10508" max="10508" width="15.7109375" style="69" customWidth="1"/>
    <col min="10509" max="10752" width="9.140625" style="69"/>
    <col min="10753" max="10753" width="93" style="69" customWidth="1"/>
    <col min="10754" max="10763" width="23.7109375" style="69" customWidth="1"/>
    <col min="10764" max="10764" width="15.7109375" style="69" customWidth="1"/>
    <col min="10765" max="11008" width="9.140625" style="69"/>
    <col min="11009" max="11009" width="93" style="69" customWidth="1"/>
    <col min="11010" max="11019" width="23.7109375" style="69" customWidth="1"/>
    <col min="11020" max="11020" width="15.7109375" style="69" customWidth="1"/>
    <col min="11021" max="11264" width="9.140625" style="69"/>
    <col min="11265" max="11265" width="93" style="69" customWidth="1"/>
    <col min="11266" max="11275" width="23.7109375" style="69" customWidth="1"/>
    <col min="11276" max="11276" width="15.7109375" style="69" customWidth="1"/>
    <col min="11277" max="11520" width="9.140625" style="69"/>
    <col min="11521" max="11521" width="93" style="69" customWidth="1"/>
    <col min="11522" max="11531" width="23.7109375" style="69" customWidth="1"/>
    <col min="11532" max="11532" width="15.7109375" style="69" customWidth="1"/>
    <col min="11533" max="11776" width="9.140625" style="69"/>
    <col min="11777" max="11777" width="93" style="69" customWidth="1"/>
    <col min="11778" max="11787" width="23.7109375" style="69" customWidth="1"/>
    <col min="11788" max="11788" width="15.7109375" style="69" customWidth="1"/>
    <col min="11789" max="12032" width="9.140625" style="69"/>
    <col min="12033" max="12033" width="93" style="69" customWidth="1"/>
    <col min="12034" max="12043" width="23.7109375" style="69" customWidth="1"/>
    <col min="12044" max="12044" width="15.7109375" style="69" customWidth="1"/>
    <col min="12045" max="12288" width="9.140625" style="69"/>
    <col min="12289" max="12289" width="93" style="69" customWidth="1"/>
    <col min="12290" max="12299" width="23.7109375" style="69" customWidth="1"/>
    <col min="12300" max="12300" width="15.7109375" style="69" customWidth="1"/>
    <col min="12301" max="12544" width="9.140625" style="69"/>
    <col min="12545" max="12545" width="93" style="69" customWidth="1"/>
    <col min="12546" max="12555" width="23.7109375" style="69" customWidth="1"/>
    <col min="12556" max="12556" width="15.7109375" style="69" customWidth="1"/>
    <col min="12557" max="12800" width="9.140625" style="69"/>
    <col min="12801" max="12801" width="93" style="69" customWidth="1"/>
    <col min="12802" max="12811" width="23.7109375" style="69" customWidth="1"/>
    <col min="12812" max="12812" width="15.7109375" style="69" customWidth="1"/>
    <col min="12813" max="13056" width="9.140625" style="69"/>
    <col min="13057" max="13057" width="93" style="69" customWidth="1"/>
    <col min="13058" max="13067" width="23.7109375" style="69" customWidth="1"/>
    <col min="13068" max="13068" width="15.7109375" style="69" customWidth="1"/>
    <col min="13069" max="13312" width="9.140625" style="69"/>
    <col min="13313" max="13313" width="93" style="69" customWidth="1"/>
    <col min="13314" max="13323" width="23.7109375" style="69" customWidth="1"/>
    <col min="13324" max="13324" width="15.7109375" style="69" customWidth="1"/>
    <col min="13325" max="13568" width="9.140625" style="69"/>
    <col min="13569" max="13569" width="93" style="69" customWidth="1"/>
    <col min="13570" max="13579" width="23.7109375" style="69" customWidth="1"/>
    <col min="13580" max="13580" width="15.7109375" style="69" customWidth="1"/>
    <col min="13581" max="13824" width="9.140625" style="69"/>
    <col min="13825" max="13825" width="93" style="69" customWidth="1"/>
    <col min="13826" max="13835" width="23.7109375" style="69" customWidth="1"/>
    <col min="13836" max="13836" width="15.7109375" style="69" customWidth="1"/>
    <col min="13837" max="14080" width="9.140625" style="69"/>
    <col min="14081" max="14081" width="93" style="69" customWidth="1"/>
    <col min="14082" max="14091" width="23.7109375" style="69" customWidth="1"/>
    <col min="14092" max="14092" width="15.7109375" style="69" customWidth="1"/>
    <col min="14093" max="14336" width="9.140625" style="69"/>
    <col min="14337" max="14337" width="93" style="69" customWidth="1"/>
    <col min="14338" max="14347" width="23.7109375" style="69" customWidth="1"/>
    <col min="14348" max="14348" width="15.7109375" style="69" customWidth="1"/>
    <col min="14349" max="14592" width="9.140625" style="69"/>
    <col min="14593" max="14593" width="93" style="69" customWidth="1"/>
    <col min="14594" max="14603" width="23.7109375" style="69" customWidth="1"/>
    <col min="14604" max="14604" width="15.7109375" style="69" customWidth="1"/>
    <col min="14605" max="14848" width="9.140625" style="69"/>
    <col min="14849" max="14849" width="93" style="69" customWidth="1"/>
    <col min="14850" max="14859" width="23.7109375" style="69" customWidth="1"/>
    <col min="14860" max="14860" width="15.7109375" style="69" customWidth="1"/>
    <col min="14861" max="15104" width="9.140625" style="69"/>
    <col min="15105" max="15105" width="93" style="69" customWidth="1"/>
    <col min="15106" max="15115" width="23.7109375" style="69" customWidth="1"/>
    <col min="15116" max="15116" width="15.7109375" style="69" customWidth="1"/>
    <col min="15117" max="15360" width="9.140625" style="69"/>
    <col min="15361" max="15361" width="93" style="69" customWidth="1"/>
    <col min="15362" max="15371" width="23.7109375" style="69" customWidth="1"/>
    <col min="15372" max="15372" width="15.7109375" style="69" customWidth="1"/>
    <col min="15373" max="15616" width="9.140625" style="69"/>
    <col min="15617" max="15617" width="93" style="69" customWidth="1"/>
    <col min="15618" max="15627" width="23.7109375" style="69" customWidth="1"/>
    <col min="15628" max="15628" width="15.7109375" style="69" customWidth="1"/>
    <col min="15629" max="15872" width="9.140625" style="69"/>
    <col min="15873" max="15873" width="93" style="69" customWidth="1"/>
    <col min="15874" max="15883" width="23.7109375" style="69" customWidth="1"/>
    <col min="15884" max="15884" width="15.7109375" style="69" customWidth="1"/>
    <col min="15885" max="16128" width="9.140625" style="69"/>
    <col min="16129" max="16129" width="93" style="69" customWidth="1"/>
    <col min="16130" max="16139" width="23.7109375" style="69" customWidth="1"/>
    <col min="16140" max="16140" width="15.7109375" style="69" customWidth="1"/>
    <col min="16141" max="16384" width="9.140625" style="69"/>
  </cols>
  <sheetData>
    <row r="1" spans="1:20" ht="5.25" customHeight="1">
      <c r="A1" s="638"/>
      <c r="B1" s="638"/>
      <c r="C1" s="638"/>
      <c r="D1" s="638"/>
      <c r="E1" s="638"/>
      <c r="F1" s="638"/>
      <c r="G1" s="638"/>
      <c r="H1" s="638"/>
      <c r="I1" s="638"/>
      <c r="J1" s="638"/>
      <c r="K1" s="638"/>
    </row>
    <row r="2" spans="1:20" s="366" customFormat="1" ht="46.5" customHeight="1">
      <c r="A2" s="639" t="s">
        <v>1109</v>
      </c>
      <c r="B2" s="639"/>
      <c r="C2" s="639"/>
      <c r="D2" s="639"/>
      <c r="E2" s="639"/>
      <c r="F2" s="639"/>
      <c r="G2" s="639"/>
      <c r="H2" s="639"/>
      <c r="I2" s="639"/>
      <c r="J2" s="639"/>
      <c r="K2" s="639"/>
      <c r="L2" s="640"/>
      <c r="M2" s="69"/>
    </row>
    <row r="3" spans="1:20" s="366" customFormat="1" ht="36.75" customHeight="1">
      <c r="A3" s="639" t="s">
        <v>1057</v>
      </c>
      <c r="B3" s="639"/>
      <c r="C3" s="639"/>
      <c r="D3" s="639"/>
      <c r="E3" s="639"/>
      <c r="F3" s="639"/>
      <c r="G3" s="639"/>
      <c r="H3" s="639"/>
      <c r="I3" s="639"/>
      <c r="J3" s="639"/>
      <c r="K3" s="639"/>
      <c r="L3" s="640"/>
      <c r="M3" s="69"/>
    </row>
    <row r="4" spans="1:20" s="366" customFormat="1" ht="39" customHeight="1">
      <c r="A4" s="639" t="s">
        <v>2</v>
      </c>
      <c r="B4" s="639"/>
      <c r="C4" s="639"/>
      <c r="D4" s="639"/>
      <c r="E4" s="639"/>
      <c r="F4" s="639"/>
      <c r="G4" s="639"/>
      <c r="H4" s="639"/>
      <c r="I4" s="639"/>
      <c r="J4" s="639"/>
      <c r="K4" s="639"/>
      <c r="L4" s="640"/>
      <c r="M4" s="69"/>
    </row>
    <row r="5" spans="1:20" s="555" customFormat="1" ht="55.5" customHeight="1">
      <c r="A5" s="641" t="s">
        <v>891</v>
      </c>
      <c r="B5" s="641"/>
      <c r="C5" s="641"/>
      <c r="D5" s="641"/>
      <c r="E5" s="641"/>
      <c r="F5" s="641"/>
      <c r="G5" s="641"/>
      <c r="H5" s="641"/>
      <c r="I5" s="641"/>
      <c r="J5" s="641"/>
      <c r="K5" s="641"/>
      <c r="L5" s="642"/>
      <c r="M5" s="214"/>
    </row>
    <row r="6" spans="1:20" ht="6" customHeight="1"/>
    <row r="7" spans="1:20" ht="6.75" customHeight="1" thickBot="1">
      <c r="B7" s="643"/>
      <c r="C7" s="643"/>
      <c r="D7" s="643"/>
      <c r="E7" s="643"/>
      <c r="F7" s="643"/>
      <c r="G7" s="643"/>
      <c r="H7" s="643"/>
      <c r="I7" s="643"/>
      <c r="J7" s="643"/>
      <c r="K7" s="643"/>
    </row>
    <row r="8" spans="1:20" s="197" customFormat="1" ht="27" customHeight="1" thickTop="1" thickBot="1">
      <c r="A8" s="644"/>
      <c r="B8" s="645" t="s">
        <v>1046</v>
      </c>
      <c r="C8" s="645"/>
      <c r="D8" s="645"/>
      <c r="E8" s="645"/>
      <c r="F8" s="645"/>
      <c r="G8" s="645" t="s">
        <v>220</v>
      </c>
      <c r="H8" s="645"/>
      <c r="I8" s="645"/>
      <c r="J8" s="645"/>
      <c r="K8" s="645"/>
      <c r="L8" s="646"/>
    </row>
    <row r="9" spans="1:20" s="650" customFormat="1" ht="26.25" customHeight="1" thickTop="1" thickBot="1">
      <c r="A9" s="647"/>
      <c r="B9" s="648" t="s">
        <v>240</v>
      </c>
      <c r="C9" s="648" t="s">
        <v>241</v>
      </c>
      <c r="D9" s="648" t="s">
        <v>242</v>
      </c>
      <c r="E9" s="648" t="s">
        <v>243</v>
      </c>
      <c r="F9" s="648" t="s">
        <v>220</v>
      </c>
      <c r="G9" s="648" t="s">
        <v>240</v>
      </c>
      <c r="H9" s="648" t="s">
        <v>241</v>
      </c>
      <c r="I9" s="648" t="s">
        <v>242</v>
      </c>
      <c r="J9" s="648" t="s">
        <v>243</v>
      </c>
      <c r="K9" s="648" t="s">
        <v>220</v>
      </c>
      <c r="L9" s="646"/>
      <c r="M9" s="190"/>
      <c r="N9" s="649"/>
      <c r="O9" s="649"/>
      <c r="P9" s="649"/>
      <c r="Q9" s="649"/>
      <c r="R9" s="649"/>
      <c r="S9" s="649"/>
      <c r="T9" s="649"/>
    </row>
    <row r="10" spans="1:20" ht="26.25" customHeight="1" thickTop="1">
      <c r="A10" s="556" t="s">
        <v>1058</v>
      </c>
      <c r="B10" s="407">
        <v>142.98065</v>
      </c>
      <c r="C10" s="407">
        <v>13.62872</v>
      </c>
      <c r="D10" s="407">
        <v>0</v>
      </c>
      <c r="E10" s="407">
        <v>0</v>
      </c>
      <c r="F10" s="407">
        <v>156.60936999999998</v>
      </c>
      <c r="G10" s="407">
        <v>249984.15833999999</v>
      </c>
      <c r="H10" s="407">
        <v>43931.620520000004</v>
      </c>
      <c r="I10" s="407">
        <v>0</v>
      </c>
      <c r="J10" s="407">
        <v>0</v>
      </c>
      <c r="K10" s="407">
        <v>293915.77886000002</v>
      </c>
      <c r="N10" s="113"/>
      <c r="O10" s="113"/>
      <c r="P10" s="113"/>
      <c r="Q10" s="113"/>
      <c r="R10" s="113"/>
      <c r="S10" s="113"/>
      <c r="T10" s="113"/>
    </row>
    <row r="11" spans="1:20" ht="26.25" customHeight="1">
      <c r="A11" s="556" t="s">
        <v>323</v>
      </c>
      <c r="B11" s="407">
        <v>0</v>
      </c>
      <c r="C11" s="407">
        <v>0</v>
      </c>
      <c r="D11" s="407">
        <v>0</v>
      </c>
      <c r="E11" s="407">
        <v>0</v>
      </c>
      <c r="F11" s="407">
        <v>0</v>
      </c>
      <c r="G11" s="407">
        <v>234465.90894999998</v>
      </c>
      <c r="H11" s="407">
        <v>30848.26498</v>
      </c>
      <c r="I11" s="407">
        <v>0</v>
      </c>
      <c r="J11" s="407">
        <v>0</v>
      </c>
      <c r="K11" s="407">
        <v>265314.17392999999</v>
      </c>
      <c r="L11" s="651"/>
      <c r="N11" s="113"/>
      <c r="O11" s="113"/>
      <c r="P11" s="113"/>
      <c r="Q11" s="113"/>
      <c r="R11" s="113"/>
      <c r="S11" s="113"/>
      <c r="T11" s="113"/>
    </row>
    <row r="12" spans="1:20" ht="26.25" customHeight="1">
      <c r="A12" s="556" t="s">
        <v>324</v>
      </c>
      <c r="B12" s="407">
        <v>142.98065</v>
      </c>
      <c r="C12" s="407">
        <v>13.62872</v>
      </c>
      <c r="D12" s="407">
        <v>0</v>
      </c>
      <c r="E12" s="407">
        <v>0</v>
      </c>
      <c r="F12" s="407">
        <v>156.60936999999998</v>
      </c>
      <c r="G12" s="407">
        <v>15518.249390000001</v>
      </c>
      <c r="H12" s="407">
        <v>13083.355539999999</v>
      </c>
      <c r="I12" s="407">
        <v>0</v>
      </c>
      <c r="J12" s="407">
        <v>0</v>
      </c>
      <c r="K12" s="407">
        <v>28601.604930000001</v>
      </c>
      <c r="L12" s="651"/>
      <c r="N12" s="113"/>
      <c r="O12" s="113"/>
      <c r="P12" s="113"/>
      <c r="Q12" s="113"/>
      <c r="R12" s="113"/>
      <c r="S12" s="113"/>
      <c r="T12" s="113"/>
    </row>
    <row r="13" spans="1:20" ht="26.25" customHeight="1">
      <c r="A13" s="556" t="s">
        <v>1059</v>
      </c>
      <c r="B13" s="407">
        <v>0</v>
      </c>
      <c r="C13" s="407">
        <v>0</v>
      </c>
      <c r="D13" s="407">
        <v>0</v>
      </c>
      <c r="E13" s="407">
        <v>0</v>
      </c>
      <c r="F13" s="407">
        <v>0</v>
      </c>
      <c r="G13" s="407">
        <v>0</v>
      </c>
      <c r="H13" s="407">
        <v>0</v>
      </c>
      <c r="I13" s="407">
        <v>0</v>
      </c>
      <c r="J13" s="407">
        <v>0</v>
      </c>
      <c r="K13" s="407">
        <v>0</v>
      </c>
      <c r="L13" s="651"/>
      <c r="N13" s="113"/>
      <c r="O13" s="113"/>
      <c r="P13" s="113"/>
      <c r="Q13" s="113"/>
      <c r="R13" s="113"/>
      <c r="S13" s="113"/>
      <c r="T13" s="113"/>
    </row>
    <row r="14" spans="1:20" ht="26.25" customHeight="1">
      <c r="A14" s="556" t="s">
        <v>1060</v>
      </c>
      <c r="B14" s="407">
        <v>18339.453120000002</v>
      </c>
      <c r="C14" s="407">
        <v>1548.21551</v>
      </c>
      <c r="D14" s="407">
        <v>0</v>
      </c>
      <c r="E14" s="407">
        <v>0</v>
      </c>
      <c r="F14" s="407">
        <v>19887.66863</v>
      </c>
      <c r="G14" s="407">
        <v>2378991.0472900001</v>
      </c>
      <c r="H14" s="407">
        <v>367651.81876999995</v>
      </c>
      <c r="I14" s="407">
        <v>0</v>
      </c>
      <c r="J14" s="407">
        <v>460.82004999999998</v>
      </c>
      <c r="K14" s="407">
        <v>2747103.6861100001</v>
      </c>
      <c r="L14" s="651"/>
      <c r="N14" s="113"/>
      <c r="O14" s="113"/>
      <c r="P14" s="113"/>
      <c r="Q14" s="113"/>
      <c r="R14" s="113"/>
      <c r="S14" s="113"/>
      <c r="T14" s="113"/>
    </row>
    <row r="15" spans="1:20" ht="26.25" customHeight="1">
      <c r="A15" s="556" t="s">
        <v>1061</v>
      </c>
      <c r="B15" s="407">
        <v>18336.407600000002</v>
      </c>
      <c r="C15" s="407">
        <v>1548.21551</v>
      </c>
      <c r="D15" s="407">
        <v>0</v>
      </c>
      <c r="E15" s="407">
        <v>0</v>
      </c>
      <c r="F15" s="407">
        <v>19884.62311</v>
      </c>
      <c r="G15" s="407">
        <v>2378465.3909</v>
      </c>
      <c r="H15" s="407">
        <v>367641.67567000003</v>
      </c>
      <c r="I15" s="407">
        <v>0</v>
      </c>
      <c r="J15" s="407">
        <v>460.82004999999998</v>
      </c>
      <c r="K15" s="407">
        <v>2746567.88662</v>
      </c>
      <c r="L15" s="651"/>
      <c r="N15" s="113"/>
      <c r="O15" s="113"/>
      <c r="P15" s="113"/>
      <c r="Q15" s="113"/>
      <c r="R15" s="113"/>
      <c r="S15" s="113"/>
      <c r="T15" s="113"/>
    </row>
    <row r="16" spans="1:20" ht="26.25" customHeight="1">
      <c r="A16" s="556" t="s">
        <v>1062</v>
      </c>
      <c r="B16" s="407">
        <v>0</v>
      </c>
      <c r="C16" s="407">
        <v>0</v>
      </c>
      <c r="D16" s="407">
        <v>0</v>
      </c>
      <c r="E16" s="407">
        <v>0</v>
      </c>
      <c r="F16" s="407">
        <v>0</v>
      </c>
      <c r="G16" s="407">
        <v>0</v>
      </c>
      <c r="H16" s="407">
        <v>0</v>
      </c>
      <c r="I16" s="407">
        <v>0</v>
      </c>
      <c r="J16" s="407">
        <v>0</v>
      </c>
      <c r="K16" s="407">
        <v>0</v>
      </c>
      <c r="L16" s="651"/>
      <c r="N16" s="113"/>
      <c r="O16" s="113"/>
      <c r="P16" s="113"/>
      <c r="Q16" s="113"/>
      <c r="R16" s="113"/>
      <c r="S16" s="113"/>
      <c r="T16" s="113"/>
    </row>
    <row r="17" spans="1:26" ht="26.25" customHeight="1">
      <c r="A17" s="556" t="s">
        <v>1059</v>
      </c>
      <c r="B17" s="407">
        <v>3.0455199999999998</v>
      </c>
      <c r="C17" s="407">
        <v>0</v>
      </c>
      <c r="D17" s="407">
        <v>0</v>
      </c>
      <c r="E17" s="407">
        <v>0</v>
      </c>
      <c r="F17" s="407">
        <v>3.0455199999999998</v>
      </c>
      <c r="G17" s="407">
        <v>525.65638999999999</v>
      </c>
      <c r="H17" s="407">
        <v>10.1431</v>
      </c>
      <c r="I17" s="407">
        <v>0</v>
      </c>
      <c r="J17" s="407">
        <v>0</v>
      </c>
      <c r="K17" s="407">
        <v>535.79948999999999</v>
      </c>
      <c r="L17" s="651"/>
      <c r="N17" s="113"/>
      <c r="O17" s="113"/>
      <c r="P17" s="113"/>
      <c r="Q17" s="113"/>
      <c r="R17" s="113"/>
      <c r="S17" s="113"/>
      <c r="T17" s="113"/>
    </row>
    <row r="18" spans="1:26" ht="26.25" customHeight="1">
      <c r="A18" s="556" t="s">
        <v>1063</v>
      </c>
      <c r="B18" s="407">
        <v>1897.3776699999999</v>
      </c>
      <c r="C18" s="407">
        <v>567.91760999999997</v>
      </c>
      <c r="D18" s="407">
        <v>0</v>
      </c>
      <c r="E18" s="407">
        <v>0</v>
      </c>
      <c r="F18" s="407">
        <v>2465.2952799999998</v>
      </c>
      <c r="G18" s="407">
        <v>1581863.8626999999</v>
      </c>
      <c r="H18" s="407">
        <v>487420.07392</v>
      </c>
      <c r="I18" s="407">
        <v>0</v>
      </c>
      <c r="J18" s="407">
        <v>0</v>
      </c>
      <c r="K18" s="407">
        <v>2069283.9366199998</v>
      </c>
      <c r="L18" s="651"/>
      <c r="N18" s="113"/>
      <c r="O18" s="113"/>
      <c r="P18" s="113"/>
      <c r="Q18" s="113"/>
      <c r="R18" s="113"/>
      <c r="S18" s="113"/>
      <c r="T18" s="113"/>
    </row>
    <row r="19" spans="1:26" ht="26.25" customHeight="1">
      <c r="A19" s="556" t="s">
        <v>326</v>
      </c>
      <c r="B19" s="407">
        <v>1887.35745</v>
      </c>
      <c r="C19" s="407">
        <v>567.47233999999992</v>
      </c>
      <c r="D19" s="407">
        <v>0</v>
      </c>
      <c r="E19" s="407">
        <v>0</v>
      </c>
      <c r="F19" s="407">
        <v>2454.8297900000002</v>
      </c>
      <c r="G19" s="407">
        <v>1522105.94737</v>
      </c>
      <c r="H19" s="407">
        <v>475688.35654000001</v>
      </c>
      <c r="I19" s="407">
        <v>0</v>
      </c>
      <c r="J19" s="407">
        <v>0</v>
      </c>
      <c r="K19" s="407">
        <v>1997794.30391</v>
      </c>
      <c r="L19" s="651"/>
      <c r="N19" s="113"/>
      <c r="O19" s="113"/>
      <c r="P19" s="113"/>
      <c r="Q19" s="113"/>
      <c r="R19" s="113"/>
      <c r="S19" s="113"/>
      <c r="T19" s="113"/>
    </row>
    <row r="20" spans="1:26" ht="26.25" customHeight="1">
      <c r="A20" s="556" t="s">
        <v>327</v>
      </c>
      <c r="B20" s="407">
        <v>164.72397000000001</v>
      </c>
      <c r="C20" s="407">
        <v>200.10549</v>
      </c>
      <c r="D20" s="407">
        <v>0</v>
      </c>
      <c r="E20" s="407">
        <v>0</v>
      </c>
      <c r="F20" s="407">
        <v>364.82946000000004</v>
      </c>
      <c r="G20" s="407">
        <v>38775.308810000002</v>
      </c>
      <c r="H20" s="407">
        <v>30265.265640000001</v>
      </c>
      <c r="I20" s="407">
        <v>0</v>
      </c>
      <c r="J20" s="407">
        <v>0</v>
      </c>
      <c r="K20" s="407">
        <v>69040.57445</v>
      </c>
      <c r="L20" s="651"/>
      <c r="N20" s="113"/>
      <c r="O20" s="113"/>
      <c r="P20" s="113"/>
      <c r="Q20" s="113"/>
      <c r="R20" s="113"/>
      <c r="S20" s="113"/>
      <c r="T20" s="113"/>
    </row>
    <row r="21" spans="1:26" ht="26.25" customHeight="1">
      <c r="A21" s="556" t="s">
        <v>328</v>
      </c>
      <c r="B21" s="407">
        <v>132.67814999999999</v>
      </c>
      <c r="C21" s="407">
        <v>-1.0000000000000001E-5</v>
      </c>
      <c r="D21" s="407">
        <v>0</v>
      </c>
      <c r="E21" s="407">
        <v>0</v>
      </c>
      <c r="F21" s="407">
        <v>132.67814000000001</v>
      </c>
      <c r="G21" s="407">
        <v>64780.519319999999</v>
      </c>
      <c r="H21" s="407">
        <v>5684.0949600000004</v>
      </c>
      <c r="I21" s="407">
        <v>0</v>
      </c>
      <c r="J21" s="407">
        <v>0</v>
      </c>
      <c r="K21" s="407">
        <v>70464.614279999994</v>
      </c>
      <c r="L21" s="651"/>
      <c r="N21" s="113"/>
      <c r="O21" s="113"/>
      <c r="P21" s="113"/>
      <c r="Q21" s="113"/>
      <c r="R21" s="113"/>
      <c r="S21" s="113"/>
      <c r="T21" s="113"/>
    </row>
    <row r="22" spans="1:26" ht="26.25" customHeight="1">
      <c r="A22" s="556" t="s">
        <v>329</v>
      </c>
      <c r="B22" s="407">
        <v>2</v>
      </c>
      <c r="C22" s="407">
        <v>0</v>
      </c>
      <c r="D22" s="407">
        <v>0</v>
      </c>
      <c r="E22" s="407">
        <v>0</v>
      </c>
      <c r="F22" s="407">
        <v>2</v>
      </c>
      <c r="G22" s="407">
        <v>24818.443210000001</v>
      </c>
      <c r="H22" s="407">
        <v>2797.0747099999999</v>
      </c>
      <c r="I22" s="407">
        <v>0</v>
      </c>
      <c r="J22" s="407">
        <v>0</v>
      </c>
      <c r="K22" s="407">
        <v>27615.517920000002</v>
      </c>
      <c r="L22" s="651"/>
      <c r="N22" s="113"/>
      <c r="O22" s="113"/>
      <c r="P22" s="113"/>
      <c r="Q22" s="113"/>
      <c r="R22" s="113"/>
      <c r="S22" s="113"/>
      <c r="T22" s="113"/>
    </row>
    <row r="23" spans="1:26" ht="26.25" customHeight="1">
      <c r="A23" s="556" t="s">
        <v>330</v>
      </c>
      <c r="B23" s="407">
        <v>56.7</v>
      </c>
      <c r="C23" s="407">
        <v>3.0184000000000002</v>
      </c>
      <c r="D23" s="407">
        <v>0</v>
      </c>
      <c r="E23" s="407">
        <v>0</v>
      </c>
      <c r="F23" s="407">
        <v>59.718400000000003</v>
      </c>
      <c r="G23" s="407">
        <v>25937.60914</v>
      </c>
      <c r="H23" s="407">
        <v>21415.339370000002</v>
      </c>
      <c r="I23" s="407">
        <v>0</v>
      </c>
      <c r="J23" s="407">
        <v>0</v>
      </c>
      <c r="K23" s="407">
        <v>47352.948509999995</v>
      </c>
      <c r="L23" s="651"/>
      <c r="N23" s="113"/>
      <c r="O23" s="113"/>
      <c r="P23" s="113"/>
      <c r="Q23" s="113"/>
      <c r="R23" s="113"/>
      <c r="S23" s="113"/>
      <c r="T23" s="113"/>
    </row>
    <row r="24" spans="1:26" ht="26.25" customHeight="1">
      <c r="A24" s="556" t="s">
        <v>331</v>
      </c>
      <c r="B24" s="407">
        <v>169.5</v>
      </c>
      <c r="C24" s="407">
        <v>14.485440000000001</v>
      </c>
      <c r="D24" s="407">
        <v>0</v>
      </c>
      <c r="E24" s="407">
        <v>0</v>
      </c>
      <c r="F24" s="407">
        <v>183.98544000000001</v>
      </c>
      <c r="G24" s="407">
        <v>223552.06784999999</v>
      </c>
      <c r="H24" s="407">
        <v>77795.324720000004</v>
      </c>
      <c r="I24" s="407">
        <v>0</v>
      </c>
      <c r="J24" s="407">
        <v>0</v>
      </c>
      <c r="K24" s="407">
        <v>301347.39256999997</v>
      </c>
      <c r="L24" s="651"/>
      <c r="N24" s="113"/>
      <c r="O24" s="113"/>
      <c r="P24" s="113"/>
      <c r="Q24" s="113"/>
      <c r="R24" s="113"/>
      <c r="S24" s="113"/>
      <c r="T24" s="113"/>
    </row>
    <row r="25" spans="1:26" ht="26.25" customHeight="1">
      <c r="A25" s="556" t="s">
        <v>332</v>
      </c>
      <c r="B25" s="407">
        <v>132.75532999999999</v>
      </c>
      <c r="C25" s="407">
        <v>349.86302000000001</v>
      </c>
      <c r="D25" s="407">
        <v>0</v>
      </c>
      <c r="E25" s="407">
        <v>0</v>
      </c>
      <c r="F25" s="407">
        <v>482.61834999999996</v>
      </c>
      <c r="G25" s="407">
        <v>231711.40483000001</v>
      </c>
      <c r="H25" s="407">
        <v>59692.379049999996</v>
      </c>
      <c r="I25" s="407">
        <v>0</v>
      </c>
      <c r="J25" s="407">
        <v>0</v>
      </c>
      <c r="K25" s="407">
        <v>291403.78388</v>
      </c>
      <c r="L25" s="651"/>
      <c r="N25" s="113"/>
      <c r="O25" s="113"/>
      <c r="P25" s="113"/>
      <c r="Q25" s="113"/>
      <c r="R25" s="113"/>
      <c r="S25" s="113"/>
      <c r="T25" s="113"/>
    </row>
    <row r="26" spans="1:26" ht="26.25" customHeight="1">
      <c r="A26" s="556" t="s">
        <v>333</v>
      </c>
      <c r="B26" s="407">
        <v>29</v>
      </c>
      <c r="C26" s="407">
        <v>0</v>
      </c>
      <c r="D26" s="407">
        <v>0</v>
      </c>
      <c r="E26" s="407">
        <v>0</v>
      </c>
      <c r="F26" s="407">
        <v>29</v>
      </c>
      <c r="G26" s="407">
        <v>68874.375610000003</v>
      </c>
      <c r="H26" s="407">
        <v>97208.69623999999</v>
      </c>
      <c r="I26" s="407">
        <v>0</v>
      </c>
      <c r="J26" s="407">
        <v>0</v>
      </c>
      <c r="K26" s="407">
        <v>166083.07185000001</v>
      </c>
      <c r="L26" s="651"/>
      <c r="N26" s="113"/>
      <c r="O26" s="113"/>
      <c r="P26" s="113"/>
      <c r="Q26" s="113"/>
      <c r="R26" s="113"/>
      <c r="S26" s="113"/>
      <c r="T26" s="113"/>
    </row>
    <row r="27" spans="1:26" ht="26.25" customHeight="1">
      <c r="A27" s="556" t="s">
        <v>334</v>
      </c>
      <c r="B27" s="407">
        <v>1200</v>
      </c>
      <c r="C27" s="407">
        <v>0</v>
      </c>
      <c r="D27" s="407">
        <v>0</v>
      </c>
      <c r="E27" s="407">
        <v>0</v>
      </c>
      <c r="F27" s="407">
        <v>1200</v>
      </c>
      <c r="G27" s="407">
        <v>843656.21860000002</v>
      </c>
      <c r="H27" s="407">
        <v>180830.18184999999</v>
      </c>
      <c r="I27" s="407">
        <v>0</v>
      </c>
      <c r="J27" s="407">
        <v>0</v>
      </c>
      <c r="K27" s="407">
        <v>1024486.4004500001</v>
      </c>
      <c r="L27" s="651"/>
      <c r="N27" s="113"/>
      <c r="O27" s="113"/>
      <c r="P27" s="113"/>
      <c r="Q27" s="113"/>
      <c r="R27" s="113"/>
      <c r="S27" s="113"/>
      <c r="T27" s="113"/>
    </row>
    <row r="28" spans="1:26" ht="26.25" customHeight="1">
      <c r="A28" s="556" t="s">
        <v>1059</v>
      </c>
      <c r="B28" s="407">
        <v>10.02022</v>
      </c>
      <c r="C28" s="407">
        <v>0.44527</v>
      </c>
      <c r="D28" s="407">
        <v>0</v>
      </c>
      <c r="E28" s="407">
        <v>0</v>
      </c>
      <c r="F28" s="407">
        <v>10.465489999999999</v>
      </c>
      <c r="G28" s="407">
        <v>59757.915329999996</v>
      </c>
      <c r="H28" s="407">
        <v>11731.71738</v>
      </c>
      <c r="I28" s="407">
        <v>0</v>
      </c>
      <c r="J28" s="407">
        <v>0</v>
      </c>
      <c r="K28" s="407">
        <v>71489.632709999991</v>
      </c>
      <c r="L28" s="651"/>
      <c r="N28" s="113"/>
      <c r="O28" s="113"/>
      <c r="P28" s="113"/>
      <c r="Q28" s="113"/>
      <c r="R28" s="113"/>
      <c r="S28" s="113"/>
      <c r="T28" s="113"/>
    </row>
    <row r="29" spans="1:26" ht="26.25" customHeight="1">
      <c r="A29" s="556" t="s">
        <v>1064</v>
      </c>
      <c r="B29" s="407">
        <v>496.80028999999996</v>
      </c>
      <c r="C29" s="407">
        <v>454.95204999999999</v>
      </c>
      <c r="D29" s="407">
        <v>0</v>
      </c>
      <c r="E29" s="407">
        <v>0</v>
      </c>
      <c r="F29" s="407">
        <v>951.75234</v>
      </c>
      <c r="G29" s="407">
        <v>298360.36723999999</v>
      </c>
      <c r="H29" s="407">
        <v>36901.231189999999</v>
      </c>
      <c r="I29" s="407">
        <v>0</v>
      </c>
      <c r="J29" s="407">
        <v>9.0200000000000002E-3</v>
      </c>
      <c r="K29" s="407">
        <v>335261.60745000001</v>
      </c>
      <c r="L29" s="651"/>
      <c r="N29" s="113"/>
      <c r="O29" s="113"/>
      <c r="P29" s="113"/>
      <c r="Q29" s="113"/>
      <c r="R29" s="113"/>
      <c r="S29" s="113"/>
      <c r="T29" s="113"/>
    </row>
    <row r="30" spans="1:26" ht="26.25" customHeight="1">
      <c r="A30" s="556" t="s">
        <v>1065</v>
      </c>
      <c r="B30" s="407">
        <v>0</v>
      </c>
      <c r="C30" s="407">
        <v>0</v>
      </c>
      <c r="D30" s="407">
        <v>0</v>
      </c>
      <c r="E30" s="407">
        <v>0</v>
      </c>
      <c r="F30" s="407">
        <v>0</v>
      </c>
      <c r="G30" s="407">
        <v>4129266.5080599999</v>
      </c>
      <c r="H30" s="407">
        <v>224844.87268</v>
      </c>
      <c r="I30" s="407">
        <v>0</v>
      </c>
      <c r="J30" s="407">
        <v>0</v>
      </c>
      <c r="K30" s="407">
        <v>4354111.3807399999</v>
      </c>
      <c r="L30" s="651"/>
      <c r="N30" s="113"/>
      <c r="O30" s="113"/>
      <c r="P30" s="113"/>
      <c r="Q30" s="113"/>
      <c r="R30" s="113"/>
      <c r="S30" s="113"/>
      <c r="T30" s="113"/>
    </row>
    <row r="31" spans="1:26" ht="26.25" customHeight="1">
      <c r="A31" s="556" t="s">
        <v>113</v>
      </c>
      <c r="B31" s="407">
        <v>0</v>
      </c>
      <c r="C31" s="407">
        <v>0</v>
      </c>
      <c r="D31" s="407">
        <v>0</v>
      </c>
      <c r="E31" s="407">
        <v>0</v>
      </c>
      <c r="F31" s="407">
        <v>0</v>
      </c>
      <c r="G31" s="407">
        <v>119389.10590000001</v>
      </c>
      <c r="H31" s="407">
        <v>31.519089999999998</v>
      </c>
      <c r="I31" s="407">
        <v>0</v>
      </c>
      <c r="J31" s="407">
        <v>0</v>
      </c>
      <c r="K31" s="407">
        <v>119420.62499</v>
      </c>
      <c r="L31" s="651"/>
      <c r="N31" s="113"/>
      <c r="O31" s="113"/>
      <c r="P31" s="113"/>
      <c r="Q31" s="113"/>
      <c r="R31" s="113"/>
      <c r="S31" s="113"/>
      <c r="T31" s="113"/>
      <c r="Y31" s="69" t="s">
        <v>1099</v>
      </c>
      <c r="Z31" s="69" t="s">
        <v>1099</v>
      </c>
    </row>
    <row r="32" spans="1:26" ht="26.25" customHeight="1">
      <c r="A32" s="556" t="s">
        <v>338</v>
      </c>
      <c r="B32" s="407">
        <v>34.663290000000003</v>
      </c>
      <c r="C32" s="407">
        <v>0</v>
      </c>
      <c r="D32" s="407">
        <v>0</v>
      </c>
      <c r="E32" s="407">
        <v>0</v>
      </c>
      <c r="F32" s="407">
        <v>34.663290000000003</v>
      </c>
      <c r="G32" s="407">
        <v>5632.5672500000001</v>
      </c>
      <c r="H32" s="407">
        <v>6.7994300000000001</v>
      </c>
      <c r="I32" s="407">
        <v>0</v>
      </c>
      <c r="J32" s="407">
        <v>0</v>
      </c>
      <c r="K32" s="407">
        <v>5639.3666800000001</v>
      </c>
      <c r="L32" s="651"/>
      <c r="N32" s="113"/>
      <c r="O32" s="113"/>
      <c r="P32" s="113"/>
      <c r="Q32" s="113"/>
      <c r="R32" s="113"/>
      <c r="S32" s="113"/>
      <c r="T32" s="113"/>
      <c r="Y32" s="69" t="s">
        <v>1099</v>
      </c>
      <c r="Z32" s="69" t="s">
        <v>1099</v>
      </c>
    </row>
    <row r="33" spans="1:20" ht="26.25" customHeight="1">
      <c r="A33" s="556" t="s">
        <v>1066</v>
      </c>
      <c r="B33" s="407">
        <v>0</v>
      </c>
      <c r="C33" s="407">
        <v>0</v>
      </c>
      <c r="D33" s="407">
        <v>0</v>
      </c>
      <c r="E33" s="407">
        <v>0</v>
      </c>
      <c r="F33" s="407">
        <v>0</v>
      </c>
      <c r="G33" s="407">
        <v>808178.23792999994</v>
      </c>
      <c r="H33" s="407">
        <v>136771.73333000002</v>
      </c>
      <c r="I33" s="407">
        <v>0</v>
      </c>
      <c r="J33" s="407">
        <v>0</v>
      </c>
      <c r="K33" s="407">
        <v>944949.97126000002</v>
      </c>
      <c r="L33" s="651"/>
      <c r="N33" s="113"/>
      <c r="O33" s="113"/>
      <c r="P33" s="113"/>
      <c r="Q33" s="113"/>
      <c r="R33" s="113"/>
      <c r="S33" s="113"/>
      <c r="T33" s="113"/>
    </row>
    <row r="34" spans="1:20" ht="26.25" customHeight="1">
      <c r="A34" s="556" t="s">
        <v>1067</v>
      </c>
      <c r="B34" s="407">
        <v>0</v>
      </c>
      <c r="C34" s="407">
        <v>0</v>
      </c>
      <c r="D34" s="407">
        <v>0</v>
      </c>
      <c r="E34" s="407">
        <v>0</v>
      </c>
      <c r="F34" s="407">
        <v>0</v>
      </c>
      <c r="G34" s="407">
        <v>74134.136629999994</v>
      </c>
      <c r="H34" s="407">
        <v>22298.979629999998</v>
      </c>
      <c r="I34" s="407">
        <v>0</v>
      </c>
      <c r="J34" s="407">
        <v>0</v>
      </c>
      <c r="K34" s="407">
        <v>96433.11626000001</v>
      </c>
      <c r="L34" s="651"/>
      <c r="N34" s="113"/>
      <c r="O34" s="113"/>
      <c r="P34" s="113"/>
      <c r="Q34" s="113"/>
      <c r="R34" s="113"/>
      <c r="S34" s="113"/>
      <c r="T34" s="113"/>
    </row>
    <row r="35" spans="1:20" ht="26.25" customHeight="1">
      <c r="A35" s="556" t="s">
        <v>1068</v>
      </c>
      <c r="B35" s="407">
        <v>0</v>
      </c>
      <c r="C35" s="407">
        <v>0</v>
      </c>
      <c r="D35" s="407">
        <v>0</v>
      </c>
      <c r="E35" s="407">
        <v>0</v>
      </c>
      <c r="F35" s="407">
        <v>0</v>
      </c>
      <c r="G35" s="407">
        <v>724627.06195</v>
      </c>
      <c r="H35" s="407">
        <v>111734.43807999999</v>
      </c>
      <c r="I35" s="407">
        <v>0</v>
      </c>
      <c r="J35" s="407">
        <v>0</v>
      </c>
      <c r="K35" s="407">
        <v>836361.50003</v>
      </c>
      <c r="L35" s="651"/>
      <c r="N35" s="113"/>
      <c r="O35" s="113"/>
      <c r="P35" s="113"/>
      <c r="Q35" s="113"/>
      <c r="R35" s="113"/>
      <c r="S35" s="113"/>
      <c r="T35" s="113"/>
    </row>
    <row r="36" spans="1:20" ht="26.25" customHeight="1">
      <c r="A36" s="556" t="s">
        <v>1069</v>
      </c>
      <c r="B36" s="407">
        <v>0</v>
      </c>
      <c r="C36" s="407">
        <v>0</v>
      </c>
      <c r="D36" s="407">
        <v>0</v>
      </c>
      <c r="E36" s="407">
        <v>0</v>
      </c>
      <c r="F36" s="407">
        <v>0</v>
      </c>
      <c r="G36" s="407">
        <v>9417.0393499999991</v>
      </c>
      <c r="H36" s="407">
        <v>2738.3156200000003</v>
      </c>
      <c r="I36" s="407">
        <v>0</v>
      </c>
      <c r="J36" s="407">
        <v>0</v>
      </c>
      <c r="K36" s="407">
        <v>12155.35497</v>
      </c>
      <c r="L36" s="651"/>
      <c r="N36" s="113"/>
      <c r="O36" s="113"/>
      <c r="P36" s="113"/>
      <c r="Q36" s="113"/>
      <c r="R36" s="113"/>
      <c r="S36" s="113"/>
      <c r="T36" s="113"/>
    </row>
    <row r="37" spans="1:20" ht="26.25" customHeight="1">
      <c r="A37" s="556" t="s">
        <v>1070</v>
      </c>
      <c r="B37" s="407">
        <v>0</v>
      </c>
      <c r="C37" s="407">
        <v>0</v>
      </c>
      <c r="D37" s="407">
        <v>0</v>
      </c>
      <c r="E37" s="407">
        <v>0</v>
      </c>
      <c r="F37" s="407">
        <v>0</v>
      </c>
      <c r="G37" s="407">
        <v>0</v>
      </c>
      <c r="H37" s="407">
        <v>0</v>
      </c>
      <c r="I37" s="407">
        <v>0</v>
      </c>
      <c r="J37" s="407">
        <v>0</v>
      </c>
      <c r="K37" s="407">
        <v>0</v>
      </c>
      <c r="L37" s="651"/>
      <c r="N37" s="113"/>
      <c r="O37" s="113"/>
      <c r="P37" s="113"/>
      <c r="Q37" s="113"/>
      <c r="R37" s="113"/>
      <c r="S37" s="113"/>
      <c r="T37" s="113"/>
    </row>
    <row r="38" spans="1:20" ht="26.25" customHeight="1">
      <c r="A38" s="556" t="s">
        <v>1071</v>
      </c>
      <c r="B38" s="407">
        <v>0</v>
      </c>
      <c r="C38" s="407">
        <v>0</v>
      </c>
      <c r="D38" s="407">
        <v>0</v>
      </c>
      <c r="E38" s="407">
        <v>0</v>
      </c>
      <c r="F38" s="407">
        <v>0</v>
      </c>
      <c r="G38" s="407">
        <v>0</v>
      </c>
      <c r="H38" s="407">
        <v>0</v>
      </c>
      <c r="I38" s="407">
        <v>0</v>
      </c>
      <c r="J38" s="407">
        <v>0</v>
      </c>
      <c r="K38" s="407">
        <v>0</v>
      </c>
      <c r="L38" s="651"/>
      <c r="N38" s="113"/>
      <c r="O38" s="113"/>
      <c r="P38" s="113"/>
      <c r="Q38" s="113"/>
      <c r="R38" s="113"/>
      <c r="S38" s="113"/>
      <c r="T38" s="113"/>
    </row>
    <row r="39" spans="1:20" ht="26.25" customHeight="1">
      <c r="A39" s="556" t="s">
        <v>347</v>
      </c>
      <c r="B39" s="407">
        <v>0</v>
      </c>
      <c r="C39" s="407">
        <v>0</v>
      </c>
      <c r="D39" s="407">
        <v>0</v>
      </c>
      <c r="E39" s="407">
        <v>0</v>
      </c>
      <c r="F39" s="407">
        <v>0</v>
      </c>
      <c r="G39" s="407">
        <v>0</v>
      </c>
      <c r="H39" s="407">
        <v>0</v>
      </c>
      <c r="I39" s="407">
        <v>0</v>
      </c>
      <c r="J39" s="407">
        <v>0</v>
      </c>
      <c r="K39" s="407">
        <v>0</v>
      </c>
      <c r="N39" s="113"/>
      <c r="O39" s="113"/>
      <c r="P39" s="113"/>
      <c r="Q39" s="113"/>
      <c r="R39" s="113"/>
      <c r="S39" s="113"/>
      <c r="T39" s="113"/>
    </row>
    <row r="40" spans="1:20" ht="26.25" customHeight="1" thickBot="1">
      <c r="A40" s="556" t="s">
        <v>1072</v>
      </c>
      <c r="B40" s="407">
        <v>0</v>
      </c>
      <c r="C40" s="407">
        <v>0</v>
      </c>
      <c r="D40" s="407">
        <v>0</v>
      </c>
      <c r="E40" s="407">
        <v>0</v>
      </c>
      <c r="F40" s="407">
        <v>0</v>
      </c>
      <c r="G40" s="407">
        <v>0</v>
      </c>
      <c r="H40" s="407">
        <v>0</v>
      </c>
      <c r="I40" s="407">
        <v>0</v>
      </c>
      <c r="J40" s="407">
        <v>0</v>
      </c>
      <c r="K40" s="407">
        <v>0</v>
      </c>
      <c r="L40" s="651"/>
      <c r="N40" s="113"/>
      <c r="O40" s="113"/>
      <c r="P40" s="113"/>
      <c r="Q40" s="113"/>
      <c r="R40" s="113"/>
      <c r="S40" s="113"/>
      <c r="T40" s="113"/>
    </row>
    <row r="41" spans="1:20" s="190" customFormat="1" ht="26.25" customHeight="1" thickTop="1" thickBot="1">
      <c r="A41" s="652" t="s">
        <v>892</v>
      </c>
      <c r="B41" s="394">
        <v>20911.275020000001</v>
      </c>
      <c r="C41" s="394">
        <v>2584.71389</v>
      </c>
      <c r="D41" s="394">
        <v>0</v>
      </c>
      <c r="E41" s="394">
        <v>0</v>
      </c>
      <c r="F41" s="394">
        <v>23495.98891</v>
      </c>
      <c r="G41" s="394">
        <v>9571665.8547099996</v>
      </c>
      <c r="H41" s="394">
        <v>1297559.6689300002</v>
      </c>
      <c r="I41" s="394">
        <v>0</v>
      </c>
      <c r="J41" s="394">
        <v>460.82907</v>
      </c>
      <c r="K41" s="394">
        <v>10869686.352709999</v>
      </c>
      <c r="L41" s="646"/>
      <c r="N41" s="653"/>
      <c r="O41" s="653"/>
      <c r="P41" s="653"/>
      <c r="Q41" s="653"/>
      <c r="R41" s="653"/>
      <c r="S41" s="653"/>
      <c r="T41" s="653"/>
    </row>
    <row r="42" spans="1:20" ht="26.25" customHeight="1" thickTop="1">
      <c r="A42" s="556" t="s">
        <v>262</v>
      </c>
      <c r="B42" s="407">
        <v>77480.875079999998</v>
      </c>
      <c r="C42" s="407">
        <v>1893.0139099999999</v>
      </c>
      <c r="D42" s="407">
        <v>0</v>
      </c>
      <c r="E42" s="407">
        <v>0</v>
      </c>
      <c r="F42" s="407">
        <v>79373.888989999992</v>
      </c>
      <c r="G42" s="407">
        <v>8468902.2842299994</v>
      </c>
      <c r="H42" s="407">
        <v>617108.93273</v>
      </c>
      <c r="I42" s="407">
        <v>0</v>
      </c>
      <c r="J42" s="407">
        <v>464.73083000000003</v>
      </c>
      <c r="K42" s="407">
        <v>9086475.9477900006</v>
      </c>
      <c r="L42" s="651"/>
      <c r="N42" s="113"/>
      <c r="O42" s="113"/>
      <c r="P42" s="113"/>
      <c r="Q42" s="113"/>
      <c r="R42" s="113"/>
      <c r="S42" s="113"/>
      <c r="T42" s="113"/>
    </row>
    <row r="43" spans="1:20" ht="26.25" customHeight="1">
      <c r="A43" s="556" t="s">
        <v>1073</v>
      </c>
      <c r="B43" s="407">
        <v>76696.064849999995</v>
      </c>
      <c r="C43" s="407">
        <v>1893.0139099999999</v>
      </c>
      <c r="D43" s="407">
        <v>0</v>
      </c>
      <c r="E43" s="407">
        <v>0</v>
      </c>
      <c r="F43" s="407">
        <v>78589.078760000004</v>
      </c>
      <c r="G43" s="407">
        <v>8381572.9061599998</v>
      </c>
      <c r="H43" s="407">
        <v>601729.61266999994</v>
      </c>
      <c r="I43" s="407">
        <v>0</v>
      </c>
      <c r="J43" s="407">
        <v>464.73083000000003</v>
      </c>
      <c r="K43" s="407">
        <v>8983767.2496600002</v>
      </c>
      <c r="L43" s="651"/>
      <c r="N43" s="113"/>
      <c r="O43" s="113"/>
      <c r="P43" s="113"/>
      <c r="Q43" s="113"/>
      <c r="R43" s="113"/>
      <c r="S43" s="113"/>
      <c r="T43" s="113"/>
    </row>
    <row r="44" spans="1:20" ht="26.25" customHeight="1">
      <c r="A44" s="556" t="s">
        <v>1074</v>
      </c>
      <c r="B44" s="407">
        <v>0</v>
      </c>
      <c r="C44" s="407">
        <v>0</v>
      </c>
      <c r="D44" s="407">
        <v>0</v>
      </c>
      <c r="E44" s="407">
        <v>0</v>
      </c>
      <c r="F44" s="407">
        <v>0</v>
      </c>
      <c r="G44" s="407">
        <v>0</v>
      </c>
      <c r="H44" s="407">
        <v>0</v>
      </c>
      <c r="I44" s="407">
        <v>0</v>
      </c>
      <c r="J44" s="407">
        <v>0</v>
      </c>
      <c r="K44" s="407">
        <v>0</v>
      </c>
      <c r="L44" s="651"/>
      <c r="N44" s="113"/>
      <c r="O44" s="113"/>
      <c r="P44" s="113"/>
      <c r="Q44" s="113"/>
      <c r="R44" s="113"/>
      <c r="S44" s="113"/>
      <c r="T44" s="113"/>
    </row>
    <row r="45" spans="1:20" ht="26.25" customHeight="1">
      <c r="A45" s="556" t="s">
        <v>1075</v>
      </c>
      <c r="B45" s="407">
        <v>784.81022999999993</v>
      </c>
      <c r="C45" s="407">
        <v>0</v>
      </c>
      <c r="D45" s="407">
        <v>0</v>
      </c>
      <c r="E45" s="407">
        <v>0</v>
      </c>
      <c r="F45" s="407">
        <v>784.81022999999993</v>
      </c>
      <c r="G45" s="407">
        <v>86932.756250000006</v>
      </c>
      <c r="H45" s="407">
        <v>15379.32006</v>
      </c>
      <c r="I45" s="407">
        <v>0</v>
      </c>
      <c r="J45" s="407">
        <v>0</v>
      </c>
      <c r="K45" s="407">
        <v>102312.07631</v>
      </c>
      <c r="L45" s="651"/>
      <c r="N45" s="113"/>
      <c r="O45" s="113"/>
      <c r="P45" s="113"/>
      <c r="Q45" s="113"/>
      <c r="R45" s="113"/>
      <c r="S45" s="113"/>
      <c r="T45" s="113"/>
    </row>
    <row r="46" spans="1:20" ht="26.25" customHeight="1">
      <c r="A46" s="556" t="s">
        <v>1076</v>
      </c>
      <c r="B46" s="407">
        <v>0</v>
      </c>
      <c r="C46" s="407">
        <v>0</v>
      </c>
      <c r="D46" s="407">
        <v>0</v>
      </c>
      <c r="E46" s="407">
        <v>0</v>
      </c>
      <c r="F46" s="407">
        <v>0</v>
      </c>
      <c r="G46" s="407">
        <v>396.62182000000001</v>
      </c>
      <c r="H46" s="407">
        <v>0</v>
      </c>
      <c r="I46" s="407">
        <v>0</v>
      </c>
      <c r="J46" s="407">
        <v>0</v>
      </c>
      <c r="K46" s="407">
        <v>396.62182000000001</v>
      </c>
      <c r="L46" s="651"/>
      <c r="N46" s="113"/>
      <c r="O46" s="113"/>
      <c r="P46" s="113"/>
      <c r="Q46" s="113"/>
      <c r="R46" s="113"/>
      <c r="S46" s="113"/>
      <c r="T46" s="113"/>
    </row>
    <row r="47" spans="1:20" ht="26.25" customHeight="1">
      <c r="A47" s="556" t="s">
        <v>1077</v>
      </c>
      <c r="B47" s="407">
        <v>0</v>
      </c>
      <c r="C47" s="407">
        <v>0</v>
      </c>
      <c r="D47" s="407">
        <v>0</v>
      </c>
      <c r="E47" s="407">
        <v>0</v>
      </c>
      <c r="F47" s="407">
        <v>0</v>
      </c>
      <c r="G47" s="407">
        <v>0</v>
      </c>
      <c r="H47" s="407">
        <v>0</v>
      </c>
      <c r="I47" s="407">
        <v>0</v>
      </c>
      <c r="J47" s="407">
        <v>0</v>
      </c>
      <c r="K47" s="407">
        <v>0</v>
      </c>
      <c r="L47" s="651"/>
      <c r="N47" s="113"/>
      <c r="O47" s="113"/>
      <c r="P47" s="113"/>
      <c r="Q47" s="113"/>
      <c r="R47" s="113"/>
      <c r="S47" s="113"/>
      <c r="T47" s="113"/>
    </row>
    <row r="48" spans="1:20" ht="26.25" customHeight="1">
      <c r="A48" s="556" t="s">
        <v>1078</v>
      </c>
      <c r="B48" s="407">
        <v>287.98452000000003</v>
      </c>
      <c r="C48" s="407">
        <v>35.60127</v>
      </c>
      <c r="D48" s="407">
        <v>0</v>
      </c>
      <c r="E48" s="407">
        <v>0</v>
      </c>
      <c r="F48" s="407">
        <v>323.58578999999997</v>
      </c>
      <c r="G48" s="407">
        <v>19202.7238</v>
      </c>
      <c r="H48" s="407">
        <v>8989.6682500000006</v>
      </c>
      <c r="I48" s="407">
        <v>0</v>
      </c>
      <c r="J48" s="407">
        <v>0</v>
      </c>
      <c r="K48" s="407">
        <v>28192.392050000002</v>
      </c>
      <c r="L48" s="651"/>
      <c r="N48" s="113"/>
      <c r="O48" s="113"/>
      <c r="P48" s="113"/>
      <c r="Q48" s="113"/>
      <c r="R48" s="113"/>
      <c r="S48" s="113"/>
      <c r="T48" s="113"/>
    </row>
    <row r="49" spans="1:26" ht="26.25" customHeight="1">
      <c r="A49" s="556" t="s">
        <v>266</v>
      </c>
      <c r="B49" s="407">
        <v>761.83670999999993</v>
      </c>
      <c r="C49" s="407">
        <v>3.4717800000000003</v>
      </c>
      <c r="D49" s="407">
        <v>0</v>
      </c>
      <c r="E49" s="407">
        <v>0</v>
      </c>
      <c r="F49" s="407">
        <v>765.30849000000001</v>
      </c>
      <c r="G49" s="407">
        <v>52283.494100000004</v>
      </c>
      <c r="H49" s="407">
        <v>2800.5136000000002</v>
      </c>
      <c r="I49" s="407">
        <v>0</v>
      </c>
      <c r="J49" s="407">
        <v>42.601370000000003</v>
      </c>
      <c r="K49" s="407">
        <v>55126.609069999999</v>
      </c>
      <c r="L49" s="651"/>
      <c r="N49" s="113"/>
      <c r="O49" s="113"/>
      <c r="P49" s="113"/>
      <c r="Q49" s="113"/>
      <c r="R49" s="113"/>
      <c r="S49" s="113"/>
      <c r="T49" s="113"/>
    </row>
    <row r="50" spans="1:26" ht="26.25" customHeight="1">
      <c r="A50" s="556" t="s">
        <v>1079</v>
      </c>
      <c r="B50" s="407">
        <v>0</v>
      </c>
      <c r="C50" s="407">
        <v>0</v>
      </c>
      <c r="D50" s="407">
        <v>0</v>
      </c>
      <c r="E50" s="407">
        <v>0</v>
      </c>
      <c r="F50" s="407">
        <v>0</v>
      </c>
      <c r="G50" s="407">
        <v>1132.539</v>
      </c>
      <c r="H50" s="407">
        <v>82.007570000000001</v>
      </c>
      <c r="I50" s="407">
        <v>0</v>
      </c>
      <c r="J50" s="407">
        <v>0</v>
      </c>
      <c r="K50" s="407">
        <v>1214.54657</v>
      </c>
      <c r="L50" s="651"/>
      <c r="N50" s="113"/>
      <c r="O50" s="113"/>
      <c r="P50" s="113"/>
      <c r="Q50" s="113"/>
      <c r="R50" s="113"/>
      <c r="S50" s="113"/>
      <c r="T50" s="113"/>
    </row>
    <row r="51" spans="1:26" ht="26.25" customHeight="1">
      <c r="A51" s="556" t="s">
        <v>270</v>
      </c>
      <c r="B51" s="407">
        <v>327.50824999999998</v>
      </c>
      <c r="C51" s="407">
        <v>96.428619999999995</v>
      </c>
      <c r="D51" s="407">
        <v>0</v>
      </c>
      <c r="E51" s="407">
        <v>0</v>
      </c>
      <c r="F51" s="407">
        <v>423.93687</v>
      </c>
      <c r="G51" s="407">
        <v>30711.195460000003</v>
      </c>
      <c r="H51" s="407">
        <v>7870.3408499999996</v>
      </c>
      <c r="I51" s="407">
        <v>0</v>
      </c>
      <c r="J51" s="407">
        <v>0</v>
      </c>
      <c r="K51" s="407">
        <v>38581.536310000003</v>
      </c>
      <c r="L51" s="651"/>
      <c r="N51" s="113"/>
      <c r="O51" s="113"/>
      <c r="P51" s="113"/>
      <c r="Q51" s="113"/>
      <c r="R51" s="113"/>
      <c r="S51" s="113"/>
      <c r="T51" s="113"/>
    </row>
    <row r="52" spans="1:26" ht="26.25" customHeight="1">
      <c r="A52" s="556" t="s">
        <v>1080</v>
      </c>
      <c r="B52" s="407">
        <v>29.99427</v>
      </c>
      <c r="C52" s="407">
        <v>0</v>
      </c>
      <c r="D52" s="407">
        <v>0</v>
      </c>
      <c r="E52" s="407">
        <v>0</v>
      </c>
      <c r="F52" s="407">
        <v>29.99427</v>
      </c>
      <c r="G52" s="407">
        <v>1331.3195700000001</v>
      </c>
      <c r="H52" s="407">
        <v>1122.7137499999999</v>
      </c>
      <c r="I52" s="407">
        <v>0</v>
      </c>
      <c r="J52" s="407">
        <v>0</v>
      </c>
      <c r="K52" s="407">
        <v>2454.03332</v>
      </c>
      <c r="L52" s="651"/>
      <c r="N52" s="113"/>
      <c r="O52" s="113"/>
      <c r="P52" s="113"/>
      <c r="Q52" s="113"/>
      <c r="R52" s="113"/>
      <c r="S52" s="113"/>
      <c r="T52" s="113"/>
    </row>
    <row r="53" spans="1:26" ht="26.25" customHeight="1">
      <c r="A53" s="556" t="s">
        <v>391</v>
      </c>
      <c r="B53" s="407">
        <v>43.483699999999999</v>
      </c>
      <c r="C53" s="407">
        <v>0</v>
      </c>
      <c r="D53" s="407">
        <v>0</v>
      </c>
      <c r="E53" s="407">
        <v>4762.2269999999999</v>
      </c>
      <c r="F53" s="407">
        <v>4805.7107000000005</v>
      </c>
      <c r="G53" s="407">
        <v>119746.11536</v>
      </c>
      <c r="H53" s="407">
        <v>10236.215779999999</v>
      </c>
      <c r="I53" s="407">
        <v>0</v>
      </c>
      <c r="J53" s="407">
        <v>5087.7298799999999</v>
      </c>
      <c r="K53" s="407">
        <v>135070.06102000002</v>
      </c>
      <c r="L53" s="651"/>
      <c r="N53" s="113"/>
      <c r="O53" s="113"/>
      <c r="P53" s="113"/>
      <c r="Q53" s="113"/>
      <c r="R53" s="113"/>
      <c r="S53" s="113"/>
      <c r="T53" s="113"/>
      <c r="Y53" s="69" t="s">
        <v>1099</v>
      </c>
      <c r="Z53" s="69" t="s">
        <v>1099</v>
      </c>
    </row>
    <row r="54" spans="1:26" ht="26.25" customHeight="1">
      <c r="A54" s="557" t="s">
        <v>92</v>
      </c>
      <c r="B54" s="164">
        <v>1180.96784</v>
      </c>
      <c r="C54" s="164">
        <v>15.509889999999999</v>
      </c>
      <c r="D54" s="164">
        <v>0</v>
      </c>
      <c r="E54" s="164">
        <v>0</v>
      </c>
      <c r="F54" s="164">
        <v>1196.4777300000001</v>
      </c>
      <c r="G54" s="164">
        <v>122944.00892000001</v>
      </c>
      <c r="H54" s="164">
        <v>9378.1361199999992</v>
      </c>
      <c r="I54" s="164">
        <v>0</v>
      </c>
      <c r="J54" s="164">
        <v>1.80769</v>
      </c>
      <c r="K54" s="164">
        <v>132323.95272999999</v>
      </c>
      <c r="N54" s="113"/>
      <c r="O54" s="113"/>
      <c r="P54" s="113"/>
      <c r="Q54" s="113"/>
      <c r="R54" s="113"/>
      <c r="S54" s="113"/>
      <c r="T54" s="113"/>
      <c r="Y54" s="69" t="s">
        <v>1099</v>
      </c>
      <c r="Z54" s="69" t="s">
        <v>1099</v>
      </c>
    </row>
    <row r="55" spans="1:26" s="190" customFormat="1" ht="32.25" customHeight="1" thickBot="1">
      <c r="A55" s="654" t="s">
        <v>1081</v>
      </c>
      <c r="B55" s="655">
        <v>-3100.1014599999999</v>
      </c>
      <c r="C55" s="655">
        <v>-110.78985</v>
      </c>
      <c r="D55" s="655">
        <v>0</v>
      </c>
      <c r="E55" s="655">
        <v>-5.6025600000000004</v>
      </c>
      <c r="F55" s="655">
        <v>-3216.4938700000002</v>
      </c>
      <c r="G55" s="655">
        <v>-217834.9117</v>
      </c>
      <c r="H55" s="655">
        <v>-55220.58124</v>
      </c>
      <c r="I55" s="655">
        <v>0</v>
      </c>
      <c r="J55" s="655">
        <v>-7.9488700000000003</v>
      </c>
      <c r="K55" s="655">
        <v>-273063.44180999999</v>
      </c>
      <c r="L55" s="656"/>
      <c r="N55" s="653"/>
      <c r="O55" s="653"/>
      <c r="P55" s="653"/>
      <c r="Q55" s="653"/>
      <c r="R55" s="653"/>
      <c r="S55" s="653"/>
      <c r="T55" s="653"/>
    </row>
    <row r="56" spans="1:26" ht="26.25" customHeight="1" thickTop="1" thickBot="1">
      <c r="A56" s="657" t="s">
        <v>1082</v>
      </c>
      <c r="B56" s="658">
        <v>77012.548909999998</v>
      </c>
      <c r="C56" s="658">
        <v>1933.2356200000002</v>
      </c>
      <c r="D56" s="658">
        <v>0</v>
      </c>
      <c r="E56" s="658">
        <v>4756.6244400000005</v>
      </c>
      <c r="F56" s="658">
        <v>83702.408970000004</v>
      </c>
      <c r="G56" s="658">
        <v>8598418.7687400002</v>
      </c>
      <c r="H56" s="658">
        <v>602367.94741000002</v>
      </c>
      <c r="I56" s="658">
        <v>0</v>
      </c>
      <c r="J56" s="658">
        <v>5588.9209000000001</v>
      </c>
      <c r="K56" s="658">
        <v>9206375.6370499991</v>
      </c>
      <c r="N56" s="113"/>
      <c r="O56" s="113"/>
      <c r="P56" s="113"/>
      <c r="Q56" s="113"/>
      <c r="R56" s="113"/>
      <c r="S56" s="113"/>
      <c r="T56" s="113"/>
    </row>
    <row r="57" spans="1:26" ht="21.75" customHeight="1" thickTop="1" thickBot="1">
      <c r="A57" s="659"/>
      <c r="B57" s="660"/>
      <c r="C57" s="660"/>
      <c r="D57" s="660"/>
      <c r="E57" s="660"/>
      <c r="F57" s="660"/>
      <c r="G57" s="660"/>
      <c r="H57" s="660"/>
      <c r="I57" s="660"/>
      <c r="J57" s="660"/>
      <c r="K57" s="660"/>
      <c r="L57" s="651"/>
      <c r="N57" s="113"/>
      <c r="O57" s="113"/>
      <c r="P57" s="113"/>
      <c r="Q57" s="113"/>
      <c r="R57" s="113"/>
      <c r="S57" s="113"/>
      <c r="T57" s="113"/>
    </row>
    <row r="58" spans="1:26" ht="13.5" thickTop="1">
      <c r="A58" s="558"/>
      <c r="B58" s="412"/>
      <c r="C58" s="412"/>
      <c r="D58" s="412"/>
      <c r="E58" s="412"/>
      <c r="F58" s="412"/>
      <c r="G58" s="412"/>
      <c r="H58" s="412"/>
      <c r="I58" s="412"/>
      <c r="J58" s="412"/>
      <c r="K58" s="412"/>
    </row>
    <row r="59" spans="1:26">
      <c r="A59" s="558"/>
      <c r="B59" s="412"/>
      <c r="C59" s="412"/>
      <c r="D59" s="412"/>
      <c r="E59" s="412"/>
      <c r="F59" s="412"/>
      <c r="G59" s="412"/>
      <c r="H59" s="412"/>
      <c r="I59" s="412"/>
      <c r="J59" s="412"/>
      <c r="K59" s="412"/>
    </row>
    <row r="60" spans="1:26">
      <c r="A60" s="558"/>
      <c r="B60" s="412"/>
      <c r="C60" s="412"/>
      <c r="D60" s="412"/>
      <c r="E60" s="412"/>
      <c r="F60" s="412"/>
      <c r="G60" s="412"/>
      <c r="H60" s="412"/>
      <c r="I60" s="412"/>
      <c r="J60" s="412"/>
      <c r="K60" s="412"/>
    </row>
    <row r="61" spans="1:26">
      <c r="A61" s="558"/>
      <c r="B61" s="412"/>
      <c r="C61" s="412"/>
      <c r="D61" s="412"/>
      <c r="E61" s="412"/>
      <c r="F61" s="412"/>
      <c r="G61" s="412"/>
      <c r="H61" s="412"/>
      <c r="I61" s="412"/>
      <c r="J61" s="412"/>
      <c r="K61" s="412"/>
    </row>
    <row r="62" spans="1:26">
      <c r="A62" s="558"/>
      <c r="B62" s="412"/>
      <c r="C62" s="412"/>
      <c r="D62" s="412"/>
      <c r="E62" s="412"/>
      <c r="F62" s="412"/>
      <c r="G62" s="412"/>
      <c r="H62" s="412"/>
      <c r="I62" s="412"/>
      <c r="J62" s="412"/>
      <c r="K62" s="412"/>
    </row>
    <row r="63" spans="1:26">
      <c r="A63" s="558"/>
      <c r="B63" s="412"/>
      <c r="C63" s="412"/>
      <c r="D63" s="412"/>
      <c r="E63" s="412"/>
      <c r="F63" s="412"/>
      <c r="G63" s="412"/>
      <c r="H63" s="412"/>
      <c r="I63" s="412"/>
      <c r="J63" s="412"/>
      <c r="K63" s="412"/>
    </row>
    <row r="64" spans="1:26">
      <c r="A64" s="559"/>
      <c r="B64" s="412"/>
      <c r="C64" s="412"/>
      <c r="D64" s="412"/>
      <c r="E64" s="412"/>
      <c r="F64" s="412"/>
      <c r="G64" s="412"/>
      <c r="H64" s="412"/>
      <c r="I64" s="412"/>
      <c r="J64" s="412"/>
      <c r="K64" s="412"/>
    </row>
    <row r="65" spans="1:11">
      <c r="A65" s="558"/>
      <c r="B65" s="412"/>
      <c r="C65" s="412"/>
      <c r="D65" s="412"/>
      <c r="E65" s="412"/>
      <c r="F65" s="412"/>
      <c r="G65" s="412"/>
      <c r="H65" s="412"/>
      <c r="I65" s="412"/>
      <c r="J65" s="412"/>
      <c r="K65" s="412"/>
    </row>
    <row r="66" spans="1:11">
      <c r="A66" s="558"/>
      <c r="B66" s="412"/>
      <c r="C66" s="412"/>
      <c r="D66" s="412"/>
      <c r="E66" s="412"/>
      <c r="F66" s="412"/>
      <c r="G66" s="412"/>
      <c r="H66" s="412"/>
      <c r="I66" s="412"/>
      <c r="J66" s="412"/>
      <c r="K66" s="412"/>
    </row>
    <row r="67" spans="1:11">
      <c r="A67" s="558"/>
      <c r="B67" s="412"/>
      <c r="C67" s="412"/>
      <c r="D67" s="412"/>
      <c r="E67" s="412"/>
      <c r="F67" s="412"/>
      <c r="G67" s="412"/>
      <c r="H67" s="412"/>
      <c r="I67" s="412"/>
      <c r="J67" s="412"/>
      <c r="K67" s="412"/>
    </row>
    <row r="68" spans="1:11">
      <c r="A68" s="229"/>
      <c r="B68" s="412"/>
      <c r="C68" s="412"/>
      <c r="D68" s="412"/>
      <c r="E68" s="412"/>
      <c r="F68" s="412"/>
      <c r="G68" s="412"/>
      <c r="H68" s="412"/>
      <c r="I68" s="412"/>
      <c r="J68" s="412"/>
      <c r="K68" s="412"/>
    </row>
    <row r="69" spans="1:11">
      <c r="A69" s="229"/>
      <c r="B69" s="412"/>
      <c r="C69" s="412"/>
      <c r="D69" s="412"/>
      <c r="E69" s="412"/>
      <c r="F69" s="412"/>
      <c r="G69" s="412"/>
      <c r="H69" s="412"/>
      <c r="I69" s="412"/>
      <c r="J69" s="412"/>
      <c r="K69" s="412"/>
    </row>
    <row r="70" spans="1:11">
      <c r="A70" s="229"/>
      <c r="B70" s="412"/>
      <c r="C70" s="412"/>
      <c r="D70" s="412"/>
      <c r="E70" s="412"/>
      <c r="F70" s="412"/>
      <c r="G70" s="412"/>
      <c r="H70" s="412"/>
      <c r="I70" s="412"/>
      <c r="J70" s="412"/>
      <c r="K70" s="412"/>
    </row>
    <row r="71" spans="1:11">
      <c r="A71" s="229"/>
      <c r="B71" s="412"/>
      <c r="C71" s="412"/>
      <c r="D71" s="412"/>
      <c r="E71" s="412"/>
      <c r="F71" s="412"/>
      <c r="G71" s="412"/>
      <c r="H71" s="412"/>
      <c r="I71" s="412"/>
      <c r="J71" s="412"/>
      <c r="K71" s="412"/>
    </row>
    <row r="72" spans="1:11">
      <c r="A72" s="229"/>
      <c r="B72" s="412"/>
      <c r="C72" s="412"/>
      <c r="D72" s="412"/>
      <c r="E72" s="412"/>
      <c r="F72" s="412"/>
      <c r="G72" s="412"/>
      <c r="H72" s="412"/>
      <c r="I72" s="412"/>
      <c r="J72" s="412"/>
      <c r="K72" s="412"/>
    </row>
    <row r="73" spans="1:11">
      <c r="A73" s="229"/>
      <c r="B73" s="412"/>
      <c r="C73" s="412"/>
      <c r="D73" s="412"/>
      <c r="E73" s="412"/>
      <c r="F73" s="412"/>
      <c r="G73" s="412"/>
      <c r="H73" s="412"/>
      <c r="I73" s="412"/>
      <c r="J73" s="412"/>
      <c r="K73" s="412"/>
    </row>
    <row r="74" spans="1:11">
      <c r="A74" s="229"/>
      <c r="B74" s="412"/>
      <c r="C74" s="412"/>
      <c r="D74" s="412"/>
      <c r="E74" s="412"/>
      <c r="F74" s="412"/>
      <c r="G74" s="412"/>
      <c r="H74" s="412"/>
      <c r="I74" s="412"/>
      <c r="J74" s="412"/>
      <c r="K74" s="412"/>
    </row>
    <row r="75" spans="1:11">
      <c r="A75" s="229"/>
      <c r="B75" s="412"/>
      <c r="C75" s="412"/>
      <c r="D75" s="412"/>
      <c r="E75" s="412"/>
      <c r="F75" s="412"/>
      <c r="G75" s="412"/>
      <c r="H75" s="412"/>
      <c r="I75" s="412"/>
      <c r="J75" s="412"/>
      <c r="K75" s="412"/>
    </row>
    <row r="76" spans="1:11">
      <c r="A76" s="229"/>
      <c r="B76" s="412"/>
      <c r="C76" s="412"/>
      <c r="D76" s="412"/>
      <c r="E76" s="412"/>
      <c r="F76" s="412"/>
      <c r="G76" s="412"/>
      <c r="H76" s="412"/>
      <c r="I76" s="412"/>
      <c r="J76" s="412"/>
      <c r="K76" s="412"/>
    </row>
    <row r="77" spans="1:11" ht="15.75">
      <c r="A77" s="414"/>
      <c r="B77" s="412"/>
      <c r="C77" s="412"/>
      <c r="D77" s="412"/>
      <c r="E77" s="412"/>
      <c r="F77" s="412"/>
      <c r="G77" s="412"/>
      <c r="H77" s="412"/>
      <c r="I77" s="412"/>
      <c r="J77" s="412"/>
      <c r="K77" s="412"/>
    </row>
    <row r="78" spans="1:11" ht="15.75">
      <c r="A78" s="414"/>
      <c r="B78" s="412"/>
      <c r="C78" s="412"/>
      <c r="D78" s="412"/>
      <c r="E78" s="412"/>
      <c r="F78" s="412"/>
      <c r="G78" s="412"/>
      <c r="H78" s="412"/>
      <c r="I78" s="412"/>
      <c r="J78" s="412"/>
      <c r="K78" s="412"/>
    </row>
    <row r="79" spans="1:11" ht="15.75">
      <c r="A79" s="414"/>
      <c r="B79" s="412"/>
      <c r="C79" s="412"/>
      <c r="D79" s="412"/>
      <c r="E79" s="412"/>
      <c r="F79" s="412"/>
      <c r="G79" s="412"/>
      <c r="H79" s="412"/>
      <c r="I79" s="412"/>
      <c r="J79" s="412"/>
      <c r="K79" s="412"/>
    </row>
    <row r="80" spans="1:11" ht="15.75">
      <c r="A80" s="414"/>
      <c r="B80" s="412"/>
      <c r="C80" s="412"/>
      <c r="D80" s="412"/>
      <c r="E80" s="412"/>
      <c r="F80" s="412"/>
      <c r="G80" s="412"/>
      <c r="H80" s="412"/>
      <c r="I80" s="412"/>
      <c r="J80" s="412"/>
      <c r="K80" s="412"/>
    </row>
    <row r="81" spans="1:11" ht="15.75">
      <c r="A81" s="414"/>
      <c r="B81" s="412"/>
      <c r="C81" s="412"/>
      <c r="D81" s="412"/>
      <c r="E81" s="412"/>
      <c r="F81" s="412"/>
      <c r="G81" s="412"/>
      <c r="H81" s="412"/>
      <c r="I81" s="412"/>
      <c r="J81" s="412"/>
      <c r="K81" s="412"/>
    </row>
    <row r="82" spans="1:11" ht="15.75">
      <c r="A82" s="414"/>
      <c r="B82" s="412"/>
      <c r="C82" s="412"/>
      <c r="D82" s="412"/>
      <c r="E82" s="412"/>
      <c r="F82" s="412"/>
      <c r="G82" s="412"/>
      <c r="H82" s="412"/>
      <c r="I82" s="412"/>
      <c r="J82" s="412"/>
      <c r="K82" s="412"/>
    </row>
    <row r="83" spans="1:11" ht="15.75">
      <c r="A83" s="414"/>
      <c r="B83" s="412"/>
      <c r="C83" s="412"/>
      <c r="D83" s="412"/>
      <c r="E83" s="412"/>
      <c r="F83" s="412"/>
      <c r="G83" s="412"/>
      <c r="H83" s="412"/>
      <c r="I83" s="412"/>
      <c r="J83" s="412"/>
      <c r="K83" s="412"/>
    </row>
    <row r="84" spans="1:11" ht="15.75">
      <c r="A84" s="414"/>
      <c r="B84" s="412"/>
      <c r="C84" s="412"/>
      <c r="D84" s="412"/>
      <c r="E84" s="412"/>
      <c r="F84" s="412"/>
      <c r="G84" s="412"/>
      <c r="H84" s="412"/>
      <c r="I84" s="412"/>
      <c r="J84" s="412"/>
      <c r="K84" s="412"/>
    </row>
    <row r="85" spans="1:11" ht="15.75">
      <c r="A85" s="414"/>
    </row>
    <row r="86" spans="1:11" ht="15.75">
      <c r="A86" s="414"/>
    </row>
    <row r="87" spans="1:11" ht="15.75">
      <c r="A87" s="414"/>
    </row>
    <row r="88" spans="1:11" ht="15.75">
      <c r="A88" s="414"/>
    </row>
    <row r="89" spans="1:11" ht="15.75">
      <c r="A89" s="414"/>
    </row>
    <row r="90" spans="1:11" ht="15.75">
      <c r="A90" s="414"/>
    </row>
    <row r="91" spans="1:11" ht="15.75">
      <c r="A91" s="414"/>
    </row>
    <row r="92" spans="1:11" ht="15.75">
      <c r="A92" s="414"/>
    </row>
    <row r="93" spans="1:11" ht="15.75">
      <c r="A93" s="414"/>
    </row>
    <row r="94" spans="1:11" ht="15.75">
      <c r="A94" s="414"/>
    </row>
    <row r="95" spans="1:11" ht="15.75">
      <c r="A95" s="414"/>
    </row>
    <row r="96" spans="1:11" ht="15.75">
      <c r="A96" s="414"/>
    </row>
    <row r="97" spans="1:1" ht="15.75">
      <c r="A97" s="414"/>
    </row>
    <row r="98" spans="1:1" ht="15.75">
      <c r="A98" s="414"/>
    </row>
    <row r="99" spans="1:1" ht="15.75">
      <c r="A99" s="414"/>
    </row>
    <row r="100" spans="1:1" ht="15.75">
      <c r="A100" s="414"/>
    </row>
    <row r="101" spans="1:1" ht="15.75">
      <c r="A101" s="414"/>
    </row>
    <row r="102" spans="1:1" ht="15.75">
      <c r="A102" s="414"/>
    </row>
    <row r="103" spans="1:1" ht="15.75">
      <c r="A103" s="414"/>
    </row>
    <row r="104" spans="1:1" ht="15.75">
      <c r="A104" s="414"/>
    </row>
    <row r="105" spans="1:1" ht="15.75">
      <c r="A105" s="414"/>
    </row>
    <row r="106" spans="1:1" ht="15.75">
      <c r="A106" s="414"/>
    </row>
    <row r="107" spans="1:1" ht="15.75">
      <c r="A107" s="414"/>
    </row>
    <row r="108" spans="1:1" ht="15.75">
      <c r="A108" s="414"/>
    </row>
    <row r="109" spans="1:1" ht="15.75">
      <c r="A109" s="414"/>
    </row>
    <row r="110" spans="1:1" ht="15.75">
      <c r="A110" s="414"/>
    </row>
    <row r="111" spans="1:1" ht="15.75">
      <c r="A111" s="414"/>
    </row>
    <row r="112" spans="1:1" ht="15.75">
      <c r="A112" s="414"/>
    </row>
    <row r="113" spans="1:1" ht="15.75">
      <c r="A113" s="414"/>
    </row>
    <row r="114" spans="1:1" ht="15.75">
      <c r="A114" s="414"/>
    </row>
    <row r="115" spans="1:1" ht="15.75">
      <c r="A115" s="414"/>
    </row>
    <row r="116" spans="1:1" ht="15.75">
      <c r="A116" s="414"/>
    </row>
    <row r="117" spans="1:1" ht="15.75">
      <c r="A117" s="414"/>
    </row>
    <row r="118" spans="1:1" ht="15.75">
      <c r="A118" s="414"/>
    </row>
    <row r="119" spans="1:1" ht="15.75">
      <c r="A119" s="414"/>
    </row>
    <row r="120" spans="1:1" ht="15.75">
      <c r="A120" s="414"/>
    </row>
    <row r="121" spans="1:1" ht="15.75">
      <c r="A121" s="414"/>
    </row>
    <row r="122" spans="1:1" ht="15.75">
      <c r="A122" s="414"/>
    </row>
    <row r="123" spans="1:1" ht="15.75">
      <c r="A123" s="414"/>
    </row>
    <row r="124" spans="1:1" ht="15.75">
      <c r="A124" s="414"/>
    </row>
    <row r="125" spans="1:1" ht="15.75">
      <c r="A125" s="414"/>
    </row>
    <row r="126" spans="1:1" ht="15.75">
      <c r="A126" s="414"/>
    </row>
    <row r="127" spans="1:1" ht="15.75">
      <c r="A127" s="414"/>
    </row>
    <row r="128" spans="1:1" ht="15.75">
      <c r="A128" s="414"/>
    </row>
    <row r="129" spans="1:1" ht="15.75">
      <c r="A129" s="414"/>
    </row>
    <row r="130" spans="1:1" ht="15.75">
      <c r="A130" s="414"/>
    </row>
    <row r="131" spans="1:1" ht="15.75">
      <c r="A131" s="414"/>
    </row>
    <row r="132" spans="1:1" ht="15.75">
      <c r="A132" s="414"/>
    </row>
    <row r="133" spans="1:1" ht="15.75">
      <c r="A133" s="414"/>
    </row>
    <row r="134" spans="1:1" ht="15.75">
      <c r="A134" s="414"/>
    </row>
    <row r="135" spans="1:1" ht="15.75">
      <c r="A135" s="414"/>
    </row>
    <row r="136" spans="1:1" ht="15.75">
      <c r="A136" s="414"/>
    </row>
    <row r="137" spans="1:1" ht="15.75">
      <c r="A137" s="414"/>
    </row>
    <row r="138" spans="1:1" ht="15.75">
      <c r="A138" s="414"/>
    </row>
    <row r="139" spans="1:1" ht="15.75">
      <c r="A139" s="414"/>
    </row>
    <row r="140" spans="1:1" ht="15.75">
      <c r="A140" s="414"/>
    </row>
    <row r="141" spans="1:1" ht="15.75">
      <c r="A141" s="414"/>
    </row>
    <row r="142" spans="1:1" ht="15.75">
      <c r="A142" s="414"/>
    </row>
    <row r="143" spans="1:1" ht="15.75">
      <c r="A143" s="414"/>
    </row>
    <row r="144" spans="1:1" ht="15.75">
      <c r="A144" s="414"/>
    </row>
    <row r="145" spans="1:1" ht="15.75">
      <c r="A145" s="414"/>
    </row>
    <row r="146" spans="1:1" ht="15.75">
      <c r="A146" s="414"/>
    </row>
    <row r="147" spans="1:1" ht="15.75">
      <c r="A147" s="414"/>
    </row>
    <row r="148" spans="1:1" ht="15.75">
      <c r="A148" s="414"/>
    </row>
    <row r="149" spans="1:1" ht="15.75">
      <c r="A149" s="414"/>
    </row>
    <row r="150" spans="1:1" ht="15.75">
      <c r="A150" s="414"/>
    </row>
    <row r="151" spans="1:1" ht="15.75">
      <c r="A151" s="414"/>
    </row>
    <row r="152" spans="1:1" ht="15.75">
      <c r="A152" s="414"/>
    </row>
    <row r="153" spans="1:1" ht="15.75">
      <c r="A153" s="414"/>
    </row>
    <row r="154" spans="1:1" ht="15.75">
      <c r="A154" s="414"/>
    </row>
    <row r="155" spans="1:1" ht="15.75">
      <c r="A155" s="414"/>
    </row>
    <row r="156" spans="1:1" ht="15.75">
      <c r="A156" s="414"/>
    </row>
    <row r="157" spans="1:1" ht="15.75">
      <c r="A157" s="414"/>
    </row>
    <row r="158" spans="1:1" ht="15.75">
      <c r="A158" s="414"/>
    </row>
    <row r="159" spans="1:1" ht="15.75">
      <c r="A159" s="414"/>
    </row>
    <row r="160" spans="1:1" ht="15.75">
      <c r="A160" s="414"/>
    </row>
    <row r="161" spans="1:1" ht="15.75">
      <c r="A161" s="414"/>
    </row>
    <row r="162" spans="1:1" ht="15.75">
      <c r="A162" s="414"/>
    </row>
    <row r="163" spans="1:1" ht="15.75">
      <c r="A163" s="414"/>
    </row>
    <row r="164" spans="1:1" ht="15.75">
      <c r="A164" s="414"/>
    </row>
    <row r="165" spans="1:1" ht="15.75">
      <c r="A165" s="414"/>
    </row>
    <row r="166" spans="1:1" ht="15.75">
      <c r="A166" s="414"/>
    </row>
    <row r="167" spans="1:1" ht="15.75">
      <c r="A167" s="414"/>
    </row>
    <row r="168" spans="1:1" ht="15.75">
      <c r="A168" s="414"/>
    </row>
    <row r="169" spans="1:1" ht="15.75">
      <c r="A169" s="414"/>
    </row>
    <row r="170" spans="1:1" ht="15.75">
      <c r="A170" s="414"/>
    </row>
    <row r="171" spans="1:1" ht="15.75">
      <c r="A171" s="414"/>
    </row>
    <row r="172" spans="1:1" ht="15.75">
      <c r="A172" s="414"/>
    </row>
    <row r="173" spans="1:1" ht="15.75">
      <c r="A173" s="414"/>
    </row>
    <row r="174" spans="1:1" ht="15.75">
      <c r="A174" s="414"/>
    </row>
    <row r="175" spans="1:1" ht="15.75">
      <c r="A175" s="414"/>
    </row>
    <row r="176" spans="1:1" ht="15.75">
      <c r="A176" s="414"/>
    </row>
    <row r="177" spans="1:1" ht="15.75">
      <c r="A177" s="414"/>
    </row>
    <row r="178" spans="1:1" ht="15.75">
      <c r="A178" s="414"/>
    </row>
    <row r="179" spans="1:1" ht="15.75">
      <c r="A179" s="414"/>
    </row>
    <row r="180" spans="1:1" ht="15.75">
      <c r="A180" s="414"/>
    </row>
    <row r="181" spans="1:1" ht="15.75">
      <c r="A181" s="414"/>
    </row>
    <row r="182" spans="1:1" ht="15.75">
      <c r="A182" s="414"/>
    </row>
    <row r="183" spans="1:1" ht="15.75">
      <c r="A183" s="414"/>
    </row>
    <row r="184" spans="1:1" ht="15.75">
      <c r="A184" s="414"/>
    </row>
    <row r="185" spans="1:1" ht="15.75">
      <c r="A185" s="414"/>
    </row>
    <row r="186" spans="1:1" ht="15.75">
      <c r="A186" s="414"/>
    </row>
    <row r="187" spans="1:1" ht="15.75">
      <c r="A187" s="414"/>
    </row>
    <row r="188" spans="1:1" ht="15.75">
      <c r="A188" s="414"/>
    </row>
    <row r="189" spans="1:1" ht="15.75">
      <c r="A189" s="414"/>
    </row>
    <row r="190" spans="1:1" ht="15.75">
      <c r="A190" s="414"/>
    </row>
    <row r="191" spans="1:1" ht="15.75">
      <c r="A191" s="414"/>
    </row>
    <row r="192" spans="1:1" ht="15.75">
      <c r="A192" s="414"/>
    </row>
    <row r="193" spans="1:1" ht="15.75">
      <c r="A193" s="414"/>
    </row>
    <row r="194" spans="1:1" ht="15.75">
      <c r="A194" s="414"/>
    </row>
    <row r="195" spans="1:1" ht="15.75">
      <c r="A195" s="414"/>
    </row>
    <row r="196" spans="1:1" ht="15.75">
      <c r="A196" s="414"/>
    </row>
    <row r="197" spans="1:1" ht="15.75">
      <c r="A197" s="414"/>
    </row>
    <row r="198" spans="1:1" ht="15.75">
      <c r="A198" s="414"/>
    </row>
    <row r="199" spans="1:1" ht="15.75">
      <c r="A199" s="414"/>
    </row>
    <row r="200" spans="1:1" ht="15.75">
      <c r="A200" s="414"/>
    </row>
    <row r="201" spans="1:1" ht="15.75">
      <c r="A201" s="414"/>
    </row>
    <row r="202" spans="1:1" ht="15.75">
      <c r="A202" s="414"/>
    </row>
    <row r="203" spans="1:1" ht="15.75">
      <c r="A203" s="414"/>
    </row>
    <row r="204" spans="1:1" ht="15.75">
      <c r="A204" s="414"/>
    </row>
    <row r="205" spans="1:1" ht="15.75">
      <c r="A205" s="414"/>
    </row>
    <row r="206" spans="1:1" ht="15.75">
      <c r="A206" s="414"/>
    </row>
    <row r="207" spans="1:1" ht="15.75">
      <c r="A207" s="414"/>
    </row>
    <row r="208" spans="1:1" ht="15.75">
      <c r="A208" s="414"/>
    </row>
    <row r="209" spans="1:1" ht="15.75">
      <c r="A209" s="414"/>
    </row>
    <row r="210" spans="1:1" ht="15.75">
      <c r="A210" s="414"/>
    </row>
    <row r="211" spans="1:1" ht="15.75">
      <c r="A211" s="414"/>
    </row>
    <row r="212" spans="1:1" ht="15.75">
      <c r="A212" s="414"/>
    </row>
    <row r="213" spans="1:1" ht="15.75">
      <c r="A213" s="414"/>
    </row>
    <row r="214" spans="1:1" ht="15.75">
      <c r="A214" s="414"/>
    </row>
    <row r="215" spans="1:1" ht="15.75">
      <c r="A215" s="414"/>
    </row>
    <row r="216" spans="1:1" ht="15.75">
      <c r="A216" s="414"/>
    </row>
    <row r="217" spans="1:1" ht="15.75">
      <c r="A217" s="414"/>
    </row>
    <row r="218" spans="1:1" ht="15.75">
      <c r="A218" s="414"/>
    </row>
    <row r="219" spans="1:1" ht="15.75">
      <c r="A219" s="414"/>
    </row>
    <row r="220" spans="1:1" ht="15.75">
      <c r="A220" s="414"/>
    </row>
    <row r="221" spans="1:1" ht="15.75">
      <c r="A221" s="414"/>
    </row>
    <row r="222" spans="1:1" ht="15.75">
      <c r="A222" s="414"/>
    </row>
    <row r="223" spans="1:1" ht="15.75">
      <c r="A223" s="414"/>
    </row>
    <row r="224" spans="1:1" ht="15.75">
      <c r="A224" s="414"/>
    </row>
    <row r="225" spans="1:1" ht="15.75">
      <c r="A225" s="414"/>
    </row>
    <row r="226" spans="1:1" ht="15.75">
      <c r="A226" s="414"/>
    </row>
    <row r="227" spans="1:1" ht="15.75">
      <c r="A227" s="414"/>
    </row>
    <row r="228" spans="1:1" ht="15.75">
      <c r="A228" s="414"/>
    </row>
    <row r="229" spans="1:1" ht="15.75">
      <c r="A229" s="414"/>
    </row>
    <row r="230" spans="1:1" ht="15.75">
      <c r="A230" s="414"/>
    </row>
    <row r="231" spans="1:1" ht="15.75">
      <c r="A231" s="414"/>
    </row>
    <row r="232" spans="1:1" ht="15.75">
      <c r="A232" s="414"/>
    </row>
    <row r="233" spans="1:1" ht="15.75">
      <c r="A233" s="414"/>
    </row>
    <row r="234" spans="1:1" ht="15.75">
      <c r="A234" s="414"/>
    </row>
    <row r="235" spans="1:1" ht="15.75">
      <c r="A235" s="414"/>
    </row>
    <row r="236" spans="1:1" ht="15.75">
      <c r="A236" s="414"/>
    </row>
    <row r="237" spans="1:1" ht="15.75">
      <c r="A237" s="414"/>
    </row>
    <row r="238" spans="1:1" ht="15.75">
      <c r="A238" s="414"/>
    </row>
    <row r="239" spans="1:1" ht="15.75">
      <c r="A239" s="414"/>
    </row>
    <row r="240" spans="1:1" ht="15.75">
      <c r="A240" s="414"/>
    </row>
    <row r="241" spans="1:1" ht="15.75">
      <c r="A241" s="414"/>
    </row>
    <row r="242" spans="1:1" ht="15.75">
      <c r="A242" s="414"/>
    </row>
    <row r="243" spans="1:1" ht="15.75">
      <c r="A243" s="414"/>
    </row>
    <row r="244" spans="1:1" ht="15.75">
      <c r="A244" s="414"/>
    </row>
    <row r="245" spans="1:1" ht="15.75">
      <c r="A245" s="414"/>
    </row>
    <row r="246" spans="1:1" ht="15.75">
      <c r="A246" s="414"/>
    </row>
    <row r="247" spans="1:1" ht="15.75">
      <c r="A247" s="414"/>
    </row>
    <row r="248" spans="1:1" ht="15.75">
      <c r="A248" s="414"/>
    </row>
    <row r="249" spans="1:1" ht="15.75">
      <c r="A249" s="414"/>
    </row>
    <row r="250" spans="1:1" ht="15.75">
      <c r="A250" s="414"/>
    </row>
    <row r="251" spans="1:1" ht="15.75">
      <c r="A251" s="414"/>
    </row>
    <row r="252" spans="1:1" ht="15.75">
      <c r="A252" s="414"/>
    </row>
    <row r="253" spans="1:1" ht="15.75">
      <c r="A253" s="414"/>
    </row>
    <row r="254" spans="1:1" ht="15.75">
      <c r="A254" s="414"/>
    </row>
    <row r="255" spans="1:1" ht="15.75">
      <c r="A255" s="414"/>
    </row>
    <row r="256" spans="1:1" ht="15.75">
      <c r="A256" s="414"/>
    </row>
    <row r="257" spans="1:1" ht="15.75">
      <c r="A257" s="414"/>
    </row>
    <row r="258" spans="1:1" ht="15.75">
      <c r="A258" s="414"/>
    </row>
    <row r="259" spans="1:1" ht="15.75">
      <c r="A259" s="414"/>
    </row>
    <row r="260" spans="1:1" ht="15.75">
      <c r="A260" s="414"/>
    </row>
    <row r="261" spans="1:1" ht="15.75">
      <c r="A261" s="414"/>
    </row>
    <row r="262" spans="1:1" ht="15.75">
      <c r="A262" s="414"/>
    </row>
    <row r="263" spans="1:1" ht="15.75">
      <c r="A263" s="414"/>
    </row>
    <row r="264" spans="1:1" ht="15.75">
      <c r="A264" s="414"/>
    </row>
    <row r="265" spans="1:1" ht="15.75">
      <c r="A265" s="414"/>
    </row>
    <row r="266" spans="1:1" ht="15.75">
      <c r="A266" s="414"/>
    </row>
    <row r="267" spans="1:1" ht="15.75">
      <c r="A267" s="414"/>
    </row>
    <row r="268" spans="1:1" ht="15.75">
      <c r="A268" s="414"/>
    </row>
    <row r="269" spans="1:1" ht="15.75">
      <c r="A269" s="414"/>
    </row>
    <row r="270" spans="1:1" ht="15.75">
      <c r="A270" s="414"/>
    </row>
    <row r="271" spans="1:1" ht="15.75">
      <c r="A271" s="414"/>
    </row>
    <row r="272" spans="1:1" ht="15.75">
      <c r="A272" s="414"/>
    </row>
    <row r="273" spans="1:1" ht="15.75">
      <c r="A273" s="414"/>
    </row>
    <row r="274" spans="1:1" ht="15.75">
      <c r="A274" s="414"/>
    </row>
    <row r="275" spans="1:1" ht="15.75">
      <c r="A275" s="414"/>
    </row>
    <row r="276" spans="1:1" ht="15.75">
      <c r="A276" s="414"/>
    </row>
    <row r="277" spans="1:1" ht="15.75">
      <c r="A277" s="414"/>
    </row>
    <row r="278" spans="1:1" ht="15.75">
      <c r="A278" s="414"/>
    </row>
    <row r="279" spans="1:1" ht="15.75">
      <c r="A279" s="414"/>
    </row>
    <row r="280" spans="1:1" ht="15.75">
      <c r="A280" s="414"/>
    </row>
    <row r="281" spans="1:1" ht="15.75">
      <c r="A281" s="414"/>
    </row>
    <row r="282" spans="1:1" ht="15.75">
      <c r="A282" s="414"/>
    </row>
    <row r="283" spans="1:1" ht="15.75">
      <c r="A283" s="414"/>
    </row>
    <row r="284" spans="1:1" ht="15.75">
      <c r="A284" s="414"/>
    </row>
    <row r="285" spans="1:1" ht="15.75">
      <c r="A285" s="414"/>
    </row>
    <row r="286" spans="1:1" ht="15.75">
      <c r="A286" s="414"/>
    </row>
    <row r="287" spans="1:1" ht="15.75">
      <c r="A287" s="414"/>
    </row>
    <row r="288" spans="1:1" ht="15.75">
      <c r="A288" s="414"/>
    </row>
    <row r="289" spans="1:1" ht="15.75">
      <c r="A289" s="414"/>
    </row>
    <row r="290" spans="1:1" ht="15.75">
      <c r="A290" s="414"/>
    </row>
    <row r="291" spans="1:1" ht="15.75">
      <c r="A291" s="414"/>
    </row>
    <row r="292" spans="1:1" ht="15.75">
      <c r="A292" s="414"/>
    </row>
    <row r="293" spans="1:1" ht="15.75">
      <c r="A293" s="414"/>
    </row>
    <row r="294" spans="1:1" ht="15.75">
      <c r="A294" s="414"/>
    </row>
    <row r="295" spans="1:1" ht="15.75">
      <c r="A295" s="414"/>
    </row>
    <row r="296" spans="1:1" ht="15.75">
      <c r="A296" s="414"/>
    </row>
    <row r="297" spans="1:1" ht="15.75">
      <c r="A297" s="414"/>
    </row>
    <row r="298" spans="1:1" ht="15.75">
      <c r="A298" s="414"/>
    </row>
    <row r="299" spans="1:1" ht="15.75">
      <c r="A299" s="414"/>
    </row>
    <row r="300" spans="1:1" ht="15.75">
      <c r="A300" s="414"/>
    </row>
    <row r="301" spans="1:1" ht="15.75">
      <c r="A301" s="414"/>
    </row>
    <row r="302" spans="1:1" ht="15.75">
      <c r="A302" s="414"/>
    </row>
    <row r="303" spans="1:1" ht="15.75">
      <c r="A303" s="414"/>
    </row>
    <row r="304" spans="1:1" ht="15.75">
      <c r="A304" s="414"/>
    </row>
    <row r="305" spans="1:1" ht="15.75">
      <c r="A305" s="414"/>
    </row>
    <row r="306" spans="1:1" ht="15.75">
      <c r="A306" s="414"/>
    </row>
    <row r="307" spans="1:1" ht="15.75">
      <c r="A307" s="414"/>
    </row>
    <row r="308" spans="1:1" ht="15.75">
      <c r="A308" s="414"/>
    </row>
    <row r="309" spans="1:1" ht="15.75">
      <c r="A309" s="414"/>
    </row>
    <row r="310" spans="1:1" ht="15.75">
      <c r="A310" s="414"/>
    </row>
    <row r="311" spans="1:1" ht="15.75">
      <c r="A311" s="414"/>
    </row>
    <row r="312" spans="1:1" ht="15.75">
      <c r="A312" s="414"/>
    </row>
    <row r="313" spans="1:1" ht="15.75">
      <c r="A313" s="414"/>
    </row>
    <row r="314" spans="1:1" ht="15.75">
      <c r="A314" s="414"/>
    </row>
    <row r="315" spans="1:1" ht="15.75">
      <c r="A315" s="414"/>
    </row>
    <row r="316" spans="1:1" ht="15.75">
      <c r="A316" s="414"/>
    </row>
    <row r="317" spans="1:1" ht="15.75">
      <c r="A317" s="414"/>
    </row>
    <row r="318" spans="1:1" ht="15.75">
      <c r="A318" s="414"/>
    </row>
    <row r="319" spans="1:1" ht="15.75">
      <c r="A319" s="414"/>
    </row>
    <row r="320" spans="1:1" ht="15.75">
      <c r="A320" s="414"/>
    </row>
    <row r="321" spans="1:1" ht="15.75">
      <c r="A321" s="414"/>
    </row>
    <row r="322" spans="1:1" ht="15.75">
      <c r="A322" s="414"/>
    </row>
    <row r="323" spans="1:1" ht="15.75">
      <c r="A323" s="414"/>
    </row>
    <row r="324" spans="1:1" ht="15.75">
      <c r="A324" s="414"/>
    </row>
    <row r="325" spans="1:1" ht="15.75">
      <c r="A325" s="414"/>
    </row>
    <row r="326" spans="1:1" ht="15.75">
      <c r="A326" s="414"/>
    </row>
    <row r="327" spans="1:1" ht="15.75">
      <c r="A327" s="414"/>
    </row>
    <row r="328" spans="1:1" ht="15.75">
      <c r="A328" s="414"/>
    </row>
    <row r="329" spans="1:1" ht="15.75">
      <c r="A329" s="414"/>
    </row>
    <row r="330" spans="1:1" ht="15.75">
      <c r="A330" s="414"/>
    </row>
    <row r="331" spans="1:1" ht="15.75">
      <c r="A331" s="414"/>
    </row>
    <row r="332" spans="1:1" ht="15.75">
      <c r="A332" s="414"/>
    </row>
    <row r="333" spans="1:1" ht="15.75">
      <c r="A333" s="414"/>
    </row>
    <row r="334" spans="1:1" ht="15.75">
      <c r="A334" s="414"/>
    </row>
    <row r="335" spans="1:1" ht="15.75">
      <c r="A335" s="414"/>
    </row>
    <row r="336" spans="1:1" ht="15.75">
      <c r="A336" s="414"/>
    </row>
    <row r="337" spans="1:1" ht="15.75">
      <c r="A337" s="414"/>
    </row>
    <row r="338" spans="1:1" ht="15.75">
      <c r="A338" s="414"/>
    </row>
    <row r="339" spans="1:1" ht="15.75">
      <c r="A339" s="414"/>
    </row>
    <row r="340" spans="1:1" ht="15.75">
      <c r="A340" s="414"/>
    </row>
    <row r="341" spans="1:1" ht="15.75">
      <c r="A341" s="414"/>
    </row>
    <row r="342" spans="1:1" ht="15.75">
      <c r="A342" s="414"/>
    </row>
    <row r="343" spans="1:1" ht="15.75">
      <c r="A343" s="414"/>
    </row>
    <row r="344" spans="1:1" ht="15.75">
      <c r="A344" s="414"/>
    </row>
    <row r="345" spans="1:1" ht="15.75">
      <c r="A345" s="414"/>
    </row>
    <row r="346" spans="1:1" ht="15.75">
      <c r="A346" s="414"/>
    </row>
    <row r="347" spans="1:1" ht="15.75">
      <c r="A347" s="414"/>
    </row>
    <row r="348" spans="1:1" ht="15.75">
      <c r="A348" s="414"/>
    </row>
    <row r="349" spans="1:1" ht="15.75">
      <c r="A349" s="414"/>
    </row>
    <row r="350" spans="1:1" ht="15.75">
      <c r="A350" s="414"/>
    </row>
    <row r="351" spans="1:1" ht="15.75">
      <c r="A351" s="414"/>
    </row>
    <row r="352" spans="1:1" ht="15.75">
      <c r="A352" s="414"/>
    </row>
    <row r="353" spans="1:1" ht="15.75">
      <c r="A353" s="414"/>
    </row>
    <row r="354" spans="1:1" ht="15.75">
      <c r="A354" s="414"/>
    </row>
    <row r="355" spans="1:1" ht="15.75">
      <c r="A355" s="414"/>
    </row>
    <row r="356" spans="1:1" ht="15.75">
      <c r="A356" s="414"/>
    </row>
    <row r="357" spans="1:1" ht="15.75">
      <c r="A357" s="414"/>
    </row>
    <row r="358" spans="1:1" ht="15.75">
      <c r="A358" s="414"/>
    </row>
    <row r="359" spans="1:1" ht="15.75">
      <c r="A359" s="414"/>
    </row>
    <row r="360" spans="1:1" ht="15.75">
      <c r="A360" s="414"/>
    </row>
    <row r="361" spans="1:1" ht="15.75">
      <c r="A361" s="414"/>
    </row>
    <row r="362" spans="1:1" ht="15.75">
      <c r="A362" s="414"/>
    </row>
    <row r="363" spans="1:1" ht="15.75">
      <c r="A363" s="414"/>
    </row>
    <row r="364" spans="1:1" ht="15.75">
      <c r="A364" s="414"/>
    </row>
    <row r="365" spans="1:1" ht="15.75">
      <c r="A365" s="414"/>
    </row>
    <row r="366" spans="1:1" ht="15.75">
      <c r="A366" s="414"/>
    </row>
    <row r="367" spans="1:1" ht="15.75">
      <c r="A367" s="414"/>
    </row>
    <row r="368" spans="1:1" ht="15.75">
      <c r="A368" s="414"/>
    </row>
    <row r="369" spans="1:1" ht="15.75">
      <c r="A369" s="414"/>
    </row>
    <row r="370" spans="1:1" ht="15.75">
      <c r="A370" s="414"/>
    </row>
    <row r="371" spans="1:1" ht="15.75">
      <c r="A371" s="414"/>
    </row>
    <row r="372" spans="1:1" ht="15.75">
      <c r="A372" s="414"/>
    </row>
    <row r="373" spans="1:1" ht="15.75">
      <c r="A373" s="414"/>
    </row>
    <row r="374" spans="1:1" ht="15.75">
      <c r="A374" s="414"/>
    </row>
    <row r="375" spans="1:1" ht="15.75">
      <c r="A375" s="414"/>
    </row>
    <row r="376" spans="1:1" ht="15.75">
      <c r="A376" s="414"/>
    </row>
    <row r="377" spans="1:1" ht="15.75">
      <c r="A377" s="414"/>
    </row>
    <row r="378" spans="1:1" ht="15.75">
      <c r="A378" s="414"/>
    </row>
    <row r="379" spans="1:1" ht="15.75">
      <c r="A379" s="414"/>
    </row>
    <row r="380" spans="1:1" ht="15.75">
      <c r="A380" s="414"/>
    </row>
    <row r="381" spans="1:1" ht="15.75">
      <c r="A381" s="414"/>
    </row>
    <row r="382" spans="1:1" ht="15.75">
      <c r="A382" s="414"/>
    </row>
    <row r="383" spans="1:1" ht="15.75">
      <c r="A383" s="414"/>
    </row>
    <row r="384" spans="1:1" ht="15.75">
      <c r="A384" s="414"/>
    </row>
    <row r="385" spans="1:1" ht="15.75">
      <c r="A385" s="414"/>
    </row>
    <row r="386" spans="1:1" ht="15.75">
      <c r="A386" s="414"/>
    </row>
    <row r="387" spans="1:1" ht="15.75">
      <c r="A387" s="414"/>
    </row>
    <row r="388" spans="1:1" ht="15.75">
      <c r="A388" s="414"/>
    </row>
    <row r="389" spans="1:1" ht="15.75">
      <c r="A389" s="414"/>
    </row>
    <row r="390" spans="1:1" ht="15.75">
      <c r="A390" s="414"/>
    </row>
    <row r="391" spans="1:1" ht="15.75">
      <c r="A391" s="414"/>
    </row>
    <row r="392" spans="1:1" ht="15.75">
      <c r="A392" s="414"/>
    </row>
    <row r="393" spans="1:1" ht="15.75">
      <c r="A393" s="414"/>
    </row>
    <row r="394" spans="1:1" ht="15.75">
      <c r="A394" s="414"/>
    </row>
    <row r="395" spans="1:1" ht="15.75">
      <c r="A395" s="414"/>
    </row>
    <row r="396" spans="1:1" ht="15.75">
      <c r="A396" s="414"/>
    </row>
    <row r="397" spans="1:1" ht="15.75">
      <c r="A397" s="414"/>
    </row>
    <row r="398" spans="1:1" ht="15.75">
      <c r="A398" s="414"/>
    </row>
    <row r="399" spans="1:1" ht="15.75">
      <c r="A399" s="414"/>
    </row>
    <row r="400" spans="1:1" ht="15.75">
      <c r="A400" s="414"/>
    </row>
    <row r="401" spans="1:1" ht="15.75">
      <c r="A401" s="414"/>
    </row>
    <row r="402" spans="1:1" ht="15.75">
      <c r="A402" s="414"/>
    </row>
    <row r="403" spans="1:1" ht="15.75">
      <c r="A403" s="414"/>
    </row>
    <row r="404" spans="1:1" ht="15.75">
      <c r="A404" s="414"/>
    </row>
    <row r="405" spans="1:1" ht="15.75">
      <c r="A405" s="414"/>
    </row>
    <row r="406" spans="1:1" ht="15.75">
      <c r="A406" s="414"/>
    </row>
    <row r="407" spans="1:1" ht="15.75">
      <c r="A407" s="414"/>
    </row>
    <row r="408" spans="1:1" ht="15.75">
      <c r="A408" s="414"/>
    </row>
    <row r="409" spans="1:1" ht="15.75">
      <c r="A409" s="414"/>
    </row>
    <row r="410" spans="1:1" ht="15.75">
      <c r="A410" s="414"/>
    </row>
    <row r="411" spans="1:1" ht="15.75">
      <c r="A411" s="414"/>
    </row>
    <row r="412" spans="1:1" ht="15.75">
      <c r="A412" s="414"/>
    </row>
    <row r="413" spans="1:1" ht="15.75">
      <c r="A413" s="414"/>
    </row>
    <row r="414" spans="1:1" ht="15.75">
      <c r="A414" s="414"/>
    </row>
    <row r="415" spans="1:1" ht="15.75">
      <c r="A415" s="414"/>
    </row>
    <row r="416" spans="1:1" ht="15.75">
      <c r="A416" s="414"/>
    </row>
    <row r="417" spans="1:1" ht="15.75">
      <c r="A417" s="414"/>
    </row>
    <row r="418" spans="1:1" ht="15.75">
      <c r="A418" s="414"/>
    </row>
    <row r="419" spans="1:1" ht="15.75">
      <c r="A419" s="414"/>
    </row>
    <row r="420" spans="1:1" ht="15.75">
      <c r="A420" s="414"/>
    </row>
    <row r="421" spans="1:1" ht="15.75">
      <c r="A421" s="414"/>
    </row>
    <row r="422" spans="1:1" ht="15.75">
      <c r="A422" s="414"/>
    </row>
    <row r="423" spans="1:1" ht="15.75">
      <c r="A423" s="414"/>
    </row>
    <row r="424" spans="1:1" ht="15.75">
      <c r="A424" s="414"/>
    </row>
    <row r="425" spans="1:1" ht="15.75">
      <c r="A425" s="414"/>
    </row>
    <row r="426" spans="1:1" ht="15.75">
      <c r="A426" s="414"/>
    </row>
    <row r="427" spans="1:1" ht="15.75">
      <c r="A427" s="414"/>
    </row>
    <row r="428" spans="1:1" ht="15.75">
      <c r="A428" s="414"/>
    </row>
    <row r="429" spans="1:1" ht="15.75">
      <c r="A429" s="414"/>
    </row>
    <row r="430" spans="1:1" ht="15.75">
      <c r="A430" s="414"/>
    </row>
    <row r="431" spans="1:1" ht="15.75">
      <c r="A431" s="414"/>
    </row>
    <row r="432" spans="1:1" ht="15.75">
      <c r="A432" s="414"/>
    </row>
    <row r="433" spans="1:1" ht="15.75">
      <c r="A433" s="414"/>
    </row>
    <row r="434" spans="1:1" ht="15.75">
      <c r="A434" s="414"/>
    </row>
    <row r="435" spans="1:1" ht="15.75">
      <c r="A435" s="414"/>
    </row>
    <row r="436" spans="1:1" ht="15.75">
      <c r="A436" s="414"/>
    </row>
    <row r="437" spans="1:1" ht="15.75">
      <c r="A437" s="414"/>
    </row>
    <row r="438" spans="1:1" ht="15.75">
      <c r="A438" s="414"/>
    </row>
    <row r="439" spans="1:1" ht="15.75">
      <c r="A439" s="414"/>
    </row>
    <row r="440" spans="1:1" ht="15.75">
      <c r="A440" s="414"/>
    </row>
    <row r="441" spans="1:1" ht="15.75">
      <c r="A441" s="414"/>
    </row>
    <row r="442" spans="1:1" ht="15.75">
      <c r="A442" s="414"/>
    </row>
    <row r="443" spans="1:1" ht="15.75">
      <c r="A443" s="414"/>
    </row>
    <row r="444" spans="1:1" ht="15.75">
      <c r="A444" s="414"/>
    </row>
    <row r="445" spans="1:1" ht="15.75">
      <c r="A445" s="414"/>
    </row>
    <row r="446" spans="1:1" ht="15.75">
      <c r="A446" s="414"/>
    </row>
    <row r="447" spans="1:1" ht="15.75">
      <c r="A447" s="414"/>
    </row>
    <row r="448" spans="1:1" ht="15.75">
      <c r="A448" s="414"/>
    </row>
    <row r="449" spans="1:1" ht="15.75">
      <c r="A449" s="414"/>
    </row>
    <row r="450" spans="1:1" ht="15.75">
      <c r="A450" s="414"/>
    </row>
    <row r="451" spans="1:1" ht="15.75">
      <c r="A451" s="414"/>
    </row>
    <row r="452" spans="1:1" ht="15.75">
      <c r="A452" s="414"/>
    </row>
    <row r="453" spans="1:1" ht="15.75">
      <c r="A453" s="414"/>
    </row>
    <row r="454" spans="1:1" ht="15.75">
      <c r="A454" s="414"/>
    </row>
    <row r="455" spans="1:1" ht="15.75">
      <c r="A455" s="414"/>
    </row>
    <row r="456" spans="1:1" ht="15.75">
      <c r="A456" s="414"/>
    </row>
    <row r="457" spans="1:1" ht="15.75">
      <c r="A457" s="414"/>
    </row>
    <row r="458" spans="1:1" ht="15.75">
      <c r="A458" s="414"/>
    </row>
    <row r="459" spans="1:1" ht="15.75">
      <c r="A459" s="414"/>
    </row>
    <row r="460" spans="1:1" ht="15.75">
      <c r="A460" s="414"/>
    </row>
    <row r="461" spans="1:1" ht="15.75">
      <c r="A461" s="414"/>
    </row>
    <row r="462" spans="1:1" ht="15.75">
      <c r="A462" s="414"/>
    </row>
    <row r="463" spans="1:1" ht="15.75">
      <c r="A463" s="414"/>
    </row>
    <row r="464" spans="1:1" ht="15.75">
      <c r="A464" s="414"/>
    </row>
    <row r="465" spans="1:1" ht="15.75">
      <c r="A465" s="414"/>
    </row>
    <row r="466" spans="1:1" ht="15.75">
      <c r="A466" s="414"/>
    </row>
    <row r="467" spans="1:1" ht="15.75">
      <c r="A467" s="414"/>
    </row>
    <row r="468" spans="1:1" ht="15.75">
      <c r="A468" s="414"/>
    </row>
    <row r="469" spans="1:1" ht="15.75">
      <c r="A469" s="414"/>
    </row>
    <row r="470" spans="1:1" ht="15.75">
      <c r="A470" s="414"/>
    </row>
    <row r="471" spans="1:1" ht="15.75">
      <c r="A471" s="414"/>
    </row>
    <row r="472" spans="1:1" ht="15.75">
      <c r="A472" s="414"/>
    </row>
    <row r="473" spans="1:1" ht="15.75">
      <c r="A473" s="414"/>
    </row>
    <row r="474" spans="1:1" ht="15.75">
      <c r="A474" s="414"/>
    </row>
    <row r="475" spans="1:1" ht="15.75">
      <c r="A475" s="414"/>
    </row>
    <row r="476" spans="1:1" ht="15.75">
      <c r="A476" s="414"/>
    </row>
    <row r="477" spans="1:1" ht="15.75">
      <c r="A477" s="414"/>
    </row>
    <row r="478" spans="1:1" ht="15.75">
      <c r="A478" s="414"/>
    </row>
    <row r="479" spans="1:1" ht="15.75">
      <c r="A479" s="414"/>
    </row>
    <row r="480" spans="1:1" ht="15.75">
      <c r="A480" s="414"/>
    </row>
    <row r="481" spans="1:1" ht="15.75">
      <c r="A481" s="414"/>
    </row>
    <row r="482" spans="1:1" ht="15.75">
      <c r="A482" s="414"/>
    </row>
    <row r="483" spans="1:1" ht="15.75">
      <c r="A483" s="414"/>
    </row>
    <row r="484" spans="1:1" ht="15.75">
      <c r="A484" s="414"/>
    </row>
    <row r="485" spans="1:1" ht="15.75">
      <c r="A485" s="414"/>
    </row>
    <row r="486" spans="1:1" ht="15.75">
      <c r="A486" s="414"/>
    </row>
    <row r="487" spans="1:1" ht="15.75">
      <c r="A487" s="414"/>
    </row>
    <row r="488" spans="1:1" ht="15.75">
      <c r="A488" s="414"/>
    </row>
    <row r="489" spans="1:1" ht="15.75">
      <c r="A489" s="414"/>
    </row>
    <row r="490" spans="1:1" ht="15.75">
      <c r="A490" s="414"/>
    </row>
    <row r="491" spans="1:1" ht="15.75">
      <c r="A491" s="414"/>
    </row>
    <row r="492" spans="1:1" ht="15.75">
      <c r="A492" s="414"/>
    </row>
    <row r="493" spans="1:1" ht="15.75">
      <c r="A493" s="414"/>
    </row>
    <row r="494" spans="1:1" ht="15.75">
      <c r="A494" s="414"/>
    </row>
    <row r="495" spans="1:1" ht="15.75">
      <c r="A495" s="414"/>
    </row>
    <row r="496" spans="1:1" ht="15.75">
      <c r="A496" s="414"/>
    </row>
    <row r="497" spans="1:1" ht="15.75">
      <c r="A497" s="414"/>
    </row>
    <row r="498" spans="1:1" ht="15.75">
      <c r="A498" s="414"/>
    </row>
    <row r="499" spans="1:1" ht="15.75">
      <c r="A499" s="414"/>
    </row>
    <row r="500" spans="1:1" ht="15.75">
      <c r="A500" s="414"/>
    </row>
    <row r="501" spans="1:1" ht="15.75">
      <c r="A501" s="414"/>
    </row>
    <row r="502" spans="1:1" ht="15.75">
      <c r="A502" s="414"/>
    </row>
    <row r="503" spans="1:1" ht="15.75">
      <c r="A503" s="414"/>
    </row>
    <row r="504" spans="1:1" ht="15.75">
      <c r="A504" s="414"/>
    </row>
    <row r="505" spans="1:1" ht="15.75">
      <c r="A505" s="414"/>
    </row>
    <row r="506" spans="1:1" ht="15.75">
      <c r="A506" s="414"/>
    </row>
    <row r="507" spans="1:1" ht="15.75">
      <c r="A507" s="414"/>
    </row>
    <row r="508" spans="1:1" ht="15.75">
      <c r="A508" s="414"/>
    </row>
    <row r="509" spans="1:1" ht="15.75">
      <c r="A509" s="414"/>
    </row>
    <row r="510" spans="1:1" ht="15.75">
      <c r="A510" s="414"/>
    </row>
    <row r="511" spans="1:1" ht="15.75">
      <c r="A511" s="414"/>
    </row>
    <row r="512" spans="1:1" ht="15.75">
      <c r="A512" s="414"/>
    </row>
    <row r="513" spans="1:1" ht="15.75">
      <c r="A513" s="414"/>
    </row>
    <row r="514" spans="1:1" ht="15.75">
      <c r="A514" s="414"/>
    </row>
    <row r="515" spans="1:1" ht="15.75">
      <c r="A515" s="414"/>
    </row>
    <row r="516" spans="1:1" ht="15.75">
      <c r="A516" s="414"/>
    </row>
    <row r="517" spans="1:1" ht="15.75">
      <c r="A517" s="414"/>
    </row>
    <row r="518" spans="1:1" ht="15.75">
      <c r="A518" s="414"/>
    </row>
    <row r="519" spans="1:1" ht="15.75">
      <c r="A519" s="414"/>
    </row>
    <row r="520" spans="1:1" ht="15.75">
      <c r="A520" s="414"/>
    </row>
    <row r="521" spans="1:1" ht="15.75">
      <c r="A521" s="414"/>
    </row>
    <row r="522" spans="1:1" ht="15.75">
      <c r="A522" s="414"/>
    </row>
    <row r="523" spans="1:1" ht="15.75">
      <c r="A523" s="414"/>
    </row>
    <row r="524" spans="1:1" ht="15.75">
      <c r="A524" s="414"/>
    </row>
    <row r="525" spans="1:1" ht="15.75">
      <c r="A525" s="414"/>
    </row>
    <row r="526" spans="1:1" ht="15.75">
      <c r="A526" s="414"/>
    </row>
    <row r="527" spans="1:1" ht="15.75">
      <c r="A527" s="414"/>
    </row>
    <row r="528" spans="1:1" ht="15.75">
      <c r="A528" s="414"/>
    </row>
    <row r="529" spans="1:1" ht="15.75">
      <c r="A529" s="414"/>
    </row>
    <row r="530" spans="1:1" ht="15.75">
      <c r="A530" s="414"/>
    </row>
    <row r="531" spans="1:1" ht="15.75">
      <c r="A531" s="414"/>
    </row>
    <row r="532" spans="1:1" ht="15.75">
      <c r="A532" s="414"/>
    </row>
    <row r="533" spans="1:1" ht="15.75">
      <c r="A533" s="414"/>
    </row>
    <row r="534" spans="1:1" ht="15.75">
      <c r="A534" s="414"/>
    </row>
    <row r="535" spans="1:1" ht="15.75">
      <c r="A535" s="414"/>
    </row>
    <row r="536" spans="1:1" ht="15.75">
      <c r="A536" s="414"/>
    </row>
    <row r="537" spans="1:1" ht="15.75">
      <c r="A537" s="414"/>
    </row>
    <row r="538" spans="1:1" ht="15.75">
      <c r="A538" s="414"/>
    </row>
    <row r="539" spans="1:1" ht="15.75">
      <c r="A539" s="414"/>
    </row>
    <row r="540" spans="1:1" ht="15.75">
      <c r="A540" s="414"/>
    </row>
    <row r="541" spans="1:1" ht="15.75">
      <c r="A541" s="414"/>
    </row>
    <row r="542" spans="1:1" ht="15.75">
      <c r="A542" s="414"/>
    </row>
    <row r="543" spans="1:1" ht="15.75">
      <c r="A543" s="414"/>
    </row>
    <row r="544" spans="1:1" ht="15.75">
      <c r="A544" s="414"/>
    </row>
    <row r="545" spans="1:1" ht="15.75">
      <c r="A545" s="414"/>
    </row>
    <row r="546" spans="1:1" ht="15.75">
      <c r="A546" s="414"/>
    </row>
    <row r="547" spans="1:1" ht="15.75">
      <c r="A547" s="414"/>
    </row>
    <row r="548" spans="1:1" ht="15.75">
      <c r="A548" s="414"/>
    </row>
    <row r="549" spans="1:1" ht="15.75">
      <c r="A549" s="414"/>
    </row>
    <row r="550" spans="1:1" ht="15.75">
      <c r="A550" s="414"/>
    </row>
    <row r="551" spans="1:1" ht="15.75">
      <c r="A551" s="414"/>
    </row>
    <row r="552" spans="1:1" ht="15.75">
      <c r="A552" s="414"/>
    </row>
    <row r="553" spans="1:1" ht="15.75">
      <c r="A553" s="414"/>
    </row>
    <row r="554" spans="1:1" ht="15.75">
      <c r="A554" s="414"/>
    </row>
    <row r="555" spans="1:1" ht="15.75">
      <c r="A555" s="414"/>
    </row>
    <row r="556" spans="1:1" ht="15.75">
      <c r="A556" s="414"/>
    </row>
    <row r="557" spans="1:1" ht="15.75">
      <c r="A557" s="414"/>
    </row>
    <row r="558" spans="1:1" ht="15.75">
      <c r="A558" s="414"/>
    </row>
    <row r="559" spans="1:1" ht="15.75">
      <c r="A559" s="414"/>
    </row>
    <row r="560" spans="1:1" ht="15.75">
      <c r="A560" s="414"/>
    </row>
    <row r="561" spans="1:1" ht="15.75">
      <c r="A561" s="414"/>
    </row>
    <row r="562" spans="1:1" ht="15.75">
      <c r="A562" s="414"/>
    </row>
    <row r="563" spans="1:1" ht="15.75">
      <c r="A563" s="414"/>
    </row>
    <row r="564" spans="1:1" ht="15.75">
      <c r="A564" s="414"/>
    </row>
    <row r="565" spans="1:1" ht="15.75">
      <c r="A565" s="414"/>
    </row>
    <row r="566" spans="1:1" ht="15.75">
      <c r="A566" s="414"/>
    </row>
    <row r="567" spans="1:1" ht="15.75">
      <c r="A567" s="414"/>
    </row>
    <row r="568" spans="1:1" ht="15.75">
      <c r="A568" s="414"/>
    </row>
    <row r="569" spans="1:1" ht="15.75">
      <c r="A569" s="414"/>
    </row>
    <row r="570" spans="1:1" ht="15.75">
      <c r="A570" s="414"/>
    </row>
    <row r="571" spans="1:1" ht="15.75">
      <c r="A571" s="414"/>
    </row>
    <row r="572" spans="1:1" ht="15.75">
      <c r="A572" s="414"/>
    </row>
    <row r="573" spans="1:1" ht="15.75">
      <c r="A573" s="414"/>
    </row>
    <row r="574" spans="1:1" ht="15.75">
      <c r="A574" s="414"/>
    </row>
    <row r="575" spans="1:1" ht="15.75">
      <c r="A575" s="414"/>
    </row>
    <row r="576" spans="1:1" ht="15.75">
      <c r="A576" s="414"/>
    </row>
    <row r="577" spans="1:1" ht="15.75">
      <c r="A577" s="414"/>
    </row>
    <row r="578" spans="1:1" ht="15.75">
      <c r="A578" s="414"/>
    </row>
    <row r="579" spans="1:1" ht="15.75">
      <c r="A579" s="414"/>
    </row>
    <row r="580" spans="1:1" ht="15.75">
      <c r="A580" s="414"/>
    </row>
    <row r="581" spans="1:1" ht="15.75">
      <c r="A581" s="414"/>
    </row>
    <row r="582" spans="1:1" ht="15.75">
      <c r="A582" s="414"/>
    </row>
    <row r="583" spans="1:1" ht="15.75">
      <c r="A583" s="414"/>
    </row>
    <row r="584" spans="1:1" ht="15.75">
      <c r="A584" s="414"/>
    </row>
    <row r="585" spans="1:1" ht="15.75">
      <c r="A585" s="414"/>
    </row>
    <row r="586" spans="1:1" ht="15.75">
      <c r="A586" s="414"/>
    </row>
    <row r="587" spans="1:1" ht="15.75">
      <c r="A587" s="414"/>
    </row>
    <row r="588" spans="1:1" ht="15.75">
      <c r="A588" s="414"/>
    </row>
    <row r="589" spans="1:1" ht="15.75">
      <c r="A589" s="414"/>
    </row>
    <row r="590" spans="1:1" ht="15.75">
      <c r="A590" s="414"/>
    </row>
    <row r="591" spans="1:1" ht="15.75">
      <c r="A591" s="414"/>
    </row>
    <row r="592" spans="1:1" ht="15.75">
      <c r="A592" s="414"/>
    </row>
    <row r="593" spans="1:1" ht="15.75">
      <c r="A593" s="414"/>
    </row>
    <row r="594" spans="1:1" ht="15.75">
      <c r="A594" s="414"/>
    </row>
    <row r="595" spans="1:1" ht="15.75">
      <c r="A595" s="414"/>
    </row>
    <row r="596" spans="1:1" ht="15.75">
      <c r="A596" s="414"/>
    </row>
    <row r="597" spans="1:1" ht="15.75">
      <c r="A597" s="414"/>
    </row>
    <row r="598" spans="1:1" ht="15.75">
      <c r="A598" s="414"/>
    </row>
    <row r="599" spans="1:1" ht="15.75">
      <c r="A599" s="414"/>
    </row>
    <row r="600" spans="1:1" ht="15.75">
      <c r="A600" s="414"/>
    </row>
    <row r="601" spans="1:1" ht="15.75">
      <c r="A601" s="414"/>
    </row>
    <row r="602" spans="1:1" ht="15.75">
      <c r="A602" s="414"/>
    </row>
    <row r="603" spans="1:1" ht="15.75">
      <c r="A603" s="414"/>
    </row>
    <row r="604" spans="1:1" ht="15.75">
      <c r="A604" s="414"/>
    </row>
    <row r="605" spans="1:1" ht="15.75">
      <c r="A605" s="414"/>
    </row>
    <row r="606" spans="1:1" ht="15.75">
      <c r="A606" s="414"/>
    </row>
    <row r="607" spans="1:1" ht="15.75">
      <c r="A607" s="414"/>
    </row>
    <row r="608" spans="1:1" ht="15.75">
      <c r="A608" s="414"/>
    </row>
    <row r="609" spans="1:1" ht="15.75">
      <c r="A609" s="414"/>
    </row>
    <row r="610" spans="1:1" ht="15.75">
      <c r="A610" s="414"/>
    </row>
    <row r="611" spans="1:1" ht="15.75">
      <c r="A611" s="414"/>
    </row>
    <row r="612" spans="1:1" ht="15.75">
      <c r="A612" s="414"/>
    </row>
    <row r="613" spans="1:1" ht="15.75">
      <c r="A613" s="414"/>
    </row>
    <row r="614" spans="1:1" ht="15.75">
      <c r="A614" s="414"/>
    </row>
    <row r="615" spans="1:1" ht="15.75">
      <c r="A615" s="414"/>
    </row>
    <row r="616" spans="1:1" ht="15.75">
      <c r="A616" s="414"/>
    </row>
    <row r="617" spans="1:1" ht="15.75">
      <c r="A617" s="414"/>
    </row>
    <row r="618" spans="1:1" ht="15.75">
      <c r="A618" s="414"/>
    </row>
    <row r="619" spans="1:1" ht="15.75">
      <c r="A619" s="414"/>
    </row>
    <row r="620" spans="1:1" ht="15.75">
      <c r="A620" s="414"/>
    </row>
    <row r="621" spans="1:1" ht="15.75">
      <c r="A621" s="414"/>
    </row>
    <row r="622" spans="1:1" ht="15.75">
      <c r="A622" s="414"/>
    </row>
    <row r="623" spans="1:1" ht="15.75">
      <c r="A623" s="41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0"/>
  <sheetViews>
    <sheetView zoomScale="75" workbookViewId="0">
      <selection activeCell="G23" sqref="G23"/>
    </sheetView>
  </sheetViews>
  <sheetFormatPr defaultColWidth="17.7109375" defaultRowHeight="12.75"/>
  <cols>
    <col min="1" max="1" width="17.5703125" style="258" customWidth="1"/>
    <col min="2" max="2" width="16.42578125" style="69" customWidth="1"/>
    <col min="3" max="7" width="11.140625" style="69" customWidth="1"/>
    <col min="8" max="13" width="11.85546875" style="69" customWidth="1"/>
    <col min="14" max="17" width="11.28515625" style="69" customWidth="1"/>
    <col min="18" max="19" width="15.140625" style="69" customWidth="1"/>
    <col min="20" max="20" width="4" style="69" customWidth="1"/>
    <col min="21" max="256" width="17.7109375" style="69"/>
    <col min="257" max="257" width="17.5703125" style="69" customWidth="1"/>
    <col min="258" max="258" width="16.42578125" style="69" customWidth="1"/>
    <col min="259" max="263" width="11.140625" style="69" customWidth="1"/>
    <col min="264" max="269" width="11.85546875" style="69" customWidth="1"/>
    <col min="270" max="273" width="11.28515625" style="69" customWidth="1"/>
    <col min="274" max="275" width="15.140625" style="69" customWidth="1"/>
    <col min="276" max="276" width="4" style="69" customWidth="1"/>
    <col min="277" max="512" width="17.7109375" style="69"/>
    <col min="513" max="513" width="17.5703125" style="69" customWidth="1"/>
    <col min="514" max="514" width="16.42578125" style="69" customWidth="1"/>
    <col min="515" max="519" width="11.140625" style="69" customWidth="1"/>
    <col min="520" max="525" width="11.85546875" style="69" customWidth="1"/>
    <col min="526" max="529" width="11.28515625" style="69" customWidth="1"/>
    <col min="530" max="531" width="15.140625" style="69" customWidth="1"/>
    <col min="532" max="532" width="4" style="69" customWidth="1"/>
    <col min="533" max="768" width="17.7109375" style="69"/>
    <col min="769" max="769" width="17.5703125" style="69" customWidth="1"/>
    <col min="770" max="770" width="16.42578125" style="69" customWidth="1"/>
    <col min="771" max="775" width="11.140625" style="69" customWidth="1"/>
    <col min="776" max="781" width="11.85546875" style="69" customWidth="1"/>
    <col min="782" max="785" width="11.28515625" style="69" customWidth="1"/>
    <col min="786" max="787" width="15.140625" style="69" customWidth="1"/>
    <col min="788" max="788" width="4" style="69" customWidth="1"/>
    <col min="789" max="1024" width="17.7109375" style="69"/>
    <col min="1025" max="1025" width="17.5703125" style="69" customWidth="1"/>
    <col min="1026" max="1026" width="16.42578125" style="69" customWidth="1"/>
    <col min="1027" max="1031" width="11.140625" style="69" customWidth="1"/>
    <col min="1032" max="1037" width="11.85546875" style="69" customWidth="1"/>
    <col min="1038" max="1041" width="11.28515625" style="69" customWidth="1"/>
    <col min="1042" max="1043" width="15.140625" style="69" customWidth="1"/>
    <col min="1044" max="1044" width="4" style="69" customWidth="1"/>
    <col min="1045" max="1280" width="17.7109375" style="69"/>
    <col min="1281" max="1281" width="17.5703125" style="69" customWidth="1"/>
    <col min="1282" max="1282" width="16.42578125" style="69" customWidth="1"/>
    <col min="1283" max="1287" width="11.140625" style="69" customWidth="1"/>
    <col min="1288" max="1293" width="11.85546875" style="69" customWidth="1"/>
    <col min="1294" max="1297" width="11.28515625" style="69" customWidth="1"/>
    <col min="1298" max="1299" width="15.140625" style="69" customWidth="1"/>
    <col min="1300" max="1300" width="4" style="69" customWidth="1"/>
    <col min="1301" max="1536" width="17.7109375" style="69"/>
    <col min="1537" max="1537" width="17.5703125" style="69" customWidth="1"/>
    <col min="1538" max="1538" width="16.42578125" style="69" customWidth="1"/>
    <col min="1539" max="1543" width="11.140625" style="69" customWidth="1"/>
    <col min="1544" max="1549" width="11.85546875" style="69" customWidth="1"/>
    <col min="1550" max="1553" width="11.28515625" style="69" customWidth="1"/>
    <col min="1554" max="1555" width="15.140625" style="69" customWidth="1"/>
    <col min="1556" max="1556" width="4" style="69" customWidth="1"/>
    <col min="1557" max="1792" width="17.7109375" style="69"/>
    <col min="1793" max="1793" width="17.5703125" style="69" customWidth="1"/>
    <col min="1794" max="1794" width="16.42578125" style="69" customWidth="1"/>
    <col min="1795" max="1799" width="11.140625" style="69" customWidth="1"/>
    <col min="1800" max="1805" width="11.85546875" style="69" customWidth="1"/>
    <col min="1806" max="1809" width="11.28515625" style="69" customWidth="1"/>
    <col min="1810" max="1811" width="15.140625" style="69" customWidth="1"/>
    <col min="1812" max="1812" width="4" style="69" customWidth="1"/>
    <col min="1813" max="2048" width="17.7109375" style="69"/>
    <col min="2049" max="2049" width="17.5703125" style="69" customWidth="1"/>
    <col min="2050" max="2050" width="16.42578125" style="69" customWidth="1"/>
    <col min="2051" max="2055" width="11.140625" style="69" customWidth="1"/>
    <col min="2056" max="2061" width="11.85546875" style="69" customWidth="1"/>
    <col min="2062" max="2065" width="11.28515625" style="69" customWidth="1"/>
    <col min="2066" max="2067" width="15.140625" style="69" customWidth="1"/>
    <col min="2068" max="2068" width="4" style="69" customWidth="1"/>
    <col min="2069" max="2304" width="17.7109375" style="69"/>
    <col min="2305" max="2305" width="17.5703125" style="69" customWidth="1"/>
    <col min="2306" max="2306" width="16.42578125" style="69" customWidth="1"/>
    <col min="2307" max="2311" width="11.140625" style="69" customWidth="1"/>
    <col min="2312" max="2317" width="11.85546875" style="69" customWidth="1"/>
    <col min="2318" max="2321" width="11.28515625" style="69" customWidth="1"/>
    <col min="2322" max="2323" width="15.140625" style="69" customWidth="1"/>
    <col min="2324" max="2324" width="4" style="69" customWidth="1"/>
    <col min="2325" max="2560" width="17.7109375" style="69"/>
    <col min="2561" max="2561" width="17.5703125" style="69" customWidth="1"/>
    <col min="2562" max="2562" width="16.42578125" style="69" customWidth="1"/>
    <col min="2563" max="2567" width="11.140625" style="69" customWidth="1"/>
    <col min="2568" max="2573" width="11.85546875" style="69" customWidth="1"/>
    <col min="2574" max="2577" width="11.28515625" style="69" customWidth="1"/>
    <col min="2578" max="2579" width="15.140625" style="69" customWidth="1"/>
    <col min="2580" max="2580" width="4" style="69" customWidth="1"/>
    <col min="2581" max="2816" width="17.7109375" style="69"/>
    <col min="2817" max="2817" width="17.5703125" style="69" customWidth="1"/>
    <col min="2818" max="2818" width="16.42578125" style="69" customWidth="1"/>
    <col min="2819" max="2823" width="11.140625" style="69" customWidth="1"/>
    <col min="2824" max="2829" width="11.85546875" style="69" customWidth="1"/>
    <col min="2830" max="2833" width="11.28515625" style="69" customWidth="1"/>
    <col min="2834" max="2835" width="15.140625" style="69" customWidth="1"/>
    <col min="2836" max="2836" width="4" style="69" customWidth="1"/>
    <col min="2837" max="3072" width="17.7109375" style="69"/>
    <col min="3073" max="3073" width="17.5703125" style="69" customWidth="1"/>
    <col min="3074" max="3074" width="16.42578125" style="69" customWidth="1"/>
    <col min="3075" max="3079" width="11.140625" style="69" customWidth="1"/>
    <col min="3080" max="3085" width="11.85546875" style="69" customWidth="1"/>
    <col min="3086" max="3089" width="11.28515625" style="69" customWidth="1"/>
    <col min="3090" max="3091" width="15.140625" style="69" customWidth="1"/>
    <col min="3092" max="3092" width="4" style="69" customWidth="1"/>
    <col min="3093" max="3328" width="17.7109375" style="69"/>
    <col min="3329" max="3329" width="17.5703125" style="69" customWidth="1"/>
    <col min="3330" max="3330" width="16.42578125" style="69" customWidth="1"/>
    <col min="3331" max="3335" width="11.140625" style="69" customWidth="1"/>
    <col min="3336" max="3341" width="11.85546875" style="69" customWidth="1"/>
    <col min="3342" max="3345" width="11.28515625" style="69" customWidth="1"/>
    <col min="3346" max="3347" width="15.140625" style="69" customWidth="1"/>
    <col min="3348" max="3348" width="4" style="69" customWidth="1"/>
    <col min="3349" max="3584" width="17.7109375" style="69"/>
    <col min="3585" max="3585" width="17.5703125" style="69" customWidth="1"/>
    <col min="3586" max="3586" width="16.42578125" style="69" customWidth="1"/>
    <col min="3587" max="3591" width="11.140625" style="69" customWidth="1"/>
    <col min="3592" max="3597" width="11.85546875" style="69" customWidth="1"/>
    <col min="3598" max="3601" width="11.28515625" style="69" customWidth="1"/>
    <col min="3602" max="3603" width="15.140625" style="69" customWidth="1"/>
    <col min="3604" max="3604" width="4" style="69" customWidth="1"/>
    <col min="3605" max="3840" width="17.7109375" style="69"/>
    <col min="3841" max="3841" width="17.5703125" style="69" customWidth="1"/>
    <col min="3842" max="3842" width="16.42578125" style="69" customWidth="1"/>
    <col min="3843" max="3847" width="11.140625" style="69" customWidth="1"/>
    <col min="3848" max="3853" width="11.85546875" style="69" customWidth="1"/>
    <col min="3854" max="3857" width="11.28515625" style="69" customWidth="1"/>
    <col min="3858" max="3859" width="15.140625" style="69" customWidth="1"/>
    <col min="3860" max="3860" width="4" style="69" customWidth="1"/>
    <col min="3861" max="4096" width="17.7109375" style="69"/>
    <col min="4097" max="4097" width="17.5703125" style="69" customWidth="1"/>
    <col min="4098" max="4098" width="16.42578125" style="69" customWidth="1"/>
    <col min="4099" max="4103" width="11.140625" style="69" customWidth="1"/>
    <col min="4104" max="4109" width="11.85546875" style="69" customWidth="1"/>
    <col min="4110" max="4113" width="11.28515625" style="69" customWidth="1"/>
    <col min="4114" max="4115" width="15.140625" style="69" customWidth="1"/>
    <col min="4116" max="4116" width="4" style="69" customWidth="1"/>
    <col min="4117" max="4352" width="17.7109375" style="69"/>
    <col min="4353" max="4353" width="17.5703125" style="69" customWidth="1"/>
    <col min="4354" max="4354" width="16.42578125" style="69" customWidth="1"/>
    <col min="4355" max="4359" width="11.140625" style="69" customWidth="1"/>
    <col min="4360" max="4365" width="11.85546875" style="69" customWidth="1"/>
    <col min="4366" max="4369" width="11.28515625" style="69" customWidth="1"/>
    <col min="4370" max="4371" width="15.140625" style="69" customWidth="1"/>
    <col min="4372" max="4372" width="4" style="69" customWidth="1"/>
    <col min="4373" max="4608" width="17.7109375" style="69"/>
    <col min="4609" max="4609" width="17.5703125" style="69" customWidth="1"/>
    <col min="4610" max="4610" width="16.42578125" style="69" customWidth="1"/>
    <col min="4611" max="4615" width="11.140625" style="69" customWidth="1"/>
    <col min="4616" max="4621" width="11.85546875" style="69" customWidth="1"/>
    <col min="4622" max="4625" width="11.28515625" style="69" customWidth="1"/>
    <col min="4626" max="4627" width="15.140625" style="69" customWidth="1"/>
    <col min="4628" max="4628" width="4" style="69" customWidth="1"/>
    <col min="4629" max="4864" width="17.7109375" style="69"/>
    <col min="4865" max="4865" width="17.5703125" style="69" customWidth="1"/>
    <col min="4866" max="4866" width="16.42578125" style="69" customWidth="1"/>
    <col min="4867" max="4871" width="11.140625" style="69" customWidth="1"/>
    <col min="4872" max="4877" width="11.85546875" style="69" customWidth="1"/>
    <col min="4878" max="4881" width="11.28515625" style="69" customWidth="1"/>
    <col min="4882" max="4883" width="15.140625" style="69" customWidth="1"/>
    <col min="4884" max="4884" width="4" style="69" customWidth="1"/>
    <col min="4885" max="5120" width="17.7109375" style="69"/>
    <col min="5121" max="5121" width="17.5703125" style="69" customWidth="1"/>
    <col min="5122" max="5122" width="16.42578125" style="69" customWidth="1"/>
    <col min="5123" max="5127" width="11.140625" style="69" customWidth="1"/>
    <col min="5128" max="5133" width="11.85546875" style="69" customWidth="1"/>
    <col min="5134" max="5137" width="11.28515625" style="69" customWidth="1"/>
    <col min="5138" max="5139" width="15.140625" style="69" customWidth="1"/>
    <col min="5140" max="5140" width="4" style="69" customWidth="1"/>
    <col min="5141" max="5376" width="17.7109375" style="69"/>
    <col min="5377" max="5377" width="17.5703125" style="69" customWidth="1"/>
    <col min="5378" max="5378" width="16.42578125" style="69" customWidth="1"/>
    <col min="5379" max="5383" width="11.140625" style="69" customWidth="1"/>
    <col min="5384" max="5389" width="11.85546875" style="69" customWidth="1"/>
    <col min="5390" max="5393" width="11.28515625" style="69" customWidth="1"/>
    <col min="5394" max="5395" width="15.140625" style="69" customWidth="1"/>
    <col min="5396" max="5396" width="4" style="69" customWidth="1"/>
    <col min="5397" max="5632" width="17.7109375" style="69"/>
    <col min="5633" max="5633" width="17.5703125" style="69" customWidth="1"/>
    <col min="5634" max="5634" width="16.42578125" style="69" customWidth="1"/>
    <col min="5635" max="5639" width="11.140625" style="69" customWidth="1"/>
    <col min="5640" max="5645" width="11.85546875" style="69" customWidth="1"/>
    <col min="5646" max="5649" width="11.28515625" style="69" customWidth="1"/>
    <col min="5650" max="5651" width="15.140625" style="69" customWidth="1"/>
    <col min="5652" max="5652" width="4" style="69" customWidth="1"/>
    <col min="5653" max="5888" width="17.7109375" style="69"/>
    <col min="5889" max="5889" width="17.5703125" style="69" customWidth="1"/>
    <col min="5890" max="5890" width="16.42578125" style="69" customWidth="1"/>
    <col min="5891" max="5895" width="11.140625" style="69" customWidth="1"/>
    <col min="5896" max="5901" width="11.85546875" style="69" customWidth="1"/>
    <col min="5902" max="5905" width="11.28515625" style="69" customWidth="1"/>
    <col min="5906" max="5907" width="15.140625" style="69" customWidth="1"/>
    <col min="5908" max="5908" width="4" style="69" customWidth="1"/>
    <col min="5909" max="6144" width="17.7109375" style="69"/>
    <col min="6145" max="6145" width="17.5703125" style="69" customWidth="1"/>
    <col min="6146" max="6146" width="16.42578125" style="69" customWidth="1"/>
    <col min="6147" max="6151" width="11.140625" style="69" customWidth="1"/>
    <col min="6152" max="6157" width="11.85546875" style="69" customWidth="1"/>
    <col min="6158" max="6161" width="11.28515625" style="69" customWidth="1"/>
    <col min="6162" max="6163" width="15.140625" style="69" customWidth="1"/>
    <col min="6164" max="6164" width="4" style="69" customWidth="1"/>
    <col min="6165" max="6400" width="17.7109375" style="69"/>
    <col min="6401" max="6401" width="17.5703125" style="69" customWidth="1"/>
    <col min="6402" max="6402" width="16.42578125" style="69" customWidth="1"/>
    <col min="6403" max="6407" width="11.140625" style="69" customWidth="1"/>
    <col min="6408" max="6413" width="11.85546875" style="69" customWidth="1"/>
    <col min="6414" max="6417" width="11.28515625" style="69" customWidth="1"/>
    <col min="6418" max="6419" width="15.140625" style="69" customWidth="1"/>
    <col min="6420" max="6420" width="4" style="69" customWidth="1"/>
    <col min="6421" max="6656" width="17.7109375" style="69"/>
    <col min="6657" max="6657" width="17.5703125" style="69" customWidth="1"/>
    <col min="6658" max="6658" width="16.42578125" style="69" customWidth="1"/>
    <col min="6659" max="6663" width="11.140625" style="69" customWidth="1"/>
    <col min="6664" max="6669" width="11.85546875" style="69" customWidth="1"/>
    <col min="6670" max="6673" width="11.28515625" style="69" customWidth="1"/>
    <col min="6674" max="6675" width="15.140625" style="69" customWidth="1"/>
    <col min="6676" max="6676" width="4" style="69" customWidth="1"/>
    <col min="6677" max="6912" width="17.7109375" style="69"/>
    <col min="6913" max="6913" width="17.5703125" style="69" customWidth="1"/>
    <col min="6914" max="6914" width="16.42578125" style="69" customWidth="1"/>
    <col min="6915" max="6919" width="11.140625" style="69" customWidth="1"/>
    <col min="6920" max="6925" width="11.85546875" style="69" customWidth="1"/>
    <col min="6926" max="6929" width="11.28515625" style="69" customWidth="1"/>
    <col min="6930" max="6931" width="15.140625" style="69" customWidth="1"/>
    <col min="6932" max="6932" width="4" style="69" customWidth="1"/>
    <col min="6933" max="7168" width="17.7109375" style="69"/>
    <col min="7169" max="7169" width="17.5703125" style="69" customWidth="1"/>
    <col min="7170" max="7170" width="16.42578125" style="69" customWidth="1"/>
    <col min="7171" max="7175" width="11.140625" style="69" customWidth="1"/>
    <col min="7176" max="7181" width="11.85546875" style="69" customWidth="1"/>
    <col min="7182" max="7185" width="11.28515625" style="69" customWidth="1"/>
    <col min="7186" max="7187" width="15.140625" style="69" customWidth="1"/>
    <col min="7188" max="7188" width="4" style="69" customWidth="1"/>
    <col min="7189" max="7424" width="17.7109375" style="69"/>
    <col min="7425" max="7425" width="17.5703125" style="69" customWidth="1"/>
    <col min="7426" max="7426" width="16.42578125" style="69" customWidth="1"/>
    <col min="7427" max="7431" width="11.140625" style="69" customWidth="1"/>
    <col min="7432" max="7437" width="11.85546875" style="69" customWidth="1"/>
    <col min="7438" max="7441" width="11.28515625" style="69" customWidth="1"/>
    <col min="7442" max="7443" width="15.140625" style="69" customWidth="1"/>
    <col min="7444" max="7444" width="4" style="69" customWidth="1"/>
    <col min="7445" max="7680" width="17.7109375" style="69"/>
    <col min="7681" max="7681" width="17.5703125" style="69" customWidth="1"/>
    <col min="7682" max="7682" width="16.42578125" style="69" customWidth="1"/>
    <col min="7683" max="7687" width="11.140625" style="69" customWidth="1"/>
    <col min="7688" max="7693" width="11.85546875" style="69" customWidth="1"/>
    <col min="7694" max="7697" width="11.28515625" style="69" customWidth="1"/>
    <col min="7698" max="7699" width="15.140625" style="69" customWidth="1"/>
    <col min="7700" max="7700" width="4" style="69" customWidth="1"/>
    <col min="7701" max="7936" width="17.7109375" style="69"/>
    <col min="7937" max="7937" width="17.5703125" style="69" customWidth="1"/>
    <col min="7938" max="7938" width="16.42578125" style="69" customWidth="1"/>
    <col min="7939" max="7943" width="11.140625" style="69" customWidth="1"/>
    <col min="7944" max="7949" width="11.85546875" style="69" customWidth="1"/>
    <col min="7950" max="7953" width="11.28515625" style="69" customWidth="1"/>
    <col min="7954" max="7955" width="15.140625" style="69" customWidth="1"/>
    <col min="7956" max="7956" width="4" style="69" customWidth="1"/>
    <col min="7957" max="8192" width="17.7109375" style="69"/>
    <col min="8193" max="8193" width="17.5703125" style="69" customWidth="1"/>
    <col min="8194" max="8194" width="16.42578125" style="69" customWidth="1"/>
    <col min="8195" max="8199" width="11.140625" style="69" customWidth="1"/>
    <col min="8200" max="8205" width="11.85546875" style="69" customWidth="1"/>
    <col min="8206" max="8209" width="11.28515625" style="69" customWidth="1"/>
    <col min="8210" max="8211" width="15.140625" style="69" customWidth="1"/>
    <col min="8212" max="8212" width="4" style="69" customWidth="1"/>
    <col min="8213" max="8448" width="17.7109375" style="69"/>
    <col min="8449" max="8449" width="17.5703125" style="69" customWidth="1"/>
    <col min="8450" max="8450" width="16.42578125" style="69" customWidth="1"/>
    <col min="8451" max="8455" width="11.140625" style="69" customWidth="1"/>
    <col min="8456" max="8461" width="11.85546875" style="69" customWidth="1"/>
    <col min="8462" max="8465" width="11.28515625" style="69" customWidth="1"/>
    <col min="8466" max="8467" width="15.140625" style="69" customWidth="1"/>
    <col min="8468" max="8468" width="4" style="69" customWidth="1"/>
    <col min="8469" max="8704" width="17.7109375" style="69"/>
    <col min="8705" max="8705" width="17.5703125" style="69" customWidth="1"/>
    <col min="8706" max="8706" width="16.42578125" style="69" customWidth="1"/>
    <col min="8707" max="8711" width="11.140625" style="69" customWidth="1"/>
    <col min="8712" max="8717" width="11.85546875" style="69" customWidth="1"/>
    <col min="8718" max="8721" width="11.28515625" style="69" customWidth="1"/>
    <col min="8722" max="8723" width="15.140625" style="69" customWidth="1"/>
    <col min="8724" max="8724" width="4" style="69" customWidth="1"/>
    <col min="8725" max="8960" width="17.7109375" style="69"/>
    <col min="8961" max="8961" width="17.5703125" style="69" customWidth="1"/>
    <col min="8962" max="8962" width="16.42578125" style="69" customWidth="1"/>
    <col min="8963" max="8967" width="11.140625" style="69" customWidth="1"/>
    <col min="8968" max="8973" width="11.85546875" style="69" customWidth="1"/>
    <col min="8974" max="8977" width="11.28515625" style="69" customWidth="1"/>
    <col min="8978" max="8979" width="15.140625" style="69" customWidth="1"/>
    <col min="8980" max="8980" width="4" style="69" customWidth="1"/>
    <col min="8981" max="9216" width="17.7109375" style="69"/>
    <col min="9217" max="9217" width="17.5703125" style="69" customWidth="1"/>
    <col min="9218" max="9218" width="16.42578125" style="69" customWidth="1"/>
    <col min="9219" max="9223" width="11.140625" style="69" customWidth="1"/>
    <col min="9224" max="9229" width="11.85546875" style="69" customWidth="1"/>
    <col min="9230" max="9233" width="11.28515625" style="69" customWidth="1"/>
    <col min="9234" max="9235" width="15.140625" style="69" customWidth="1"/>
    <col min="9236" max="9236" width="4" style="69" customWidth="1"/>
    <col min="9237" max="9472" width="17.7109375" style="69"/>
    <col min="9473" max="9473" width="17.5703125" style="69" customWidth="1"/>
    <col min="9474" max="9474" width="16.42578125" style="69" customWidth="1"/>
    <col min="9475" max="9479" width="11.140625" style="69" customWidth="1"/>
    <col min="9480" max="9485" width="11.85546875" style="69" customWidth="1"/>
    <col min="9486" max="9489" width="11.28515625" style="69" customWidth="1"/>
    <col min="9490" max="9491" width="15.140625" style="69" customWidth="1"/>
    <col min="9492" max="9492" width="4" style="69" customWidth="1"/>
    <col min="9493" max="9728" width="17.7109375" style="69"/>
    <col min="9729" max="9729" width="17.5703125" style="69" customWidth="1"/>
    <col min="9730" max="9730" width="16.42578125" style="69" customWidth="1"/>
    <col min="9731" max="9735" width="11.140625" style="69" customWidth="1"/>
    <col min="9736" max="9741" width="11.85546875" style="69" customWidth="1"/>
    <col min="9742" max="9745" width="11.28515625" style="69" customWidth="1"/>
    <col min="9746" max="9747" width="15.140625" style="69" customWidth="1"/>
    <col min="9748" max="9748" width="4" style="69" customWidth="1"/>
    <col min="9749" max="9984" width="17.7109375" style="69"/>
    <col min="9985" max="9985" width="17.5703125" style="69" customWidth="1"/>
    <col min="9986" max="9986" width="16.42578125" style="69" customWidth="1"/>
    <col min="9987" max="9991" width="11.140625" style="69" customWidth="1"/>
    <col min="9992" max="9997" width="11.85546875" style="69" customWidth="1"/>
    <col min="9998" max="10001" width="11.28515625" style="69" customWidth="1"/>
    <col min="10002" max="10003" width="15.140625" style="69" customWidth="1"/>
    <col min="10004" max="10004" width="4" style="69" customWidth="1"/>
    <col min="10005" max="10240" width="17.7109375" style="69"/>
    <col min="10241" max="10241" width="17.5703125" style="69" customWidth="1"/>
    <col min="10242" max="10242" width="16.42578125" style="69" customWidth="1"/>
    <col min="10243" max="10247" width="11.140625" style="69" customWidth="1"/>
    <col min="10248" max="10253" width="11.85546875" style="69" customWidth="1"/>
    <col min="10254" max="10257" width="11.28515625" style="69" customWidth="1"/>
    <col min="10258" max="10259" width="15.140625" style="69" customWidth="1"/>
    <col min="10260" max="10260" width="4" style="69" customWidth="1"/>
    <col min="10261" max="10496" width="17.7109375" style="69"/>
    <col min="10497" max="10497" width="17.5703125" style="69" customWidth="1"/>
    <col min="10498" max="10498" width="16.42578125" style="69" customWidth="1"/>
    <col min="10499" max="10503" width="11.140625" style="69" customWidth="1"/>
    <col min="10504" max="10509" width="11.85546875" style="69" customWidth="1"/>
    <col min="10510" max="10513" width="11.28515625" style="69" customWidth="1"/>
    <col min="10514" max="10515" width="15.140625" style="69" customWidth="1"/>
    <col min="10516" max="10516" width="4" style="69" customWidth="1"/>
    <col min="10517" max="10752" width="17.7109375" style="69"/>
    <col min="10753" max="10753" width="17.5703125" style="69" customWidth="1"/>
    <col min="10754" max="10754" width="16.42578125" style="69" customWidth="1"/>
    <col min="10755" max="10759" width="11.140625" style="69" customWidth="1"/>
    <col min="10760" max="10765" width="11.85546875" style="69" customWidth="1"/>
    <col min="10766" max="10769" width="11.28515625" style="69" customWidth="1"/>
    <col min="10770" max="10771" width="15.140625" style="69" customWidth="1"/>
    <col min="10772" max="10772" width="4" style="69" customWidth="1"/>
    <col min="10773" max="11008" width="17.7109375" style="69"/>
    <col min="11009" max="11009" width="17.5703125" style="69" customWidth="1"/>
    <col min="11010" max="11010" width="16.42578125" style="69" customWidth="1"/>
    <col min="11011" max="11015" width="11.140625" style="69" customWidth="1"/>
    <col min="11016" max="11021" width="11.85546875" style="69" customWidth="1"/>
    <col min="11022" max="11025" width="11.28515625" style="69" customWidth="1"/>
    <col min="11026" max="11027" width="15.140625" style="69" customWidth="1"/>
    <col min="11028" max="11028" width="4" style="69" customWidth="1"/>
    <col min="11029" max="11264" width="17.7109375" style="69"/>
    <col min="11265" max="11265" width="17.5703125" style="69" customWidth="1"/>
    <col min="11266" max="11266" width="16.42578125" style="69" customWidth="1"/>
    <col min="11267" max="11271" width="11.140625" style="69" customWidth="1"/>
    <col min="11272" max="11277" width="11.85546875" style="69" customWidth="1"/>
    <col min="11278" max="11281" width="11.28515625" style="69" customWidth="1"/>
    <col min="11282" max="11283" width="15.140625" style="69" customWidth="1"/>
    <col min="11284" max="11284" width="4" style="69" customWidth="1"/>
    <col min="11285" max="11520" width="17.7109375" style="69"/>
    <col min="11521" max="11521" width="17.5703125" style="69" customWidth="1"/>
    <col min="11522" max="11522" width="16.42578125" style="69" customWidth="1"/>
    <col min="11523" max="11527" width="11.140625" style="69" customWidth="1"/>
    <col min="11528" max="11533" width="11.85546875" style="69" customWidth="1"/>
    <col min="11534" max="11537" width="11.28515625" style="69" customWidth="1"/>
    <col min="11538" max="11539" width="15.140625" style="69" customWidth="1"/>
    <col min="11540" max="11540" width="4" style="69" customWidth="1"/>
    <col min="11541" max="11776" width="17.7109375" style="69"/>
    <col min="11777" max="11777" width="17.5703125" style="69" customWidth="1"/>
    <col min="11778" max="11778" width="16.42578125" style="69" customWidth="1"/>
    <col min="11779" max="11783" width="11.140625" style="69" customWidth="1"/>
    <col min="11784" max="11789" width="11.85546875" style="69" customWidth="1"/>
    <col min="11790" max="11793" width="11.28515625" style="69" customWidth="1"/>
    <col min="11794" max="11795" width="15.140625" style="69" customWidth="1"/>
    <col min="11796" max="11796" width="4" style="69" customWidth="1"/>
    <col min="11797" max="12032" width="17.7109375" style="69"/>
    <col min="12033" max="12033" width="17.5703125" style="69" customWidth="1"/>
    <col min="12034" max="12034" width="16.42578125" style="69" customWidth="1"/>
    <col min="12035" max="12039" width="11.140625" style="69" customWidth="1"/>
    <col min="12040" max="12045" width="11.85546875" style="69" customWidth="1"/>
    <col min="12046" max="12049" width="11.28515625" style="69" customWidth="1"/>
    <col min="12050" max="12051" width="15.140625" style="69" customWidth="1"/>
    <col min="12052" max="12052" width="4" style="69" customWidth="1"/>
    <col min="12053" max="12288" width="17.7109375" style="69"/>
    <col min="12289" max="12289" width="17.5703125" style="69" customWidth="1"/>
    <col min="12290" max="12290" width="16.42578125" style="69" customWidth="1"/>
    <col min="12291" max="12295" width="11.140625" style="69" customWidth="1"/>
    <col min="12296" max="12301" width="11.85546875" style="69" customWidth="1"/>
    <col min="12302" max="12305" width="11.28515625" style="69" customWidth="1"/>
    <col min="12306" max="12307" width="15.140625" style="69" customWidth="1"/>
    <col min="12308" max="12308" width="4" style="69" customWidth="1"/>
    <col min="12309" max="12544" width="17.7109375" style="69"/>
    <col min="12545" max="12545" width="17.5703125" style="69" customWidth="1"/>
    <col min="12546" max="12546" width="16.42578125" style="69" customWidth="1"/>
    <col min="12547" max="12551" width="11.140625" style="69" customWidth="1"/>
    <col min="12552" max="12557" width="11.85546875" style="69" customWidth="1"/>
    <col min="12558" max="12561" width="11.28515625" style="69" customWidth="1"/>
    <col min="12562" max="12563" width="15.140625" style="69" customWidth="1"/>
    <col min="12564" max="12564" width="4" style="69" customWidth="1"/>
    <col min="12565" max="12800" width="17.7109375" style="69"/>
    <col min="12801" max="12801" width="17.5703125" style="69" customWidth="1"/>
    <col min="12802" max="12802" width="16.42578125" style="69" customWidth="1"/>
    <col min="12803" max="12807" width="11.140625" style="69" customWidth="1"/>
    <col min="12808" max="12813" width="11.85546875" style="69" customWidth="1"/>
    <col min="12814" max="12817" width="11.28515625" style="69" customWidth="1"/>
    <col min="12818" max="12819" width="15.140625" style="69" customWidth="1"/>
    <col min="12820" max="12820" width="4" style="69" customWidth="1"/>
    <col min="12821" max="13056" width="17.7109375" style="69"/>
    <col min="13057" max="13057" width="17.5703125" style="69" customWidth="1"/>
    <col min="13058" max="13058" width="16.42578125" style="69" customWidth="1"/>
    <col min="13059" max="13063" width="11.140625" style="69" customWidth="1"/>
    <col min="13064" max="13069" width="11.85546875" style="69" customWidth="1"/>
    <col min="13070" max="13073" width="11.28515625" style="69" customWidth="1"/>
    <col min="13074" max="13075" width="15.140625" style="69" customWidth="1"/>
    <col min="13076" max="13076" width="4" style="69" customWidth="1"/>
    <col min="13077" max="13312" width="17.7109375" style="69"/>
    <col min="13313" max="13313" width="17.5703125" style="69" customWidth="1"/>
    <col min="13314" max="13314" width="16.42578125" style="69" customWidth="1"/>
    <col min="13315" max="13319" width="11.140625" style="69" customWidth="1"/>
    <col min="13320" max="13325" width="11.85546875" style="69" customWidth="1"/>
    <col min="13326" max="13329" width="11.28515625" style="69" customWidth="1"/>
    <col min="13330" max="13331" width="15.140625" style="69" customWidth="1"/>
    <col min="13332" max="13332" width="4" style="69" customWidth="1"/>
    <col min="13333" max="13568" width="17.7109375" style="69"/>
    <col min="13569" max="13569" width="17.5703125" style="69" customWidth="1"/>
    <col min="13570" max="13570" width="16.42578125" style="69" customWidth="1"/>
    <col min="13571" max="13575" width="11.140625" style="69" customWidth="1"/>
    <col min="13576" max="13581" width="11.85546875" style="69" customWidth="1"/>
    <col min="13582" max="13585" width="11.28515625" style="69" customWidth="1"/>
    <col min="13586" max="13587" width="15.140625" style="69" customWidth="1"/>
    <col min="13588" max="13588" width="4" style="69" customWidth="1"/>
    <col min="13589" max="13824" width="17.7109375" style="69"/>
    <col min="13825" max="13825" width="17.5703125" style="69" customWidth="1"/>
    <col min="13826" max="13826" width="16.42578125" style="69" customWidth="1"/>
    <col min="13827" max="13831" width="11.140625" style="69" customWidth="1"/>
    <col min="13832" max="13837" width="11.85546875" style="69" customWidth="1"/>
    <col min="13838" max="13841" width="11.28515625" style="69" customWidth="1"/>
    <col min="13842" max="13843" width="15.140625" style="69" customWidth="1"/>
    <col min="13844" max="13844" width="4" style="69" customWidth="1"/>
    <col min="13845" max="14080" width="17.7109375" style="69"/>
    <col min="14081" max="14081" width="17.5703125" style="69" customWidth="1"/>
    <col min="14082" max="14082" width="16.42578125" style="69" customWidth="1"/>
    <col min="14083" max="14087" width="11.140625" style="69" customWidth="1"/>
    <col min="14088" max="14093" width="11.85546875" style="69" customWidth="1"/>
    <col min="14094" max="14097" width="11.28515625" style="69" customWidth="1"/>
    <col min="14098" max="14099" width="15.140625" style="69" customWidth="1"/>
    <col min="14100" max="14100" width="4" style="69" customWidth="1"/>
    <col min="14101" max="14336" width="17.7109375" style="69"/>
    <col min="14337" max="14337" width="17.5703125" style="69" customWidth="1"/>
    <col min="14338" max="14338" width="16.42578125" style="69" customWidth="1"/>
    <col min="14339" max="14343" width="11.140625" style="69" customWidth="1"/>
    <col min="14344" max="14349" width="11.85546875" style="69" customWidth="1"/>
    <col min="14350" max="14353" width="11.28515625" style="69" customWidth="1"/>
    <col min="14354" max="14355" width="15.140625" style="69" customWidth="1"/>
    <col min="14356" max="14356" width="4" style="69" customWidth="1"/>
    <col min="14357" max="14592" width="17.7109375" style="69"/>
    <col min="14593" max="14593" width="17.5703125" style="69" customWidth="1"/>
    <col min="14594" max="14594" width="16.42578125" style="69" customWidth="1"/>
    <col min="14595" max="14599" width="11.140625" style="69" customWidth="1"/>
    <col min="14600" max="14605" width="11.85546875" style="69" customWidth="1"/>
    <col min="14606" max="14609" width="11.28515625" style="69" customWidth="1"/>
    <col min="14610" max="14611" width="15.140625" style="69" customWidth="1"/>
    <col min="14612" max="14612" width="4" style="69" customWidth="1"/>
    <col min="14613" max="14848" width="17.7109375" style="69"/>
    <col min="14849" max="14849" width="17.5703125" style="69" customWidth="1"/>
    <col min="14850" max="14850" width="16.42578125" style="69" customWidth="1"/>
    <col min="14851" max="14855" width="11.140625" style="69" customWidth="1"/>
    <col min="14856" max="14861" width="11.85546875" style="69" customWidth="1"/>
    <col min="14862" max="14865" width="11.28515625" style="69" customWidth="1"/>
    <col min="14866" max="14867" width="15.140625" style="69" customWidth="1"/>
    <col min="14868" max="14868" width="4" style="69" customWidth="1"/>
    <col min="14869" max="15104" width="17.7109375" style="69"/>
    <col min="15105" max="15105" width="17.5703125" style="69" customWidth="1"/>
    <col min="15106" max="15106" width="16.42578125" style="69" customWidth="1"/>
    <col min="15107" max="15111" width="11.140625" style="69" customWidth="1"/>
    <col min="15112" max="15117" width="11.85546875" style="69" customWidth="1"/>
    <col min="15118" max="15121" width="11.28515625" style="69" customWidth="1"/>
    <col min="15122" max="15123" width="15.140625" style="69" customWidth="1"/>
    <col min="15124" max="15124" width="4" style="69" customWidth="1"/>
    <col min="15125" max="15360" width="17.7109375" style="69"/>
    <col min="15361" max="15361" width="17.5703125" style="69" customWidth="1"/>
    <col min="15362" max="15362" width="16.42578125" style="69" customWidth="1"/>
    <col min="15363" max="15367" width="11.140625" style="69" customWidth="1"/>
    <col min="15368" max="15373" width="11.85546875" style="69" customWidth="1"/>
    <col min="15374" max="15377" width="11.28515625" style="69" customWidth="1"/>
    <col min="15378" max="15379" width="15.140625" style="69" customWidth="1"/>
    <col min="15380" max="15380" width="4" style="69" customWidth="1"/>
    <col min="15381" max="15616" width="17.7109375" style="69"/>
    <col min="15617" max="15617" width="17.5703125" style="69" customWidth="1"/>
    <col min="15618" max="15618" width="16.42578125" style="69" customWidth="1"/>
    <col min="15619" max="15623" width="11.140625" style="69" customWidth="1"/>
    <col min="15624" max="15629" width="11.85546875" style="69" customWidth="1"/>
    <col min="15630" max="15633" width="11.28515625" style="69" customWidth="1"/>
    <col min="15634" max="15635" width="15.140625" style="69" customWidth="1"/>
    <col min="15636" max="15636" width="4" style="69" customWidth="1"/>
    <col min="15637" max="15872" width="17.7109375" style="69"/>
    <col min="15873" max="15873" width="17.5703125" style="69" customWidth="1"/>
    <col min="15874" max="15874" width="16.42578125" style="69" customWidth="1"/>
    <col min="15875" max="15879" width="11.140625" style="69" customWidth="1"/>
    <col min="15880" max="15885" width="11.85546875" style="69" customWidth="1"/>
    <col min="15886" max="15889" width="11.28515625" style="69" customWidth="1"/>
    <col min="15890" max="15891" width="15.140625" style="69" customWidth="1"/>
    <col min="15892" max="15892" width="4" style="69" customWidth="1"/>
    <col min="15893" max="16128" width="17.7109375" style="69"/>
    <col min="16129" max="16129" width="17.5703125" style="69" customWidth="1"/>
    <col min="16130" max="16130" width="16.42578125" style="69" customWidth="1"/>
    <col min="16131" max="16135" width="11.140625" style="69" customWidth="1"/>
    <col min="16136" max="16141" width="11.85546875" style="69" customWidth="1"/>
    <col min="16142" max="16145" width="11.28515625" style="69" customWidth="1"/>
    <col min="16146" max="16147" width="15.140625" style="69" customWidth="1"/>
    <col min="16148" max="16148" width="4" style="69" customWidth="1"/>
    <col min="16149" max="16384" width="17.7109375" style="69"/>
  </cols>
  <sheetData>
    <row r="1" spans="1:24" s="258" customFormat="1" ht="20.25" customHeight="1">
      <c r="A1" s="319"/>
      <c r="B1" s="319"/>
      <c r="C1" s="319"/>
      <c r="D1" s="319"/>
      <c r="E1" s="319"/>
      <c r="F1" s="319"/>
      <c r="G1" s="319"/>
      <c r="H1" s="319"/>
      <c r="I1" s="319"/>
      <c r="J1" s="319"/>
      <c r="K1" s="319"/>
      <c r="L1" s="319"/>
      <c r="M1" s="319" t="s">
        <v>227</v>
      </c>
      <c r="N1" s="319"/>
      <c r="O1" s="319"/>
      <c r="P1" s="319"/>
      <c r="Q1" s="319"/>
      <c r="R1" s="319"/>
      <c r="S1" s="319"/>
    </row>
    <row r="2" spans="1:24" s="258" customFormat="1" ht="29.25" customHeight="1">
      <c r="A2" s="280" t="s">
        <v>1574</v>
      </c>
      <c r="B2" s="280"/>
      <c r="C2" s="280"/>
      <c r="D2" s="280"/>
      <c r="E2" s="280"/>
      <c r="F2" s="280"/>
      <c r="G2" s="280"/>
      <c r="H2" s="280"/>
      <c r="I2" s="280"/>
      <c r="J2" s="280"/>
      <c r="K2" s="280"/>
      <c r="L2" s="280"/>
      <c r="M2" s="280"/>
      <c r="N2" s="280"/>
      <c r="O2" s="280"/>
      <c r="P2" s="280"/>
      <c r="Q2" s="280"/>
      <c r="R2" s="280"/>
      <c r="S2" s="280"/>
    </row>
    <row r="3" spans="1:24" s="258" customFormat="1" ht="29.25" customHeight="1">
      <c r="A3" s="280" t="s">
        <v>1575</v>
      </c>
      <c r="B3" s="280"/>
      <c r="C3" s="280"/>
      <c r="D3" s="280"/>
      <c r="E3" s="280"/>
      <c r="F3" s="280"/>
      <c r="G3" s="280"/>
      <c r="H3" s="280"/>
      <c r="I3" s="280"/>
      <c r="J3" s="280"/>
      <c r="K3" s="280"/>
      <c r="L3" s="280"/>
      <c r="M3" s="280"/>
      <c r="N3" s="280"/>
      <c r="O3" s="280"/>
      <c r="P3" s="280"/>
      <c r="Q3" s="280"/>
      <c r="R3" s="280"/>
      <c r="S3" s="280"/>
    </row>
    <row r="4" spans="1:24" s="258" customFormat="1" ht="29.25" customHeight="1">
      <c r="A4" s="1100" t="s">
        <v>2</v>
      </c>
      <c r="B4" s="1100"/>
      <c r="C4" s="1100"/>
      <c r="D4" s="1100"/>
      <c r="E4" s="1100"/>
      <c r="F4" s="1100"/>
      <c r="G4" s="1100"/>
      <c r="H4" s="1100"/>
      <c r="I4" s="1101"/>
      <c r="J4" s="1100"/>
      <c r="K4" s="1100"/>
      <c r="L4" s="1100"/>
      <c r="M4" s="1100"/>
      <c r="N4" s="1100"/>
      <c r="O4" s="1100"/>
      <c r="P4" s="1100"/>
      <c r="Q4" s="1100"/>
      <c r="R4" s="1100"/>
      <c r="S4" s="1100"/>
    </row>
    <row r="5" spans="1:24" s="258" customFormat="1" ht="29.25" customHeight="1">
      <c r="A5" s="757" t="s">
        <v>3</v>
      </c>
      <c r="B5" s="757"/>
      <c r="C5" s="757"/>
      <c r="D5" s="757"/>
      <c r="E5" s="757"/>
      <c r="F5" s="757"/>
      <c r="G5" s="757"/>
      <c r="H5" s="757"/>
      <c r="I5" s="757"/>
      <c r="J5" s="757"/>
      <c r="K5" s="757"/>
      <c r="L5" s="757"/>
      <c r="M5" s="757"/>
      <c r="N5" s="757"/>
      <c r="O5" s="757"/>
      <c r="P5" s="757"/>
      <c r="Q5" s="757"/>
      <c r="R5" s="757"/>
      <c r="S5" s="757"/>
    </row>
    <row r="6" spans="1:24" s="258" customFormat="1" ht="18.75" customHeight="1">
      <c r="A6" s="319"/>
      <c r="B6" s="319"/>
      <c r="C6" s="319"/>
      <c r="D6" s="319"/>
      <c r="E6" s="319"/>
      <c r="F6" s="319"/>
      <c r="G6" s="319"/>
      <c r="H6" s="319"/>
      <c r="I6" s="319"/>
      <c r="J6" s="319"/>
      <c r="K6" s="319"/>
      <c r="L6" s="319"/>
      <c r="M6" s="319"/>
      <c r="N6" s="319"/>
      <c r="O6" s="319"/>
      <c r="P6" s="319"/>
      <c r="Q6" s="319"/>
      <c r="R6" s="319"/>
      <c r="S6" s="319"/>
    </row>
    <row r="7" spans="1:24" s="258" customFormat="1" ht="12.75" customHeight="1"/>
    <row r="8" spans="1:24" s="258" customFormat="1">
      <c r="A8" s="72"/>
      <c r="B8" s="1102" t="s">
        <v>892</v>
      </c>
      <c r="C8" s="1103" t="s">
        <v>1576</v>
      </c>
      <c r="D8" s="1103"/>
      <c r="E8" s="1103"/>
      <c r="F8" s="1103"/>
      <c r="G8" s="1103"/>
      <c r="H8" s="1103" t="s">
        <v>1577</v>
      </c>
      <c r="I8" s="1103"/>
      <c r="J8" s="1103"/>
      <c r="K8" s="1103"/>
      <c r="L8" s="1103"/>
      <c r="M8" s="1103" t="s">
        <v>1578</v>
      </c>
      <c r="N8" s="1103"/>
      <c r="O8" s="1103"/>
      <c r="P8" s="1103"/>
      <c r="Q8" s="1103"/>
      <c r="R8" s="1103" t="s">
        <v>896</v>
      </c>
      <c r="S8" s="1103"/>
    </row>
    <row r="9" spans="1:24" s="258" customFormat="1" ht="13.5" thickBot="1">
      <c r="A9" s="72"/>
      <c r="B9" s="1102" t="s">
        <v>897</v>
      </c>
      <c r="C9" s="72"/>
      <c r="D9" s="72"/>
      <c r="E9" s="72"/>
      <c r="F9" s="72"/>
      <c r="G9" s="72"/>
      <c r="H9" s="72"/>
      <c r="I9" s="72"/>
      <c r="J9" s="72"/>
      <c r="K9" s="72"/>
      <c r="L9" s="72"/>
      <c r="M9" s="72"/>
      <c r="N9" s="72"/>
      <c r="O9" s="72"/>
      <c r="P9" s="72"/>
      <c r="Q9" s="72"/>
      <c r="R9" s="72"/>
      <c r="S9" s="72"/>
    </row>
    <row r="10" spans="1:24" s="249" customFormat="1" ht="21" customHeight="1" thickTop="1" thickBot="1">
      <c r="A10" s="1104" t="s">
        <v>179</v>
      </c>
      <c r="B10" s="1105" t="s">
        <v>898</v>
      </c>
      <c r="C10" s="1105" t="s">
        <v>240</v>
      </c>
      <c r="D10" s="1105" t="s">
        <v>242</v>
      </c>
      <c r="E10" s="1105" t="s">
        <v>241</v>
      </c>
      <c r="F10" s="1105" t="s">
        <v>243</v>
      </c>
      <c r="G10" s="1105" t="s">
        <v>220</v>
      </c>
      <c r="H10" s="1105" t="s">
        <v>240</v>
      </c>
      <c r="I10" s="1105" t="s">
        <v>242</v>
      </c>
      <c r="J10" s="1105" t="s">
        <v>241</v>
      </c>
      <c r="K10" s="1105" t="s">
        <v>243</v>
      </c>
      <c r="L10" s="1105" t="s">
        <v>220</v>
      </c>
      <c r="M10" s="1105" t="s">
        <v>240</v>
      </c>
      <c r="N10" s="1105" t="s">
        <v>242</v>
      </c>
      <c r="O10" s="1105" t="s">
        <v>241</v>
      </c>
      <c r="P10" s="1105" t="s">
        <v>243</v>
      </c>
      <c r="Q10" s="1105" t="s">
        <v>220</v>
      </c>
      <c r="R10" s="1105" t="s">
        <v>899</v>
      </c>
      <c r="S10" s="1105" t="s">
        <v>900</v>
      </c>
    </row>
    <row r="11" spans="1:24" ht="11.25" customHeight="1" thickTop="1">
      <c r="A11" s="210"/>
      <c r="D11" s="327" t="s">
        <v>227</v>
      </c>
      <c r="E11" s="327" t="s">
        <v>227</v>
      </c>
      <c r="F11" s="327"/>
      <c r="G11" s="327" t="s">
        <v>227</v>
      </c>
      <c r="I11" s="327" t="s">
        <v>227</v>
      </c>
      <c r="J11" s="327" t="s">
        <v>227</v>
      </c>
      <c r="K11" s="327"/>
    </row>
    <row r="12" spans="1:24" ht="11.25" customHeight="1">
      <c r="A12" s="210"/>
      <c r="B12" s="327" t="s">
        <v>227</v>
      </c>
      <c r="D12" s="327" t="s">
        <v>227</v>
      </c>
      <c r="E12" s="328" t="s">
        <v>227</v>
      </c>
      <c r="F12" s="328"/>
      <c r="G12" s="328" t="s">
        <v>227</v>
      </c>
      <c r="I12" s="327" t="s">
        <v>227</v>
      </c>
      <c r="J12" s="327" t="s">
        <v>227</v>
      </c>
      <c r="K12" s="327"/>
      <c r="L12" s="329"/>
      <c r="M12" s="329"/>
      <c r="N12" s="329"/>
      <c r="O12" s="329"/>
      <c r="P12" s="329"/>
      <c r="X12" s="329"/>
    </row>
    <row r="13" spans="1:24" ht="13.5" customHeight="1">
      <c r="A13" s="330" t="s">
        <v>180</v>
      </c>
      <c r="B13" s="1106">
        <v>1374801.12</v>
      </c>
      <c r="C13" s="1106">
        <v>21262.01</v>
      </c>
      <c r="D13" s="1106">
        <v>0</v>
      </c>
      <c r="E13" s="1106">
        <v>73713.06</v>
      </c>
      <c r="F13" s="1106">
        <v>0</v>
      </c>
      <c r="G13" s="1106">
        <v>94975.069999999992</v>
      </c>
      <c r="H13" s="1106">
        <v>50832.92</v>
      </c>
      <c r="I13" s="1106">
        <v>0</v>
      </c>
      <c r="J13" s="1106">
        <v>172913.44</v>
      </c>
      <c r="K13" s="1106">
        <v>0</v>
      </c>
      <c r="L13" s="1106">
        <v>223746.36</v>
      </c>
      <c r="M13" s="1106">
        <v>29570.91</v>
      </c>
      <c r="N13" s="1106">
        <v>0</v>
      </c>
      <c r="O13" s="1106">
        <v>99200.38</v>
      </c>
      <c r="P13" s="1106">
        <v>0</v>
      </c>
      <c r="Q13" s="1106">
        <v>128771.29000000001</v>
      </c>
      <c r="R13" s="1107">
        <v>6.9082770313716346E-2</v>
      </c>
      <c r="S13" s="1107">
        <v>0.16274816534918154</v>
      </c>
    </row>
    <row r="14" spans="1:24" ht="13.5" customHeight="1">
      <c r="A14" s="330" t="s">
        <v>181</v>
      </c>
      <c r="B14" s="1106">
        <v>686515.13</v>
      </c>
      <c r="C14" s="1106">
        <v>10815.22</v>
      </c>
      <c r="D14" s="1106">
        <v>0</v>
      </c>
      <c r="E14" s="1106">
        <v>41613.129999999997</v>
      </c>
      <c r="F14" s="1106">
        <v>1.56</v>
      </c>
      <c r="G14" s="1106">
        <v>52429.909999999996</v>
      </c>
      <c r="H14" s="1106">
        <v>43059.41</v>
      </c>
      <c r="I14" s="1106">
        <v>0</v>
      </c>
      <c r="J14" s="1106">
        <v>104953.8</v>
      </c>
      <c r="K14" s="1106">
        <v>532.91999999999996</v>
      </c>
      <c r="L14" s="1106">
        <v>148546.13000000003</v>
      </c>
      <c r="M14" s="1106">
        <v>32244.190000000002</v>
      </c>
      <c r="N14" s="1106">
        <v>0</v>
      </c>
      <c r="O14" s="1106">
        <v>63340.670000000006</v>
      </c>
      <c r="P14" s="1106">
        <v>531.36</v>
      </c>
      <c r="Q14" s="1106">
        <v>96116.220000000016</v>
      </c>
      <c r="R14" s="1107">
        <v>7.6371091777685945E-2</v>
      </c>
      <c r="S14" s="1107">
        <v>0.2163770665913802</v>
      </c>
    </row>
    <row r="15" spans="1:24" ht="13.5" customHeight="1">
      <c r="A15" s="330" t="s">
        <v>185</v>
      </c>
      <c r="B15" s="1106">
        <v>382272.48</v>
      </c>
      <c r="C15" s="1106">
        <v>3703.33</v>
      </c>
      <c r="D15" s="1106">
        <v>0</v>
      </c>
      <c r="E15" s="1106">
        <v>51427.95</v>
      </c>
      <c r="F15" s="1106">
        <v>0</v>
      </c>
      <c r="G15" s="1106">
        <v>55131.28</v>
      </c>
      <c r="H15" s="1106">
        <v>8773.5</v>
      </c>
      <c r="I15" s="1106">
        <v>0</v>
      </c>
      <c r="J15" s="1106">
        <v>122922.26</v>
      </c>
      <c r="K15" s="1106">
        <v>0</v>
      </c>
      <c r="L15" s="1106">
        <v>131695.76</v>
      </c>
      <c r="M15" s="1106">
        <v>5070.17</v>
      </c>
      <c r="N15" s="1106">
        <v>0</v>
      </c>
      <c r="O15" s="1106">
        <v>71494.31</v>
      </c>
      <c r="P15" s="1106">
        <v>0</v>
      </c>
      <c r="Q15" s="1106">
        <v>76564.479999999996</v>
      </c>
      <c r="R15" s="1107">
        <v>0.14421985072009369</v>
      </c>
      <c r="S15" s="1107">
        <v>0.34450756172665115</v>
      </c>
    </row>
    <row r="16" spans="1:24" ht="13.5" customHeight="1">
      <c r="A16" s="330" t="s">
        <v>183</v>
      </c>
      <c r="B16" s="1106">
        <v>163281.51999999999</v>
      </c>
      <c r="C16" s="1106">
        <v>3058.83</v>
      </c>
      <c r="D16" s="1106">
        <v>0</v>
      </c>
      <c r="E16" s="1106">
        <v>4556.1000000000004</v>
      </c>
      <c r="F16" s="1106">
        <v>0</v>
      </c>
      <c r="G16" s="1106">
        <v>7614.93</v>
      </c>
      <c r="H16" s="1106">
        <v>12453.08</v>
      </c>
      <c r="I16" s="1106">
        <v>0</v>
      </c>
      <c r="J16" s="1106">
        <v>20324.02</v>
      </c>
      <c r="K16" s="1106">
        <v>0</v>
      </c>
      <c r="L16" s="1106">
        <v>32777.1</v>
      </c>
      <c r="M16" s="1106">
        <v>9394.25</v>
      </c>
      <c r="N16" s="1106">
        <v>0</v>
      </c>
      <c r="O16" s="1106">
        <v>15767.92</v>
      </c>
      <c r="P16" s="1106">
        <v>0</v>
      </c>
      <c r="Q16" s="1106">
        <v>25162.17</v>
      </c>
      <c r="R16" s="1107">
        <v>4.6636814747927385E-2</v>
      </c>
      <c r="S16" s="1107">
        <v>0.20073980203026037</v>
      </c>
    </row>
    <row r="17" spans="1:26" ht="13.5" customHeight="1">
      <c r="A17" s="330" t="s">
        <v>186</v>
      </c>
      <c r="B17" s="1106">
        <v>53158.3</v>
      </c>
      <c r="C17" s="1106">
        <v>1146.78</v>
      </c>
      <c r="D17" s="1106">
        <v>0</v>
      </c>
      <c r="E17" s="1106">
        <v>696.21</v>
      </c>
      <c r="F17" s="1106">
        <v>0</v>
      </c>
      <c r="G17" s="1106">
        <v>1842.99</v>
      </c>
      <c r="H17" s="1106">
        <v>2874.9</v>
      </c>
      <c r="I17" s="1106">
        <v>0</v>
      </c>
      <c r="J17" s="1106">
        <v>2129.23</v>
      </c>
      <c r="K17" s="1106">
        <v>0</v>
      </c>
      <c r="L17" s="1106">
        <v>5004.13</v>
      </c>
      <c r="M17" s="1106">
        <v>1728.1200000000001</v>
      </c>
      <c r="N17" s="1106">
        <v>0</v>
      </c>
      <c r="O17" s="1106">
        <v>1433.02</v>
      </c>
      <c r="P17" s="1106">
        <v>0</v>
      </c>
      <c r="Q17" s="1106">
        <v>3161.1400000000003</v>
      </c>
      <c r="R17" s="1107">
        <v>3.4669844596234262E-2</v>
      </c>
      <c r="S17" s="1107">
        <v>9.4136381336498723E-2</v>
      </c>
    </row>
    <row r="18" spans="1:26" ht="13.5" customHeight="1">
      <c r="A18" s="330" t="s">
        <v>184</v>
      </c>
      <c r="B18" s="1106">
        <v>80918.5</v>
      </c>
      <c r="C18" s="1106">
        <v>1018.65</v>
      </c>
      <c r="D18" s="1106">
        <v>0</v>
      </c>
      <c r="E18" s="1106">
        <v>3386.25</v>
      </c>
      <c r="F18" s="1106">
        <v>0</v>
      </c>
      <c r="G18" s="1106">
        <v>4404.8999999999996</v>
      </c>
      <c r="H18" s="1106">
        <v>2487.06</v>
      </c>
      <c r="I18" s="1106">
        <v>0</v>
      </c>
      <c r="J18" s="1106">
        <v>9360.44</v>
      </c>
      <c r="K18" s="1106">
        <v>0</v>
      </c>
      <c r="L18" s="1106">
        <v>11847.5</v>
      </c>
      <c r="M18" s="1106">
        <v>1468.4099999999999</v>
      </c>
      <c r="N18" s="1106">
        <v>0</v>
      </c>
      <c r="O18" s="1106">
        <v>5974.1900000000005</v>
      </c>
      <c r="P18" s="1106">
        <v>0</v>
      </c>
      <c r="Q18" s="1106">
        <v>7442.6</v>
      </c>
      <c r="R18" s="1107">
        <v>5.4436253761500762E-2</v>
      </c>
      <c r="S18" s="1107">
        <v>0.14641274862979417</v>
      </c>
    </row>
    <row r="19" spans="1:26" ht="13.5" customHeight="1">
      <c r="A19" s="330" t="s">
        <v>187</v>
      </c>
      <c r="B19" s="1106">
        <v>30547.3</v>
      </c>
      <c r="C19" s="1106">
        <v>1469.89</v>
      </c>
      <c r="D19" s="1106">
        <v>0</v>
      </c>
      <c r="E19" s="1106">
        <v>1953.18</v>
      </c>
      <c r="F19" s="1106">
        <v>0</v>
      </c>
      <c r="G19" s="1106">
        <v>3423.07</v>
      </c>
      <c r="H19" s="1106">
        <v>3579.72</v>
      </c>
      <c r="I19" s="1106">
        <v>0</v>
      </c>
      <c r="J19" s="1106">
        <v>5156.16</v>
      </c>
      <c r="K19" s="1106">
        <v>0</v>
      </c>
      <c r="L19" s="1106">
        <v>8735.8799999999992</v>
      </c>
      <c r="M19" s="1106">
        <v>2109.83</v>
      </c>
      <c r="N19" s="1106">
        <v>0</v>
      </c>
      <c r="O19" s="1106">
        <v>3202.9799999999996</v>
      </c>
      <c r="P19" s="1106">
        <v>0</v>
      </c>
      <c r="Q19" s="1106">
        <v>5312.8099999999995</v>
      </c>
      <c r="R19" s="1107">
        <v>0.11205802149453471</v>
      </c>
      <c r="S19" s="1107">
        <v>0.28597879354312816</v>
      </c>
    </row>
    <row r="20" spans="1:26" ht="13.5" customHeight="1">
      <c r="A20" s="330" t="s">
        <v>182</v>
      </c>
      <c r="B20" s="1106">
        <v>17487.48</v>
      </c>
      <c r="C20" s="1106">
        <v>361.73</v>
      </c>
      <c r="D20" s="1106">
        <v>0</v>
      </c>
      <c r="E20" s="1106">
        <v>347.96</v>
      </c>
      <c r="F20" s="1106">
        <v>0</v>
      </c>
      <c r="G20" s="1106">
        <v>709.69</v>
      </c>
      <c r="H20" s="1106">
        <v>990.32</v>
      </c>
      <c r="I20" s="1106">
        <v>25</v>
      </c>
      <c r="J20" s="1106">
        <v>1063.1400000000001</v>
      </c>
      <c r="K20" s="1106">
        <v>0</v>
      </c>
      <c r="L20" s="1106">
        <v>2078.46</v>
      </c>
      <c r="M20" s="1106">
        <v>628.59</v>
      </c>
      <c r="N20" s="1106">
        <v>25</v>
      </c>
      <c r="O20" s="1106">
        <v>715.18000000000006</v>
      </c>
      <c r="P20" s="1106">
        <v>0</v>
      </c>
      <c r="Q20" s="1106">
        <v>1368.77</v>
      </c>
      <c r="R20" s="1107">
        <v>4.0582748343386245E-2</v>
      </c>
      <c r="S20" s="1107">
        <v>0.11885417452943478</v>
      </c>
      <c r="U20" s="340" t="s">
        <v>227</v>
      </c>
      <c r="V20" s="340"/>
      <c r="W20" s="329"/>
    </row>
    <row r="21" spans="1:26" ht="11.25" customHeight="1">
      <c r="A21" s="210"/>
      <c r="B21" s="1108" t="s">
        <v>227</v>
      </c>
      <c r="C21" s="1108" t="s">
        <v>227</v>
      </c>
      <c r="D21" s="1108" t="s">
        <v>227</v>
      </c>
      <c r="E21" s="1108" t="s">
        <v>227</v>
      </c>
      <c r="F21" s="1108" t="s">
        <v>227</v>
      </c>
      <c r="G21" s="1108" t="s">
        <v>227</v>
      </c>
      <c r="H21" s="1108" t="s">
        <v>227</v>
      </c>
      <c r="I21" s="1108" t="s">
        <v>227</v>
      </c>
      <c r="J21" s="1108" t="s">
        <v>227</v>
      </c>
      <c r="K21" s="1108" t="s">
        <v>227</v>
      </c>
      <c r="L21" s="412"/>
      <c r="M21" s="412"/>
      <c r="N21" s="1108" t="s">
        <v>227</v>
      </c>
      <c r="O21" s="412"/>
      <c r="P21" s="412"/>
      <c r="Q21" s="412"/>
      <c r="U21" s="329"/>
      <c r="V21" s="329"/>
      <c r="W21" s="329"/>
      <c r="X21" s="329"/>
    </row>
    <row r="22" spans="1:26" s="76" customFormat="1" ht="15.75">
      <c r="A22" s="1109" t="s">
        <v>220</v>
      </c>
      <c r="B22" s="1110">
        <v>2788981.8299999996</v>
      </c>
      <c r="C22" s="1110">
        <v>42836.44</v>
      </c>
      <c r="D22" s="1110">
        <v>0</v>
      </c>
      <c r="E22" s="1110">
        <v>177693.84</v>
      </c>
      <c r="F22" s="1110">
        <v>1.56</v>
      </c>
      <c r="G22" s="1110">
        <v>220531.83999999997</v>
      </c>
      <c r="H22" s="1110">
        <v>125050.91</v>
      </c>
      <c r="I22" s="1110">
        <v>25</v>
      </c>
      <c r="J22" s="1110">
        <v>438822.49</v>
      </c>
      <c r="K22" s="1110">
        <v>532.91999999999996</v>
      </c>
      <c r="L22" s="1110">
        <v>564431.31999999995</v>
      </c>
      <c r="M22" s="1110">
        <v>82214.47</v>
      </c>
      <c r="N22" s="1110">
        <v>25</v>
      </c>
      <c r="O22" s="1110">
        <v>261128.65000000002</v>
      </c>
      <c r="P22" s="1110">
        <v>531.36</v>
      </c>
      <c r="Q22" s="1110">
        <v>343899.48</v>
      </c>
      <c r="R22" s="1111">
        <v>7.9072526621659631E-2</v>
      </c>
      <c r="S22" s="1111">
        <v>0.20237898789035855</v>
      </c>
      <c r="T22" s="1112" t="s">
        <v>227</v>
      </c>
      <c r="U22" s="1112"/>
      <c r="V22" s="1112"/>
      <c r="W22" s="1112"/>
      <c r="X22" s="1112"/>
      <c r="Y22" s="1112"/>
      <c r="Z22" s="1112"/>
    </row>
    <row r="23" spans="1:26" ht="22.5" customHeight="1" thickBot="1">
      <c r="A23" s="210"/>
      <c r="B23" s="1108"/>
      <c r="C23" s="1108" t="s">
        <v>227</v>
      </c>
      <c r="D23" s="1106" t="s">
        <v>227</v>
      </c>
      <c r="E23" s="1106" t="s">
        <v>227</v>
      </c>
      <c r="F23" s="1106"/>
      <c r="G23" s="1108"/>
      <c r="H23" s="1108"/>
      <c r="I23" s="1108"/>
      <c r="J23" s="1108"/>
      <c r="K23" s="1108"/>
      <c r="L23" s="1108" t="s">
        <v>227</v>
      </c>
      <c r="M23" s="1108" t="s">
        <v>227</v>
      </c>
      <c r="N23" s="1108" t="s">
        <v>227</v>
      </c>
      <c r="O23" s="1108" t="s">
        <v>227</v>
      </c>
      <c r="P23" s="1108"/>
      <c r="Q23" s="1108" t="s">
        <v>227</v>
      </c>
      <c r="R23" s="1113" t="s">
        <v>227</v>
      </c>
      <c r="S23" s="1113" t="s">
        <v>227</v>
      </c>
      <c r="T23" s="327" t="s">
        <v>227</v>
      </c>
      <c r="U23" s="329"/>
      <c r="V23" s="329"/>
    </row>
    <row r="24" spans="1:26" s="249" customFormat="1" ht="21" customHeight="1" thickTop="1" thickBot="1">
      <c r="A24" s="1104" t="s">
        <v>193</v>
      </c>
      <c r="B24" s="1105"/>
      <c r="C24" s="1105"/>
      <c r="D24" s="1105" t="s">
        <v>227</v>
      </c>
      <c r="E24" s="1105" t="s">
        <v>227</v>
      </c>
      <c r="F24" s="1105"/>
      <c r="G24" s="1105"/>
      <c r="H24" s="1105"/>
      <c r="I24" s="1105"/>
      <c r="J24" s="1105"/>
      <c r="K24" s="1105"/>
      <c r="L24" s="1105" t="s">
        <v>227</v>
      </c>
      <c r="M24" s="1105"/>
      <c r="N24" s="1105"/>
      <c r="O24" s="1105"/>
      <c r="P24" s="1105"/>
      <c r="Q24" s="1105" t="s">
        <v>227</v>
      </c>
      <c r="R24" s="1105"/>
      <c r="S24" s="1105"/>
    </row>
    <row r="25" spans="1:26" ht="16.5" customHeight="1" thickTop="1">
      <c r="A25" s="210"/>
      <c r="B25" s="1108" t="s">
        <v>227</v>
      </c>
      <c r="C25" s="412"/>
      <c r="D25" s="1108" t="s">
        <v>227</v>
      </c>
      <c r="E25" s="1108" t="s">
        <v>227</v>
      </c>
      <c r="F25" s="1108"/>
      <c r="G25" s="1108" t="s">
        <v>227</v>
      </c>
      <c r="H25" s="1108" t="s">
        <v>227</v>
      </c>
      <c r="I25" s="1108" t="s">
        <v>227</v>
      </c>
      <c r="J25" s="1108" t="s">
        <v>227</v>
      </c>
      <c r="K25" s="1108"/>
      <c r="L25" s="1108" t="s">
        <v>227</v>
      </c>
      <c r="M25" s="1108" t="s">
        <v>227</v>
      </c>
      <c r="N25" s="1108" t="s">
        <v>227</v>
      </c>
      <c r="O25" s="412"/>
      <c r="P25" s="412"/>
      <c r="Q25" s="412"/>
    </row>
    <row r="26" spans="1:26" ht="13.5" customHeight="1">
      <c r="A26" s="330" t="s">
        <v>204</v>
      </c>
      <c r="B26" s="1106">
        <v>543354.5</v>
      </c>
      <c r="C26" s="1106">
        <v>8850.17</v>
      </c>
      <c r="D26" s="1106">
        <v>0</v>
      </c>
      <c r="E26" s="1106">
        <v>62641.65</v>
      </c>
      <c r="F26" s="1106">
        <v>18.309999999999999</v>
      </c>
      <c r="G26" s="1106">
        <v>71510.13</v>
      </c>
      <c r="H26" s="1106">
        <v>23856</v>
      </c>
      <c r="I26" s="1106">
        <v>0.69</v>
      </c>
      <c r="J26" s="1106">
        <v>193284.01</v>
      </c>
      <c r="K26" s="1106">
        <v>56.45</v>
      </c>
      <c r="L26" s="1106">
        <v>217197.15000000002</v>
      </c>
      <c r="M26" s="1106">
        <v>15005.83</v>
      </c>
      <c r="N26" s="1106">
        <v>0.69</v>
      </c>
      <c r="O26" s="1106">
        <v>130642.36000000002</v>
      </c>
      <c r="P26" s="1106">
        <v>38.14</v>
      </c>
      <c r="Q26" s="1106">
        <v>145687.02000000002</v>
      </c>
      <c r="R26" s="1107">
        <v>0.13160860911246711</v>
      </c>
      <c r="S26" s="1107">
        <v>0.39973378337715071</v>
      </c>
    </row>
    <row r="27" spans="1:26" ht="13.5" customHeight="1">
      <c r="A27" s="330" t="s">
        <v>215</v>
      </c>
      <c r="B27" s="1106">
        <v>331159.64</v>
      </c>
      <c r="C27" s="1106">
        <v>4652.3599999999997</v>
      </c>
      <c r="D27" s="1106">
        <v>0</v>
      </c>
      <c r="E27" s="1106">
        <v>43854.74</v>
      </c>
      <c r="F27" s="1106">
        <v>0</v>
      </c>
      <c r="G27" s="1106">
        <v>48507.1</v>
      </c>
      <c r="H27" s="1106">
        <v>12806.48</v>
      </c>
      <c r="I27" s="1106">
        <v>0</v>
      </c>
      <c r="J27" s="1106">
        <v>116065.5</v>
      </c>
      <c r="K27" s="1106">
        <v>0</v>
      </c>
      <c r="L27" s="1106">
        <v>128871.98</v>
      </c>
      <c r="M27" s="1106">
        <v>8154.12</v>
      </c>
      <c r="N27" s="1106">
        <v>0</v>
      </c>
      <c r="O27" s="1106">
        <v>72210.760000000009</v>
      </c>
      <c r="P27" s="1106">
        <v>0</v>
      </c>
      <c r="Q27" s="1106">
        <v>80364.88</v>
      </c>
      <c r="R27" s="1107">
        <v>0.14647648487599516</v>
      </c>
      <c r="S27" s="1107">
        <v>0.38915364203198188</v>
      </c>
    </row>
    <row r="28" spans="1:26" ht="13.5" customHeight="1">
      <c r="A28" s="330" t="s">
        <v>201</v>
      </c>
      <c r="B28" s="1106">
        <v>283791.31</v>
      </c>
      <c r="C28" s="1106">
        <v>3190.88</v>
      </c>
      <c r="D28" s="1106">
        <v>0</v>
      </c>
      <c r="E28" s="1106">
        <v>43435.78</v>
      </c>
      <c r="F28" s="1106">
        <v>0</v>
      </c>
      <c r="G28" s="1106">
        <v>46626.659999999996</v>
      </c>
      <c r="H28" s="1106">
        <v>7940.75</v>
      </c>
      <c r="I28" s="1106">
        <v>0</v>
      </c>
      <c r="J28" s="1106">
        <v>106255.47</v>
      </c>
      <c r="K28" s="1106">
        <v>0</v>
      </c>
      <c r="L28" s="1106">
        <v>114196.22</v>
      </c>
      <c r="M28" s="1106">
        <v>4749.87</v>
      </c>
      <c r="N28" s="1106">
        <v>0</v>
      </c>
      <c r="O28" s="1106">
        <v>62819.69</v>
      </c>
      <c r="P28" s="1106">
        <v>0</v>
      </c>
      <c r="Q28" s="1106">
        <v>67569.56</v>
      </c>
      <c r="R28" s="1107">
        <v>0.16429911120252413</v>
      </c>
      <c r="S28" s="1107">
        <v>0.40239505571893658</v>
      </c>
    </row>
    <row r="29" spans="1:26" ht="13.5" customHeight="1">
      <c r="A29" s="330" t="s">
        <v>216</v>
      </c>
      <c r="B29" s="1106">
        <v>97596.08</v>
      </c>
      <c r="C29" s="1106">
        <v>1192.07</v>
      </c>
      <c r="D29" s="1106">
        <v>0</v>
      </c>
      <c r="E29" s="1106">
        <v>10015.98</v>
      </c>
      <c r="F29" s="1106">
        <v>0</v>
      </c>
      <c r="G29" s="1106">
        <v>11208.05</v>
      </c>
      <c r="H29" s="1106">
        <v>3129.36</v>
      </c>
      <c r="I29" s="1106">
        <v>0</v>
      </c>
      <c r="J29" s="1106">
        <v>25882.86</v>
      </c>
      <c r="K29" s="1106">
        <v>0</v>
      </c>
      <c r="L29" s="1106">
        <v>29012.22</v>
      </c>
      <c r="M29" s="1106">
        <v>1937.2900000000002</v>
      </c>
      <c r="N29" s="1106">
        <v>0</v>
      </c>
      <c r="O29" s="1106">
        <v>15866.880000000001</v>
      </c>
      <c r="P29" s="1106">
        <v>0</v>
      </c>
      <c r="Q29" s="1106">
        <v>17804.170000000002</v>
      </c>
      <c r="R29" s="1107">
        <v>0.11484119034289081</v>
      </c>
      <c r="S29" s="1107">
        <v>0.2972682919232002</v>
      </c>
    </row>
    <row r="30" spans="1:26" ht="13.5" customHeight="1">
      <c r="A30" s="330" t="s">
        <v>207</v>
      </c>
      <c r="B30" s="1106">
        <v>60991.14</v>
      </c>
      <c r="C30" s="1106">
        <v>713.89</v>
      </c>
      <c r="D30" s="1106">
        <v>0</v>
      </c>
      <c r="E30" s="1106">
        <v>6722.71</v>
      </c>
      <c r="F30" s="1106">
        <v>0</v>
      </c>
      <c r="G30" s="1106">
        <v>7436.6</v>
      </c>
      <c r="H30" s="1106">
        <v>1876.07</v>
      </c>
      <c r="I30" s="1106">
        <v>0</v>
      </c>
      <c r="J30" s="1106">
        <v>17231.150000000001</v>
      </c>
      <c r="K30" s="1106">
        <v>0</v>
      </c>
      <c r="L30" s="1106">
        <v>19107.22</v>
      </c>
      <c r="M30" s="1106">
        <v>1162.1799999999998</v>
      </c>
      <c r="N30" s="1106">
        <v>0</v>
      </c>
      <c r="O30" s="1106">
        <v>10508.440000000002</v>
      </c>
      <c r="P30" s="1106">
        <v>0</v>
      </c>
      <c r="Q30" s="1106">
        <v>11670.620000000003</v>
      </c>
      <c r="R30" s="1107">
        <v>0.12192918512426559</v>
      </c>
      <c r="S30" s="1107">
        <v>0.31327861718931638</v>
      </c>
    </row>
    <row r="31" spans="1:26" ht="13.5" customHeight="1">
      <c r="A31" s="330" t="s">
        <v>214</v>
      </c>
      <c r="B31" s="1106">
        <v>127789.49</v>
      </c>
      <c r="C31" s="1106">
        <v>1702.18</v>
      </c>
      <c r="D31" s="1106">
        <v>0</v>
      </c>
      <c r="E31" s="1106">
        <v>13128.16</v>
      </c>
      <c r="F31" s="1106">
        <v>0</v>
      </c>
      <c r="G31" s="1106">
        <v>14830.34</v>
      </c>
      <c r="H31" s="1106">
        <v>4179.1099999999997</v>
      </c>
      <c r="I31" s="1106">
        <v>0</v>
      </c>
      <c r="J31" s="1106">
        <v>32430.35</v>
      </c>
      <c r="K31" s="1106">
        <v>0</v>
      </c>
      <c r="L31" s="1106">
        <v>36609.46</v>
      </c>
      <c r="M31" s="1106">
        <v>2476.9299999999994</v>
      </c>
      <c r="N31" s="1106">
        <v>0</v>
      </c>
      <c r="O31" s="1106">
        <v>19302.189999999999</v>
      </c>
      <c r="P31" s="1106">
        <v>0</v>
      </c>
      <c r="Q31" s="1106">
        <v>21779.119999999999</v>
      </c>
      <c r="R31" s="1107">
        <v>0.11605289292570148</v>
      </c>
      <c r="S31" s="1107">
        <v>0.28648255815090895</v>
      </c>
    </row>
    <row r="32" spans="1:26" ht="13.5" customHeight="1">
      <c r="A32" s="330" t="s">
        <v>212</v>
      </c>
      <c r="B32" s="1106">
        <v>54480.73</v>
      </c>
      <c r="C32" s="1106">
        <v>750.53</v>
      </c>
      <c r="D32" s="1106">
        <v>0</v>
      </c>
      <c r="E32" s="1106">
        <v>4433.6499999999996</v>
      </c>
      <c r="F32" s="1106">
        <v>0</v>
      </c>
      <c r="G32" s="1106">
        <v>5184.1799999999994</v>
      </c>
      <c r="H32" s="1106">
        <v>1977.79</v>
      </c>
      <c r="I32" s="1106">
        <v>0</v>
      </c>
      <c r="J32" s="1106">
        <v>12714.36</v>
      </c>
      <c r="K32" s="1106">
        <v>0</v>
      </c>
      <c r="L32" s="1106">
        <v>14692.150000000001</v>
      </c>
      <c r="M32" s="1106">
        <v>1227.26</v>
      </c>
      <c r="N32" s="1106">
        <v>0</v>
      </c>
      <c r="O32" s="1106">
        <v>8280.7100000000009</v>
      </c>
      <c r="P32" s="1106">
        <v>0</v>
      </c>
      <c r="Q32" s="1106">
        <v>9507.9700000000012</v>
      </c>
      <c r="R32" s="1107">
        <v>9.5156213949409249E-2</v>
      </c>
      <c r="S32" s="1107">
        <v>0.26967608547095462</v>
      </c>
    </row>
    <row r="33" spans="1:19" ht="13.5" customHeight="1">
      <c r="A33" s="330" t="s">
        <v>202</v>
      </c>
      <c r="B33" s="1106">
        <v>72059.740000000005</v>
      </c>
      <c r="C33" s="1106">
        <v>1071.57</v>
      </c>
      <c r="D33" s="1106">
        <v>0</v>
      </c>
      <c r="E33" s="1106">
        <v>6482.09</v>
      </c>
      <c r="F33" s="1106">
        <v>0</v>
      </c>
      <c r="G33" s="1106">
        <v>7553.66</v>
      </c>
      <c r="H33" s="1106">
        <v>2636.63</v>
      </c>
      <c r="I33" s="1106">
        <v>0</v>
      </c>
      <c r="J33" s="1106">
        <v>18534.669999999998</v>
      </c>
      <c r="K33" s="1106">
        <v>0</v>
      </c>
      <c r="L33" s="1106">
        <v>21171.3</v>
      </c>
      <c r="M33" s="1106">
        <v>1565.0600000000002</v>
      </c>
      <c r="N33" s="1106">
        <v>0</v>
      </c>
      <c r="O33" s="1106">
        <v>12052.579999999998</v>
      </c>
      <c r="P33" s="1106">
        <v>0</v>
      </c>
      <c r="Q33" s="1106">
        <v>13617.639999999998</v>
      </c>
      <c r="R33" s="1107">
        <v>0.1048249688383555</v>
      </c>
      <c r="S33" s="1107">
        <v>0.29380205923585068</v>
      </c>
    </row>
    <row r="34" spans="1:19" ht="13.5" customHeight="1">
      <c r="A34" s="330" t="s">
        <v>213</v>
      </c>
      <c r="B34" s="1106">
        <v>78011.17</v>
      </c>
      <c r="C34" s="1106">
        <v>1651.39</v>
      </c>
      <c r="D34" s="1106">
        <v>0</v>
      </c>
      <c r="E34" s="1106">
        <v>1306.6300000000001</v>
      </c>
      <c r="F34" s="1106">
        <v>0</v>
      </c>
      <c r="G34" s="1106">
        <v>2958.0200000000004</v>
      </c>
      <c r="H34" s="1106">
        <v>4231.9799999999996</v>
      </c>
      <c r="I34" s="1106">
        <v>0</v>
      </c>
      <c r="J34" s="1106">
        <v>3519.54</v>
      </c>
      <c r="K34" s="1106">
        <v>0</v>
      </c>
      <c r="L34" s="1106">
        <v>7751.5199999999995</v>
      </c>
      <c r="M34" s="1106">
        <v>2580.5899999999992</v>
      </c>
      <c r="N34" s="1106">
        <v>0</v>
      </c>
      <c r="O34" s="1106">
        <v>2212.91</v>
      </c>
      <c r="P34" s="1106">
        <v>0</v>
      </c>
      <c r="Q34" s="1106">
        <v>4793.4999999999991</v>
      </c>
      <c r="R34" s="1107">
        <v>3.7917903295130694E-2</v>
      </c>
      <c r="S34" s="1107">
        <v>9.9364232070868821E-2</v>
      </c>
    </row>
    <row r="35" spans="1:19" ht="13.5" customHeight="1">
      <c r="A35" s="330" t="s">
        <v>206</v>
      </c>
      <c r="B35" s="1106">
        <v>45715.96</v>
      </c>
      <c r="C35" s="1106">
        <v>764.3</v>
      </c>
      <c r="D35" s="1106">
        <v>0</v>
      </c>
      <c r="E35" s="1106">
        <v>1447.02</v>
      </c>
      <c r="F35" s="1106">
        <v>0</v>
      </c>
      <c r="G35" s="1106">
        <v>2211.3199999999997</v>
      </c>
      <c r="H35" s="1106">
        <v>1802.96</v>
      </c>
      <c r="I35" s="1106">
        <v>0</v>
      </c>
      <c r="J35" s="1106">
        <v>5279</v>
      </c>
      <c r="K35" s="1106">
        <v>0</v>
      </c>
      <c r="L35" s="1106">
        <v>7081.96</v>
      </c>
      <c r="M35" s="1106">
        <v>1038.6600000000001</v>
      </c>
      <c r="N35" s="1106">
        <v>0</v>
      </c>
      <c r="O35" s="1106">
        <v>3831.98</v>
      </c>
      <c r="P35" s="1106">
        <v>0</v>
      </c>
      <c r="Q35" s="1106">
        <v>4870.6400000000003</v>
      </c>
      <c r="R35" s="1107">
        <v>4.837085341749358E-2</v>
      </c>
      <c r="S35" s="1107">
        <v>0.15491220134062592</v>
      </c>
    </row>
    <row r="36" spans="1:19" ht="13.5" customHeight="1">
      <c r="A36" s="330" t="s">
        <v>209</v>
      </c>
      <c r="B36" s="1106">
        <v>45569.2</v>
      </c>
      <c r="C36" s="1106">
        <v>794.88</v>
      </c>
      <c r="D36" s="1106">
        <v>0</v>
      </c>
      <c r="E36" s="1106">
        <v>2595.79</v>
      </c>
      <c r="F36" s="1106">
        <v>0</v>
      </c>
      <c r="G36" s="1106">
        <v>3390.67</v>
      </c>
      <c r="H36" s="1106">
        <v>1985.59</v>
      </c>
      <c r="I36" s="1106">
        <v>0</v>
      </c>
      <c r="J36" s="1106">
        <v>8296.51</v>
      </c>
      <c r="K36" s="1106">
        <v>0</v>
      </c>
      <c r="L36" s="1106">
        <v>10282.1</v>
      </c>
      <c r="M36" s="1106">
        <v>1190.71</v>
      </c>
      <c r="N36" s="1106">
        <v>0</v>
      </c>
      <c r="O36" s="1106">
        <v>5700.72</v>
      </c>
      <c r="P36" s="1106">
        <v>0</v>
      </c>
      <c r="Q36" s="1106">
        <v>6891.43</v>
      </c>
      <c r="R36" s="1107">
        <v>7.4407055642846484E-2</v>
      </c>
      <c r="S36" s="1107">
        <v>0.22563705309726748</v>
      </c>
    </row>
    <row r="37" spans="1:19" ht="13.5" customHeight="1">
      <c r="A37" s="330" t="s">
        <v>200</v>
      </c>
      <c r="B37" s="1106">
        <v>41772.379999999997</v>
      </c>
      <c r="C37" s="1106">
        <v>1047.8800000000001</v>
      </c>
      <c r="D37" s="1106">
        <v>0</v>
      </c>
      <c r="E37" s="1106">
        <v>396.37</v>
      </c>
      <c r="F37" s="1106">
        <v>2.23</v>
      </c>
      <c r="G37" s="1106">
        <v>1446.48</v>
      </c>
      <c r="H37" s="1106">
        <v>2842.61</v>
      </c>
      <c r="I37" s="1106">
        <v>0</v>
      </c>
      <c r="J37" s="1106">
        <v>1747.94</v>
      </c>
      <c r="K37" s="1106">
        <v>12.33</v>
      </c>
      <c r="L37" s="1106">
        <v>4602.88</v>
      </c>
      <c r="M37" s="1106">
        <v>1794.73</v>
      </c>
      <c r="N37" s="1106">
        <v>0</v>
      </c>
      <c r="O37" s="1106">
        <v>1351.5700000000002</v>
      </c>
      <c r="P37" s="1106">
        <v>10.1</v>
      </c>
      <c r="Q37" s="1106">
        <v>3156.4</v>
      </c>
      <c r="R37" s="1107">
        <v>3.4627665457414684E-2</v>
      </c>
      <c r="S37" s="1107">
        <v>0.11018955587400096</v>
      </c>
    </row>
    <row r="38" spans="1:19" ht="13.5" customHeight="1">
      <c r="A38" s="330" t="s">
        <v>199</v>
      </c>
      <c r="B38" s="1106">
        <v>91377.56</v>
      </c>
      <c r="C38" s="1106">
        <v>1907.92</v>
      </c>
      <c r="D38" s="1106">
        <v>0</v>
      </c>
      <c r="E38" s="1106">
        <v>1738.14</v>
      </c>
      <c r="F38" s="1106">
        <v>0</v>
      </c>
      <c r="G38" s="1106">
        <v>3646.0600000000004</v>
      </c>
      <c r="H38" s="1106">
        <v>4694.72</v>
      </c>
      <c r="I38" s="1106">
        <v>0</v>
      </c>
      <c r="J38" s="1106">
        <v>7557.76</v>
      </c>
      <c r="K38" s="1106">
        <v>0</v>
      </c>
      <c r="L38" s="1106">
        <v>12252.48</v>
      </c>
      <c r="M38" s="1106">
        <v>2786.8</v>
      </c>
      <c r="N38" s="1106">
        <v>0</v>
      </c>
      <c r="O38" s="1106">
        <v>5819.62</v>
      </c>
      <c r="P38" s="1106">
        <v>0</v>
      </c>
      <c r="Q38" s="1106">
        <v>8606.42</v>
      </c>
      <c r="R38" s="1107">
        <v>3.9901043538479258E-2</v>
      </c>
      <c r="S38" s="1107">
        <v>0.13408631178157962</v>
      </c>
    </row>
    <row r="39" spans="1:19" ht="13.5" customHeight="1">
      <c r="A39" s="330" t="s">
        <v>197</v>
      </c>
      <c r="B39" s="1106">
        <v>49271.94</v>
      </c>
      <c r="C39" s="1106">
        <v>1017.2</v>
      </c>
      <c r="D39" s="1106">
        <v>0</v>
      </c>
      <c r="E39" s="1106">
        <v>3195.21</v>
      </c>
      <c r="F39" s="1106">
        <v>0</v>
      </c>
      <c r="G39" s="1106">
        <v>4212.41</v>
      </c>
      <c r="H39" s="1106">
        <v>2812.46</v>
      </c>
      <c r="I39" s="1106">
        <v>0</v>
      </c>
      <c r="J39" s="1106">
        <v>11055.9</v>
      </c>
      <c r="K39" s="1106">
        <v>0</v>
      </c>
      <c r="L39" s="1106">
        <v>13868.36</v>
      </c>
      <c r="M39" s="1106">
        <v>1795.26</v>
      </c>
      <c r="N39" s="1106">
        <v>0</v>
      </c>
      <c r="O39" s="1106">
        <v>7860.69</v>
      </c>
      <c r="P39" s="1106">
        <v>0</v>
      </c>
      <c r="Q39" s="1106">
        <v>9655.9499999999989</v>
      </c>
      <c r="R39" s="1107">
        <v>8.5493081863632719E-2</v>
      </c>
      <c r="S39" s="1107">
        <v>0.28146567803094419</v>
      </c>
    </row>
    <row r="40" spans="1:19" ht="13.5" customHeight="1">
      <c r="A40" s="330" t="s">
        <v>218</v>
      </c>
      <c r="B40" s="1106">
        <v>52638.559999999998</v>
      </c>
      <c r="C40" s="1106">
        <v>932.75</v>
      </c>
      <c r="D40" s="1106">
        <v>0</v>
      </c>
      <c r="E40" s="1106">
        <v>3115.1</v>
      </c>
      <c r="F40" s="1106">
        <v>0</v>
      </c>
      <c r="G40" s="1106">
        <v>4047.85</v>
      </c>
      <c r="H40" s="1106">
        <v>2259.1799999999998</v>
      </c>
      <c r="I40" s="1106">
        <v>0</v>
      </c>
      <c r="J40" s="1106">
        <v>10204.17</v>
      </c>
      <c r="K40" s="1106">
        <v>0</v>
      </c>
      <c r="L40" s="1106">
        <v>12463.35</v>
      </c>
      <c r="M40" s="1106">
        <v>1326.4299999999998</v>
      </c>
      <c r="N40" s="1106">
        <v>0</v>
      </c>
      <c r="O40" s="1106">
        <v>7089.07</v>
      </c>
      <c r="P40" s="1106">
        <v>0</v>
      </c>
      <c r="Q40" s="1106">
        <v>8415.5</v>
      </c>
      <c r="R40" s="1107">
        <v>7.6898950123255649E-2</v>
      </c>
      <c r="S40" s="1107">
        <v>0.23677224452948561</v>
      </c>
    </row>
    <row r="41" spans="1:19" ht="13.5" customHeight="1">
      <c r="A41" s="330" t="s">
        <v>219</v>
      </c>
      <c r="B41" s="1106">
        <v>23453.46</v>
      </c>
      <c r="C41" s="1106">
        <v>480.28</v>
      </c>
      <c r="D41" s="1106">
        <v>0</v>
      </c>
      <c r="E41" s="1106">
        <v>428.96</v>
      </c>
      <c r="F41" s="1106">
        <v>0</v>
      </c>
      <c r="G41" s="1106">
        <v>909.24</v>
      </c>
      <c r="H41" s="1106">
        <v>1434.61</v>
      </c>
      <c r="I41" s="1106">
        <v>0</v>
      </c>
      <c r="J41" s="1106">
        <v>1842.33</v>
      </c>
      <c r="K41" s="1106">
        <v>0</v>
      </c>
      <c r="L41" s="1106">
        <v>3276.9399999999996</v>
      </c>
      <c r="M41" s="1106">
        <v>954.32999999999993</v>
      </c>
      <c r="N41" s="1106">
        <v>0</v>
      </c>
      <c r="O41" s="1106">
        <v>1413.37</v>
      </c>
      <c r="P41" s="1106">
        <v>0</v>
      </c>
      <c r="Q41" s="1106">
        <v>2367.6999999999998</v>
      </c>
      <c r="R41" s="1107">
        <v>3.8767840651230137E-2</v>
      </c>
      <c r="S41" s="1107">
        <v>0.13972096228019235</v>
      </c>
    </row>
    <row r="42" spans="1:19" ht="13.5" customHeight="1">
      <c r="A42" s="330" t="s">
        <v>205</v>
      </c>
      <c r="B42" s="1106">
        <v>47117.919999999998</v>
      </c>
      <c r="C42" s="1106">
        <v>752.29</v>
      </c>
      <c r="D42" s="1106">
        <v>0</v>
      </c>
      <c r="E42" s="1106">
        <v>3450.24</v>
      </c>
      <c r="F42" s="1106">
        <v>0</v>
      </c>
      <c r="G42" s="1106">
        <v>4202.53</v>
      </c>
      <c r="H42" s="1106">
        <v>1792.14</v>
      </c>
      <c r="I42" s="1106">
        <v>0</v>
      </c>
      <c r="J42" s="1106">
        <v>8505.84</v>
      </c>
      <c r="K42" s="1106">
        <v>0</v>
      </c>
      <c r="L42" s="1106">
        <v>10297.98</v>
      </c>
      <c r="M42" s="1106">
        <v>1039.8500000000001</v>
      </c>
      <c r="N42" s="1106">
        <v>0</v>
      </c>
      <c r="O42" s="1106">
        <v>5055.6000000000004</v>
      </c>
      <c r="P42" s="1106">
        <v>0</v>
      </c>
      <c r="Q42" s="1106">
        <v>6095.4500000000007</v>
      </c>
      <c r="R42" s="1107">
        <v>8.9191755493451319E-2</v>
      </c>
      <c r="S42" s="1107">
        <v>0.21855761035291879</v>
      </c>
    </row>
    <row r="43" spans="1:19" ht="13.5" customHeight="1">
      <c r="A43" s="330" t="s">
        <v>211</v>
      </c>
      <c r="B43" s="1106">
        <v>59038.66</v>
      </c>
      <c r="C43" s="1106">
        <v>1298.4000000000001</v>
      </c>
      <c r="D43" s="1106">
        <v>0</v>
      </c>
      <c r="E43" s="1106">
        <v>1097.94</v>
      </c>
      <c r="F43" s="1106">
        <v>0</v>
      </c>
      <c r="G43" s="1106">
        <v>2396.34</v>
      </c>
      <c r="H43" s="1106">
        <v>3138.46</v>
      </c>
      <c r="I43" s="1106">
        <v>0</v>
      </c>
      <c r="J43" s="1106">
        <v>4955.13</v>
      </c>
      <c r="K43" s="1106">
        <v>0</v>
      </c>
      <c r="L43" s="1106">
        <v>8093.59</v>
      </c>
      <c r="M43" s="1106">
        <v>1840.06</v>
      </c>
      <c r="N43" s="1106">
        <v>0</v>
      </c>
      <c r="O43" s="1106">
        <v>3857.19</v>
      </c>
      <c r="P43" s="1106">
        <v>0</v>
      </c>
      <c r="Q43" s="1106">
        <v>5697.25</v>
      </c>
      <c r="R43" s="1107">
        <v>4.0589335869072908E-2</v>
      </c>
      <c r="S43" s="1107">
        <v>0.13708966294289199</v>
      </c>
    </row>
    <row r="44" spans="1:19" ht="13.5" customHeight="1">
      <c r="A44" s="330" t="s">
        <v>203</v>
      </c>
      <c r="B44" s="1106">
        <v>49391.360000000001</v>
      </c>
      <c r="C44" s="1106">
        <v>992.49</v>
      </c>
      <c r="D44" s="1106">
        <v>0</v>
      </c>
      <c r="E44" s="1106">
        <v>2307.8000000000002</v>
      </c>
      <c r="F44" s="1106">
        <v>0</v>
      </c>
      <c r="G44" s="1106">
        <v>3300.29</v>
      </c>
      <c r="H44" s="1106">
        <v>2427.27</v>
      </c>
      <c r="I44" s="1106">
        <v>0</v>
      </c>
      <c r="J44" s="1106">
        <v>6215.36</v>
      </c>
      <c r="K44" s="1106">
        <v>0</v>
      </c>
      <c r="L44" s="1106">
        <v>8642.6299999999992</v>
      </c>
      <c r="M44" s="1106">
        <v>1434.78</v>
      </c>
      <c r="N44" s="1106">
        <v>0</v>
      </c>
      <c r="O44" s="1106">
        <v>3907.5599999999995</v>
      </c>
      <c r="P44" s="1106">
        <v>0</v>
      </c>
      <c r="Q44" s="1106">
        <v>5342.3399999999992</v>
      </c>
      <c r="R44" s="1107">
        <v>6.6819176471350453E-2</v>
      </c>
      <c r="S44" s="1107">
        <v>0.17498262854070021</v>
      </c>
    </row>
    <row r="45" spans="1:19" ht="13.5" customHeight="1">
      <c r="A45" s="330" t="s">
        <v>198</v>
      </c>
      <c r="B45" s="1106">
        <v>146688.98000000001</v>
      </c>
      <c r="C45" s="1106">
        <v>3384.23</v>
      </c>
      <c r="D45" s="1106">
        <v>0</v>
      </c>
      <c r="E45" s="1106">
        <v>2847.44</v>
      </c>
      <c r="F45" s="1106">
        <v>0</v>
      </c>
      <c r="G45" s="1106">
        <v>6231.67</v>
      </c>
      <c r="H45" s="1106">
        <v>8202.5400000000009</v>
      </c>
      <c r="I45" s="1106">
        <v>0</v>
      </c>
      <c r="J45" s="1106">
        <v>11420.05</v>
      </c>
      <c r="K45" s="1106">
        <v>0</v>
      </c>
      <c r="L45" s="1106">
        <v>19622.59</v>
      </c>
      <c r="M45" s="1106">
        <v>4818.3100000000013</v>
      </c>
      <c r="N45" s="1106">
        <v>0</v>
      </c>
      <c r="O45" s="1106">
        <v>8572.6099999999988</v>
      </c>
      <c r="P45" s="1106">
        <v>0</v>
      </c>
      <c r="Q45" s="1106">
        <v>13390.92</v>
      </c>
      <c r="R45" s="1107">
        <v>4.2482196004089742E-2</v>
      </c>
      <c r="S45" s="1107">
        <v>0.13377003507693624</v>
      </c>
    </row>
    <row r="46" spans="1:19" ht="13.5" customHeight="1">
      <c r="A46" s="330" t="s">
        <v>194</v>
      </c>
      <c r="B46" s="1106">
        <v>138968.98000000001</v>
      </c>
      <c r="C46" s="1106">
        <v>3060.88</v>
      </c>
      <c r="D46" s="1106">
        <v>0</v>
      </c>
      <c r="E46" s="1106">
        <v>3753.87</v>
      </c>
      <c r="F46" s="1106">
        <v>0</v>
      </c>
      <c r="G46" s="1106">
        <v>6814.75</v>
      </c>
      <c r="H46" s="1106">
        <v>10963.81</v>
      </c>
      <c r="I46" s="1106">
        <v>0</v>
      </c>
      <c r="J46" s="1106">
        <v>14031.23</v>
      </c>
      <c r="K46" s="1106">
        <v>157.19</v>
      </c>
      <c r="L46" s="1106">
        <v>25152.23</v>
      </c>
      <c r="M46" s="1106">
        <v>7902.9299999999994</v>
      </c>
      <c r="N46" s="1106">
        <v>0</v>
      </c>
      <c r="O46" s="1106">
        <v>10277.36</v>
      </c>
      <c r="P46" s="1106">
        <v>157.19</v>
      </c>
      <c r="Q46" s="1106">
        <v>18337.48</v>
      </c>
      <c r="R46" s="1107">
        <v>4.903792198805805E-2</v>
      </c>
      <c r="S46" s="1107">
        <v>0.18099168605828436</v>
      </c>
    </row>
    <row r="47" spans="1:19" ht="13.5" customHeight="1">
      <c r="A47" s="330" t="s">
        <v>195</v>
      </c>
      <c r="B47" s="1106">
        <v>78881.399999999994</v>
      </c>
      <c r="C47" s="1106">
        <v>1201.57</v>
      </c>
      <c r="D47" s="1106">
        <v>0</v>
      </c>
      <c r="E47" s="1106">
        <v>7184.81</v>
      </c>
      <c r="F47" s="1106">
        <v>0</v>
      </c>
      <c r="G47" s="1106">
        <v>8386.380000000001</v>
      </c>
      <c r="H47" s="1106">
        <v>2954.31</v>
      </c>
      <c r="I47" s="1106">
        <v>0</v>
      </c>
      <c r="J47" s="1106">
        <v>23040.09</v>
      </c>
      <c r="K47" s="1106">
        <v>0</v>
      </c>
      <c r="L47" s="1106">
        <v>25994.400000000001</v>
      </c>
      <c r="M47" s="1106">
        <v>1752.74</v>
      </c>
      <c r="N47" s="1106">
        <v>0</v>
      </c>
      <c r="O47" s="1106">
        <v>15855.279999999999</v>
      </c>
      <c r="P47" s="1106">
        <v>0</v>
      </c>
      <c r="Q47" s="1106">
        <v>17608.02</v>
      </c>
      <c r="R47" s="1107">
        <v>0.10631631791525001</v>
      </c>
      <c r="S47" s="1107">
        <v>0.32953776175372146</v>
      </c>
    </row>
    <row r="48" spans="1:19" ht="13.5" customHeight="1">
      <c r="A48" s="330" t="s">
        <v>217</v>
      </c>
      <c r="B48" s="1106">
        <v>78897.05</v>
      </c>
      <c r="C48" s="1106">
        <v>1378.2</v>
      </c>
      <c r="D48" s="1106">
        <v>0</v>
      </c>
      <c r="E48" s="1106">
        <v>7215.84</v>
      </c>
      <c r="F48" s="1106">
        <v>0</v>
      </c>
      <c r="G48" s="1106">
        <v>8594.0400000000009</v>
      </c>
      <c r="H48" s="1106">
        <v>3337.97</v>
      </c>
      <c r="I48" s="1106">
        <v>0</v>
      </c>
      <c r="J48" s="1106">
        <v>18091.96</v>
      </c>
      <c r="K48" s="1106">
        <v>0</v>
      </c>
      <c r="L48" s="1106">
        <v>21429.93</v>
      </c>
      <c r="M48" s="1106">
        <v>1959.7699999999998</v>
      </c>
      <c r="N48" s="1106">
        <v>0</v>
      </c>
      <c r="O48" s="1106">
        <v>10876.119999999999</v>
      </c>
      <c r="P48" s="1106">
        <v>0</v>
      </c>
      <c r="Q48" s="1106">
        <v>12835.89</v>
      </c>
      <c r="R48" s="1107">
        <v>0.10892726660882758</v>
      </c>
      <c r="S48" s="1107">
        <v>0.27161890083342788</v>
      </c>
    </row>
    <row r="49" spans="1:21" ht="13.5" customHeight="1">
      <c r="A49" s="330" t="s">
        <v>210</v>
      </c>
      <c r="B49" s="1106">
        <v>56589.15</v>
      </c>
      <c r="C49" s="1106">
        <v>1086.1099999999999</v>
      </c>
      <c r="D49" s="1106">
        <v>0</v>
      </c>
      <c r="E49" s="1106">
        <v>3317.21</v>
      </c>
      <c r="F49" s="1106">
        <v>0</v>
      </c>
      <c r="G49" s="1106">
        <v>4403.32</v>
      </c>
      <c r="H49" s="1106">
        <v>3037.53</v>
      </c>
      <c r="I49" s="1106">
        <v>0</v>
      </c>
      <c r="J49" s="1106">
        <v>9718.89</v>
      </c>
      <c r="K49" s="1106">
        <v>0</v>
      </c>
      <c r="L49" s="1106">
        <v>12756.42</v>
      </c>
      <c r="M49" s="1106">
        <v>1951.4200000000003</v>
      </c>
      <c r="N49" s="1106">
        <v>0</v>
      </c>
      <c r="O49" s="1106">
        <v>6401.6799999999994</v>
      </c>
      <c r="P49" s="1106">
        <v>0</v>
      </c>
      <c r="Q49" s="1106">
        <v>8353.1</v>
      </c>
      <c r="R49" s="1107">
        <v>7.7812089419968311E-2</v>
      </c>
      <c r="S49" s="1107">
        <v>0.22542165768526298</v>
      </c>
    </row>
    <row r="50" spans="1:21" ht="13.5" customHeight="1">
      <c r="A50" s="330" t="s">
        <v>208</v>
      </c>
      <c r="B50" s="1106">
        <v>146404.38</v>
      </c>
      <c r="C50" s="1106">
        <v>2439.02</v>
      </c>
      <c r="D50" s="1106">
        <v>0</v>
      </c>
      <c r="E50" s="1106">
        <v>13964.57</v>
      </c>
      <c r="F50" s="1106">
        <v>0</v>
      </c>
      <c r="G50" s="1106">
        <v>16403.59</v>
      </c>
      <c r="H50" s="1106">
        <v>6485.27</v>
      </c>
      <c r="I50" s="1106">
        <v>0</v>
      </c>
      <c r="J50" s="1106">
        <v>34164.160000000003</v>
      </c>
      <c r="K50" s="1106">
        <v>0</v>
      </c>
      <c r="L50" s="1106">
        <v>40649.430000000008</v>
      </c>
      <c r="M50" s="1106">
        <v>4046.2500000000005</v>
      </c>
      <c r="N50" s="1106">
        <v>0</v>
      </c>
      <c r="O50" s="1106">
        <v>20199.590000000004</v>
      </c>
      <c r="P50" s="1106">
        <v>0</v>
      </c>
      <c r="Q50" s="1106">
        <v>24245.840000000004</v>
      </c>
      <c r="R50" s="1107">
        <v>0.11204302767444525</v>
      </c>
      <c r="S50" s="1107">
        <v>0.27765173418991979</v>
      </c>
    </row>
    <row r="51" spans="1:21" ht="13.5" customHeight="1">
      <c r="A51" s="330" t="s">
        <v>196</v>
      </c>
      <c r="B51" s="1106">
        <v>46836.19</v>
      </c>
      <c r="C51" s="1106">
        <v>942.34</v>
      </c>
      <c r="D51" s="1106">
        <v>0</v>
      </c>
      <c r="E51" s="1106">
        <v>1577.84</v>
      </c>
      <c r="F51" s="1106">
        <v>0</v>
      </c>
      <c r="G51" s="1106">
        <v>2520.1799999999998</v>
      </c>
      <c r="H51" s="1106">
        <v>3758.3</v>
      </c>
      <c r="I51" s="1106">
        <v>0</v>
      </c>
      <c r="J51" s="1106">
        <v>4861.5600000000004</v>
      </c>
      <c r="K51" s="1106">
        <v>0</v>
      </c>
      <c r="L51" s="1106">
        <v>8619.86</v>
      </c>
      <c r="M51" s="1106">
        <v>2815.96</v>
      </c>
      <c r="N51" s="1106">
        <v>0</v>
      </c>
      <c r="O51" s="1106">
        <v>3283.7200000000003</v>
      </c>
      <c r="P51" s="1106">
        <v>0</v>
      </c>
      <c r="Q51" s="1106">
        <v>6099.68</v>
      </c>
      <c r="R51" s="1107">
        <v>5.3808390477534565E-2</v>
      </c>
      <c r="S51" s="1107">
        <v>0.18404272422671444</v>
      </c>
    </row>
    <row r="52" spans="1:21" ht="10.5" customHeight="1">
      <c r="A52" s="210" t="s">
        <v>227</v>
      </c>
      <c r="B52" s="412"/>
      <c r="C52" s="1108" t="s">
        <v>227</v>
      </c>
      <c r="D52" s="1108" t="s">
        <v>227</v>
      </c>
      <c r="E52" s="412"/>
      <c r="F52" s="412"/>
      <c r="G52" s="1108" t="s">
        <v>227</v>
      </c>
      <c r="H52" s="1108" t="s">
        <v>227</v>
      </c>
      <c r="I52" s="1108" t="s">
        <v>227</v>
      </c>
      <c r="J52" s="412"/>
      <c r="K52" s="412"/>
      <c r="L52" s="412"/>
      <c r="M52" s="412"/>
      <c r="N52" s="1108" t="s">
        <v>227</v>
      </c>
      <c r="O52" s="1108" t="s">
        <v>227</v>
      </c>
      <c r="P52" s="1108" t="s">
        <v>227</v>
      </c>
      <c r="Q52" s="412"/>
    </row>
    <row r="53" spans="1:21" s="258" customFormat="1" ht="15.75">
      <c r="A53" s="330" t="s">
        <v>220</v>
      </c>
      <c r="B53" s="1114">
        <v>2847846.9299999988</v>
      </c>
      <c r="C53" s="1114">
        <v>47255.779999999984</v>
      </c>
      <c r="D53" s="1114">
        <v>0</v>
      </c>
      <c r="E53" s="1114">
        <v>251655.53999999995</v>
      </c>
      <c r="F53" s="1114">
        <v>20.54</v>
      </c>
      <c r="G53" s="1114">
        <v>298931.86000000004</v>
      </c>
      <c r="H53" s="1114">
        <v>126563.90000000002</v>
      </c>
      <c r="I53" s="1114">
        <v>0.69</v>
      </c>
      <c r="J53" s="1114">
        <v>706905.78999999992</v>
      </c>
      <c r="K53" s="1114">
        <v>225.97</v>
      </c>
      <c r="L53" s="1114">
        <v>833696.34999999986</v>
      </c>
      <c r="M53" s="1114">
        <v>79308.12000000001</v>
      </c>
      <c r="N53" s="1114">
        <v>0.69</v>
      </c>
      <c r="O53" s="1114">
        <v>455250.25</v>
      </c>
      <c r="P53" s="1114">
        <v>205.43</v>
      </c>
      <c r="Q53" s="1114">
        <v>534764.49000000011</v>
      </c>
      <c r="R53" s="1115">
        <v>0.1049676711381395</v>
      </c>
      <c r="S53" s="1115">
        <v>0.29274619405193952</v>
      </c>
      <c r="T53" s="1116" t="s">
        <v>227</v>
      </c>
      <c r="U53" s="1117" t="s">
        <v>227</v>
      </c>
    </row>
    <row r="54" spans="1:21" ht="22.5" customHeight="1" thickBot="1">
      <c r="A54" s="1118" t="s">
        <v>227</v>
      </c>
      <c r="B54" s="1108"/>
      <c r="C54" s="1108"/>
      <c r="D54" s="1108"/>
      <c r="E54" s="1106"/>
      <c r="F54" s="1106"/>
      <c r="G54" s="1108"/>
      <c r="H54" s="1108"/>
      <c r="I54" s="1108"/>
      <c r="J54" s="1108"/>
      <c r="K54" s="1108"/>
      <c r="L54" s="1108"/>
      <c r="M54" s="1108"/>
      <c r="N54" s="1108"/>
      <c r="O54" s="1108"/>
      <c r="P54" s="1108"/>
      <c r="Q54" s="1108"/>
      <c r="R54" s="1113"/>
      <c r="S54" s="327"/>
      <c r="T54" s="327"/>
    </row>
    <row r="55" spans="1:21" s="249" customFormat="1" ht="21" customHeight="1" thickTop="1" thickBot="1">
      <c r="A55" s="1104" t="s">
        <v>1335</v>
      </c>
      <c r="B55" s="1105"/>
      <c r="C55" s="1105"/>
      <c r="D55" s="1105"/>
      <c r="E55" s="1105"/>
      <c r="F55" s="1105"/>
      <c r="G55" s="1105"/>
      <c r="H55" s="1105"/>
      <c r="I55" s="1105"/>
      <c r="J55" s="1105"/>
      <c r="K55" s="1105"/>
      <c r="L55" s="1105"/>
      <c r="M55" s="1105"/>
      <c r="N55" s="1105"/>
      <c r="O55" s="1105" t="s">
        <v>227</v>
      </c>
      <c r="P55" s="1105"/>
      <c r="Q55" s="1105" t="s">
        <v>227</v>
      </c>
      <c r="R55" s="1105"/>
      <c r="S55" s="1105"/>
    </row>
    <row r="56" spans="1:21" ht="16.5" thickTop="1">
      <c r="A56" s="210"/>
      <c r="B56" s="412"/>
      <c r="C56" s="412"/>
      <c r="D56" s="1108"/>
      <c r="E56" s="1108"/>
      <c r="F56" s="1108"/>
      <c r="G56" s="412"/>
      <c r="H56" s="412"/>
      <c r="I56" s="1108"/>
      <c r="J56" s="412" t="s">
        <v>227</v>
      </c>
      <c r="K56" s="412"/>
      <c r="L56" s="412"/>
      <c r="M56" s="412"/>
      <c r="N56" s="412"/>
      <c r="O56" s="1108" t="s">
        <v>227</v>
      </c>
      <c r="P56" s="1108"/>
      <c r="Q56" s="1108" t="s">
        <v>227</v>
      </c>
      <c r="R56" s="327" t="s">
        <v>227</v>
      </c>
    </row>
    <row r="57" spans="1:21" ht="13.5" customHeight="1">
      <c r="A57" s="330" t="s">
        <v>192</v>
      </c>
      <c r="B57" s="1106">
        <v>1527117.2</v>
      </c>
      <c r="C57" s="1106">
        <v>34570.639999999999</v>
      </c>
      <c r="D57" s="1106">
        <v>0</v>
      </c>
      <c r="E57" s="1106">
        <v>54286.99</v>
      </c>
      <c r="F57" s="1106">
        <v>0.43</v>
      </c>
      <c r="G57" s="1106">
        <v>88858.06</v>
      </c>
      <c r="H57" s="1106">
        <v>346044.19</v>
      </c>
      <c r="I57" s="1106">
        <v>0</v>
      </c>
      <c r="J57" s="1106">
        <v>218980.58</v>
      </c>
      <c r="K57" s="1106">
        <v>21.45</v>
      </c>
      <c r="L57" s="1106">
        <v>565046.22</v>
      </c>
      <c r="M57" s="1106">
        <v>311473.55</v>
      </c>
      <c r="N57" s="1106">
        <v>0</v>
      </c>
      <c r="O57" s="1106">
        <v>164693.59</v>
      </c>
      <c r="P57" s="1106">
        <v>21.02</v>
      </c>
      <c r="Q57" s="1106">
        <v>476188.16000000003</v>
      </c>
      <c r="R57" s="1107">
        <v>5.8186797974641373E-2</v>
      </c>
      <c r="S57" s="1107">
        <v>0.37000841847632909</v>
      </c>
    </row>
    <row r="58" spans="1:21" ht="13.5" customHeight="1">
      <c r="A58" s="330" t="s">
        <v>189</v>
      </c>
      <c r="B58" s="1106">
        <v>136820.29</v>
      </c>
      <c r="C58" s="1106">
        <v>1977.1</v>
      </c>
      <c r="D58" s="1106">
        <v>0</v>
      </c>
      <c r="E58" s="1106">
        <v>22078.25</v>
      </c>
      <c r="F58" s="1106">
        <v>0</v>
      </c>
      <c r="G58" s="1106">
        <v>24055.35</v>
      </c>
      <c r="H58" s="1106">
        <v>16021.93</v>
      </c>
      <c r="I58" s="1106">
        <v>0</v>
      </c>
      <c r="J58" s="1106">
        <v>60349.18</v>
      </c>
      <c r="K58" s="1106">
        <v>0</v>
      </c>
      <c r="L58" s="1106">
        <v>76371.11</v>
      </c>
      <c r="M58" s="1106">
        <v>14044.83</v>
      </c>
      <c r="N58" s="1106">
        <v>0</v>
      </c>
      <c r="O58" s="1106">
        <v>38270.93</v>
      </c>
      <c r="P58" s="1106">
        <v>0</v>
      </c>
      <c r="Q58" s="1106">
        <v>52315.76</v>
      </c>
      <c r="R58" s="1107">
        <v>0.17581712478463535</v>
      </c>
      <c r="S58" s="1107">
        <v>0.55818555858929986</v>
      </c>
    </row>
    <row r="59" spans="1:21" ht="13.5" customHeight="1">
      <c r="A59" s="330" t="s">
        <v>190</v>
      </c>
      <c r="B59" s="1106">
        <v>415127.6</v>
      </c>
      <c r="C59" s="1106">
        <v>9566.69</v>
      </c>
      <c r="D59" s="1106">
        <v>0</v>
      </c>
      <c r="E59" s="1106">
        <v>30830.51</v>
      </c>
      <c r="F59" s="1106">
        <v>24.16</v>
      </c>
      <c r="G59" s="1106">
        <v>40421.360000000001</v>
      </c>
      <c r="H59" s="1106">
        <v>51412.05</v>
      </c>
      <c r="I59" s="1106">
        <v>0</v>
      </c>
      <c r="J59" s="1106">
        <v>91704.74</v>
      </c>
      <c r="K59" s="1106">
        <v>653.89</v>
      </c>
      <c r="L59" s="1106">
        <v>143770.68000000002</v>
      </c>
      <c r="M59" s="1106">
        <v>41845.360000000001</v>
      </c>
      <c r="N59" s="1106">
        <v>0</v>
      </c>
      <c r="O59" s="1106">
        <v>60874.23000000001</v>
      </c>
      <c r="P59" s="1106">
        <v>629.73</v>
      </c>
      <c r="Q59" s="1106">
        <v>103349.32</v>
      </c>
      <c r="R59" s="1107">
        <v>9.7370928842119869E-2</v>
      </c>
      <c r="S59" s="1107">
        <v>0.34632888779257276</v>
      </c>
    </row>
    <row r="60" spans="1:21" ht="13.5" customHeight="1">
      <c r="A60" s="330" t="s">
        <v>191</v>
      </c>
      <c r="B60" s="1106">
        <v>1891424.32</v>
      </c>
      <c r="C60" s="1106">
        <v>68459.48</v>
      </c>
      <c r="D60" s="1106">
        <v>0</v>
      </c>
      <c r="E60" s="1106">
        <v>49475.07</v>
      </c>
      <c r="F60" s="1106">
        <v>0</v>
      </c>
      <c r="G60" s="1106">
        <v>117934.54999999999</v>
      </c>
      <c r="H60" s="1106">
        <v>288509.17</v>
      </c>
      <c r="I60" s="1106">
        <v>0</v>
      </c>
      <c r="J60" s="1106">
        <v>336420.66</v>
      </c>
      <c r="K60" s="1106">
        <v>0</v>
      </c>
      <c r="L60" s="1106">
        <v>624929.82999999996</v>
      </c>
      <c r="M60" s="1106">
        <v>220049.69</v>
      </c>
      <c r="N60" s="1106">
        <v>0</v>
      </c>
      <c r="O60" s="1106">
        <v>286945.58999999997</v>
      </c>
      <c r="P60" s="1106">
        <v>0</v>
      </c>
      <c r="Q60" s="1106">
        <v>506995.27999999997</v>
      </c>
      <c r="R60" s="1107">
        <v>6.2352243625586876E-2</v>
      </c>
      <c r="S60" s="1107">
        <v>0.33040171017786213</v>
      </c>
    </row>
    <row r="61" spans="1:21" ht="12" customHeight="1">
      <c r="A61" s="1118" t="s">
        <v>227</v>
      </c>
      <c r="B61" s="412"/>
      <c r="C61" s="412"/>
      <c r="D61" s="412"/>
      <c r="E61" s="1108" t="s">
        <v>227</v>
      </c>
      <c r="F61" s="1108" t="s">
        <v>227</v>
      </c>
      <c r="G61" s="412"/>
      <c r="H61" s="412"/>
      <c r="I61" s="412"/>
      <c r="J61" s="1108" t="s">
        <v>227</v>
      </c>
      <c r="K61" s="1108" t="s">
        <v>227</v>
      </c>
      <c r="L61" s="412"/>
      <c r="M61" s="412"/>
      <c r="N61" s="412"/>
      <c r="O61" s="412"/>
      <c r="P61" s="412"/>
      <c r="Q61" s="412"/>
    </row>
    <row r="62" spans="1:21" s="258" customFormat="1" ht="15.75">
      <c r="A62" s="330" t="s">
        <v>220</v>
      </c>
      <c r="B62" s="1114">
        <v>3970489.41</v>
      </c>
      <c r="C62" s="1114">
        <v>114573.91</v>
      </c>
      <c r="D62" s="1114">
        <v>0</v>
      </c>
      <c r="E62" s="1114">
        <v>156670.81999999998</v>
      </c>
      <c r="F62" s="1114">
        <v>24.59</v>
      </c>
      <c r="G62" s="1114">
        <v>271269.32</v>
      </c>
      <c r="H62" s="1114">
        <v>701987.34</v>
      </c>
      <c r="I62" s="1114">
        <v>0</v>
      </c>
      <c r="J62" s="1114">
        <v>707455.15999999992</v>
      </c>
      <c r="K62" s="1114">
        <v>675.34</v>
      </c>
      <c r="L62" s="1114">
        <v>1410117.8399999999</v>
      </c>
      <c r="M62" s="1114">
        <v>587413.42999999993</v>
      </c>
      <c r="N62" s="1114">
        <v>0</v>
      </c>
      <c r="O62" s="1114">
        <v>550784.34</v>
      </c>
      <c r="P62" s="1114">
        <v>650.75</v>
      </c>
      <c r="Q62" s="1114">
        <v>1138848.52</v>
      </c>
      <c r="R62" s="1115">
        <v>6.8321381066219738E-2</v>
      </c>
      <c r="S62" s="1115">
        <v>0.35514962877082695</v>
      </c>
      <c r="T62" s="1119" t="s">
        <v>227</v>
      </c>
    </row>
    <row r="63" spans="1:21" ht="9" customHeight="1">
      <c r="B63" s="327"/>
      <c r="C63" s="327"/>
      <c r="E63" s="340"/>
      <c r="F63" s="340"/>
      <c r="G63" s="327"/>
      <c r="H63" s="327"/>
      <c r="I63" s="327"/>
      <c r="J63" s="340"/>
      <c r="K63" s="340"/>
      <c r="L63" s="327"/>
      <c r="M63" s="327"/>
      <c r="O63" s="327" t="s">
        <v>227</v>
      </c>
      <c r="P63" s="327"/>
      <c r="Q63" s="327" t="s">
        <v>227</v>
      </c>
      <c r="R63" s="327" t="s">
        <v>227</v>
      </c>
      <c r="S63" s="327" t="s">
        <v>901</v>
      </c>
      <c r="T63" s="327" t="s">
        <v>227</v>
      </c>
    </row>
    <row r="64" spans="1:21" ht="5.25" customHeight="1" thickBot="1">
      <c r="A64" s="1120"/>
      <c r="B64" s="342"/>
      <c r="C64" s="316"/>
      <c r="D64" s="316"/>
      <c r="E64" s="342"/>
      <c r="F64" s="342"/>
      <c r="G64" s="316"/>
      <c r="H64" s="316"/>
      <c r="I64" s="316"/>
      <c r="J64" s="342"/>
      <c r="K64" s="342"/>
      <c r="L64" s="342"/>
      <c r="M64" s="316"/>
      <c r="N64" s="316"/>
      <c r="O64" s="316"/>
      <c r="P64" s="316"/>
      <c r="Q64" s="342" t="s">
        <v>227</v>
      </c>
      <c r="R64" s="316"/>
      <c r="S64" s="316"/>
    </row>
    <row r="65" spans="1:17" ht="9.75" customHeight="1" thickTop="1">
      <c r="Q65" s="327" t="s">
        <v>227</v>
      </c>
    </row>
    <row r="66" spans="1:17" ht="2.25" customHeight="1"/>
    <row r="67" spans="1:17" ht="2.25" customHeight="1"/>
    <row r="68" spans="1:17">
      <c r="A68" s="1121" t="s">
        <v>902</v>
      </c>
    </row>
    <row r="69" spans="1:17">
      <c r="A69" s="1121" t="s">
        <v>903</v>
      </c>
    </row>
    <row r="70" spans="1:17">
      <c r="A70" s="112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G86"/>
  <sheetViews>
    <sheetView zoomScale="50" workbookViewId="0">
      <selection activeCell="B22" sqref="B22"/>
    </sheetView>
  </sheetViews>
  <sheetFormatPr defaultRowHeight="12.75"/>
  <cols>
    <col min="1" max="1" width="103.42578125" style="286" customWidth="1"/>
    <col min="2" max="5" width="29.28515625" style="412" customWidth="1"/>
    <col min="6" max="6" width="3.7109375" style="318" customWidth="1"/>
    <col min="7" max="7" width="9.140625" style="318"/>
    <col min="8" max="8" width="9.140625" style="69"/>
    <col min="9" max="10" width="18.42578125" style="69" bestFit="1" customWidth="1"/>
    <col min="11" max="11" width="18.5703125" style="69" customWidth="1"/>
    <col min="12" max="256" width="9.140625" style="69"/>
    <col min="257" max="257" width="103.42578125" style="69" customWidth="1"/>
    <col min="258" max="261" width="29.28515625" style="69" customWidth="1"/>
    <col min="262" max="262" width="3.7109375" style="69" customWidth="1"/>
    <col min="263" max="264" width="9.140625" style="69"/>
    <col min="265" max="266" width="18.42578125" style="69" bestFit="1" customWidth="1"/>
    <col min="267" max="267" width="18.5703125" style="69" customWidth="1"/>
    <col min="268" max="512" width="9.140625" style="69"/>
    <col min="513" max="513" width="103.42578125" style="69" customWidth="1"/>
    <col min="514" max="517" width="29.28515625" style="69" customWidth="1"/>
    <col min="518" max="518" width="3.7109375" style="69" customWidth="1"/>
    <col min="519" max="520" width="9.140625" style="69"/>
    <col min="521" max="522" width="18.42578125" style="69" bestFit="1" customWidth="1"/>
    <col min="523" max="523" width="18.5703125" style="69" customWidth="1"/>
    <col min="524" max="768" width="9.140625" style="69"/>
    <col min="769" max="769" width="103.42578125" style="69" customWidth="1"/>
    <col min="770" max="773" width="29.28515625" style="69" customWidth="1"/>
    <col min="774" max="774" width="3.7109375" style="69" customWidth="1"/>
    <col min="775" max="776" width="9.140625" style="69"/>
    <col min="777" max="778" width="18.42578125" style="69" bestFit="1" customWidth="1"/>
    <col min="779" max="779" width="18.5703125" style="69" customWidth="1"/>
    <col min="780" max="1024" width="9.140625" style="69"/>
    <col min="1025" max="1025" width="103.42578125" style="69" customWidth="1"/>
    <col min="1026" max="1029" width="29.28515625" style="69" customWidth="1"/>
    <col min="1030" max="1030" width="3.7109375" style="69" customWidth="1"/>
    <col min="1031" max="1032" width="9.140625" style="69"/>
    <col min="1033" max="1034" width="18.42578125" style="69" bestFit="1" customWidth="1"/>
    <col min="1035" max="1035" width="18.5703125" style="69" customWidth="1"/>
    <col min="1036" max="1280" width="9.140625" style="69"/>
    <col min="1281" max="1281" width="103.42578125" style="69" customWidth="1"/>
    <col min="1282" max="1285" width="29.28515625" style="69" customWidth="1"/>
    <col min="1286" max="1286" width="3.7109375" style="69" customWidth="1"/>
    <col min="1287" max="1288" width="9.140625" style="69"/>
    <col min="1289" max="1290" width="18.42578125" style="69" bestFit="1" customWidth="1"/>
    <col min="1291" max="1291" width="18.5703125" style="69" customWidth="1"/>
    <col min="1292" max="1536" width="9.140625" style="69"/>
    <col min="1537" max="1537" width="103.42578125" style="69" customWidth="1"/>
    <col min="1538" max="1541" width="29.28515625" style="69" customWidth="1"/>
    <col min="1542" max="1542" width="3.7109375" style="69" customWidth="1"/>
    <col min="1543" max="1544" width="9.140625" style="69"/>
    <col min="1545" max="1546" width="18.42578125" style="69" bestFit="1" customWidth="1"/>
    <col min="1547" max="1547" width="18.5703125" style="69" customWidth="1"/>
    <col min="1548" max="1792" width="9.140625" style="69"/>
    <col min="1793" max="1793" width="103.42578125" style="69" customWidth="1"/>
    <col min="1794" max="1797" width="29.28515625" style="69" customWidth="1"/>
    <col min="1798" max="1798" width="3.7109375" style="69" customWidth="1"/>
    <col min="1799" max="1800" width="9.140625" style="69"/>
    <col min="1801" max="1802" width="18.42578125" style="69" bestFit="1" customWidth="1"/>
    <col min="1803" max="1803" width="18.5703125" style="69" customWidth="1"/>
    <col min="1804" max="2048" width="9.140625" style="69"/>
    <col min="2049" max="2049" width="103.42578125" style="69" customWidth="1"/>
    <col min="2050" max="2053" width="29.28515625" style="69" customWidth="1"/>
    <col min="2054" max="2054" width="3.7109375" style="69" customWidth="1"/>
    <col min="2055" max="2056" width="9.140625" style="69"/>
    <col min="2057" max="2058" width="18.42578125" style="69" bestFit="1" customWidth="1"/>
    <col min="2059" max="2059" width="18.5703125" style="69" customWidth="1"/>
    <col min="2060" max="2304" width="9.140625" style="69"/>
    <col min="2305" max="2305" width="103.42578125" style="69" customWidth="1"/>
    <col min="2306" max="2309" width="29.28515625" style="69" customWidth="1"/>
    <col min="2310" max="2310" width="3.7109375" style="69" customWidth="1"/>
    <col min="2311" max="2312" width="9.140625" style="69"/>
    <col min="2313" max="2314" width="18.42578125" style="69" bestFit="1" customWidth="1"/>
    <col min="2315" max="2315" width="18.5703125" style="69" customWidth="1"/>
    <col min="2316" max="2560" width="9.140625" style="69"/>
    <col min="2561" max="2561" width="103.42578125" style="69" customWidth="1"/>
    <col min="2562" max="2565" width="29.28515625" style="69" customWidth="1"/>
    <col min="2566" max="2566" width="3.7109375" style="69" customWidth="1"/>
    <col min="2567" max="2568" width="9.140625" style="69"/>
    <col min="2569" max="2570" width="18.42578125" style="69" bestFit="1" customWidth="1"/>
    <col min="2571" max="2571" width="18.5703125" style="69" customWidth="1"/>
    <col min="2572" max="2816" width="9.140625" style="69"/>
    <col min="2817" max="2817" width="103.42578125" style="69" customWidth="1"/>
    <col min="2818" max="2821" width="29.28515625" style="69" customWidth="1"/>
    <col min="2822" max="2822" width="3.7109375" style="69" customWidth="1"/>
    <col min="2823" max="2824" width="9.140625" style="69"/>
    <col min="2825" max="2826" width="18.42578125" style="69" bestFit="1" customWidth="1"/>
    <col min="2827" max="2827" width="18.5703125" style="69" customWidth="1"/>
    <col min="2828" max="3072" width="9.140625" style="69"/>
    <col min="3073" max="3073" width="103.42578125" style="69" customWidth="1"/>
    <col min="3074" max="3077" width="29.28515625" style="69" customWidth="1"/>
    <col min="3078" max="3078" width="3.7109375" style="69" customWidth="1"/>
    <col min="3079" max="3080" width="9.140625" style="69"/>
    <col min="3081" max="3082" width="18.42578125" style="69" bestFit="1" customWidth="1"/>
    <col min="3083" max="3083" width="18.5703125" style="69" customWidth="1"/>
    <col min="3084" max="3328" width="9.140625" style="69"/>
    <col min="3329" max="3329" width="103.42578125" style="69" customWidth="1"/>
    <col min="3330" max="3333" width="29.28515625" style="69" customWidth="1"/>
    <col min="3334" max="3334" width="3.7109375" style="69" customWidth="1"/>
    <col min="3335" max="3336" width="9.140625" style="69"/>
    <col min="3337" max="3338" width="18.42578125" style="69" bestFit="1" customWidth="1"/>
    <col min="3339" max="3339" width="18.5703125" style="69" customWidth="1"/>
    <col min="3340" max="3584" width="9.140625" style="69"/>
    <col min="3585" max="3585" width="103.42578125" style="69" customWidth="1"/>
    <col min="3586" max="3589" width="29.28515625" style="69" customWidth="1"/>
    <col min="3590" max="3590" width="3.7109375" style="69" customWidth="1"/>
    <col min="3591" max="3592" width="9.140625" style="69"/>
    <col min="3593" max="3594" width="18.42578125" style="69" bestFit="1" customWidth="1"/>
    <col min="3595" max="3595" width="18.5703125" style="69" customWidth="1"/>
    <col min="3596" max="3840" width="9.140625" style="69"/>
    <col min="3841" max="3841" width="103.42578125" style="69" customWidth="1"/>
    <col min="3842" max="3845" width="29.28515625" style="69" customWidth="1"/>
    <col min="3846" max="3846" width="3.7109375" style="69" customWidth="1"/>
    <col min="3847" max="3848" width="9.140625" style="69"/>
    <col min="3849" max="3850" width="18.42578125" style="69" bestFit="1" customWidth="1"/>
    <col min="3851" max="3851" width="18.5703125" style="69" customWidth="1"/>
    <col min="3852" max="4096" width="9.140625" style="69"/>
    <col min="4097" max="4097" width="103.42578125" style="69" customWidth="1"/>
    <col min="4098" max="4101" width="29.28515625" style="69" customWidth="1"/>
    <col min="4102" max="4102" width="3.7109375" style="69" customWidth="1"/>
    <col min="4103" max="4104" width="9.140625" style="69"/>
    <col min="4105" max="4106" width="18.42578125" style="69" bestFit="1" customWidth="1"/>
    <col min="4107" max="4107" width="18.5703125" style="69" customWidth="1"/>
    <col min="4108" max="4352" width="9.140625" style="69"/>
    <col min="4353" max="4353" width="103.42578125" style="69" customWidth="1"/>
    <col min="4354" max="4357" width="29.28515625" style="69" customWidth="1"/>
    <col min="4358" max="4358" width="3.7109375" style="69" customWidth="1"/>
    <col min="4359" max="4360" width="9.140625" style="69"/>
    <col min="4361" max="4362" width="18.42578125" style="69" bestFit="1" customWidth="1"/>
    <col min="4363" max="4363" width="18.5703125" style="69" customWidth="1"/>
    <col min="4364" max="4608" width="9.140625" style="69"/>
    <col min="4609" max="4609" width="103.42578125" style="69" customWidth="1"/>
    <col min="4610" max="4613" width="29.28515625" style="69" customWidth="1"/>
    <col min="4614" max="4614" width="3.7109375" style="69" customWidth="1"/>
    <col min="4615" max="4616" width="9.140625" style="69"/>
    <col min="4617" max="4618" width="18.42578125" style="69" bestFit="1" customWidth="1"/>
    <col min="4619" max="4619" width="18.5703125" style="69" customWidth="1"/>
    <col min="4620" max="4864" width="9.140625" style="69"/>
    <col min="4865" max="4865" width="103.42578125" style="69" customWidth="1"/>
    <col min="4866" max="4869" width="29.28515625" style="69" customWidth="1"/>
    <col min="4870" max="4870" width="3.7109375" style="69" customWidth="1"/>
    <col min="4871" max="4872" width="9.140625" style="69"/>
    <col min="4873" max="4874" width="18.42578125" style="69" bestFit="1" customWidth="1"/>
    <col min="4875" max="4875" width="18.5703125" style="69" customWidth="1"/>
    <col min="4876" max="5120" width="9.140625" style="69"/>
    <col min="5121" max="5121" width="103.42578125" style="69" customWidth="1"/>
    <col min="5122" max="5125" width="29.28515625" style="69" customWidth="1"/>
    <col min="5126" max="5126" width="3.7109375" style="69" customWidth="1"/>
    <col min="5127" max="5128" width="9.140625" style="69"/>
    <col min="5129" max="5130" width="18.42578125" style="69" bestFit="1" customWidth="1"/>
    <col min="5131" max="5131" width="18.5703125" style="69" customWidth="1"/>
    <col min="5132" max="5376" width="9.140625" style="69"/>
    <col min="5377" max="5377" width="103.42578125" style="69" customWidth="1"/>
    <col min="5378" max="5381" width="29.28515625" style="69" customWidth="1"/>
    <col min="5382" max="5382" width="3.7109375" style="69" customWidth="1"/>
    <col min="5383" max="5384" width="9.140625" style="69"/>
    <col min="5385" max="5386" width="18.42578125" style="69" bestFit="1" customWidth="1"/>
    <col min="5387" max="5387" width="18.5703125" style="69" customWidth="1"/>
    <col min="5388" max="5632" width="9.140625" style="69"/>
    <col min="5633" max="5633" width="103.42578125" style="69" customWidth="1"/>
    <col min="5634" max="5637" width="29.28515625" style="69" customWidth="1"/>
    <col min="5638" max="5638" width="3.7109375" style="69" customWidth="1"/>
    <col min="5639" max="5640" width="9.140625" style="69"/>
    <col min="5641" max="5642" width="18.42578125" style="69" bestFit="1" customWidth="1"/>
    <col min="5643" max="5643" width="18.5703125" style="69" customWidth="1"/>
    <col min="5644" max="5888" width="9.140625" style="69"/>
    <col min="5889" max="5889" width="103.42578125" style="69" customWidth="1"/>
    <col min="5890" max="5893" width="29.28515625" style="69" customWidth="1"/>
    <col min="5894" max="5894" width="3.7109375" style="69" customWidth="1"/>
    <col min="5895" max="5896" width="9.140625" style="69"/>
    <col min="5897" max="5898" width="18.42578125" style="69" bestFit="1" customWidth="1"/>
    <col min="5899" max="5899" width="18.5703125" style="69" customWidth="1"/>
    <col min="5900" max="6144" width="9.140625" style="69"/>
    <col min="6145" max="6145" width="103.42578125" style="69" customWidth="1"/>
    <col min="6146" max="6149" width="29.28515625" style="69" customWidth="1"/>
    <col min="6150" max="6150" width="3.7109375" style="69" customWidth="1"/>
    <col min="6151" max="6152" width="9.140625" style="69"/>
    <col min="6153" max="6154" width="18.42578125" style="69" bestFit="1" customWidth="1"/>
    <col min="6155" max="6155" width="18.5703125" style="69" customWidth="1"/>
    <col min="6156" max="6400" width="9.140625" style="69"/>
    <col min="6401" max="6401" width="103.42578125" style="69" customWidth="1"/>
    <col min="6402" max="6405" width="29.28515625" style="69" customWidth="1"/>
    <col min="6406" max="6406" width="3.7109375" style="69" customWidth="1"/>
    <col min="6407" max="6408" width="9.140625" style="69"/>
    <col min="6409" max="6410" width="18.42578125" style="69" bestFit="1" customWidth="1"/>
    <col min="6411" max="6411" width="18.5703125" style="69" customWidth="1"/>
    <col min="6412" max="6656" width="9.140625" style="69"/>
    <col min="6657" max="6657" width="103.42578125" style="69" customWidth="1"/>
    <col min="6658" max="6661" width="29.28515625" style="69" customWidth="1"/>
    <col min="6662" max="6662" width="3.7109375" style="69" customWidth="1"/>
    <col min="6663" max="6664" width="9.140625" style="69"/>
    <col min="6665" max="6666" width="18.42578125" style="69" bestFit="1" customWidth="1"/>
    <col min="6667" max="6667" width="18.5703125" style="69" customWidth="1"/>
    <col min="6668" max="6912" width="9.140625" style="69"/>
    <col min="6913" max="6913" width="103.42578125" style="69" customWidth="1"/>
    <col min="6914" max="6917" width="29.28515625" style="69" customWidth="1"/>
    <col min="6918" max="6918" width="3.7109375" style="69" customWidth="1"/>
    <col min="6919" max="6920" width="9.140625" style="69"/>
    <col min="6921" max="6922" width="18.42578125" style="69" bestFit="1" customWidth="1"/>
    <col min="6923" max="6923" width="18.5703125" style="69" customWidth="1"/>
    <col min="6924" max="7168" width="9.140625" style="69"/>
    <col min="7169" max="7169" width="103.42578125" style="69" customWidth="1"/>
    <col min="7170" max="7173" width="29.28515625" style="69" customWidth="1"/>
    <col min="7174" max="7174" width="3.7109375" style="69" customWidth="1"/>
    <col min="7175" max="7176" width="9.140625" style="69"/>
    <col min="7177" max="7178" width="18.42578125" style="69" bestFit="1" customWidth="1"/>
    <col min="7179" max="7179" width="18.5703125" style="69" customWidth="1"/>
    <col min="7180" max="7424" width="9.140625" style="69"/>
    <col min="7425" max="7425" width="103.42578125" style="69" customWidth="1"/>
    <col min="7426" max="7429" width="29.28515625" style="69" customWidth="1"/>
    <col min="7430" max="7430" width="3.7109375" style="69" customWidth="1"/>
    <col min="7431" max="7432" width="9.140625" style="69"/>
    <col min="7433" max="7434" width="18.42578125" style="69" bestFit="1" customWidth="1"/>
    <col min="7435" max="7435" width="18.5703125" style="69" customWidth="1"/>
    <col min="7436" max="7680" width="9.140625" style="69"/>
    <col min="7681" max="7681" width="103.42578125" style="69" customWidth="1"/>
    <col min="7682" max="7685" width="29.28515625" style="69" customWidth="1"/>
    <col min="7686" max="7686" width="3.7109375" style="69" customWidth="1"/>
    <col min="7687" max="7688" width="9.140625" style="69"/>
    <col min="7689" max="7690" width="18.42578125" style="69" bestFit="1" customWidth="1"/>
    <col min="7691" max="7691" width="18.5703125" style="69" customWidth="1"/>
    <col min="7692" max="7936" width="9.140625" style="69"/>
    <col min="7937" max="7937" width="103.42578125" style="69" customWidth="1"/>
    <col min="7938" max="7941" width="29.28515625" style="69" customWidth="1"/>
    <col min="7942" max="7942" width="3.7109375" style="69" customWidth="1"/>
    <col min="7943" max="7944" width="9.140625" style="69"/>
    <col min="7945" max="7946" width="18.42578125" style="69" bestFit="1" customWidth="1"/>
    <col min="7947" max="7947" width="18.5703125" style="69" customWidth="1"/>
    <col min="7948" max="8192" width="9.140625" style="69"/>
    <col min="8193" max="8193" width="103.42578125" style="69" customWidth="1"/>
    <col min="8194" max="8197" width="29.28515625" style="69" customWidth="1"/>
    <col min="8198" max="8198" width="3.7109375" style="69" customWidth="1"/>
    <col min="8199" max="8200" width="9.140625" style="69"/>
    <col min="8201" max="8202" width="18.42578125" style="69" bestFit="1" customWidth="1"/>
    <col min="8203" max="8203" width="18.5703125" style="69" customWidth="1"/>
    <col min="8204" max="8448" width="9.140625" style="69"/>
    <col min="8449" max="8449" width="103.42578125" style="69" customWidth="1"/>
    <col min="8450" max="8453" width="29.28515625" style="69" customWidth="1"/>
    <col min="8454" max="8454" width="3.7109375" style="69" customWidth="1"/>
    <col min="8455" max="8456" width="9.140625" style="69"/>
    <col min="8457" max="8458" width="18.42578125" style="69" bestFit="1" customWidth="1"/>
    <col min="8459" max="8459" width="18.5703125" style="69" customWidth="1"/>
    <col min="8460" max="8704" width="9.140625" style="69"/>
    <col min="8705" max="8705" width="103.42578125" style="69" customWidth="1"/>
    <col min="8706" max="8709" width="29.28515625" style="69" customWidth="1"/>
    <col min="8710" max="8710" width="3.7109375" style="69" customWidth="1"/>
    <col min="8711" max="8712" width="9.140625" style="69"/>
    <col min="8713" max="8714" width="18.42578125" style="69" bestFit="1" customWidth="1"/>
    <col min="8715" max="8715" width="18.5703125" style="69" customWidth="1"/>
    <col min="8716" max="8960" width="9.140625" style="69"/>
    <col min="8961" max="8961" width="103.42578125" style="69" customWidth="1"/>
    <col min="8962" max="8965" width="29.28515625" style="69" customWidth="1"/>
    <col min="8966" max="8966" width="3.7109375" style="69" customWidth="1"/>
    <col min="8967" max="8968" width="9.140625" style="69"/>
    <col min="8969" max="8970" width="18.42578125" style="69" bestFit="1" customWidth="1"/>
    <col min="8971" max="8971" width="18.5703125" style="69" customWidth="1"/>
    <col min="8972" max="9216" width="9.140625" style="69"/>
    <col min="9217" max="9217" width="103.42578125" style="69" customWidth="1"/>
    <col min="9218" max="9221" width="29.28515625" style="69" customWidth="1"/>
    <col min="9222" max="9222" width="3.7109375" style="69" customWidth="1"/>
    <col min="9223" max="9224" width="9.140625" style="69"/>
    <col min="9225" max="9226" width="18.42578125" style="69" bestFit="1" customWidth="1"/>
    <col min="9227" max="9227" width="18.5703125" style="69" customWidth="1"/>
    <col min="9228" max="9472" width="9.140625" style="69"/>
    <col min="9473" max="9473" width="103.42578125" style="69" customWidth="1"/>
    <col min="9474" max="9477" width="29.28515625" style="69" customWidth="1"/>
    <col min="9478" max="9478" width="3.7109375" style="69" customWidth="1"/>
    <col min="9479" max="9480" width="9.140625" style="69"/>
    <col min="9481" max="9482" width="18.42578125" style="69" bestFit="1" customWidth="1"/>
    <col min="9483" max="9483" width="18.5703125" style="69" customWidth="1"/>
    <col min="9484" max="9728" width="9.140625" style="69"/>
    <col min="9729" max="9729" width="103.42578125" style="69" customWidth="1"/>
    <col min="9730" max="9733" width="29.28515625" style="69" customWidth="1"/>
    <col min="9734" max="9734" width="3.7109375" style="69" customWidth="1"/>
    <col min="9735" max="9736" width="9.140625" style="69"/>
    <col min="9737" max="9738" width="18.42578125" style="69" bestFit="1" customWidth="1"/>
    <col min="9739" max="9739" width="18.5703125" style="69" customWidth="1"/>
    <col min="9740" max="9984" width="9.140625" style="69"/>
    <col min="9985" max="9985" width="103.42578125" style="69" customWidth="1"/>
    <col min="9986" max="9989" width="29.28515625" style="69" customWidth="1"/>
    <col min="9990" max="9990" width="3.7109375" style="69" customWidth="1"/>
    <col min="9991" max="9992" width="9.140625" style="69"/>
    <col min="9993" max="9994" width="18.42578125" style="69" bestFit="1" customWidth="1"/>
    <col min="9995" max="9995" width="18.5703125" style="69" customWidth="1"/>
    <col min="9996" max="10240" width="9.140625" style="69"/>
    <col min="10241" max="10241" width="103.42578125" style="69" customWidth="1"/>
    <col min="10242" max="10245" width="29.28515625" style="69" customWidth="1"/>
    <col min="10246" max="10246" width="3.7109375" style="69" customWidth="1"/>
    <col min="10247" max="10248" width="9.140625" style="69"/>
    <col min="10249" max="10250" width="18.42578125" style="69" bestFit="1" customWidth="1"/>
    <col min="10251" max="10251" width="18.5703125" style="69" customWidth="1"/>
    <col min="10252" max="10496" width="9.140625" style="69"/>
    <col min="10497" max="10497" width="103.42578125" style="69" customWidth="1"/>
    <col min="10498" max="10501" width="29.28515625" style="69" customWidth="1"/>
    <col min="10502" max="10502" width="3.7109375" style="69" customWidth="1"/>
    <col min="10503" max="10504" width="9.140625" style="69"/>
    <col min="10505" max="10506" width="18.42578125" style="69" bestFit="1" customWidth="1"/>
    <col min="10507" max="10507" width="18.5703125" style="69" customWidth="1"/>
    <col min="10508" max="10752" width="9.140625" style="69"/>
    <col min="10753" max="10753" width="103.42578125" style="69" customWidth="1"/>
    <col min="10754" max="10757" width="29.28515625" style="69" customWidth="1"/>
    <col min="10758" max="10758" width="3.7109375" style="69" customWidth="1"/>
    <col min="10759" max="10760" width="9.140625" style="69"/>
    <col min="10761" max="10762" width="18.42578125" style="69" bestFit="1" customWidth="1"/>
    <col min="10763" max="10763" width="18.5703125" style="69" customWidth="1"/>
    <col min="10764" max="11008" width="9.140625" style="69"/>
    <col min="11009" max="11009" width="103.42578125" style="69" customWidth="1"/>
    <col min="11010" max="11013" width="29.28515625" style="69" customWidth="1"/>
    <col min="11014" max="11014" width="3.7109375" style="69" customWidth="1"/>
    <col min="11015" max="11016" width="9.140625" style="69"/>
    <col min="11017" max="11018" width="18.42578125" style="69" bestFit="1" customWidth="1"/>
    <col min="11019" max="11019" width="18.5703125" style="69" customWidth="1"/>
    <col min="11020" max="11264" width="9.140625" style="69"/>
    <col min="11265" max="11265" width="103.42578125" style="69" customWidth="1"/>
    <col min="11266" max="11269" width="29.28515625" style="69" customWidth="1"/>
    <col min="11270" max="11270" width="3.7109375" style="69" customWidth="1"/>
    <col min="11271" max="11272" width="9.140625" style="69"/>
    <col min="11273" max="11274" width="18.42578125" style="69" bestFit="1" customWidth="1"/>
    <col min="11275" max="11275" width="18.5703125" style="69" customWidth="1"/>
    <col min="11276" max="11520" width="9.140625" style="69"/>
    <col min="11521" max="11521" width="103.42578125" style="69" customWidth="1"/>
    <col min="11522" max="11525" width="29.28515625" style="69" customWidth="1"/>
    <col min="11526" max="11526" width="3.7109375" style="69" customWidth="1"/>
    <col min="11527" max="11528" width="9.140625" style="69"/>
    <col min="11529" max="11530" width="18.42578125" style="69" bestFit="1" customWidth="1"/>
    <col min="11531" max="11531" width="18.5703125" style="69" customWidth="1"/>
    <col min="11532" max="11776" width="9.140625" style="69"/>
    <col min="11777" max="11777" width="103.42578125" style="69" customWidth="1"/>
    <col min="11778" max="11781" width="29.28515625" style="69" customWidth="1"/>
    <col min="11782" max="11782" width="3.7109375" style="69" customWidth="1"/>
    <col min="11783" max="11784" width="9.140625" style="69"/>
    <col min="11785" max="11786" width="18.42578125" style="69" bestFit="1" customWidth="1"/>
    <col min="11787" max="11787" width="18.5703125" style="69" customWidth="1"/>
    <col min="11788" max="12032" width="9.140625" style="69"/>
    <col min="12033" max="12033" width="103.42578125" style="69" customWidth="1"/>
    <col min="12034" max="12037" width="29.28515625" style="69" customWidth="1"/>
    <col min="12038" max="12038" width="3.7109375" style="69" customWidth="1"/>
    <col min="12039" max="12040" width="9.140625" style="69"/>
    <col min="12041" max="12042" width="18.42578125" style="69" bestFit="1" customWidth="1"/>
    <col min="12043" max="12043" width="18.5703125" style="69" customWidth="1"/>
    <col min="12044" max="12288" width="9.140625" style="69"/>
    <col min="12289" max="12289" width="103.42578125" style="69" customWidth="1"/>
    <col min="12290" max="12293" width="29.28515625" style="69" customWidth="1"/>
    <col min="12294" max="12294" width="3.7109375" style="69" customWidth="1"/>
    <col min="12295" max="12296" width="9.140625" style="69"/>
    <col min="12297" max="12298" width="18.42578125" style="69" bestFit="1" customWidth="1"/>
    <col min="12299" max="12299" width="18.5703125" style="69" customWidth="1"/>
    <col min="12300" max="12544" width="9.140625" style="69"/>
    <col min="12545" max="12545" width="103.42578125" style="69" customWidth="1"/>
    <col min="12546" max="12549" width="29.28515625" style="69" customWidth="1"/>
    <col min="12550" max="12550" width="3.7109375" style="69" customWidth="1"/>
    <col min="12551" max="12552" width="9.140625" style="69"/>
    <col min="12553" max="12554" width="18.42578125" style="69" bestFit="1" customWidth="1"/>
    <col min="12555" max="12555" width="18.5703125" style="69" customWidth="1"/>
    <col min="12556" max="12800" width="9.140625" style="69"/>
    <col min="12801" max="12801" width="103.42578125" style="69" customWidth="1"/>
    <col min="12802" max="12805" width="29.28515625" style="69" customWidth="1"/>
    <col min="12806" max="12806" width="3.7109375" style="69" customWidth="1"/>
    <col min="12807" max="12808" width="9.140625" style="69"/>
    <col min="12809" max="12810" width="18.42578125" style="69" bestFit="1" customWidth="1"/>
    <col min="12811" max="12811" width="18.5703125" style="69" customWidth="1"/>
    <col min="12812" max="13056" width="9.140625" style="69"/>
    <col min="13057" max="13057" width="103.42578125" style="69" customWidth="1"/>
    <col min="13058" max="13061" width="29.28515625" style="69" customWidth="1"/>
    <col min="13062" max="13062" width="3.7109375" style="69" customWidth="1"/>
    <col min="13063" max="13064" width="9.140625" style="69"/>
    <col min="13065" max="13066" width="18.42578125" style="69" bestFit="1" customWidth="1"/>
    <col min="13067" max="13067" width="18.5703125" style="69" customWidth="1"/>
    <col min="13068" max="13312" width="9.140625" style="69"/>
    <col min="13313" max="13313" width="103.42578125" style="69" customWidth="1"/>
    <col min="13314" max="13317" width="29.28515625" style="69" customWidth="1"/>
    <col min="13318" max="13318" width="3.7109375" style="69" customWidth="1"/>
    <col min="13319" max="13320" width="9.140625" style="69"/>
    <col min="13321" max="13322" width="18.42578125" style="69" bestFit="1" customWidth="1"/>
    <col min="13323" max="13323" width="18.5703125" style="69" customWidth="1"/>
    <col min="13324" max="13568" width="9.140625" style="69"/>
    <col min="13569" max="13569" width="103.42578125" style="69" customWidth="1"/>
    <col min="13570" max="13573" width="29.28515625" style="69" customWidth="1"/>
    <col min="13574" max="13574" width="3.7109375" style="69" customWidth="1"/>
    <col min="13575" max="13576" width="9.140625" style="69"/>
    <col min="13577" max="13578" width="18.42578125" style="69" bestFit="1" customWidth="1"/>
    <col min="13579" max="13579" width="18.5703125" style="69" customWidth="1"/>
    <col min="13580" max="13824" width="9.140625" style="69"/>
    <col min="13825" max="13825" width="103.42578125" style="69" customWidth="1"/>
    <col min="13826" max="13829" width="29.28515625" style="69" customWidth="1"/>
    <col min="13830" max="13830" width="3.7109375" style="69" customWidth="1"/>
    <col min="13831" max="13832" width="9.140625" style="69"/>
    <col min="13833" max="13834" width="18.42578125" style="69" bestFit="1" customWidth="1"/>
    <col min="13835" max="13835" width="18.5703125" style="69" customWidth="1"/>
    <col min="13836" max="14080" width="9.140625" style="69"/>
    <col min="14081" max="14081" width="103.42578125" style="69" customWidth="1"/>
    <col min="14082" max="14085" width="29.28515625" style="69" customWidth="1"/>
    <col min="14086" max="14086" width="3.7109375" style="69" customWidth="1"/>
    <col min="14087" max="14088" width="9.140625" style="69"/>
    <col min="14089" max="14090" width="18.42578125" style="69" bestFit="1" customWidth="1"/>
    <col min="14091" max="14091" width="18.5703125" style="69" customWidth="1"/>
    <col min="14092" max="14336" width="9.140625" style="69"/>
    <col min="14337" max="14337" width="103.42578125" style="69" customWidth="1"/>
    <col min="14338" max="14341" width="29.28515625" style="69" customWidth="1"/>
    <col min="14342" max="14342" width="3.7109375" style="69" customWidth="1"/>
    <col min="14343" max="14344" width="9.140625" style="69"/>
    <col min="14345" max="14346" width="18.42578125" style="69" bestFit="1" customWidth="1"/>
    <col min="14347" max="14347" width="18.5703125" style="69" customWidth="1"/>
    <col min="14348" max="14592" width="9.140625" style="69"/>
    <col min="14593" max="14593" width="103.42578125" style="69" customWidth="1"/>
    <col min="14594" max="14597" width="29.28515625" style="69" customWidth="1"/>
    <col min="14598" max="14598" width="3.7109375" style="69" customWidth="1"/>
    <col min="14599" max="14600" width="9.140625" style="69"/>
    <col min="14601" max="14602" width="18.42578125" style="69" bestFit="1" customWidth="1"/>
    <col min="14603" max="14603" width="18.5703125" style="69" customWidth="1"/>
    <col min="14604" max="14848" width="9.140625" style="69"/>
    <col min="14849" max="14849" width="103.42578125" style="69" customWidth="1"/>
    <col min="14850" max="14853" width="29.28515625" style="69" customWidth="1"/>
    <col min="14854" max="14854" width="3.7109375" style="69" customWidth="1"/>
    <col min="14855" max="14856" width="9.140625" style="69"/>
    <col min="14857" max="14858" width="18.42578125" style="69" bestFit="1" customWidth="1"/>
    <col min="14859" max="14859" width="18.5703125" style="69" customWidth="1"/>
    <col min="14860" max="15104" width="9.140625" style="69"/>
    <col min="15105" max="15105" width="103.42578125" style="69" customWidth="1"/>
    <col min="15106" max="15109" width="29.28515625" style="69" customWidth="1"/>
    <col min="15110" max="15110" width="3.7109375" style="69" customWidth="1"/>
    <col min="15111" max="15112" width="9.140625" style="69"/>
    <col min="15113" max="15114" width="18.42578125" style="69" bestFit="1" customWidth="1"/>
    <col min="15115" max="15115" width="18.5703125" style="69" customWidth="1"/>
    <col min="15116" max="15360" width="9.140625" style="69"/>
    <col min="15361" max="15361" width="103.42578125" style="69" customWidth="1"/>
    <col min="15362" max="15365" width="29.28515625" style="69" customWidth="1"/>
    <col min="15366" max="15366" width="3.7109375" style="69" customWidth="1"/>
    <col min="15367" max="15368" width="9.140625" style="69"/>
    <col min="15369" max="15370" width="18.42578125" style="69" bestFit="1" customWidth="1"/>
    <col min="15371" max="15371" width="18.5703125" style="69" customWidth="1"/>
    <col min="15372" max="15616" width="9.140625" style="69"/>
    <col min="15617" max="15617" width="103.42578125" style="69" customWidth="1"/>
    <col min="15618" max="15621" width="29.28515625" style="69" customWidth="1"/>
    <col min="15622" max="15622" width="3.7109375" style="69" customWidth="1"/>
    <col min="15623" max="15624" width="9.140625" style="69"/>
    <col min="15625" max="15626" width="18.42578125" style="69" bestFit="1" customWidth="1"/>
    <col min="15627" max="15627" width="18.5703125" style="69" customWidth="1"/>
    <col min="15628" max="15872" width="9.140625" style="69"/>
    <col min="15873" max="15873" width="103.42578125" style="69" customWidth="1"/>
    <col min="15874" max="15877" width="29.28515625" style="69" customWidth="1"/>
    <col min="15878" max="15878" width="3.7109375" style="69" customWidth="1"/>
    <col min="15879" max="15880" width="9.140625" style="69"/>
    <col min="15881" max="15882" width="18.42578125" style="69" bestFit="1" customWidth="1"/>
    <col min="15883" max="15883" width="18.5703125" style="69" customWidth="1"/>
    <col min="15884" max="16128" width="9.140625" style="69"/>
    <col min="16129" max="16129" width="103.42578125" style="69" customWidth="1"/>
    <col min="16130" max="16133" width="29.28515625" style="69" customWidth="1"/>
    <col min="16134" max="16134" width="3.7109375" style="69" customWidth="1"/>
    <col min="16135" max="16136" width="9.140625" style="69"/>
    <col min="16137" max="16138" width="18.42578125" style="69" bestFit="1" customWidth="1"/>
    <col min="16139" max="16139" width="18.5703125" style="69" customWidth="1"/>
    <col min="16140" max="16384" width="9.140625" style="69"/>
  </cols>
  <sheetData>
    <row r="1" spans="1:7" s="366" customFormat="1" ht="2.25" customHeight="1">
      <c r="A1" s="1122"/>
      <c r="B1" s="1123"/>
      <c r="C1" s="1123"/>
      <c r="D1" s="1123"/>
      <c r="E1" s="1123"/>
    </row>
    <row r="2" spans="1:7" s="473" customFormat="1" ht="50.25" customHeight="1">
      <c r="A2" s="605" t="s">
        <v>1579</v>
      </c>
      <c r="B2" s="605"/>
      <c r="C2" s="605"/>
      <c r="D2" s="605"/>
      <c r="E2" s="605"/>
    </row>
    <row r="3" spans="1:7" s="473" customFormat="1" ht="34.5" customHeight="1">
      <c r="A3" s="605" t="s">
        <v>1</v>
      </c>
      <c r="B3" s="605"/>
      <c r="C3" s="605"/>
      <c r="D3" s="605"/>
      <c r="E3" s="1124"/>
    </row>
    <row r="4" spans="1:7" s="473" customFormat="1" ht="34.5" customHeight="1">
      <c r="A4" s="605" t="s">
        <v>2</v>
      </c>
      <c r="B4" s="605"/>
      <c r="C4" s="605"/>
      <c r="D4" s="605"/>
      <c r="E4" s="605"/>
    </row>
    <row r="5" spans="1:7" s="475" customFormat="1" ht="54.75" customHeight="1">
      <c r="A5" s="606" t="s">
        <v>860</v>
      </c>
      <c r="B5" s="606"/>
      <c r="C5" s="606"/>
      <c r="D5" s="606"/>
      <c r="E5" s="606"/>
    </row>
    <row r="6" spans="1:7" ht="6" customHeight="1">
      <c r="F6" s="69"/>
      <c r="G6" s="69"/>
    </row>
    <row r="7" spans="1:7" ht="4.5" customHeight="1" thickBot="1">
      <c r="A7" s="702"/>
      <c r="B7" s="1125"/>
      <c r="C7" s="1125"/>
      <c r="D7" s="1125"/>
      <c r="E7" s="1125"/>
      <c r="F7" s="69"/>
      <c r="G7" s="69"/>
    </row>
    <row r="8" spans="1:7" s="258" customFormat="1" ht="45" customHeight="1" thickTop="1" thickBot="1">
      <c r="A8" s="1126"/>
      <c r="B8" s="1127" t="s">
        <v>1541</v>
      </c>
      <c r="C8" s="1127" t="s">
        <v>1543</v>
      </c>
      <c r="D8" s="1127" t="s">
        <v>1545</v>
      </c>
      <c r="E8" s="1128" t="s">
        <v>1580</v>
      </c>
    </row>
    <row r="9" spans="1:7" s="258" customFormat="1" ht="45" customHeight="1" thickTop="1" thickBot="1">
      <c r="A9" s="1129" t="s">
        <v>527</v>
      </c>
      <c r="B9" s="1130"/>
      <c r="C9" s="1130"/>
      <c r="D9" s="1130"/>
      <c r="E9" s="1131"/>
    </row>
    <row r="10" spans="1:7" s="190" customFormat="1" ht="23.25" customHeight="1" thickTop="1" thickBot="1">
      <c r="A10" s="1132" t="s">
        <v>244</v>
      </c>
      <c r="B10" s="658">
        <v>303140893.69999999</v>
      </c>
      <c r="C10" s="658">
        <v>108528873.3</v>
      </c>
      <c r="D10" s="658">
        <v>112174798.38</v>
      </c>
      <c r="E10" s="658">
        <f>SUM(B10:D10)</f>
        <v>523844565.38</v>
      </c>
    </row>
    <row r="11" spans="1:7" s="190" customFormat="1" ht="21.75" customHeight="1" thickTop="1">
      <c r="A11" s="202" t="s">
        <v>80</v>
      </c>
      <c r="B11" s="821">
        <v>19510283.690000001</v>
      </c>
      <c r="C11" s="821">
        <v>498206.33</v>
      </c>
      <c r="D11" s="821">
        <v>2676753.86</v>
      </c>
      <c r="E11" s="821">
        <f t="shared" ref="E11:E77" si="0">SUM(B11:D11)</f>
        <v>22685243.879999999</v>
      </c>
    </row>
    <row r="12" spans="1:7" s="214" customFormat="1" ht="20.25" customHeight="1">
      <c r="A12" s="1133" t="s">
        <v>81</v>
      </c>
      <c r="B12" s="823">
        <v>17338.82</v>
      </c>
      <c r="C12" s="823">
        <v>9773834.7100000009</v>
      </c>
      <c r="D12" s="823">
        <v>1112.98</v>
      </c>
      <c r="E12" s="821">
        <f t="shared" si="0"/>
        <v>9792286.5100000016</v>
      </c>
    </row>
    <row r="13" spans="1:7" s="214" customFormat="1" ht="20.25" customHeight="1">
      <c r="A13" s="1133" t="s">
        <v>82</v>
      </c>
      <c r="B13" s="823">
        <v>241106242.53999999</v>
      </c>
      <c r="C13" s="823">
        <v>89178538.510000005</v>
      </c>
      <c r="D13" s="823">
        <v>108203107.73999999</v>
      </c>
      <c r="E13" s="821">
        <f t="shared" si="0"/>
        <v>438487888.79000002</v>
      </c>
    </row>
    <row r="14" spans="1:7" s="214" customFormat="1" ht="20.25" customHeight="1">
      <c r="A14" s="1133" t="s">
        <v>262</v>
      </c>
      <c r="B14" s="823">
        <v>231764723.11000001</v>
      </c>
      <c r="C14" s="823">
        <v>86192027.730000004</v>
      </c>
      <c r="D14" s="823">
        <v>107040481</v>
      </c>
      <c r="E14" s="821">
        <f t="shared" si="0"/>
        <v>424997231.84000003</v>
      </c>
    </row>
    <row r="15" spans="1:7" s="214" customFormat="1" ht="20.25" customHeight="1">
      <c r="A15" s="1133" t="s">
        <v>1078</v>
      </c>
      <c r="B15" s="823">
        <v>7640566.9000000004</v>
      </c>
      <c r="C15" s="823">
        <v>147681.13</v>
      </c>
      <c r="D15" s="823">
        <v>505350.59</v>
      </c>
      <c r="E15" s="821">
        <f t="shared" si="0"/>
        <v>8293598.6200000001</v>
      </c>
    </row>
    <row r="16" spans="1:7" s="214" customFormat="1" ht="20.25" customHeight="1">
      <c r="A16" s="1133" t="s">
        <v>266</v>
      </c>
      <c r="B16" s="823">
        <v>5877940.21</v>
      </c>
      <c r="C16" s="823">
        <v>1285124.68</v>
      </c>
      <c r="D16" s="823">
        <v>207476.5</v>
      </c>
      <c r="E16" s="821">
        <f t="shared" si="0"/>
        <v>7370541.3899999997</v>
      </c>
    </row>
    <row r="17" spans="1:7" s="214" customFormat="1" ht="20.25" customHeight="1">
      <c r="A17" s="1133" t="s">
        <v>1079</v>
      </c>
      <c r="B17" s="823">
        <v>0</v>
      </c>
      <c r="C17" s="823">
        <v>0</v>
      </c>
      <c r="D17" s="823">
        <v>0</v>
      </c>
      <c r="E17" s="821">
        <f t="shared" si="0"/>
        <v>0</v>
      </c>
    </row>
    <row r="18" spans="1:7" s="214" customFormat="1" ht="20.25" customHeight="1">
      <c r="A18" s="1133" t="s">
        <v>270</v>
      </c>
      <c r="B18" s="823">
        <v>511223.4</v>
      </c>
      <c r="C18" s="823">
        <v>1527834.81</v>
      </c>
      <c r="D18" s="823">
        <v>0</v>
      </c>
      <c r="E18" s="821">
        <f t="shared" si="0"/>
        <v>2039058.21</v>
      </c>
    </row>
    <row r="19" spans="1:7" s="214" customFormat="1" ht="20.25" customHeight="1">
      <c r="A19" s="1133" t="s">
        <v>1080</v>
      </c>
      <c r="B19" s="823">
        <v>90731.78</v>
      </c>
      <c r="C19" s="823">
        <v>0</v>
      </c>
      <c r="D19" s="823">
        <v>0</v>
      </c>
      <c r="E19" s="821">
        <f t="shared" si="0"/>
        <v>90731.78</v>
      </c>
    </row>
    <row r="20" spans="1:7" s="214" customFormat="1" ht="20.25" customHeight="1">
      <c r="A20" s="1133" t="s">
        <v>92</v>
      </c>
      <c r="B20" s="823">
        <v>2968880.91</v>
      </c>
      <c r="C20" s="823">
        <v>2134655.0099999998</v>
      </c>
      <c r="D20" s="823">
        <v>1078114.9099999999</v>
      </c>
      <c r="E20" s="821">
        <f t="shared" si="0"/>
        <v>6181650.8300000001</v>
      </c>
    </row>
    <row r="21" spans="1:7" s="214" customFormat="1" ht="20.25" customHeight="1">
      <c r="A21" s="1133" t="s">
        <v>279</v>
      </c>
      <c r="B21" s="823">
        <v>-7747823.7699999996</v>
      </c>
      <c r="C21" s="823">
        <v>-2108784.85</v>
      </c>
      <c r="D21" s="823">
        <v>-628315.26</v>
      </c>
      <c r="E21" s="821">
        <f t="shared" si="0"/>
        <v>-10484923.879999999</v>
      </c>
    </row>
    <row r="22" spans="1:7" s="214" customFormat="1" ht="20.25" customHeight="1">
      <c r="A22" s="1133" t="s">
        <v>94</v>
      </c>
      <c r="B22" s="823">
        <v>38976115.840000004</v>
      </c>
      <c r="C22" s="823">
        <v>7981325.3099999996</v>
      </c>
      <c r="D22" s="823">
        <v>897926.95</v>
      </c>
      <c r="E22" s="821">
        <f t="shared" si="0"/>
        <v>47855368.100000009</v>
      </c>
    </row>
    <row r="23" spans="1:7" s="214" customFormat="1" ht="20.25" customHeight="1">
      <c r="A23" s="1133" t="s">
        <v>95</v>
      </c>
      <c r="B23" s="823">
        <v>296353</v>
      </c>
      <c r="C23" s="823">
        <v>402183.6</v>
      </c>
      <c r="D23" s="823">
        <v>0</v>
      </c>
      <c r="E23" s="821">
        <f t="shared" si="0"/>
        <v>698536.6</v>
      </c>
    </row>
    <row r="24" spans="1:7" s="214" customFormat="1" ht="20.25" customHeight="1">
      <c r="A24" s="1133" t="s">
        <v>300</v>
      </c>
      <c r="B24" s="823">
        <v>30991.61</v>
      </c>
      <c r="C24" s="823">
        <v>0</v>
      </c>
      <c r="D24" s="823">
        <v>0</v>
      </c>
      <c r="E24" s="821">
        <f t="shared" si="0"/>
        <v>30991.61</v>
      </c>
    </row>
    <row r="25" spans="1:7" s="214" customFormat="1" ht="20.25" customHeight="1">
      <c r="A25" s="1133" t="s">
        <v>97</v>
      </c>
      <c r="B25" s="823">
        <v>3195198.28</v>
      </c>
      <c r="C25" s="823">
        <v>562015.48</v>
      </c>
      <c r="D25" s="823">
        <v>150314.94</v>
      </c>
      <c r="E25" s="821">
        <f t="shared" si="0"/>
        <v>3907528.6999999997</v>
      </c>
    </row>
    <row r="26" spans="1:7" s="214" customFormat="1" ht="27.75" customHeight="1" thickBot="1">
      <c r="A26" s="1133" t="s">
        <v>314</v>
      </c>
      <c r="B26" s="823">
        <v>8369.92</v>
      </c>
      <c r="C26" s="823">
        <v>132769.35999999999</v>
      </c>
      <c r="D26" s="823">
        <v>245581.91</v>
      </c>
      <c r="E26" s="821">
        <f t="shared" si="0"/>
        <v>386721.19</v>
      </c>
    </row>
    <row r="27" spans="1:7" s="190" customFormat="1" ht="23.25" customHeight="1" thickTop="1" thickBot="1">
      <c r="A27" s="985" t="s">
        <v>320</v>
      </c>
      <c r="B27" s="658">
        <v>257776030.69999999</v>
      </c>
      <c r="C27" s="658">
        <v>94483607.420000002</v>
      </c>
      <c r="D27" s="658">
        <v>96638333.079999998</v>
      </c>
      <c r="E27" s="658">
        <f t="shared" si="0"/>
        <v>448897971.19999999</v>
      </c>
    </row>
    <row r="28" spans="1:7" ht="20.25" customHeight="1" thickTop="1">
      <c r="A28" s="210" t="s">
        <v>321</v>
      </c>
      <c r="B28" s="814">
        <v>0</v>
      </c>
      <c r="C28" s="814">
        <v>0</v>
      </c>
      <c r="D28" s="814">
        <v>0</v>
      </c>
      <c r="E28" s="821">
        <f t="shared" si="0"/>
        <v>0</v>
      </c>
      <c r="F28" s="69"/>
      <c r="G28" s="69"/>
    </row>
    <row r="29" spans="1:7" ht="20.25" customHeight="1">
      <c r="A29" s="208" t="s">
        <v>322</v>
      </c>
      <c r="B29" s="814">
        <v>0</v>
      </c>
      <c r="C29" s="814">
        <v>0</v>
      </c>
      <c r="D29" s="814">
        <v>0</v>
      </c>
      <c r="E29" s="821">
        <f t="shared" si="0"/>
        <v>0</v>
      </c>
      <c r="F29" s="69"/>
      <c r="G29" s="69"/>
    </row>
    <row r="30" spans="1:7" ht="20.25" customHeight="1">
      <c r="A30" s="208" t="s">
        <v>325</v>
      </c>
      <c r="B30" s="814">
        <v>0</v>
      </c>
      <c r="C30" s="814">
        <v>0</v>
      </c>
      <c r="D30" s="814">
        <v>0</v>
      </c>
      <c r="E30" s="821">
        <f t="shared" si="0"/>
        <v>0</v>
      </c>
      <c r="F30" s="69"/>
      <c r="G30" s="69"/>
    </row>
    <row r="31" spans="1:7" ht="20.25" customHeight="1">
      <c r="A31" s="208" t="s">
        <v>326</v>
      </c>
      <c r="B31" s="814">
        <v>0</v>
      </c>
      <c r="C31" s="814">
        <v>0</v>
      </c>
      <c r="D31" s="814">
        <v>0</v>
      </c>
      <c r="E31" s="821">
        <f t="shared" si="0"/>
        <v>0</v>
      </c>
      <c r="F31" s="69"/>
      <c r="G31" s="69"/>
    </row>
    <row r="32" spans="1:7" ht="20.25" customHeight="1">
      <c r="A32" s="208" t="s">
        <v>335</v>
      </c>
      <c r="B32" s="814">
        <v>0</v>
      </c>
      <c r="C32" s="814">
        <v>0</v>
      </c>
      <c r="D32" s="814">
        <v>0</v>
      </c>
      <c r="E32" s="821">
        <f t="shared" si="0"/>
        <v>0</v>
      </c>
      <c r="F32" s="69"/>
      <c r="G32" s="69"/>
    </row>
    <row r="33" spans="1:7" ht="20.25" customHeight="1">
      <c r="A33" s="208" t="s">
        <v>336</v>
      </c>
      <c r="B33" s="814">
        <v>0</v>
      </c>
      <c r="C33" s="814">
        <v>0</v>
      </c>
      <c r="D33" s="814">
        <v>0</v>
      </c>
      <c r="E33" s="821">
        <f t="shared" si="0"/>
        <v>0</v>
      </c>
      <c r="F33" s="69"/>
      <c r="G33" s="69"/>
    </row>
    <row r="34" spans="1:7" ht="20.25" customHeight="1">
      <c r="A34" s="208" t="s">
        <v>337</v>
      </c>
      <c r="B34" s="814">
        <v>0</v>
      </c>
      <c r="C34" s="814">
        <v>0</v>
      </c>
      <c r="D34" s="814">
        <v>0</v>
      </c>
      <c r="E34" s="821">
        <f t="shared" si="0"/>
        <v>0</v>
      </c>
      <c r="F34" s="69"/>
      <c r="G34" s="69"/>
    </row>
    <row r="35" spans="1:7" ht="20.25" customHeight="1">
      <c r="A35" s="210" t="s">
        <v>338</v>
      </c>
      <c r="B35" s="814">
        <v>0</v>
      </c>
      <c r="C35" s="814">
        <v>0</v>
      </c>
      <c r="D35" s="814">
        <v>0</v>
      </c>
      <c r="E35" s="821">
        <f t="shared" si="0"/>
        <v>0</v>
      </c>
      <c r="F35" s="69"/>
      <c r="G35" s="69"/>
    </row>
    <row r="36" spans="1:7" ht="20.25" customHeight="1">
      <c r="A36" s="210" t="s">
        <v>345</v>
      </c>
      <c r="B36" s="814">
        <v>95374635.489999995</v>
      </c>
      <c r="C36" s="814">
        <v>70062024.799999997</v>
      </c>
      <c r="D36" s="814">
        <v>34031467.82</v>
      </c>
      <c r="E36" s="821">
        <f t="shared" si="0"/>
        <v>199468128.10999998</v>
      </c>
      <c r="F36" s="69"/>
      <c r="G36" s="69"/>
    </row>
    <row r="37" spans="1:7" ht="20.25" customHeight="1">
      <c r="A37" s="210" t="s">
        <v>354</v>
      </c>
      <c r="B37" s="814">
        <v>25927383.940000001</v>
      </c>
      <c r="C37" s="814">
        <v>8994744.8300000001</v>
      </c>
      <c r="D37" s="814">
        <v>6110928.1500000004</v>
      </c>
      <c r="E37" s="821">
        <f t="shared" si="0"/>
        <v>41033056.920000002</v>
      </c>
      <c r="F37" s="69"/>
      <c r="G37" s="69"/>
    </row>
    <row r="38" spans="1:7" ht="20.25" customHeight="1">
      <c r="A38" s="210" t="s">
        <v>110</v>
      </c>
      <c r="B38" s="814">
        <v>6416373.5</v>
      </c>
      <c r="C38" s="814">
        <v>1575081.62</v>
      </c>
      <c r="D38" s="814">
        <v>1556777.1</v>
      </c>
      <c r="E38" s="821">
        <f t="shared" si="0"/>
        <v>9548232.2200000007</v>
      </c>
      <c r="F38" s="69"/>
      <c r="G38" s="69"/>
    </row>
    <row r="39" spans="1:7" ht="20.25" customHeight="1">
      <c r="A39" s="210" t="s">
        <v>111</v>
      </c>
      <c r="B39" s="814">
        <v>128968208.03</v>
      </c>
      <c r="C39" s="814">
        <v>13851756.17</v>
      </c>
      <c r="D39" s="814">
        <v>54939160.009999998</v>
      </c>
      <c r="E39" s="821">
        <f t="shared" si="0"/>
        <v>197759124.20999998</v>
      </c>
      <c r="F39" s="69"/>
      <c r="G39" s="69"/>
    </row>
    <row r="40" spans="1:7" ht="20.25" customHeight="1">
      <c r="A40" s="210" t="s">
        <v>366</v>
      </c>
      <c r="B40" s="814">
        <v>1089429.74</v>
      </c>
      <c r="C40" s="814">
        <v>0</v>
      </c>
      <c r="D40" s="814">
        <v>0</v>
      </c>
      <c r="E40" s="821">
        <f t="shared" si="0"/>
        <v>1089429.74</v>
      </c>
      <c r="F40" s="69"/>
      <c r="G40" s="69"/>
    </row>
    <row r="41" spans="1:7" s="190" customFormat="1" ht="26.25" customHeight="1" thickBot="1">
      <c r="A41" s="202" t="s">
        <v>113</v>
      </c>
      <c r="B41" s="821">
        <v>0</v>
      </c>
      <c r="C41" s="821">
        <v>0</v>
      </c>
      <c r="D41" s="821">
        <v>0</v>
      </c>
      <c r="E41" s="821">
        <f t="shared" si="0"/>
        <v>0</v>
      </c>
    </row>
    <row r="42" spans="1:7" s="190" customFormat="1" ht="23.25" customHeight="1" thickTop="1" thickBot="1">
      <c r="A42" s="985" t="s">
        <v>375</v>
      </c>
      <c r="B42" s="658">
        <v>45364863</v>
      </c>
      <c r="C42" s="658">
        <v>14045265.859999999</v>
      </c>
      <c r="D42" s="658">
        <v>15536465.310000001</v>
      </c>
      <c r="E42" s="658">
        <f t="shared" si="0"/>
        <v>74946594.170000002</v>
      </c>
    </row>
    <row r="43" spans="1:7" ht="20.25" customHeight="1" thickTop="1">
      <c r="A43" s="210" t="s">
        <v>115</v>
      </c>
      <c r="B43" s="814">
        <v>17000000</v>
      </c>
      <c r="C43" s="814">
        <v>10837400</v>
      </c>
      <c r="D43" s="814">
        <v>10470000</v>
      </c>
      <c r="E43" s="821">
        <f t="shared" si="0"/>
        <v>38307400</v>
      </c>
      <c r="F43" s="69"/>
      <c r="G43" s="69"/>
    </row>
    <row r="44" spans="1:7" ht="20.25" customHeight="1">
      <c r="A44" s="210" t="s">
        <v>116</v>
      </c>
      <c r="B44" s="814">
        <v>0</v>
      </c>
      <c r="C44" s="814">
        <v>0</v>
      </c>
      <c r="D44" s="814">
        <v>3000000</v>
      </c>
      <c r="E44" s="821">
        <f t="shared" si="0"/>
        <v>3000000</v>
      </c>
      <c r="F44" s="69"/>
      <c r="G44" s="69"/>
    </row>
    <row r="45" spans="1:7" ht="20.25" customHeight="1">
      <c r="A45" s="210" t="s">
        <v>117</v>
      </c>
      <c r="B45" s="814">
        <v>0</v>
      </c>
      <c r="C45" s="814">
        <v>0</v>
      </c>
      <c r="D45" s="814">
        <v>0</v>
      </c>
      <c r="E45" s="821">
        <f t="shared" si="0"/>
        <v>0</v>
      </c>
      <c r="F45" s="69"/>
      <c r="G45" s="69"/>
    </row>
    <row r="46" spans="1:7" ht="20.25" customHeight="1">
      <c r="A46" s="210" t="s">
        <v>51</v>
      </c>
      <c r="B46" s="814">
        <v>22364700.309999999</v>
      </c>
      <c r="C46" s="814">
        <v>2074767.1</v>
      </c>
      <c r="D46" s="814">
        <v>659538.72</v>
      </c>
      <c r="E46" s="821">
        <f t="shared" si="0"/>
        <v>25099006.129999999</v>
      </c>
      <c r="F46" s="69"/>
      <c r="G46" s="69"/>
    </row>
    <row r="47" spans="1:7" ht="20.25" customHeight="1">
      <c r="A47" s="210" t="s">
        <v>119</v>
      </c>
      <c r="B47" s="814">
        <v>6000162.6900000004</v>
      </c>
      <c r="C47" s="814">
        <v>1133098.76</v>
      </c>
      <c r="D47" s="814">
        <v>1406926.59</v>
      </c>
      <c r="E47" s="821">
        <f t="shared" si="0"/>
        <v>8540188.040000001</v>
      </c>
      <c r="F47" s="69"/>
      <c r="G47" s="69"/>
    </row>
    <row r="48" spans="1:7" ht="20.25" customHeight="1">
      <c r="A48" s="208" t="s">
        <v>388</v>
      </c>
      <c r="B48" s="814">
        <v>296.73</v>
      </c>
      <c r="C48" s="814">
        <v>92.76</v>
      </c>
      <c r="D48" s="814">
        <v>-896033.03</v>
      </c>
      <c r="E48" s="821">
        <f t="shared" si="0"/>
        <v>-895643.54</v>
      </c>
      <c r="F48" s="69"/>
      <c r="G48" s="69"/>
    </row>
    <row r="49" spans="1:7" ht="20.25" customHeight="1" thickBot="1">
      <c r="A49" s="208" t="s">
        <v>389</v>
      </c>
      <c r="B49" s="814">
        <v>5999865.96</v>
      </c>
      <c r="C49" s="814">
        <v>1133006</v>
      </c>
      <c r="D49" s="814">
        <v>2302959.62</v>
      </c>
      <c r="E49" s="821">
        <f t="shared" si="0"/>
        <v>9435831.5800000001</v>
      </c>
      <c r="F49" s="69"/>
      <c r="G49" s="69"/>
    </row>
    <row r="50" spans="1:7" s="190" customFormat="1" ht="23.25" customHeight="1" thickTop="1" thickBot="1">
      <c r="A50" s="985" t="s">
        <v>390</v>
      </c>
      <c r="B50" s="658">
        <v>303140893.69999999</v>
      </c>
      <c r="C50" s="658">
        <v>108528873.28</v>
      </c>
      <c r="D50" s="658">
        <v>112174798.39</v>
      </c>
      <c r="E50" s="658">
        <f t="shared" si="0"/>
        <v>523844565.37</v>
      </c>
    </row>
    <row r="51" spans="1:7" ht="20.25" customHeight="1" thickTop="1">
      <c r="A51" s="210" t="s">
        <v>391</v>
      </c>
      <c r="B51" s="814">
        <v>0</v>
      </c>
      <c r="C51" s="814">
        <v>0</v>
      </c>
      <c r="D51" s="814">
        <v>0</v>
      </c>
      <c r="E51" s="821">
        <f t="shared" si="0"/>
        <v>0</v>
      </c>
      <c r="F51" s="69"/>
      <c r="G51" s="69"/>
    </row>
    <row r="52" spans="1:7" ht="20.25" customHeight="1">
      <c r="A52" s="210" t="s">
        <v>411</v>
      </c>
      <c r="B52" s="814">
        <v>334108791.11000001</v>
      </c>
      <c r="C52" s="814">
        <v>291131292.87</v>
      </c>
      <c r="D52" s="814">
        <v>360130811.91000003</v>
      </c>
      <c r="E52" s="821">
        <f t="shared" si="0"/>
        <v>985370895.8900001</v>
      </c>
      <c r="F52" s="69"/>
      <c r="G52" s="69"/>
    </row>
    <row r="53" spans="1:7" ht="20.25" customHeight="1">
      <c r="A53" s="210"/>
      <c r="B53" s="814"/>
      <c r="C53" s="814"/>
      <c r="D53" s="814"/>
      <c r="E53" s="821"/>
      <c r="F53" s="69"/>
      <c r="G53" s="69"/>
    </row>
    <row r="54" spans="1:7" ht="20.25" customHeight="1" thickBot="1">
      <c r="A54" s="210"/>
      <c r="B54" s="814"/>
      <c r="C54" s="814"/>
      <c r="D54" s="814"/>
      <c r="E54" s="821"/>
      <c r="F54" s="69"/>
      <c r="G54" s="69"/>
    </row>
    <row r="55" spans="1:7" s="190" customFormat="1" ht="24" customHeight="1" thickTop="1" thickBot="1">
      <c r="A55" s="985" t="s">
        <v>657</v>
      </c>
      <c r="B55" s="658"/>
      <c r="C55" s="658"/>
      <c r="D55" s="658"/>
      <c r="E55" s="658"/>
    </row>
    <row r="56" spans="1:7" ht="20.25" customHeight="1" thickTop="1">
      <c r="A56" s="208" t="s">
        <v>453</v>
      </c>
      <c r="B56" s="814">
        <v>21337289.100000001</v>
      </c>
      <c r="C56" s="814">
        <v>9670299.0399999991</v>
      </c>
      <c r="D56" s="814">
        <v>6785461.7199999997</v>
      </c>
      <c r="E56" s="821">
        <f t="shared" si="0"/>
        <v>37793049.859999999</v>
      </c>
      <c r="F56" s="69"/>
      <c r="G56" s="69"/>
    </row>
    <row r="57" spans="1:7" ht="20.25" customHeight="1">
      <c r="A57" s="208" t="s">
        <v>465</v>
      </c>
      <c r="B57" s="814">
        <v>-5952518.5</v>
      </c>
      <c r="C57" s="814">
        <v>-2688973.55</v>
      </c>
      <c r="D57" s="814">
        <v>-2654843.06</v>
      </c>
      <c r="E57" s="821">
        <f t="shared" si="0"/>
        <v>-11296335.110000001</v>
      </c>
      <c r="F57" s="69"/>
      <c r="G57" s="69"/>
    </row>
    <row r="58" spans="1:7" ht="20.25" customHeight="1">
      <c r="A58" s="210" t="s">
        <v>473</v>
      </c>
      <c r="B58" s="814">
        <v>15384770.6</v>
      </c>
      <c r="C58" s="814">
        <v>6981325.4900000002</v>
      </c>
      <c r="D58" s="814">
        <v>4130618.66</v>
      </c>
      <c r="E58" s="821">
        <f t="shared" si="0"/>
        <v>26496714.75</v>
      </c>
      <c r="F58" s="69"/>
      <c r="G58" s="69"/>
    </row>
    <row r="59" spans="1:7" ht="20.25" customHeight="1">
      <c r="A59" s="208" t="s">
        <v>474</v>
      </c>
      <c r="B59" s="814">
        <v>1169826.58</v>
      </c>
      <c r="C59" s="814">
        <v>326502.14</v>
      </c>
      <c r="D59" s="814">
        <v>143300.97</v>
      </c>
      <c r="E59" s="821">
        <f t="shared" si="0"/>
        <v>1639629.6900000002</v>
      </c>
      <c r="F59" s="69"/>
      <c r="G59" s="69"/>
    </row>
    <row r="60" spans="1:7" ht="20.25" customHeight="1">
      <c r="A60" s="208" t="s">
        <v>480</v>
      </c>
      <c r="B60" s="814">
        <v>-29471.57</v>
      </c>
      <c r="C60" s="814">
        <v>-186587.15</v>
      </c>
      <c r="D60" s="814">
        <v>-1723.71</v>
      </c>
      <c r="E60" s="821">
        <f t="shared" si="0"/>
        <v>-217782.43</v>
      </c>
      <c r="F60" s="69"/>
      <c r="G60" s="69"/>
    </row>
    <row r="61" spans="1:7" ht="20.25" customHeight="1">
      <c r="A61" s="210" t="s">
        <v>485</v>
      </c>
      <c r="B61" s="814">
        <v>16525125.609999999</v>
      </c>
      <c r="C61" s="814">
        <v>7121240.4800000004</v>
      </c>
      <c r="D61" s="814">
        <v>4272195.92</v>
      </c>
      <c r="E61" s="821">
        <f t="shared" si="0"/>
        <v>27918562.009999998</v>
      </c>
      <c r="F61" s="69"/>
      <c r="G61" s="69"/>
    </row>
    <row r="62" spans="1:7" ht="20.25" customHeight="1">
      <c r="A62" s="208" t="s">
        <v>486</v>
      </c>
      <c r="B62" s="814">
        <v>5065269.6100000003</v>
      </c>
      <c r="C62" s="814">
        <v>1144560.05</v>
      </c>
      <c r="D62" s="814">
        <v>280243.13</v>
      </c>
      <c r="E62" s="821">
        <f t="shared" si="0"/>
        <v>6490072.79</v>
      </c>
      <c r="F62" s="69"/>
      <c r="G62" s="69"/>
    </row>
    <row r="63" spans="1:7" ht="20.25" customHeight="1">
      <c r="A63" s="208" t="s">
        <v>493</v>
      </c>
      <c r="B63" s="814">
        <v>-8504540.2599999998</v>
      </c>
      <c r="C63" s="814">
        <v>-2007893.45</v>
      </c>
      <c r="D63" s="814">
        <v>-1099778.5600000001</v>
      </c>
      <c r="E63" s="821">
        <f t="shared" si="0"/>
        <v>-11612212.27</v>
      </c>
      <c r="F63" s="69"/>
      <c r="G63" s="69"/>
    </row>
    <row r="64" spans="1:7" ht="20.25" customHeight="1">
      <c r="A64" s="210" t="s">
        <v>500</v>
      </c>
      <c r="B64" s="814">
        <v>13085854.960000001</v>
      </c>
      <c r="C64" s="814">
        <v>6257907.0800000001</v>
      </c>
      <c r="D64" s="814">
        <v>3452660.49</v>
      </c>
      <c r="E64" s="821">
        <f t="shared" si="0"/>
        <v>22796422.530000001</v>
      </c>
      <c r="F64" s="69"/>
      <c r="G64" s="69"/>
    </row>
    <row r="65" spans="1:7" ht="20.25" customHeight="1">
      <c r="A65" s="208" t="s">
        <v>501</v>
      </c>
      <c r="B65" s="814">
        <v>-7623485.6799999997</v>
      </c>
      <c r="C65" s="814">
        <v>-5134579.22</v>
      </c>
      <c r="D65" s="814">
        <v>-2135417.13</v>
      </c>
      <c r="E65" s="821">
        <f t="shared" si="0"/>
        <v>-14893482.029999997</v>
      </c>
      <c r="F65" s="69"/>
      <c r="G65" s="69"/>
    </row>
    <row r="66" spans="1:7" ht="20.25" customHeight="1">
      <c r="A66" s="210" t="s">
        <v>511</v>
      </c>
      <c r="B66" s="814">
        <v>5462369.2800000003</v>
      </c>
      <c r="C66" s="814">
        <v>1123327.8600000001</v>
      </c>
      <c r="D66" s="814">
        <v>1317243.3600000001</v>
      </c>
      <c r="E66" s="821">
        <f t="shared" si="0"/>
        <v>7902940.5000000009</v>
      </c>
      <c r="F66" s="69"/>
      <c r="G66" s="69"/>
    </row>
    <row r="67" spans="1:7" ht="20.25" customHeight="1">
      <c r="A67" s="210" t="s">
        <v>512</v>
      </c>
      <c r="B67" s="814">
        <v>435719.63</v>
      </c>
      <c r="C67" s="814">
        <v>0.14000000000000001</v>
      </c>
      <c r="D67" s="814">
        <v>344075</v>
      </c>
      <c r="E67" s="821">
        <f t="shared" si="0"/>
        <v>779794.77</v>
      </c>
      <c r="F67" s="69"/>
      <c r="G67" s="69"/>
    </row>
    <row r="68" spans="1:7" ht="20.25" customHeight="1">
      <c r="A68" s="208" t="s">
        <v>513</v>
      </c>
      <c r="B68" s="814">
        <v>435719.63</v>
      </c>
      <c r="C68" s="814">
        <v>0.14000000000000001</v>
      </c>
      <c r="D68" s="814">
        <v>344075</v>
      </c>
      <c r="E68" s="821">
        <f t="shared" si="0"/>
        <v>779794.77</v>
      </c>
      <c r="F68" s="69"/>
      <c r="G68" s="69"/>
    </row>
    <row r="69" spans="1:7" ht="20.25" customHeight="1">
      <c r="A69" s="208" t="s">
        <v>514</v>
      </c>
      <c r="B69" s="814">
        <v>0</v>
      </c>
      <c r="C69" s="814">
        <v>0</v>
      </c>
      <c r="D69" s="814">
        <v>0</v>
      </c>
      <c r="E69" s="821">
        <f t="shared" si="0"/>
        <v>0</v>
      </c>
      <c r="F69" s="69"/>
      <c r="G69" s="69"/>
    </row>
    <row r="70" spans="1:7" ht="20.25" customHeight="1">
      <c r="A70" s="210" t="s">
        <v>515</v>
      </c>
      <c r="B70" s="814">
        <v>-167796.57</v>
      </c>
      <c r="C70" s="814">
        <v>0</v>
      </c>
      <c r="D70" s="814">
        <v>0</v>
      </c>
      <c r="E70" s="821">
        <f t="shared" si="0"/>
        <v>-167796.57</v>
      </c>
      <c r="F70" s="69"/>
      <c r="G70" s="69"/>
    </row>
    <row r="71" spans="1:7" ht="20.25" customHeight="1">
      <c r="A71" s="208" t="s">
        <v>516</v>
      </c>
      <c r="B71" s="814">
        <v>-167796.57</v>
      </c>
      <c r="C71" s="814">
        <v>0</v>
      </c>
      <c r="D71" s="814">
        <v>0</v>
      </c>
      <c r="E71" s="821">
        <f t="shared" si="0"/>
        <v>-167796.57</v>
      </c>
      <c r="F71" s="69"/>
      <c r="G71" s="69"/>
    </row>
    <row r="72" spans="1:7" ht="20.25" customHeight="1">
      <c r="A72" s="208" t="s">
        <v>517</v>
      </c>
      <c r="B72" s="814">
        <v>0</v>
      </c>
      <c r="C72" s="814">
        <v>0</v>
      </c>
      <c r="D72" s="814">
        <v>0</v>
      </c>
      <c r="E72" s="821">
        <f t="shared" si="0"/>
        <v>0</v>
      </c>
      <c r="F72" s="69"/>
      <c r="G72" s="69"/>
    </row>
    <row r="73" spans="1:7" ht="20.25" customHeight="1">
      <c r="A73" s="210" t="s">
        <v>518</v>
      </c>
      <c r="B73" s="814">
        <v>5730292.3399999999</v>
      </c>
      <c r="C73" s="814">
        <v>1123328</v>
      </c>
      <c r="D73" s="814">
        <v>1661318.36</v>
      </c>
      <c r="E73" s="821">
        <f t="shared" si="0"/>
        <v>8514938.6999999993</v>
      </c>
      <c r="F73" s="69"/>
      <c r="G73" s="69"/>
    </row>
    <row r="74" spans="1:7" ht="20.25" customHeight="1">
      <c r="A74" s="208" t="s">
        <v>1102</v>
      </c>
      <c r="B74" s="814">
        <v>552556.03</v>
      </c>
      <c r="C74" s="814">
        <v>0</v>
      </c>
      <c r="D74" s="814">
        <v>641640.81000000006</v>
      </c>
      <c r="E74" s="821">
        <f t="shared" si="0"/>
        <v>1194196.8400000001</v>
      </c>
      <c r="F74" s="69"/>
      <c r="G74" s="69"/>
    </row>
    <row r="75" spans="1:7" ht="20.25" customHeight="1">
      <c r="A75" s="208" t="s">
        <v>1103</v>
      </c>
      <c r="B75" s="814">
        <v>0</v>
      </c>
      <c r="C75" s="814">
        <v>-33699</v>
      </c>
      <c r="D75" s="814">
        <v>0</v>
      </c>
      <c r="E75" s="821">
        <f t="shared" si="0"/>
        <v>-33699</v>
      </c>
      <c r="F75" s="69"/>
      <c r="G75" s="69"/>
    </row>
    <row r="76" spans="1:7" ht="20.25" customHeight="1">
      <c r="A76" s="210" t="s">
        <v>520</v>
      </c>
      <c r="B76" s="814">
        <v>6282848.3700000001</v>
      </c>
      <c r="C76" s="814">
        <v>1089629</v>
      </c>
      <c r="D76" s="814">
        <v>2302959.17</v>
      </c>
      <c r="E76" s="821">
        <f t="shared" si="0"/>
        <v>9675436.5399999991</v>
      </c>
      <c r="F76" s="69"/>
      <c r="G76" s="69"/>
    </row>
    <row r="77" spans="1:7" ht="20.25" customHeight="1">
      <c r="A77" s="208" t="s">
        <v>1104</v>
      </c>
      <c r="B77" s="814">
        <v>0</v>
      </c>
      <c r="C77" s="814">
        <v>186981.83</v>
      </c>
      <c r="D77" s="814">
        <v>0</v>
      </c>
      <c r="E77" s="821">
        <f t="shared" si="0"/>
        <v>186981.83</v>
      </c>
      <c r="F77" s="69"/>
      <c r="G77" s="69"/>
    </row>
    <row r="78" spans="1:7" ht="20.25" customHeight="1">
      <c r="A78" s="208" t="s">
        <v>1105</v>
      </c>
      <c r="B78" s="814">
        <v>-282982.40999999997</v>
      </c>
      <c r="C78" s="814">
        <v>-143604.82999999999</v>
      </c>
      <c r="D78" s="814">
        <v>0</v>
      </c>
      <c r="E78" s="821">
        <f t="shared" ref="E78:E83" si="1">SUM(B78:D78)</f>
        <v>-426587.24</v>
      </c>
      <c r="F78" s="69"/>
      <c r="G78" s="69"/>
    </row>
    <row r="79" spans="1:7" ht="20.25" customHeight="1">
      <c r="A79" s="210" t="s">
        <v>522</v>
      </c>
      <c r="B79" s="814">
        <v>5999865.96</v>
      </c>
      <c r="C79" s="814">
        <v>1133006</v>
      </c>
      <c r="D79" s="814">
        <v>2302959.17</v>
      </c>
      <c r="E79" s="821">
        <f t="shared" si="1"/>
        <v>9435831.129999999</v>
      </c>
      <c r="F79" s="69"/>
      <c r="G79" s="69"/>
    </row>
    <row r="80" spans="1:7" ht="20.25" customHeight="1">
      <c r="A80" s="208" t="s">
        <v>523</v>
      </c>
      <c r="B80" s="814">
        <v>0</v>
      </c>
      <c r="C80" s="814">
        <v>0</v>
      </c>
      <c r="D80" s="814">
        <v>0</v>
      </c>
      <c r="E80" s="821">
        <f t="shared" si="1"/>
        <v>0</v>
      </c>
      <c r="F80" s="69"/>
      <c r="G80" s="69"/>
    </row>
    <row r="81" spans="1:7" ht="20.25" customHeight="1">
      <c r="A81" s="210" t="s">
        <v>524</v>
      </c>
      <c r="B81" s="164">
        <v>5999865.96</v>
      </c>
      <c r="C81" s="164">
        <v>1133006</v>
      </c>
      <c r="D81" s="164">
        <v>2302959.17</v>
      </c>
      <c r="E81" s="821">
        <f t="shared" si="1"/>
        <v>9435831.129999999</v>
      </c>
      <c r="F81" s="69"/>
      <c r="G81" s="69"/>
    </row>
    <row r="82" spans="1:7" ht="20.25" customHeight="1" thickBot="1">
      <c r="A82" s="208" t="s">
        <v>525</v>
      </c>
      <c r="B82" s="164">
        <v>0</v>
      </c>
      <c r="C82" s="164">
        <v>0</v>
      </c>
      <c r="D82" s="164">
        <v>0</v>
      </c>
      <c r="E82" s="821">
        <f t="shared" si="1"/>
        <v>0</v>
      </c>
      <c r="F82" s="69"/>
      <c r="G82" s="69"/>
    </row>
    <row r="83" spans="1:7" s="294" customFormat="1" ht="23.25" customHeight="1" thickTop="1" thickBot="1">
      <c r="A83" s="62" t="s">
        <v>526</v>
      </c>
      <c r="B83" s="658">
        <v>5999865.96</v>
      </c>
      <c r="C83" s="658">
        <v>1133006</v>
      </c>
      <c r="D83" s="658">
        <v>2302959.17</v>
      </c>
      <c r="E83" s="658">
        <f t="shared" si="1"/>
        <v>9435831.129999999</v>
      </c>
    </row>
    <row r="84" spans="1:7" ht="4.5" customHeight="1" thickTop="1" thickBot="1">
      <c r="A84" s="1134"/>
      <c r="B84" s="1135"/>
      <c r="C84" s="1135"/>
      <c r="D84" s="1135"/>
      <c r="E84" s="1135"/>
      <c r="F84" s="69"/>
      <c r="G84" s="69"/>
    </row>
    <row r="85" spans="1:7">
      <c r="A85" s="69"/>
      <c r="B85" s="1136"/>
      <c r="C85" s="714"/>
      <c r="D85" s="714"/>
      <c r="E85" s="714"/>
      <c r="F85" s="69"/>
      <c r="G85" s="69"/>
    </row>
    <row r="86" spans="1:7" s="258" customFormat="1" ht="15.75">
      <c r="B86" s="1137"/>
      <c r="C86" s="1137"/>
      <c r="D86" s="1137"/>
      <c r="E86" s="707"/>
      <c r="F86" s="279"/>
      <c r="G86" s="27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634"/>
  <sheetViews>
    <sheetView topLeftCell="C1" zoomScale="50" workbookViewId="0">
      <selection activeCell="D79" sqref="D79:D80"/>
    </sheetView>
  </sheetViews>
  <sheetFormatPr defaultRowHeight="12.75"/>
  <cols>
    <col min="1" max="1" width="9.42578125" style="69" hidden="1" customWidth="1"/>
    <col min="2" max="2" width="8.5703125" style="69" hidden="1" customWidth="1"/>
    <col min="3" max="3" width="139.5703125" style="286" customWidth="1"/>
    <col min="4" max="4" width="39.42578125" style="69" customWidth="1"/>
    <col min="5" max="5" width="39.140625" style="69" customWidth="1"/>
    <col min="6" max="6" width="40.7109375" style="69" customWidth="1"/>
    <col min="7" max="7" width="3.5703125" style="258" customWidth="1"/>
    <col min="8" max="256" width="9.140625" style="69"/>
    <col min="257" max="258" width="0" style="69" hidden="1" customWidth="1"/>
    <col min="259" max="259" width="139.5703125" style="69" customWidth="1"/>
    <col min="260" max="260" width="39.42578125" style="69" customWidth="1"/>
    <col min="261" max="261" width="39.140625" style="69" customWidth="1"/>
    <col min="262" max="262" width="40.7109375" style="69" customWidth="1"/>
    <col min="263" max="263" width="3.5703125" style="69" customWidth="1"/>
    <col min="264" max="512" width="9.140625" style="69"/>
    <col min="513" max="514" width="0" style="69" hidden="1" customWidth="1"/>
    <col min="515" max="515" width="139.5703125" style="69" customWidth="1"/>
    <col min="516" max="516" width="39.42578125" style="69" customWidth="1"/>
    <col min="517" max="517" width="39.140625" style="69" customWidth="1"/>
    <col min="518" max="518" width="40.7109375" style="69" customWidth="1"/>
    <col min="519" max="519" width="3.5703125" style="69" customWidth="1"/>
    <col min="520" max="768" width="9.140625" style="69"/>
    <col min="769" max="770" width="0" style="69" hidden="1" customWidth="1"/>
    <col min="771" max="771" width="139.5703125" style="69" customWidth="1"/>
    <col min="772" max="772" width="39.42578125" style="69" customWidth="1"/>
    <col min="773" max="773" width="39.140625" style="69" customWidth="1"/>
    <col min="774" max="774" width="40.7109375" style="69" customWidth="1"/>
    <col min="775" max="775" width="3.5703125" style="69" customWidth="1"/>
    <col min="776" max="1024" width="9.140625" style="69"/>
    <col min="1025" max="1026" width="0" style="69" hidden="1" customWidth="1"/>
    <col min="1027" max="1027" width="139.5703125" style="69" customWidth="1"/>
    <col min="1028" max="1028" width="39.42578125" style="69" customWidth="1"/>
    <col min="1029" max="1029" width="39.140625" style="69" customWidth="1"/>
    <col min="1030" max="1030" width="40.7109375" style="69" customWidth="1"/>
    <col min="1031" max="1031" width="3.5703125" style="69" customWidth="1"/>
    <col min="1032" max="1280" width="9.140625" style="69"/>
    <col min="1281" max="1282" width="0" style="69" hidden="1" customWidth="1"/>
    <col min="1283" max="1283" width="139.5703125" style="69" customWidth="1"/>
    <col min="1284" max="1284" width="39.42578125" style="69" customWidth="1"/>
    <col min="1285" max="1285" width="39.140625" style="69" customWidth="1"/>
    <col min="1286" max="1286" width="40.7109375" style="69" customWidth="1"/>
    <col min="1287" max="1287" width="3.5703125" style="69" customWidth="1"/>
    <col min="1288" max="1536" width="9.140625" style="69"/>
    <col min="1537" max="1538" width="0" style="69" hidden="1" customWidth="1"/>
    <col min="1539" max="1539" width="139.5703125" style="69" customWidth="1"/>
    <col min="1540" max="1540" width="39.42578125" style="69" customWidth="1"/>
    <col min="1541" max="1541" width="39.140625" style="69" customWidth="1"/>
    <col min="1542" max="1542" width="40.7109375" style="69" customWidth="1"/>
    <col min="1543" max="1543" width="3.5703125" style="69" customWidth="1"/>
    <col min="1544" max="1792" width="9.140625" style="69"/>
    <col min="1793" max="1794" width="0" style="69" hidden="1" customWidth="1"/>
    <col min="1795" max="1795" width="139.5703125" style="69" customWidth="1"/>
    <col min="1796" max="1796" width="39.42578125" style="69" customWidth="1"/>
    <col min="1797" max="1797" width="39.140625" style="69" customWidth="1"/>
    <col min="1798" max="1798" width="40.7109375" style="69" customWidth="1"/>
    <col min="1799" max="1799" width="3.5703125" style="69" customWidth="1"/>
    <col min="1800" max="2048" width="9.140625" style="69"/>
    <col min="2049" max="2050" width="0" style="69" hidden="1" customWidth="1"/>
    <col min="2051" max="2051" width="139.5703125" style="69" customWidth="1"/>
    <col min="2052" max="2052" width="39.42578125" style="69" customWidth="1"/>
    <col min="2053" max="2053" width="39.140625" style="69" customWidth="1"/>
    <col min="2054" max="2054" width="40.7109375" style="69" customWidth="1"/>
    <col min="2055" max="2055" width="3.5703125" style="69" customWidth="1"/>
    <col min="2056" max="2304" width="9.140625" style="69"/>
    <col min="2305" max="2306" width="0" style="69" hidden="1" customWidth="1"/>
    <col min="2307" max="2307" width="139.5703125" style="69" customWidth="1"/>
    <col min="2308" max="2308" width="39.42578125" style="69" customWidth="1"/>
    <col min="2309" max="2309" width="39.140625" style="69" customWidth="1"/>
    <col min="2310" max="2310" width="40.7109375" style="69" customWidth="1"/>
    <col min="2311" max="2311" width="3.5703125" style="69" customWidth="1"/>
    <col min="2312" max="2560" width="9.140625" style="69"/>
    <col min="2561" max="2562" width="0" style="69" hidden="1" customWidth="1"/>
    <col min="2563" max="2563" width="139.5703125" style="69" customWidth="1"/>
    <col min="2564" max="2564" width="39.42578125" style="69" customWidth="1"/>
    <col min="2565" max="2565" width="39.140625" style="69" customWidth="1"/>
    <col min="2566" max="2566" width="40.7109375" style="69" customWidth="1"/>
    <col min="2567" max="2567" width="3.5703125" style="69" customWidth="1"/>
    <col min="2568" max="2816" width="9.140625" style="69"/>
    <col min="2817" max="2818" width="0" style="69" hidden="1" customWidth="1"/>
    <col min="2819" max="2819" width="139.5703125" style="69" customWidth="1"/>
    <col min="2820" max="2820" width="39.42578125" style="69" customWidth="1"/>
    <col min="2821" max="2821" width="39.140625" style="69" customWidth="1"/>
    <col min="2822" max="2822" width="40.7109375" style="69" customWidth="1"/>
    <col min="2823" max="2823" width="3.5703125" style="69" customWidth="1"/>
    <col min="2824" max="3072" width="9.140625" style="69"/>
    <col min="3073" max="3074" width="0" style="69" hidden="1" customWidth="1"/>
    <col min="3075" max="3075" width="139.5703125" style="69" customWidth="1"/>
    <col min="3076" max="3076" width="39.42578125" style="69" customWidth="1"/>
    <col min="3077" max="3077" width="39.140625" style="69" customWidth="1"/>
    <col min="3078" max="3078" width="40.7109375" style="69" customWidth="1"/>
    <col min="3079" max="3079" width="3.5703125" style="69" customWidth="1"/>
    <col min="3080" max="3328" width="9.140625" style="69"/>
    <col min="3329" max="3330" width="0" style="69" hidden="1" customWidth="1"/>
    <col min="3331" max="3331" width="139.5703125" style="69" customWidth="1"/>
    <col min="3332" max="3332" width="39.42578125" style="69" customWidth="1"/>
    <col min="3333" max="3333" width="39.140625" style="69" customWidth="1"/>
    <col min="3334" max="3334" width="40.7109375" style="69" customWidth="1"/>
    <col min="3335" max="3335" width="3.5703125" style="69" customWidth="1"/>
    <col min="3336" max="3584" width="9.140625" style="69"/>
    <col min="3585" max="3586" width="0" style="69" hidden="1" customWidth="1"/>
    <col min="3587" max="3587" width="139.5703125" style="69" customWidth="1"/>
    <col min="3588" max="3588" width="39.42578125" style="69" customWidth="1"/>
    <col min="3589" max="3589" width="39.140625" style="69" customWidth="1"/>
    <col min="3590" max="3590" width="40.7109375" style="69" customWidth="1"/>
    <col min="3591" max="3591" width="3.5703125" style="69" customWidth="1"/>
    <col min="3592" max="3840" width="9.140625" style="69"/>
    <col min="3841" max="3842" width="0" style="69" hidden="1" customWidth="1"/>
    <col min="3843" max="3843" width="139.5703125" style="69" customWidth="1"/>
    <col min="3844" max="3844" width="39.42578125" style="69" customWidth="1"/>
    <col min="3845" max="3845" width="39.140625" style="69" customWidth="1"/>
    <col min="3846" max="3846" width="40.7109375" style="69" customWidth="1"/>
    <col min="3847" max="3847" width="3.5703125" style="69" customWidth="1"/>
    <col min="3848" max="4096" width="9.140625" style="69"/>
    <col min="4097" max="4098" width="0" style="69" hidden="1" customWidth="1"/>
    <col min="4099" max="4099" width="139.5703125" style="69" customWidth="1"/>
    <col min="4100" max="4100" width="39.42578125" style="69" customWidth="1"/>
    <col min="4101" max="4101" width="39.140625" style="69" customWidth="1"/>
    <col min="4102" max="4102" width="40.7109375" style="69" customWidth="1"/>
    <col min="4103" max="4103" width="3.5703125" style="69" customWidth="1"/>
    <col min="4104" max="4352" width="9.140625" style="69"/>
    <col min="4353" max="4354" width="0" style="69" hidden="1" customWidth="1"/>
    <col min="4355" max="4355" width="139.5703125" style="69" customWidth="1"/>
    <col min="4356" max="4356" width="39.42578125" style="69" customWidth="1"/>
    <col min="4357" max="4357" width="39.140625" style="69" customWidth="1"/>
    <col min="4358" max="4358" width="40.7109375" style="69" customWidth="1"/>
    <col min="4359" max="4359" width="3.5703125" style="69" customWidth="1"/>
    <col min="4360" max="4608" width="9.140625" style="69"/>
    <col min="4609" max="4610" width="0" style="69" hidden="1" customWidth="1"/>
    <col min="4611" max="4611" width="139.5703125" style="69" customWidth="1"/>
    <col min="4612" max="4612" width="39.42578125" style="69" customWidth="1"/>
    <col min="4613" max="4613" width="39.140625" style="69" customWidth="1"/>
    <col min="4614" max="4614" width="40.7109375" style="69" customWidth="1"/>
    <col min="4615" max="4615" width="3.5703125" style="69" customWidth="1"/>
    <col min="4616" max="4864" width="9.140625" style="69"/>
    <col min="4865" max="4866" width="0" style="69" hidden="1" customWidth="1"/>
    <col min="4867" max="4867" width="139.5703125" style="69" customWidth="1"/>
    <col min="4868" max="4868" width="39.42578125" style="69" customWidth="1"/>
    <col min="4869" max="4869" width="39.140625" style="69" customWidth="1"/>
    <col min="4870" max="4870" width="40.7109375" style="69" customWidth="1"/>
    <col min="4871" max="4871" width="3.5703125" style="69" customWidth="1"/>
    <col min="4872" max="5120" width="9.140625" style="69"/>
    <col min="5121" max="5122" width="0" style="69" hidden="1" customWidth="1"/>
    <col min="5123" max="5123" width="139.5703125" style="69" customWidth="1"/>
    <col min="5124" max="5124" width="39.42578125" style="69" customWidth="1"/>
    <col min="5125" max="5125" width="39.140625" style="69" customWidth="1"/>
    <col min="5126" max="5126" width="40.7109375" style="69" customWidth="1"/>
    <col min="5127" max="5127" width="3.5703125" style="69" customWidth="1"/>
    <col min="5128" max="5376" width="9.140625" style="69"/>
    <col min="5377" max="5378" width="0" style="69" hidden="1" customWidth="1"/>
    <col min="5379" max="5379" width="139.5703125" style="69" customWidth="1"/>
    <col min="5380" max="5380" width="39.42578125" style="69" customWidth="1"/>
    <col min="5381" max="5381" width="39.140625" style="69" customWidth="1"/>
    <col min="5382" max="5382" width="40.7109375" style="69" customWidth="1"/>
    <col min="5383" max="5383" width="3.5703125" style="69" customWidth="1"/>
    <col min="5384" max="5632" width="9.140625" style="69"/>
    <col min="5633" max="5634" width="0" style="69" hidden="1" customWidth="1"/>
    <col min="5635" max="5635" width="139.5703125" style="69" customWidth="1"/>
    <col min="5636" max="5636" width="39.42578125" style="69" customWidth="1"/>
    <col min="5637" max="5637" width="39.140625" style="69" customWidth="1"/>
    <col min="5638" max="5638" width="40.7109375" style="69" customWidth="1"/>
    <col min="5639" max="5639" width="3.5703125" style="69" customWidth="1"/>
    <col min="5640" max="5888" width="9.140625" style="69"/>
    <col min="5889" max="5890" width="0" style="69" hidden="1" customWidth="1"/>
    <col min="5891" max="5891" width="139.5703125" style="69" customWidth="1"/>
    <col min="5892" max="5892" width="39.42578125" style="69" customWidth="1"/>
    <col min="5893" max="5893" width="39.140625" style="69" customWidth="1"/>
    <col min="5894" max="5894" width="40.7109375" style="69" customWidth="1"/>
    <col min="5895" max="5895" width="3.5703125" style="69" customWidth="1"/>
    <col min="5896" max="6144" width="9.140625" style="69"/>
    <col min="6145" max="6146" width="0" style="69" hidden="1" customWidth="1"/>
    <col min="6147" max="6147" width="139.5703125" style="69" customWidth="1"/>
    <col min="6148" max="6148" width="39.42578125" style="69" customWidth="1"/>
    <col min="6149" max="6149" width="39.140625" style="69" customWidth="1"/>
    <col min="6150" max="6150" width="40.7109375" style="69" customWidth="1"/>
    <col min="6151" max="6151" width="3.5703125" style="69" customWidth="1"/>
    <col min="6152" max="6400" width="9.140625" style="69"/>
    <col min="6401" max="6402" width="0" style="69" hidden="1" customWidth="1"/>
    <col min="6403" max="6403" width="139.5703125" style="69" customWidth="1"/>
    <col min="6404" max="6404" width="39.42578125" style="69" customWidth="1"/>
    <col min="6405" max="6405" width="39.140625" style="69" customWidth="1"/>
    <col min="6406" max="6406" width="40.7109375" style="69" customWidth="1"/>
    <col min="6407" max="6407" width="3.5703125" style="69" customWidth="1"/>
    <col min="6408" max="6656" width="9.140625" style="69"/>
    <col min="6657" max="6658" width="0" style="69" hidden="1" customWidth="1"/>
    <col min="6659" max="6659" width="139.5703125" style="69" customWidth="1"/>
    <col min="6660" max="6660" width="39.42578125" style="69" customWidth="1"/>
    <col min="6661" max="6661" width="39.140625" style="69" customWidth="1"/>
    <col min="6662" max="6662" width="40.7109375" style="69" customWidth="1"/>
    <col min="6663" max="6663" width="3.5703125" style="69" customWidth="1"/>
    <col min="6664" max="6912" width="9.140625" style="69"/>
    <col min="6913" max="6914" width="0" style="69" hidden="1" customWidth="1"/>
    <col min="6915" max="6915" width="139.5703125" style="69" customWidth="1"/>
    <col min="6916" max="6916" width="39.42578125" style="69" customWidth="1"/>
    <col min="6917" max="6917" width="39.140625" style="69" customWidth="1"/>
    <col min="6918" max="6918" width="40.7109375" style="69" customWidth="1"/>
    <col min="6919" max="6919" width="3.5703125" style="69" customWidth="1"/>
    <col min="6920" max="7168" width="9.140625" style="69"/>
    <col min="7169" max="7170" width="0" style="69" hidden="1" customWidth="1"/>
    <col min="7171" max="7171" width="139.5703125" style="69" customWidth="1"/>
    <col min="7172" max="7172" width="39.42578125" style="69" customWidth="1"/>
    <col min="7173" max="7173" width="39.140625" style="69" customWidth="1"/>
    <col min="7174" max="7174" width="40.7109375" style="69" customWidth="1"/>
    <col min="7175" max="7175" width="3.5703125" style="69" customWidth="1"/>
    <col min="7176" max="7424" width="9.140625" style="69"/>
    <col min="7425" max="7426" width="0" style="69" hidden="1" customWidth="1"/>
    <col min="7427" max="7427" width="139.5703125" style="69" customWidth="1"/>
    <col min="7428" max="7428" width="39.42578125" style="69" customWidth="1"/>
    <col min="7429" max="7429" width="39.140625" style="69" customWidth="1"/>
    <col min="7430" max="7430" width="40.7109375" style="69" customWidth="1"/>
    <col min="7431" max="7431" width="3.5703125" style="69" customWidth="1"/>
    <col min="7432" max="7680" width="9.140625" style="69"/>
    <col min="7681" max="7682" width="0" style="69" hidden="1" customWidth="1"/>
    <col min="7683" max="7683" width="139.5703125" style="69" customWidth="1"/>
    <col min="7684" max="7684" width="39.42578125" style="69" customWidth="1"/>
    <col min="7685" max="7685" width="39.140625" style="69" customWidth="1"/>
    <col min="7686" max="7686" width="40.7109375" style="69" customWidth="1"/>
    <col min="7687" max="7687" width="3.5703125" style="69" customWidth="1"/>
    <col min="7688" max="7936" width="9.140625" style="69"/>
    <col min="7937" max="7938" width="0" style="69" hidden="1" customWidth="1"/>
    <col min="7939" max="7939" width="139.5703125" style="69" customWidth="1"/>
    <col min="7940" max="7940" width="39.42578125" style="69" customWidth="1"/>
    <col min="7941" max="7941" width="39.140625" style="69" customWidth="1"/>
    <col min="7942" max="7942" width="40.7109375" style="69" customWidth="1"/>
    <col min="7943" max="7943" width="3.5703125" style="69" customWidth="1"/>
    <col min="7944" max="8192" width="9.140625" style="69"/>
    <col min="8193" max="8194" width="0" style="69" hidden="1" customWidth="1"/>
    <col min="8195" max="8195" width="139.5703125" style="69" customWidth="1"/>
    <col min="8196" max="8196" width="39.42578125" style="69" customWidth="1"/>
    <col min="8197" max="8197" width="39.140625" style="69" customWidth="1"/>
    <col min="8198" max="8198" width="40.7109375" style="69" customWidth="1"/>
    <col min="8199" max="8199" width="3.5703125" style="69" customWidth="1"/>
    <col min="8200" max="8448" width="9.140625" style="69"/>
    <col min="8449" max="8450" width="0" style="69" hidden="1" customWidth="1"/>
    <col min="8451" max="8451" width="139.5703125" style="69" customWidth="1"/>
    <col min="8452" max="8452" width="39.42578125" style="69" customWidth="1"/>
    <col min="8453" max="8453" width="39.140625" style="69" customWidth="1"/>
    <col min="8454" max="8454" width="40.7109375" style="69" customWidth="1"/>
    <col min="8455" max="8455" width="3.5703125" style="69" customWidth="1"/>
    <col min="8456" max="8704" width="9.140625" style="69"/>
    <col min="8705" max="8706" width="0" style="69" hidden="1" customWidth="1"/>
    <col min="8707" max="8707" width="139.5703125" style="69" customWidth="1"/>
    <col min="8708" max="8708" width="39.42578125" style="69" customWidth="1"/>
    <col min="8709" max="8709" width="39.140625" style="69" customWidth="1"/>
    <col min="8710" max="8710" width="40.7109375" style="69" customWidth="1"/>
    <col min="8711" max="8711" width="3.5703125" style="69" customWidth="1"/>
    <col min="8712" max="8960" width="9.140625" style="69"/>
    <col min="8961" max="8962" width="0" style="69" hidden="1" customWidth="1"/>
    <col min="8963" max="8963" width="139.5703125" style="69" customWidth="1"/>
    <col min="8964" max="8964" width="39.42578125" style="69" customWidth="1"/>
    <col min="8965" max="8965" width="39.140625" style="69" customWidth="1"/>
    <col min="8966" max="8966" width="40.7109375" style="69" customWidth="1"/>
    <col min="8967" max="8967" width="3.5703125" style="69" customWidth="1"/>
    <col min="8968" max="9216" width="9.140625" style="69"/>
    <col min="9217" max="9218" width="0" style="69" hidden="1" customWidth="1"/>
    <col min="9219" max="9219" width="139.5703125" style="69" customWidth="1"/>
    <col min="9220" max="9220" width="39.42578125" style="69" customWidth="1"/>
    <col min="9221" max="9221" width="39.140625" style="69" customWidth="1"/>
    <col min="9222" max="9222" width="40.7109375" style="69" customWidth="1"/>
    <col min="9223" max="9223" width="3.5703125" style="69" customWidth="1"/>
    <col min="9224" max="9472" width="9.140625" style="69"/>
    <col min="9473" max="9474" width="0" style="69" hidden="1" customWidth="1"/>
    <col min="9475" max="9475" width="139.5703125" style="69" customWidth="1"/>
    <col min="9476" max="9476" width="39.42578125" style="69" customWidth="1"/>
    <col min="9477" max="9477" width="39.140625" style="69" customWidth="1"/>
    <col min="9478" max="9478" width="40.7109375" style="69" customWidth="1"/>
    <col min="9479" max="9479" width="3.5703125" style="69" customWidth="1"/>
    <col min="9480" max="9728" width="9.140625" style="69"/>
    <col min="9729" max="9730" width="0" style="69" hidden="1" customWidth="1"/>
    <col min="9731" max="9731" width="139.5703125" style="69" customWidth="1"/>
    <col min="9732" max="9732" width="39.42578125" style="69" customWidth="1"/>
    <col min="9733" max="9733" width="39.140625" style="69" customWidth="1"/>
    <col min="9734" max="9734" width="40.7109375" style="69" customWidth="1"/>
    <col min="9735" max="9735" width="3.5703125" style="69" customWidth="1"/>
    <col min="9736" max="9984" width="9.140625" style="69"/>
    <col min="9985" max="9986" width="0" style="69" hidden="1" customWidth="1"/>
    <col min="9987" max="9987" width="139.5703125" style="69" customWidth="1"/>
    <col min="9988" max="9988" width="39.42578125" style="69" customWidth="1"/>
    <col min="9989" max="9989" width="39.140625" style="69" customWidth="1"/>
    <col min="9990" max="9990" width="40.7109375" style="69" customWidth="1"/>
    <col min="9991" max="9991" width="3.5703125" style="69" customWidth="1"/>
    <col min="9992" max="10240" width="9.140625" style="69"/>
    <col min="10241" max="10242" width="0" style="69" hidden="1" customWidth="1"/>
    <col min="10243" max="10243" width="139.5703125" style="69" customWidth="1"/>
    <col min="10244" max="10244" width="39.42578125" style="69" customWidth="1"/>
    <col min="10245" max="10245" width="39.140625" style="69" customWidth="1"/>
    <col min="10246" max="10246" width="40.7109375" style="69" customWidth="1"/>
    <col min="10247" max="10247" width="3.5703125" style="69" customWidth="1"/>
    <col min="10248" max="10496" width="9.140625" style="69"/>
    <col min="10497" max="10498" width="0" style="69" hidden="1" customWidth="1"/>
    <col min="10499" max="10499" width="139.5703125" style="69" customWidth="1"/>
    <col min="10500" max="10500" width="39.42578125" style="69" customWidth="1"/>
    <col min="10501" max="10501" width="39.140625" style="69" customWidth="1"/>
    <col min="10502" max="10502" width="40.7109375" style="69" customWidth="1"/>
    <col min="10503" max="10503" width="3.5703125" style="69" customWidth="1"/>
    <col min="10504" max="10752" width="9.140625" style="69"/>
    <col min="10753" max="10754" width="0" style="69" hidden="1" customWidth="1"/>
    <col min="10755" max="10755" width="139.5703125" style="69" customWidth="1"/>
    <col min="10756" max="10756" width="39.42578125" style="69" customWidth="1"/>
    <col min="10757" max="10757" width="39.140625" style="69" customWidth="1"/>
    <col min="10758" max="10758" width="40.7109375" style="69" customWidth="1"/>
    <col min="10759" max="10759" width="3.5703125" style="69" customWidth="1"/>
    <col min="10760" max="11008" width="9.140625" style="69"/>
    <col min="11009" max="11010" width="0" style="69" hidden="1" customWidth="1"/>
    <col min="11011" max="11011" width="139.5703125" style="69" customWidth="1"/>
    <col min="11012" max="11012" width="39.42578125" style="69" customWidth="1"/>
    <col min="11013" max="11013" width="39.140625" style="69" customWidth="1"/>
    <col min="11014" max="11014" width="40.7109375" style="69" customWidth="1"/>
    <col min="11015" max="11015" width="3.5703125" style="69" customWidth="1"/>
    <col min="11016" max="11264" width="9.140625" style="69"/>
    <col min="11265" max="11266" width="0" style="69" hidden="1" customWidth="1"/>
    <col min="11267" max="11267" width="139.5703125" style="69" customWidth="1"/>
    <col min="11268" max="11268" width="39.42578125" style="69" customWidth="1"/>
    <col min="11269" max="11269" width="39.140625" style="69" customWidth="1"/>
    <col min="11270" max="11270" width="40.7109375" style="69" customWidth="1"/>
    <col min="11271" max="11271" width="3.5703125" style="69" customWidth="1"/>
    <col min="11272" max="11520" width="9.140625" style="69"/>
    <col min="11521" max="11522" width="0" style="69" hidden="1" customWidth="1"/>
    <col min="11523" max="11523" width="139.5703125" style="69" customWidth="1"/>
    <col min="11524" max="11524" width="39.42578125" style="69" customWidth="1"/>
    <col min="11525" max="11525" width="39.140625" style="69" customWidth="1"/>
    <col min="11526" max="11526" width="40.7109375" style="69" customWidth="1"/>
    <col min="11527" max="11527" width="3.5703125" style="69" customWidth="1"/>
    <col min="11528" max="11776" width="9.140625" style="69"/>
    <col min="11777" max="11778" width="0" style="69" hidden="1" customWidth="1"/>
    <col min="11779" max="11779" width="139.5703125" style="69" customWidth="1"/>
    <col min="11780" max="11780" width="39.42578125" style="69" customWidth="1"/>
    <col min="11781" max="11781" width="39.140625" style="69" customWidth="1"/>
    <col min="11782" max="11782" width="40.7109375" style="69" customWidth="1"/>
    <col min="11783" max="11783" width="3.5703125" style="69" customWidth="1"/>
    <col min="11784" max="12032" width="9.140625" style="69"/>
    <col min="12033" max="12034" width="0" style="69" hidden="1" customWidth="1"/>
    <col min="12035" max="12035" width="139.5703125" style="69" customWidth="1"/>
    <col min="12036" max="12036" width="39.42578125" style="69" customWidth="1"/>
    <col min="12037" max="12037" width="39.140625" style="69" customWidth="1"/>
    <col min="12038" max="12038" width="40.7109375" style="69" customWidth="1"/>
    <col min="12039" max="12039" width="3.5703125" style="69" customWidth="1"/>
    <col min="12040" max="12288" width="9.140625" style="69"/>
    <col min="12289" max="12290" width="0" style="69" hidden="1" customWidth="1"/>
    <col min="12291" max="12291" width="139.5703125" style="69" customWidth="1"/>
    <col min="12292" max="12292" width="39.42578125" style="69" customWidth="1"/>
    <col min="12293" max="12293" width="39.140625" style="69" customWidth="1"/>
    <col min="12294" max="12294" width="40.7109375" style="69" customWidth="1"/>
    <col min="12295" max="12295" width="3.5703125" style="69" customWidth="1"/>
    <col min="12296" max="12544" width="9.140625" style="69"/>
    <col min="12545" max="12546" width="0" style="69" hidden="1" customWidth="1"/>
    <col min="12547" max="12547" width="139.5703125" style="69" customWidth="1"/>
    <col min="12548" max="12548" width="39.42578125" style="69" customWidth="1"/>
    <col min="12549" max="12549" width="39.140625" style="69" customWidth="1"/>
    <col min="12550" max="12550" width="40.7109375" style="69" customWidth="1"/>
    <col min="12551" max="12551" width="3.5703125" style="69" customWidth="1"/>
    <col min="12552" max="12800" width="9.140625" style="69"/>
    <col min="12801" max="12802" width="0" style="69" hidden="1" customWidth="1"/>
    <col min="12803" max="12803" width="139.5703125" style="69" customWidth="1"/>
    <col min="12804" max="12804" width="39.42578125" style="69" customWidth="1"/>
    <col min="12805" max="12805" width="39.140625" style="69" customWidth="1"/>
    <col min="12806" max="12806" width="40.7109375" style="69" customWidth="1"/>
    <col min="12807" max="12807" width="3.5703125" style="69" customWidth="1"/>
    <col min="12808" max="13056" width="9.140625" style="69"/>
    <col min="13057" max="13058" width="0" style="69" hidden="1" customWidth="1"/>
    <col min="13059" max="13059" width="139.5703125" style="69" customWidth="1"/>
    <col min="13060" max="13060" width="39.42578125" style="69" customWidth="1"/>
    <col min="13061" max="13061" width="39.140625" style="69" customWidth="1"/>
    <col min="13062" max="13062" width="40.7109375" style="69" customWidth="1"/>
    <col min="13063" max="13063" width="3.5703125" style="69" customWidth="1"/>
    <col min="13064" max="13312" width="9.140625" style="69"/>
    <col min="13313" max="13314" width="0" style="69" hidden="1" customWidth="1"/>
    <col min="13315" max="13315" width="139.5703125" style="69" customWidth="1"/>
    <col min="13316" max="13316" width="39.42578125" style="69" customWidth="1"/>
    <col min="13317" max="13317" width="39.140625" style="69" customWidth="1"/>
    <col min="13318" max="13318" width="40.7109375" style="69" customWidth="1"/>
    <col min="13319" max="13319" width="3.5703125" style="69" customWidth="1"/>
    <col min="13320" max="13568" width="9.140625" style="69"/>
    <col min="13569" max="13570" width="0" style="69" hidden="1" customWidth="1"/>
    <col min="13571" max="13571" width="139.5703125" style="69" customWidth="1"/>
    <col min="13572" max="13572" width="39.42578125" style="69" customWidth="1"/>
    <col min="13573" max="13573" width="39.140625" style="69" customWidth="1"/>
    <col min="13574" max="13574" width="40.7109375" style="69" customWidth="1"/>
    <col min="13575" max="13575" width="3.5703125" style="69" customWidth="1"/>
    <col min="13576" max="13824" width="9.140625" style="69"/>
    <col min="13825" max="13826" width="0" style="69" hidden="1" customWidth="1"/>
    <col min="13827" max="13827" width="139.5703125" style="69" customWidth="1"/>
    <col min="13828" max="13828" width="39.42578125" style="69" customWidth="1"/>
    <col min="13829" max="13829" width="39.140625" style="69" customWidth="1"/>
    <col min="13830" max="13830" width="40.7109375" style="69" customWidth="1"/>
    <col min="13831" max="13831" width="3.5703125" style="69" customWidth="1"/>
    <col min="13832" max="14080" width="9.140625" style="69"/>
    <col min="14081" max="14082" width="0" style="69" hidden="1" customWidth="1"/>
    <col min="14083" max="14083" width="139.5703125" style="69" customWidth="1"/>
    <col min="14084" max="14084" width="39.42578125" style="69" customWidth="1"/>
    <col min="14085" max="14085" width="39.140625" style="69" customWidth="1"/>
    <col min="14086" max="14086" width="40.7109375" style="69" customWidth="1"/>
    <col min="14087" max="14087" width="3.5703125" style="69" customWidth="1"/>
    <col min="14088" max="14336" width="9.140625" style="69"/>
    <col min="14337" max="14338" width="0" style="69" hidden="1" customWidth="1"/>
    <col min="14339" max="14339" width="139.5703125" style="69" customWidth="1"/>
    <col min="14340" max="14340" width="39.42578125" style="69" customWidth="1"/>
    <col min="14341" max="14341" width="39.140625" style="69" customWidth="1"/>
    <col min="14342" max="14342" width="40.7109375" style="69" customWidth="1"/>
    <col min="14343" max="14343" width="3.5703125" style="69" customWidth="1"/>
    <col min="14344" max="14592" width="9.140625" style="69"/>
    <col min="14593" max="14594" width="0" style="69" hidden="1" customWidth="1"/>
    <col min="14595" max="14595" width="139.5703125" style="69" customWidth="1"/>
    <col min="14596" max="14596" width="39.42578125" style="69" customWidth="1"/>
    <col min="14597" max="14597" width="39.140625" style="69" customWidth="1"/>
    <col min="14598" max="14598" width="40.7109375" style="69" customWidth="1"/>
    <col min="14599" max="14599" width="3.5703125" style="69" customWidth="1"/>
    <col min="14600" max="14848" width="9.140625" style="69"/>
    <col min="14849" max="14850" width="0" style="69" hidden="1" customWidth="1"/>
    <col min="14851" max="14851" width="139.5703125" style="69" customWidth="1"/>
    <col min="14852" max="14852" width="39.42578125" style="69" customWidth="1"/>
    <col min="14853" max="14853" width="39.140625" style="69" customWidth="1"/>
    <col min="14854" max="14854" width="40.7109375" style="69" customWidth="1"/>
    <col min="14855" max="14855" width="3.5703125" style="69" customWidth="1"/>
    <col min="14856" max="15104" width="9.140625" style="69"/>
    <col min="15105" max="15106" width="0" style="69" hidden="1" customWidth="1"/>
    <col min="15107" max="15107" width="139.5703125" style="69" customWidth="1"/>
    <col min="15108" max="15108" width="39.42578125" style="69" customWidth="1"/>
    <col min="15109" max="15109" width="39.140625" style="69" customWidth="1"/>
    <col min="15110" max="15110" width="40.7109375" style="69" customWidth="1"/>
    <col min="15111" max="15111" width="3.5703125" style="69" customWidth="1"/>
    <col min="15112" max="15360" width="9.140625" style="69"/>
    <col min="15361" max="15362" width="0" style="69" hidden="1" customWidth="1"/>
    <col min="15363" max="15363" width="139.5703125" style="69" customWidth="1"/>
    <col min="15364" max="15364" width="39.42578125" style="69" customWidth="1"/>
    <col min="15365" max="15365" width="39.140625" style="69" customWidth="1"/>
    <col min="15366" max="15366" width="40.7109375" style="69" customWidth="1"/>
    <col min="15367" max="15367" width="3.5703125" style="69" customWidth="1"/>
    <col min="15368" max="15616" width="9.140625" style="69"/>
    <col min="15617" max="15618" width="0" style="69" hidden="1" customWidth="1"/>
    <col min="15619" max="15619" width="139.5703125" style="69" customWidth="1"/>
    <col min="15620" max="15620" width="39.42578125" style="69" customWidth="1"/>
    <col min="15621" max="15621" width="39.140625" style="69" customWidth="1"/>
    <col min="15622" max="15622" width="40.7109375" style="69" customWidth="1"/>
    <col min="15623" max="15623" width="3.5703125" style="69" customWidth="1"/>
    <col min="15624" max="15872" width="9.140625" style="69"/>
    <col min="15873" max="15874" width="0" style="69" hidden="1" customWidth="1"/>
    <col min="15875" max="15875" width="139.5703125" style="69" customWidth="1"/>
    <col min="15876" max="15876" width="39.42578125" style="69" customWidth="1"/>
    <col min="15877" max="15877" width="39.140625" style="69" customWidth="1"/>
    <col min="15878" max="15878" width="40.7109375" style="69" customWidth="1"/>
    <col min="15879" max="15879" width="3.5703125" style="69" customWidth="1"/>
    <col min="15880" max="16128" width="9.140625" style="69"/>
    <col min="16129" max="16130" width="0" style="69" hidden="1" customWidth="1"/>
    <col min="16131" max="16131" width="139.5703125" style="69" customWidth="1"/>
    <col min="16132" max="16132" width="39.42578125" style="69" customWidth="1"/>
    <col min="16133" max="16133" width="39.140625" style="69" customWidth="1"/>
    <col min="16134" max="16134" width="40.7109375" style="69" customWidth="1"/>
    <col min="16135" max="16135" width="3.5703125" style="69" customWidth="1"/>
    <col min="16136" max="16384" width="9.140625" style="69"/>
  </cols>
  <sheetData>
    <row r="1" spans="1:7" s="473" customFormat="1" ht="39.75" customHeight="1">
      <c r="C1" s="280" t="s">
        <v>1117</v>
      </c>
      <c r="D1" s="280"/>
      <c r="E1" s="280"/>
      <c r="F1" s="280"/>
    </row>
    <row r="2" spans="1:7" s="473" customFormat="1" ht="39.75" customHeight="1">
      <c r="C2" s="280" t="s">
        <v>1</v>
      </c>
      <c r="D2" s="280"/>
      <c r="E2" s="280"/>
      <c r="F2" s="280"/>
    </row>
    <row r="3" spans="1:7" s="473" customFormat="1" ht="39.75" customHeight="1">
      <c r="C3" s="280" t="s">
        <v>2</v>
      </c>
      <c r="D3" s="280"/>
      <c r="E3" s="280"/>
      <c r="F3" s="280"/>
    </row>
    <row r="4" spans="1:7" s="473" customFormat="1" ht="39.75" customHeight="1">
      <c r="A4" s="473" t="s">
        <v>2</v>
      </c>
      <c r="C4" s="757" t="s">
        <v>860</v>
      </c>
      <c r="D4" s="757"/>
      <c r="E4" s="757"/>
      <c r="F4" s="757"/>
    </row>
    <row r="5" spans="1:7" ht="6" customHeight="1" thickBot="1">
      <c r="G5" s="69"/>
    </row>
    <row r="6" spans="1:7" ht="24.75" thickTop="1" thickBot="1">
      <c r="A6" s="378"/>
      <c r="B6" s="378"/>
      <c r="C6" s="287"/>
      <c r="D6" s="724" t="s">
        <v>1118</v>
      </c>
      <c r="E6" s="724" t="s">
        <v>1119</v>
      </c>
      <c r="F6" s="724" t="s">
        <v>1120</v>
      </c>
      <c r="G6" s="69"/>
    </row>
    <row r="7" spans="1:7" ht="25.5" customHeight="1" thickTop="1" thickBot="1">
      <c r="A7" s="381"/>
      <c r="B7" s="381"/>
      <c r="C7" s="758" t="s">
        <v>1121</v>
      </c>
      <c r="D7" s="759"/>
      <c r="E7" s="759"/>
      <c r="F7" s="759"/>
      <c r="G7" s="69"/>
    </row>
    <row r="8" spans="1:7" ht="15" customHeight="1" thickTop="1" thickBot="1">
      <c r="C8" s="760"/>
      <c r="D8" s="761"/>
      <c r="E8" s="762"/>
      <c r="F8" s="762"/>
      <c r="G8" s="69"/>
    </row>
    <row r="9" spans="1:7" s="190" customFormat="1" ht="24.75" customHeight="1" thickTop="1" thickBot="1">
      <c r="A9" s="763" t="s">
        <v>679</v>
      </c>
      <c r="B9" s="763" t="s">
        <v>1122</v>
      </c>
      <c r="C9" s="764" t="s">
        <v>53</v>
      </c>
      <c r="D9" s="765">
        <v>15209315.050000001</v>
      </c>
      <c r="E9" s="765">
        <v>27397808.449999999</v>
      </c>
      <c r="F9" s="765">
        <f>+D9+E9</f>
        <v>42607123.5</v>
      </c>
    </row>
    <row r="10" spans="1:7" s="190" customFormat="1" ht="24.75" customHeight="1" thickTop="1">
      <c r="A10" s="190" t="s">
        <v>679</v>
      </c>
      <c r="B10" s="190" t="s">
        <v>1123</v>
      </c>
      <c r="C10" s="766" t="s">
        <v>1124</v>
      </c>
      <c r="D10" s="767">
        <v>556344.23</v>
      </c>
      <c r="E10" s="767">
        <v>487192.18</v>
      </c>
      <c r="F10" s="767">
        <f t="shared" ref="F10:F41" si="0">+D10+E10</f>
        <v>1043536.4099999999</v>
      </c>
    </row>
    <row r="11" spans="1:7" s="214" customFormat="1" ht="23.25" customHeight="1">
      <c r="A11" s="214" t="s">
        <v>679</v>
      </c>
      <c r="B11" s="214" t="s">
        <v>1125</v>
      </c>
      <c r="C11" s="768" t="s">
        <v>1126</v>
      </c>
      <c r="D11" s="769">
        <v>5585159.9699999997</v>
      </c>
      <c r="E11" s="769">
        <v>4629518.3499999996</v>
      </c>
      <c r="F11" s="769">
        <f t="shared" si="0"/>
        <v>10214678.32</v>
      </c>
    </row>
    <row r="12" spans="1:7" s="214" customFormat="1" ht="23.25" customHeight="1">
      <c r="A12" s="214" t="s">
        <v>679</v>
      </c>
      <c r="B12" s="214" t="s">
        <v>1127</v>
      </c>
      <c r="C12" s="768" t="s">
        <v>1128</v>
      </c>
      <c r="D12" s="769">
        <v>2764073.15</v>
      </c>
      <c r="E12" s="769">
        <v>6281574.3899999997</v>
      </c>
      <c r="F12" s="769">
        <f t="shared" si="0"/>
        <v>9045647.5399999991</v>
      </c>
    </row>
    <row r="13" spans="1:7" s="214" customFormat="1" ht="23.25" customHeight="1">
      <c r="A13" s="214" t="s">
        <v>679</v>
      </c>
      <c r="B13" s="214" t="s">
        <v>1129</v>
      </c>
      <c r="C13" s="768" t="s">
        <v>1130</v>
      </c>
      <c r="D13" s="769">
        <v>0</v>
      </c>
      <c r="E13" s="769">
        <v>0</v>
      </c>
      <c r="F13" s="769">
        <f t="shared" si="0"/>
        <v>0</v>
      </c>
    </row>
    <row r="14" spans="1:7" s="214" customFormat="1" ht="23.25" customHeight="1">
      <c r="A14" s="214" t="s">
        <v>679</v>
      </c>
      <c r="B14" s="214" t="s">
        <v>1131</v>
      </c>
      <c r="C14" s="768" t="s">
        <v>1132</v>
      </c>
      <c r="D14" s="769">
        <v>10500</v>
      </c>
      <c r="E14" s="769">
        <v>8159404.8399999999</v>
      </c>
      <c r="F14" s="769">
        <f t="shared" si="0"/>
        <v>8169904.8399999999</v>
      </c>
    </row>
    <row r="15" spans="1:7" s="214" customFormat="1" ht="23.25" customHeight="1">
      <c r="A15" s="214" t="s">
        <v>679</v>
      </c>
      <c r="B15" s="214" t="s">
        <v>1133</v>
      </c>
      <c r="C15" s="768" t="s">
        <v>1134</v>
      </c>
      <c r="D15" s="769">
        <v>5918010.3099999996</v>
      </c>
      <c r="E15" s="769">
        <v>7821652.54</v>
      </c>
      <c r="F15" s="769">
        <f t="shared" si="0"/>
        <v>13739662.85</v>
      </c>
    </row>
    <row r="16" spans="1:7" s="214" customFormat="1" ht="48.75" customHeight="1" thickBot="1">
      <c r="A16" s="214" t="s">
        <v>679</v>
      </c>
      <c r="B16" s="214" t="s">
        <v>1135</v>
      </c>
      <c r="C16" s="768" t="s">
        <v>1136</v>
      </c>
      <c r="D16" s="769">
        <v>375227.39</v>
      </c>
      <c r="E16" s="769">
        <v>18466.150000000001</v>
      </c>
      <c r="F16" s="769">
        <f t="shared" si="0"/>
        <v>393693.54000000004</v>
      </c>
    </row>
    <row r="17" spans="1:7" s="190" customFormat="1" ht="25.5" customHeight="1" thickTop="1" thickBot="1">
      <c r="A17" s="763" t="s">
        <v>679</v>
      </c>
      <c r="B17" s="763" t="s">
        <v>1137</v>
      </c>
      <c r="C17" s="764" t="s">
        <v>1138</v>
      </c>
      <c r="D17" s="765">
        <v>3722785.07</v>
      </c>
      <c r="E17" s="765">
        <v>7671137.3600000003</v>
      </c>
      <c r="F17" s="765">
        <f t="shared" si="0"/>
        <v>11393922.43</v>
      </c>
    </row>
    <row r="18" spans="1:7" s="190" customFormat="1" ht="24.75" customHeight="1" thickTop="1">
      <c r="A18" s="190" t="s">
        <v>679</v>
      </c>
      <c r="B18" s="190" t="s">
        <v>1139</v>
      </c>
      <c r="C18" s="766" t="s">
        <v>1140</v>
      </c>
      <c r="D18" s="767">
        <v>0</v>
      </c>
      <c r="E18" s="767">
        <v>0</v>
      </c>
      <c r="F18" s="767">
        <f t="shared" si="0"/>
        <v>0</v>
      </c>
    </row>
    <row r="19" spans="1:7" s="214" customFormat="1" ht="23.25" customHeight="1">
      <c r="A19" s="214" t="s">
        <v>679</v>
      </c>
      <c r="B19" s="214" t="s">
        <v>1141</v>
      </c>
      <c r="C19" s="768" t="s">
        <v>1142</v>
      </c>
      <c r="D19" s="769">
        <v>1102903.94</v>
      </c>
      <c r="E19" s="769">
        <v>4695748.72</v>
      </c>
      <c r="F19" s="769">
        <f t="shared" si="0"/>
        <v>5798652.6600000001</v>
      </c>
    </row>
    <row r="20" spans="1:7" s="214" customFormat="1" ht="23.25" customHeight="1">
      <c r="A20" s="214" t="s">
        <v>679</v>
      </c>
      <c r="B20" s="214" t="s">
        <v>1143</v>
      </c>
      <c r="C20" s="768" t="s">
        <v>1144</v>
      </c>
      <c r="D20" s="769">
        <v>2619881.13</v>
      </c>
      <c r="E20" s="769">
        <v>2975388.64</v>
      </c>
      <c r="F20" s="769">
        <f t="shared" si="0"/>
        <v>5595269.7699999996</v>
      </c>
    </row>
    <row r="21" spans="1:7" s="214" customFormat="1" ht="23.25" customHeight="1">
      <c r="A21" s="214" t="s">
        <v>679</v>
      </c>
      <c r="B21" s="214" t="s">
        <v>1145</v>
      </c>
      <c r="C21" s="768" t="s">
        <v>1146</v>
      </c>
      <c r="D21" s="769">
        <v>0</v>
      </c>
      <c r="E21" s="769">
        <v>0</v>
      </c>
      <c r="F21" s="769">
        <f t="shared" si="0"/>
        <v>0</v>
      </c>
    </row>
    <row r="22" spans="1:7" s="214" customFormat="1" ht="23.25" customHeight="1">
      <c r="A22" s="214" t="s">
        <v>679</v>
      </c>
      <c r="B22" s="214" t="s">
        <v>1147</v>
      </c>
      <c r="C22" s="768" t="s">
        <v>1148</v>
      </c>
      <c r="D22" s="769">
        <v>0</v>
      </c>
      <c r="E22" s="769">
        <v>0</v>
      </c>
      <c r="F22" s="769">
        <f t="shared" si="0"/>
        <v>0</v>
      </c>
    </row>
    <row r="23" spans="1:7" s="214" customFormat="1" ht="50.25" customHeight="1" thickBot="1">
      <c r="A23" s="214" t="s">
        <v>679</v>
      </c>
      <c r="B23" s="770" t="s">
        <v>976</v>
      </c>
      <c r="C23" s="768" t="s">
        <v>1149</v>
      </c>
      <c r="D23" s="769">
        <v>0</v>
      </c>
      <c r="E23" s="769">
        <v>0</v>
      </c>
      <c r="F23" s="769">
        <f t="shared" si="0"/>
        <v>0</v>
      </c>
    </row>
    <row r="24" spans="1:7" ht="24.75" customHeight="1" thickTop="1" thickBot="1">
      <c r="A24" s="381" t="s">
        <v>679</v>
      </c>
      <c r="B24" s="381" t="s">
        <v>1150</v>
      </c>
      <c r="C24" s="758" t="s">
        <v>114</v>
      </c>
      <c r="D24" s="771">
        <v>11486529.98</v>
      </c>
      <c r="E24" s="771">
        <v>19726671.09</v>
      </c>
      <c r="F24" s="771">
        <f t="shared" si="0"/>
        <v>31213201.07</v>
      </c>
      <c r="G24" s="69"/>
    </row>
    <row r="25" spans="1:7" s="190" customFormat="1" ht="24.75" customHeight="1" thickTop="1">
      <c r="A25" s="190" t="s">
        <v>679</v>
      </c>
      <c r="B25" s="190" t="s">
        <v>1151</v>
      </c>
      <c r="C25" s="766" t="s">
        <v>1152</v>
      </c>
      <c r="D25" s="767">
        <v>7576000</v>
      </c>
      <c r="E25" s="767">
        <v>9500000</v>
      </c>
      <c r="F25" s="767">
        <f t="shared" si="0"/>
        <v>17076000</v>
      </c>
    </row>
    <row r="26" spans="1:7" s="214" customFormat="1" ht="23.25" customHeight="1">
      <c r="A26" s="214" t="s">
        <v>679</v>
      </c>
      <c r="B26" s="214" t="s">
        <v>1153</v>
      </c>
      <c r="C26" s="768" t="s">
        <v>1154</v>
      </c>
      <c r="D26" s="769">
        <v>0</v>
      </c>
      <c r="E26" s="769">
        <v>1500000</v>
      </c>
      <c r="F26" s="769">
        <f t="shared" si="0"/>
        <v>1500000</v>
      </c>
    </row>
    <row r="27" spans="1:7" s="214" customFormat="1" ht="23.25" customHeight="1">
      <c r="A27" s="214" t="s">
        <v>679</v>
      </c>
      <c r="B27" s="214" t="s">
        <v>1155</v>
      </c>
      <c r="C27" s="768" t="s">
        <v>1156</v>
      </c>
      <c r="D27" s="769">
        <v>0</v>
      </c>
      <c r="E27" s="769">
        <v>0</v>
      </c>
      <c r="F27" s="769">
        <f t="shared" si="0"/>
        <v>0</v>
      </c>
    </row>
    <row r="28" spans="1:7" s="214" customFormat="1" ht="23.25" customHeight="1">
      <c r="A28" s="214" t="s">
        <v>679</v>
      </c>
      <c r="B28" s="214" t="s">
        <v>1157</v>
      </c>
      <c r="C28" s="768" t="s">
        <v>1158</v>
      </c>
      <c r="D28" s="769">
        <v>730469.85</v>
      </c>
      <c r="E28" s="769">
        <v>3007068.66</v>
      </c>
      <c r="F28" s="769">
        <f t="shared" si="0"/>
        <v>3737538.5100000002</v>
      </c>
    </row>
    <row r="29" spans="1:7" s="214" customFormat="1" ht="23.25" customHeight="1">
      <c r="A29" s="214" t="s">
        <v>679</v>
      </c>
      <c r="B29" s="214" t="s">
        <v>1159</v>
      </c>
      <c r="C29" s="768" t="s">
        <v>1160</v>
      </c>
      <c r="D29" s="769">
        <v>3180060.13</v>
      </c>
      <c r="E29" s="769">
        <v>5719602.4299999997</v>
      </c>
      <c r="F29" s="769">
        <f t="shared" si="0"/>
        <v>8899662.5599999987</v>
      </c>
    </row>
    <row r="30" spans="1:7" s="214" customFormat="1" ht="23.25" customHeight="1">
      <c r="A30" s="214" t="s">
        <v>679</v>
      </c>
      <c r="B30" s="214" t="s">
        <v>1161</v>
      </c>
      <c r="C30" s="772" t="s">
        <v>1162</v>
      </c>
      <c r="D30" s="769">
        <v>0</v>
      </c>
      <c r="E30" s="769">
        <v>0</v>
      </c>
      <c r="F30" s="769">
        <f t="shared" si="0"/>
        <v>0</v>
      </c>
    </row>
    <row r="31" spans="1:7" s="214" customFormat="1" ht="23.25" customHeight="1">
      <c r="A31" s="214" t="s">
        <v>679</v>
      </c>
      <c r="B31" s="214" t="s">
        <v>1163</v>
      </c>
      <c r="C31" s="772" t="s">
        <v>1164</v>
      </c>
      <c r="D31" s="769">
        <v>1961943.17</v>
      </c>
      <c r="E31" s="769">
        <v>5719602.4299999997</v>
      </c>
      <c r="F31" s="769">
        <f t="shared" si="0"/>
        <v>7681545.5999999996</v>
      </c>
    </row>
    <row r="32" spans="1:7" s="214" customFormat="1" ht="23.25" customHeight="1">
      <c r="A32" s="214" t="s">
        <v>679</v>
      </c>
      <c r="B32" s="214" t="s">
        <v>1165</v>
      </c>
      <c r="C32" s="773" t="s">
        <v>122</v>
      </c>
      <c r="D32" s="769">
        <v>15209315.050000001</v>
      </c>
      <c r="E32" s="769">
        <v>27397808.449999999</v>
      </c>
      <c r="F32" s="769">
        <f t="shared" si="0"/>
        <v>42607123.5</v>
      </c>
    </row>
    <row r="33" spans="1:6" s="214" customFormat="1" ht="23.25" customHeight="1">
      <c r="A33" s="214" t="s">
        <v>679</v>
      </c>
      <c r="B33" s="214" t="s">
        <v>1166</v>
      </c>
      <c r="C33" s="768" t="s">
        <v>1167</v>
      </c>
      <c r="D33" s="769">
        <v>0</v>
      </c>
      <c r="E33" s="769">
        <v>0</v>
      </c>
      <c r="F33" s="769">
        <f t="shared" si="0"/>
        <v>0</v>
      </c>
    </row>
    <row r="34" spans="1:6" s="214" customFormat="1" ht="23.25" customHeight="1">
      <c r="A34" s="214" t="s">
        <v>679</v>
      </c>
      <c r="B34" s="214" t="s">
        <v>1168</v>
      </c>
      <c r="C34" s="768" t="s">
        <v>1169</v>
      </c>
      <c r="D34" s="769">
        <v>389062145.30000001</v>
      </c>
      <c r="E34" s="769">
        <v>297623375.55000001</v>
      </c>
      <c r="F34" s="769">
        <f t="shared" si="0"/>
        <v>686685520.85000002</v>
      </c>
    </row>
    <row r="35" spans="1:6" s="214" customFormat="1" ht="23.25" customHeight="1">
      <c r="A35" s="214" t="s">
        <v>679</v>
      </c>
      <c r="B35" s="214" t="s">
        <v>1170</v>
      </c>
      <c r="C35" s="774" t="s">
        <v>1171</v>
      </c>
      <c r="D35" s="769">
        <v>261988110.21000001</v>
      </c>
      <c r="E35" s="769">
        <v>297538864.25999999</v>
      </c>
      <c r="F35" s="769">
        <f t="shared" si="0"/>
        <v>559526974.47000003</v>
      </c>
    </row>
    <row r="36" spans="1:6" s="214" customFormat="1" ht="23.25" customHeight="1">
      <c r="A36" s="214" t="s">
        <v>679</v>
      </c>
      <c r="B36" s="214" t="s">
        <v>1172</v>
      </c>
      <c r="C36" s="774" t="s">
        <v>1173</v>
      </c>
      <c r="D36" s="769">
        <v>0</v>
      </c>
      <c r="E36" s="769">
        <v>0</v>
      </c>
      <c r="F36" s="769">
        <f t="shared" si="0"/>
        <v>0</v>
      </c>
    </row>
    <row r="37" spans="1:6" s="214" customFormat="1" ht="23.25" customHeight="1">
      <c r="A37" s="214" t="s">
        <v>679</v>
      </c>
      <c r="B37" s="214" t="s">
        <v>1174</v>
      </c>
      <c r="C37" s="774" t="s">
        <v>1175</v>
      </c>
      <c r="D37" s="769">
        <v>0</v>
      </c>
      <c r="E37" s="769">
        <v>0</v>
      </c>
      <c r="F37" s="769">
        <f>+E37+D37</f>
        <v>0</v>
      </c>
    </row>
    <row r="38" spans="1:6" s="214" customFormat="1" ht="23.25" customHeight="1">
      <c r="A38" s="214" t="s">
        <v>679</v>
      </c>
      <c r="B38" s="214" t="s">
        <v>1176</v>
      </c>
      <c r="C38" s="774" t="s">
        <v>1177</v>
      </c>
      <c r="D38" s="769">
        <v>0</v>
      </c>
      <c r="E38" s="769">
        <v>0</v>
      </c>
      <c r="F38" s="769">
        <f>+E38+D38</f>
        <v>0</v>
      </c>
    </row>
    <row r="39" spans="1:6" s="214" customFormat="1" ht="23.25" customHeight="1">
      <c r="A39" s="214" t="s">
        <v>679</v>
      </c>
      <c r="B39" s="214" t="s">
        <v>1178</v>
      </c>
      <c r="C39" s="774" t="s">
        <v>1179</v>
      </c>
      <c r="D39" s="769">
        <v>0</v>
      </c>
      <c r="E39" s="769">
        <v>0</v>
      </c>
      <c r="F39" s="769">
        <f t="shared" si="0"/>
        <v>0</v>
      </c>
    </row>
    <row r="40" spans="1:6" s="214" customFormat="1" ht="23.25" customHeight="1">
      <c r="A40" s="214" t="s">
        <v>679</v>
      </c>
      <c r="B40" s="214" t="s">
        <v>1180</v>
      </c>
      <c r="C40" s="774" t="s">
        <v>1181</v>
      </c>
      <c r="D40" s="769">
        <v>127074035.09</v>
      </c>
      <c r="E40" s="769">
        <v>84511.29</v>
      </c>
      <c r="F40" s="769">
        <f>+E40+D40</f>
        <v>127158546.38000001</v>
      </c>
    </row>
    <row r="41" spans="1:6" s="214" customFormat="1" ht="47.25" customHeight="1" thickBot="1">
      <c r="A41" s="214" t="s">
        <v>679</v>
      </c>
      <c r="B41" s="214" t="s">
        <v>1182</v>
      </c>
      <c r="C41" s="774" t="s">
        <v>1183</v>
      </c>
      <c r="D41" s="769">
        <v>0</v>
      </c>
      <c r="E41" s="769">
        <v>0</v>
      </c>
      <c r="F41" s="769">
        <f t="shared" si="0"/>
        <v>0</v>
      </c>
    </row>
    <row r="42" spans="1:6" s="190" customFormat="1" ht="24.75" customHeight="1" thickTop="1" thickBot="1">
      <c r="A42" s="763" t="s">
        <v>679</v>
      </c>
      <c r="B42" s="763"/>
      <c r="C42" s="775" t="s">
        <v>657</v>
      </c>
      <c r="D42" s="776"/>
      <c r="E42" s="776"/>
      <c r="F42" s="765"/>
    </row>
    <row r="43" spans="1:6" s="190" customFormat="1" ht="23.25" customHeight="1" thickTop="1">
      <c r="A43" s="190" t="s">
        <v>679</v>
      </c>
      <c r="B43" s="197" t="s">
        <v>1184</v>
      </c>
      <c r="C43" s="777" t="s">
        <v>1185</v>
      </c>
      <c r="D43" s="767">
        <v>432751.46</v>
      </c>
      <c r="E43" s="767">
        <v>187830.47</v>
      </c>
      <c r="F43" s="767">
        <f t="shared" ref="F43:F69" si="1">+E43+D43</f>
        <v>620581.93000000005</v>
      </c>
    </row>
    <row r="44" spans="1:6" s="190" customFormat="1" ht="23.25" customHeight="1">
      <c r="A44" s="190" t="s">
        <v>679</v>
      </c>
      <c r="B44" s="778" t="s">
        <v>1186</v>
      </c>
      <c r="C44" s="779" t="s">
        <v>1187</v>
      </c>
      <c r="D44" s="767">
        <v>-51304.45</v>
      </c>
      <c r="E44" s="767">
        <v>-16720.72</v>
      </c>
      <c r="F44" s="767">
        <f t="shared" si="1"/>
        <v>-68025.17</v>
      </c>
    </row>
    <row r="45" spans="1:6" s="190" customFormat="1" ht="23.25" customHeight="1">
      <c r="A45" s="190" t="s">
        <v>679</v>
      </c>
      <c r="B45" s="197" t="s">
        <v>1188</v>
      </c>
      <c r="C45" s="766" t="s">
        <v>133</v>
      </c>
      <c r="D45" s="767">
        <v>381447.01</v>
      </c>
      <c r="E45" s="767">
        <v>171109.75</v>
      </c>
      <c r="F45" s="767">
        <f t="shared" si="1"/>
        <v>552556.76</v>
      </c>
    </row>
    <row r="46" spans="1:6" s="190" customFormat="1" ht="23.25" customHeight="1">
      <c r="A46" s="190" t="s">
        <v>679</v>
      </c>
      <c r="B46" s="778" t="s">
        <v>1189</v>
      </c>
      <c r="C46" s="777" t="s">
        <v>1190</v>
      </c>
      <c r="D46" s="767">
        <v>7110246.4500000002</v>
      </c>
      <c r="E46" s="767">
        <v>12707830.67</v>
      </c>
      <c r="F46" s="767">
        <f t="shared" si="1"/>
        <v>19818077.120000001</v>
      </c>
    </row>
    <row r="47" spans="1:6" s="190" customFormat="1" ht="23.25" customHeight="1">
      <c r="A47" s="190" t="s">
        <v>679</v>
      </c>
      <c r="B47" s="778" t="s">
        <v>1191</v>
      </c>
      <c r="C47" s="779" t="s">
        <v>1192</v>
      </c>
      <c r="D47" s="767">
        <v>-46236</v>
      </c>
      <c r="E47" s="767">
        <v>-2042889.47</v>
      </c>
      <c r="F47" s="767">
        <f t="shared" si="1"/>
        <v>-2089125.47</v>
      </c>
    </row>
    <row r="48" spans="1:6" s="190" customFormat="1" ht="23.25" customHeight="1">
      <c r="A48" s="190" t="s">
        <v>679</v>
      </c>
      <c r="B48" s="197" t="s">
        <v>1193</v>
      </c>
      <c r="C48" s="766" t="s">
        <v>1194</v>
      </c>
      <c r="D48" s="767">
        <v>7445457.46</v>
      </c>
      <c r="E48" s="767">
        <v>10836050.949999999</v>
      </c>
      <c r="F48" s="767">
        <f t="shared" si="1"/>
        <v>18281508.41</v>
      </c>
    </row>
    <row r="49" spans="1:6" s="190" customFormat="1" ht="23.25" customHeight="1">
      <c r="A49" s="190" t="s">
        <v>679</v>
      </c>
      <c r="B49" s="197" t="s">
        <v>1195</v>
      </c>
      <c r="C49" s="777" t="s">
        <v>1196</v>
      </c>
      <c r="D49" s="767">
        <v>0</v>
      </c>
      <c r="E49" s="767">
        <v>1291840.69</v>
      </c>
      <c r="F49" s="767">
        <f t="shared" si="1"/>
        <v>1291840.69</v>
      </c>
    </row>
    <row r="50" spans="1:6" s="190" customFormat="1" ht="23.25" customHeight="1">
      <c r="A50" s="190" t="s">
        <v>679</v>
      </c>
      <c r="B50" s="778" t="s">
        <v>1197</v>
      </c>
      <c r="C50" s="779" t="s">
        <v>1198</v>
      </c>
      <c r="D50" s="767">
        <v>-501026.28</v>
      </c>
      <c r="E50" s="767">
        <v>-23455.82</v>
      </c>
      <c r="F50" s="767">
        <f t="shared" si="1"/>
        <v>-524482.1</v>
      </c>
    </row>
    <row r="51" spans="1:6" s="190" customFormat="1" ht="23.25" customHeight="1">
      <c r="A51" s="190" t="s">
        <v>679</v>
      </c>
      <c r="B51" s="197" t="s">
        <v>1199</v>
      </c>
      <c r="C51" s="766" t="s">
        <v>1200</v>
      </c>
      <c r="D51" s="767">
        <v>6944431.1799999997</v>
      </c>
      <c r="E51" s="767">
        <v>12104435.82</v>
      </c>
      <c r="F51" s="767">
        <f t="shared" si="1"/>
        <v>19048867</v>
      </c>
    </row>
    <row r="52" spans="1:6" s="190" customFormat="1" ht="23.25" customHeight="1">
      <c r="A52" s="190" t="s">
        <v>679</v>
      </c>
      <c r="B52" s="778" t="s">
        <v>1201</v>
      </c>
      <c r="C52" s="777" t="s">
        <v>1202</v>
      </c>
      <c r="D52" s="767">
        <v>-4963650.76</v>
      </c>
      <c r="E52" s="767">
        <v>-4537332.18</v>
      </c>
      <c r="F52" s="767">
        <f t="shared" si="1"/>
        <v>-9500982.9399999995</v>
      </c>
    </row>
    <row r="53" spans="1:6" s="190" customFormat="1" ht="23.25" customHeight="1">
      <c r="A53" s="190" t="s">
        <v>679</v>
      </c>
      <c r="B53" s="197" t="s">
        <v>1203</v>
      </c>
      <c r="C53" s="766" t="s">
        <v>1204</v>
      </c>
      <c r="D53" s="767">
        <v>1980780.42</v>
      </c>
      <c r="E53" s="767">
        <v>7567103.6399999997</v>
      </c>
      <c r="F53" s="767">
        <f t="shared" si="1"/>
        <v>9547884.0599999987</v>
      </c>
    </row>
    <row r="54" spans="1:6" s="190" customFormat="1" ht="23.25" customHeight="1">
      <c r="A54" s="190" t="s">
        <v>679</v>
      </c>
      <c r="B54" s="778" t="s">
        <v>1205</v>
      </c>
      <c r="C54" s="780" t="s">
        <v>1206</v>
      </c>
      <c r="D54" s="767">
        <v>-32520.17</v>
      </c>
      <c r="E54" s="767">
        <v>128899.58</v>
      </c>
      <c r="F54" s="767">
        <f t="shared" si="1"/>
        <v>96379.41</v>
      </c>
    </row>
    <row r="55" spans="1:6" s="190" customFormat="1" ht="23.25" customHeight="1">
      <c r="A55" s="190" t="s">
        <v>679</v>
      </c>
      <c r="B55" s="197" t="s">
        <v>1207</v>
      </c>
      <c r="C55" s="781" t="s">
        <v>1208</v>
      </c>
      <c r="D55" s="767">
        <v>-10450.02</v>
      </c>
      <c r="E55" s="767">
        <v>121627.14</v>
      </c>
      <c r="F55" s="767">
        <f t="shared" si="1"/>
        <v>111177.12</v>
      </c>
    </row>
    <row r="56" spans="1:6" s="190" customFormat="1" ht="23.25" customHeight="1">
      <c r="A56" s="190" t="s">
        <v>679</v>
      </c>
      <c r="B56" s="197" t="s">
        <v>1209</v>
      </c>
      <c r="C56" s="777" t="s">
        <v>1210</v>
      </c>
      <c r="D56" s="767">
        <v>-22070.15</v>
      </c>
      <c r="E56" s="767">
        <v>7272.44</v>
      </c>
      <c r="F56" s="767">
        <f t="shared" si="1"/>
        <v>-14797.710000000003</v>
      </c>
    </row>
    <row r="57" spans="1:6" s="190" customFormat="1" ht="23.25" customHeight="1">
      <c r="A57" s="190" t="s">
        <v>679</v>
      </c>
      <c r="B57" s="778" t="s">
        <v>1211</v>
      </c>
      <c r="C57" s="766" t="s">
        <v>1212</v>
      </c>
      <c r="D57" s="767">
        <v>-1636.09</v>
      </c>
      <c r="E57" s="767">
        <v>-15929.85</v>
      </c>
      <c r="F57" s="767">
        <f t="shared" si="1"/>
        <v>-17565.939999999999</v>
      </c>
    </row>
    <row r="58" spans="1:6" s="190" customFormat="1" ht="23.25" customHeight="1">
      <c r="A58" s="190" t="s">
        <v>679</v>
      </c>
      <c r="B58" s="197" t="s">
        <v>1213</v>
      </c>
      <c r="C58" s="781" t="s">
        <v>1214</v>
      </c>
      <c r="D58" s="767">
        <v>1636.09</v>
      </c>
      <c r="E58" s="767">
        <v>3346.24</v>
      </c>
      <c r="F58" s="767">
        <f t="shared" si="1"/>
        <v>4982.33</v>
      </c>
    </row>
    <row r="59" spans="1:6" s="190" customFormat="1" ht="23.25" customHeight="1">
      <c r="A59" s="190" t="s">
        <v>679</v>
      </c>
      <c r="B59" s="197" t="s">
        <v>1215</v>
      </c>
      <c r="C59" s="777" t="s">
        <v>1216</v>
      </c>
      <c r="D59" s="767">
        <v>0</v>
      </c>
      <c r="E59" s="767">
        <v>12583.61</v>
      </c>
      <c r="F59" s="767">
        <f t="shared" si="1"/>
        <v>12583.61</v>
      </c>
    </row>
    <row r="60" spans="1:6" s="190" customFormat="1" ht="23.25" customHeight="1">
      <c r="A60" s="190" t="s">
        <v>679</v>
      </c>
      <c r="B60" s="782" t="s">
        <v>1217</v>
      </c>
      <c r="C60" s="766" t="s">
        <v>1218</v>
      </c>
      <c r="D60" s="767">
        <v>1946624.16</v>
      </c>
      <c r="E60" s="767">
        <v>7680073.3700000001</v>
      </c>
      <c r="F60" s="767">
        <f t="shared" si="1"/>
        <v>9626697.5299999993</v>
      </c>
    </row>
    <row r="61" spans="1:6" s="190" customFormat="1" ht="23.25" customHeight="1">
      <c r="A61" s="190" t="s">
        <v>679</v>
      </c>
      <c r="B61" s="778" t="s">
        <v>1219</v>
      </c>
      <c r="C61" s="777" t="s">
        <v>1220</v>
      </c>
      <c r="D61" s="767">
        <v>0</v>
      </c>
      <c r="E61" s="767">
        <v>34273.99</v>
      </c>
      <c r="F61" s="767">
        <f t="shared" si="1"/>
        <v>34273.99</v>
      </c>
    </row>
    <row r="62" spans="1:6" s="190" customFormat="1" ht="23.25" customHeight="1">
      <c r="A62" s="190" t="s">
        <v>679</v>
      </c>
      <c r="B62" s="782" t="s">
        <v>1221</v>
      </c>
      <c r="C62" s="766" t="s">
        <v>150</v>
      </c>
      <c r="D62" s="767">
        <v>1946624.16</v>
      </c>
      <c r="E62" s="767">
        <v>7714347.3600000003</v>
      </c>
      <c r="F62" s="767">
        <f t="shared" si="1"/>
        <v>9660971.5199999996</v>
      </c>
    </row>
    <row r="63" spans="1:6" s="190" customFormat="1" ht="23.25" customHeight="1">
      <c r="A63" s="190" t="s">
        <v>679</v>
      </c>
      <c r="B63" s="778" t="s">
        <v>1222</v>
      </c>
      <c r="C63" s="777" t="s">
        <v>1223</v>
      </c>
      <c r="D63" s="767">
        <v>15644</v>
      </c>
      <c r="E63" s="767">
        <v>0</v>
      </c>
      <c r="F63" s="767">
        <f t="shared" si="1"/>
        <v>15644</v>
      </c>
    </row>
    <row r="64" spans="1:6" s="190" customFormat="1" ht="23.25" customHeight="1">
      <c r="A64" s="190" t="s">
        <v>679</v>
      </c>
      <c r="B64" s="778" t="s">
        <v>1224</v>
      </c>
      <c r="C64" s="779" t="s">
        <v>1225</v>
      </c>
      <c r="D64" s="767">
        <v>-324.99</v>
      </c>
      <c r="E64" s="767">
        <v>0</v>
      </c>
      <c r="F64" s="767">
        <f t="shared" si="1"/>
        <v>-324.99</v>
      </c>
    </row>
    <row r="65" spans="1:7" s="190" customFormat="1" ht="23.25" customHeight="1">
      <c r="A65" s="190" t="s">
        <v>679</v>
      </c>
      <c r="B65" s="197" t="s">
        <v>1226</v>
      </c>
      <c r="C65" s="766" t="s">
        <v>152</v>
      </c>
      <c r="D65" s="767">
        <v>1961943.17</v>
      </c>
      <c r="E65" s="767">
        <v>7714347.3600000003</v>
      </c>
      <c r="F65" s="767">
        <f t="shared" si="1"/>
        <v>9676290.5300000012</v>
      </c>
    </row>
    <row r="66" spans="1:7" s="190" customFormat="1" ht="23.25" customHeight="1">
      <c r="A66" s="190" t="s">
        <v>679</v>
      </c>
      <c r="B66" s="197" t="s">
        <v>1227</v>
      </c>
      <c r="C66" s="777" t="s">
        <v>1228</v>
      </c>
      <c r="D66" s="767">
        <v>0</v>
      </c>
      <c r="E66" s="767">
        <v>0</v>
      </c>
      <c r="F66" s="767">
        <f t="shared" si="1"/>
        <v>0</v>
      </c>
    </row>
    <row r="67" spans="1:7" s="190" customFormat="1" ht="23.25" customHeight="1">
      <c r="A67" s="190" t="s">
        <v>679</v>
      </c>
      <c r="B67" s="197" t="s">
        <v>1229</v>
      </c>
      <c r="C67" s="766" t="s">
        <v>1230</v>
      </c>
      <c r="D67" s="767">
        <v>1961943.17</v>
      </c>
      <c r="E67" s="767">
        <v>7714347.3600000003</v>
      </c>
      <c r="F67" s="767">
        <f t="shared" si="1"/>
        <v>9676290.5300000012</v>
      </c>
    </row>
    <row r="68" spans="1:7" s="190" customFormat="1" ht="23.25" customHeight="1" thickBot="1">
      <c r="A68" s="190" t="s">
        <v>679</v>
      </c>
      <c r="B68" s="778" t="s">
        <v>1231</v>
      </c>
      <c r="C68" s="777" t="s">
        <v>1232</v>
      </c>
      <c r="D68" s="767">
        <v>0</v>
      </c>
      <c r="E68" s="767">
        <v>-1994744.93</v>
      </c>
      <c r="F68" s="767">
        <f t="shared" si="1"/>
        <v>-1994744.93</v>
      </c>
    </row>
    <row r="69" spans="1:7" s="190" customFormat="1" ht="23.25" customHeight="1" thickTop="1" thickBot="1">
      <c r="A69" s="783" t="s">
        <v>679</v>
      </c>
      <c r="B69" s="387" t="s">
        <v>1233</v>
      </c>
      <c r="C69" s="784" t="s">
        <v>1234</v>
      </c>
      <c r="D69" s="785">
        <v>1961943.17</v>
      </c>
      <c r="E69" s="785">
        <v>5719602.4299999997</v>
      </c>
      <c r="F69" s="785">
        <f t="shared" si="1"/>
        <v>7681545.5999999996</v>
      </c>
    </row>
    <row r="70" spans="1:7" ht="6" customHeight="1" thickTop="1" thickBot="1">
      <c r="A70" s="381"/>
      <c r="B70" s="381"/>
      <c r="C70" s="786"/>
      <c r="D70" s="787"/>
      <c r="E70" s="788"/>
      <c r="F70" s="788"/>
      <c r="G70" s="69"/>
    </row>
    <row r="71" spans="1:7" ht="6.75" customHeight="1" thickTop="1">
      <c r="C71" s="558"/>
      <c r="D71" s="551"/>
      <c r="E71" s="551"/>
      <c r="F71" s="551"/>
      <c r="G71" s="69"/>
    </row>
    <row r="72" spans="1:7" ht="4.5" customHeight="1">
      <c r="C72" s="558"/>
      <c r="D72" s="412"/>
      <c r="E72" s="412"/>
      <c r="F72" s="412"/>
      <c r="G72" s="69"/>
    </row>
    <row r="73" spans="1:7" ht="15.75">
      <c r="C73" s="789"/>
      <c r="D73" s="789"/>
      <c r="E73" s="789"/>
      <c r="F73" s="789"/>
      <c r="G73" s="69"/>
    </row>
    <row r="74" spans="1:7" ht="23.25">
      <c r="C74" s="68" t="s">
        <v>1235</v>
      </c>
      <c r="D74" s="68"/>
      <c r="E74" s="68"/>
      <c r="F74" s="68"/>
      <c r="G74" s="69"/>
    </row>
    <row r="75" spans="1:7" ht="15.75">
      <c r="C75" s="789"/>
      <c r="D75" s="789"/>
      <c r="E75" s="789"/>
      <c r="F75" s="789"/>
      <c r="G75" s="69"/>
    </row>
    <row r="76" spans="1:7" ht="8.25" customHeight="1">
      <c r="C76" s="558"/>
      <c r="D76" s="412"/>
      <c r="E76" s="412"/>
      <c r="F76" s="412"/>
      <c r="G76" s="69"/>
    </row>
    <row r="77" spans="1:7" ht="23.25">
      <c r="C77" s="790" t="s">
        <v>1236</v>
      </c>
      <c r="D77" s="791">
        <f>+D79+D80</f>
        <v>261988110.21320003</v>
      </c>
      <c r="E77" s="791">
        <f>+E79+E80</f>
        <v>297538864.25999999</v>
      </c>
      <c r="F77" s="791">
        <f>SUM(D77:E77)</f>
        <v>559526974.47320008</v>
      </c>
      <c r="G77" s="69"/>
    </row>
    <row r="78" spans="1:7" ht="5.25" customHeight="1">
      <c r="C78" s="790"/>
      <c r="D78" s="791"/>
      <c r="E78" s="791"/>
      <c r="F78" s="791"/>
      <c r="G78" s="69"/>
    </row>
    <row r="79" spans="1:7" ht="23.25">
      <c r="A79" s="69" t="s">
        <v>679</v>
      </c>
      <c r="B79" s="69" t="s">
        <v>1237</v>
      </c>
      <c r="C79" s="725" t="s">
        <v>1238</v>
      </c>
      <c r="D79" s="791">
        <v>56130288.5766</v>
      </c>
      <c r="E79" s="791">
        <v>297538864.25999999</v>
      </c>
      <c r="F79" s="791">
        <f>SUM(D79:E79)</f>
        <v>353669152.83660001</v>
      </c>
      <c r="G79" s="69"/>
    </row>
    <row r="80" spans="1:7" ht="23.25">
      <c r="A80" s="69" t="s">
        <v>679</v>
      </c>
      <c r="B80" s="69" t="s">
        <v>1239</v>
      </c>
      <c r="C80" s="725" t="s">
        <v>1240</v>
      </c>
      <c r="D80" s="791">
        <v>205857821.63660002</v>
      </c>
      <c r="E80" s="791">
        <v>0</v>
      </c>
      <c r="F80" s="791">
        <f>SUM(D80:E80)</f>
        <v>205857821.63660002</v>
      </c>
      <c r="G80" s="69"/>
    </row>
    <row r="81" spans="1:7" ht="7.5" customHeight="1">
      <c r="C81" s="725"/>
      <c r="D81" s="791"/>
      <c r="E81" s="791"/>
      <c r="F81" s="791"/>
      <c r="G81" s="69"/>
    </row>
    <row r="82" spans="1:7" ht="23.25">
      <c r="C82" s="792" t="s">
        <v>1241</v>
      </c>
      <c r="D82" s="791">
        <f>SUM(D84:D88)</f>
        <v>261988110.21320003</v>
      </c>
      <c r="E82" s="791">
        <f>SUM(E84:E88)</f>
        <v>297538864.25999999</v>
      </c>
      <c r="F82" s="791">
        <f t="shared" ref="F82:F88" si="2">SUM(D82:E82)</f>
        <v>559526974.47320008</v>
      </c>
      <c r="G82" s="69"/>
    </row>
    <row r="83" spans="1:7" ht="4.5" customHeight="1">
      <c r="C83" s="725"/>
      <c r="D83" s="791"/>
      <c r="E83" s="791"/>
      <c r="F83" s="791">
        <f t="shared" si="2"/>
        <v>0</v>
      </c>
      <c r="G83" s="69"/>
    </row>
    <row r="84" spans="1:7" ht="23.25">
      <c r="A84" s="69" t="s">
        <v>679</v>
      </c>
      <c r="B84" s="69" t="s">
        <v>1242</v>
      </c>
      <c r="C84" s="725" t="s">
        <v>1243</v>
      </c>
      <c r="D84" s="791">
        <v>12695863.465599999</v>
      </c>
      <c r="E84" s="791">
        <v>11489362.99</v>
      </c>
      <c r="F84" s="791">
        <f t="shared" si="2"/>
        <v>24185226.455600001</v>
      </c>
      <c r="G84" s="69"/>
    </row>
    <row r="85" spans="1:7" ht="23.25">
      <c r="A85" s="69" t="s">
        <v>679</v>
      </c>
      <c r="B85" s="69" t="s">
        <v>1244</v>
      </c>
      <c r="C85" s="725" t="s">
        <v>1245</v>
      </c>
      <c r="D85" s="791">
        <v>249233933.72920001</v>
      </c>
      <c r="E85" s="791">
        <v>285020501.26999998</v>
      </c>
      <c r="F85" s="791">
        <f t="shared" si="2"/>
        <v>534254434.99919999</v>
      </c>
      <c r="G85" s="69"/>
    </row>
    <row r="86" spans="1:7" ht="23.25">
      <c r="A86" s="69" t="s">
        <v>679</v>
      </c>
      <c r="B86" s="69" t="s">
        <v>1246</v>
      </c>
      <c r="C86" s="725" t="s">
        <v>1247</v>
      </c>
      <c r="D86" s="791">
        <v>0</v>
      </c>
      <c r="E86" s="791">
        <v>0</v>
      </c>
      <c r="F86" s="791">
        <f t="shared" si="2"/>
        <v>0</v>
      </c>
      <c r="G86" s="69"/>
    </row>
    <row r="87" spans="1:7" ht="23.25">
      <c r="A87" s="69" t="s">
        <v>679</v>
      </c>
      <c r="B87" s="69" t="s">
        <v>1248</v>
      </c>
      <c r="C87" s="725" t="s">
        <v>1249</v>
      </c>
      <c r="D87" s="791">
        <v>58313.018400000008</v>
      </c>
      <c r="E87" s="791">
        <v>1029000</v>
      </c>
      <c r="F87" s="791">
        <f t="shared" si="2"/>
        <v>1087313.0183999999</v>
      </c>
      <c r="G87" s="69"/>
    </row>
    <row r="88" spans="1:7" ht="23.25">
      <c r="A88" s="69" t="s">
        <v>679</v>
      </c>
      <c r="B88" s="69" t="s">
        <v>1250</v>
      </c>
      <c r="C88" s="725" t="s">
        <v>1251</v>
      </c>
      <c r="D88" s="791">
        <v>0</v>
      </c>
      <c r="E88" s="791">
        <v>0</v>
      </c>
      <c r="F88" s="791">
        <f t="shared" si="2"/>
        <v>0</v>
      </c>
      <c r="G88" s="69"/>
    </row>
    <row r="89" spans="1:7" ht="23.25">
      <c r="C89" s="793"/>
      <c r="D89" s="791"/>
      <c r="E89" s="791"/>
      <c r="F89" s="791">
        <f>+E89+D89</f>
        <v>0</v>
      </c>
      <c r="G89" s="69"/>
    </row>
    <row r="90" spans="1:7" ht="23.25">
      <c r="C90" s="794" t="s">
        <v>1252</v>
      </c>
      <c r="D90" s="791">
        <f>+D77</f>
        <v>261988110.21320003</v>
      </c>
      <c r="E90" s="791">
        <f>+E77</f>
        <v>297538864.25999999</v>
      </c>
      <c r="F90" s="791">
        <f>SUM(D90:E90)</f>
        <v>559526974.47320008</v>
      </c>
      <c r="G90" s="69"/>
    </row>
    <row r="91" spans="1:7" ht="13.5" thickBot="1">
      <c r="C91" s="795"/>
      <c r="D91" s="796"/>
      <c r="E91" s="796"/>
      <c r="F91" s="796"/>
      <c r="G91" s="69"/>
    </row>
    <row r="92" spans="1:7" ht="24" customHeight="1">
      <c r="C92" s="797" t="s">
        <v>1253</v>
      </c>
      <c r="D92" s="412"/>
      <c r="E92" s="412"/>
      <c r="F92" s="412"/>
      <c r="G92" s="69"/>
    </row>
    <row r="93" spans="1:7" ht="18.75">
      <c r="C93" s="797" t="s">
        <v>1254</v>
      </c>
      <c r="D93" s="412"/>
      <c r="E93" s="412"/>
      <c r="F93" s="412"/>
      <c r="G93" s="69"/>
    </row>
    <row r="94" spans="1:7">
      <c r="D94" s="412"/>
      <c r="E94" s="412"/>
      <c r="F94" s="412"/>
      <c r="G94" s="69"/>
    </row>
    <row r="95" spans="1:7">
      <c r="C95" s="798"/>
      <c r="D95" s="259"/>
      <c r="E95" s="259"/>
      <c r="F95" s="412"/>
      <c r="G95" s="69"/>
    </row>
    <row r="96" spans="1:7">
      <c r="A96" s="69" t="s">
        <v>678</v>
      </c>
      <c r="B96" s="69" t="s">
        <v>678</v>
      </c>
      <c r="C96" s="259"/>
      <c r="E96" s="412"/>
      <c r="G96" s="69"/>
    </row>
    <row r="97" spans="3:7">
      <c r="C97" s="259"/>
      <c r="E97" s="412"/>
      <c r="G97" s="69"/>
    </row>
    <row r="98" spans="3:7">
      <c r="C98" s="259"/>
      <c r="E98" s="412"/>
      <c r="G98" s="69"/>
    </row>
    <row r="99" spans="3:7">
      <c r="C99" s="259"/>
      <c r="E99" s="412"/>
      <c r="G99" s="69"/>
    </row>
    <row r="100" spans="3:7">
      <c r="C100" s="259"/>
      <c r="E100" s="412"/>
      <c r="G100" s="69"/>
    </row>
    <row r="101" spans="3:7">
      <c r="C101" s="259"/>
      <c r="E101" s="412"/>
      <c r="G101" s="69"/>
    </row>
    <row r="102" spans="3:7">
      <c r="C102" s="259"/>
      <c r="E102" s="412"/>
      <c r="G102" s="69"/>
    </row>
    <row r="103" spans="3:7">
      <c r="C103" s="259"/>
      <c r="E103" s="412"/>
      <c r="G103" s="69"/>
    </row>
    <row r="104" spans="3:7">
      <c r="C104" s="259"/>
      <c r="E104" s="412"/>
      <c r="G104" s="69"/>
    </row>
    <row r="105" spans="3:7">
      <c r="C105" s="259"/>
      <c r="E105" s="412"/>
      <c r="G105" s="69"/>
    </row>
    <row r="106" spans="3:7">
      <c r="C106" s="259"/>
      <c r="E106" s="412"/>
      <c r="G106" s="69"/>
    </row>
    <row r="107" spans="3:7">
      <c r="C107" s="259"/>
      <c r="E107" s="412"/>
      <c r="G107" s="69"/>
    </row>
    <row r="108" spans="3:7" ht="15.75">
      <c r="C108" s="414"/>
      <c r="D108" s="259"/>
      <c r="E108" s="259"/>
      <c r="F108" s="412"/>
      <c r="G108" s="69"/>
    </row>
    <row r="109" spans="3:7" ht="15.75">
      <c r="C109" s="414"/>
      <c r="D109" s="412"/>
      <c r="E109" s="412"/>
      <c r="F109" s="412"/>
      <c r="G109" s="69"/>
    </row>
    <row r="110" spans="3:7" ht="15.75">
      <c r="C110" s="414"/>
      <c r="D110" s="412"/>
      <c r="E110" s="412"/>
      <c r="F110" s="412"/>
      <c r="G110" s="69"/>
    </row>
    <row r="111" spans="3:7" ht="15.75">
      <c r="C111" s="414"/>
      <c r="D111" s="412"/>
      <c r="E111" s="412"/>
      <c r="F111" s="412"/>
      <c r="G111" s="69"/>
    </row>
    <row r="112" spans="3:7" ht="15.75">
      <c r="C112" s="414"/>
      <c r="D112" s="412"/>
      <c r="E112" s="412"/>
      <c r="F112" s="412"/>
      <c r="G112" s="69"/>
    </row>
    <row r="113" spans="3:7" ht="15.75">
      <c r="C113" s="414"/>
      <c r="D113" s="412"/>
      <c r="E113" s="412"/>
      <c r="F113" s="412"/>
      <c r="G113" s="69"/>
    </row>
    <row r="114" spans="3:7" ht="15.75">
      <c r="C114" s="414"/>
      <c r="D114" s="412"/>
      <c r="E114" s="412"/>
      <c r="F114" s="412"/>
      <c r="G114" s="69"/>
    </row>
    <row r="115" spans="3:7" ht="15.75">
      <c r="C115" s="414"/>
      <c r="D115" s="412"/>
      <c r="E115" s="412"/>
      <c r="F115" s="412"/>
      <c r="G115" s="69"/>
    </row>
    <row r="116" spans="3:7" ht="15.75">
      <c r="C116" s="414"/>
      <c r="D116" s="412"/>
      <c r="E116" s="412"/>
      <c r="F116" s="412"/>
      <c r="G116" s="69"/>
    </row>
    <row r="117" spans="3:7" ht="15.75">
      <c r="C117" s="414"/>
      <c r="D117" s="412"/>
      <c r="E117" s="412"/>
      <c r="F117" s="412"/>
      <c r="G117" s="69"/>
    </row>
    <row r="118" spans="3:7" ht="15.75">
      <c r="C118" s="414"/>
      <c r="D118" s="412"/>
      <c r="E118" s="412"/>
      <c r="F118" s="412"/>
      <c r="G118" s="69"/>
    </row>
    <row r="119" spans="3:7" ht="15.75">
      <c r="C119" s="414"/>
      <c r="D119" s="412"/>
      <c r="E119" s="412"/>
      <c r="F119" s="412"/>
      <c r="G119" s="69"/>
    </row>
    <row r="120" spans="3:7" ht="15.75">
      <c r="C120" s="414"/>
      <c r="D120" s="412"/>
      <c r="E120" s="412"/>
      <c r="F120" s="412"/>
      <c r="G120" s="69"/>
    </row>
    <row r="121" spans="3:7" ht="15.75">
      <c r="C121" s="414"/>
      <c r="D121" s="412"/>
      <c r="E121" s="412"/>
      <c r="F121" s="412"/>
      <c r="G121" s="69"/>
    </row>
    <row r="122" spans="3:7" ht="15.75">
      <c r="C122" s="414"/>
      <c r="D122" s="412"/>
      <c r="E122" s="412"/>
      <c r="F122" s="412"/>
      <c r="G122" s="69"/>
    </row>
    <row r="123" spans="3:7" ht="15.75">
      <c r="C123" s="414"/>
      <c r="D123" s="412"/>
      <c r="E123" s="412"/>
      <c r="F123" s="412"/>
      <c r="G123" s="69"/>
    </row>
    <row r="124" spans="3:7" ht="15.75">
      <c r="C124" s="414"/>
      <c r="D124" s="412"/>
      <c r="E124" s="412"/>
      <c r="F124" s="412"/>
      <c r="G124" s="69"/>
    </row>
    <row r="125" spans="3:7" ht="15.75">
      <c r="C125" s="414"/>
      <c r="D125" s="412"/>
      <c r="E125" s="412"/>
      <c r="F125" s="412"/>
      <c r="G125" s="69"/>
    </row>
    <row r="126" spans="3:7" ht="15.75">
      <c r="C126" s="414"/>
      <c r="D126" s="412"/>
      <c r="E126" s="412"/>
      <c r="F126" s="412"/>
      <c r="G126" s="69"/>
    </row>
    <row r="127" spans="3:7" ht="15.75">
      <c r="C127" s="414"/>
      <c r="D127" s="412"/>
      <c r="E127" s="412"/>
      <c r="F127" s="412"/>
      <c r="G127" s="69"/>
    </row>
    <row r="128" spans="3:7" ht="15.75">
      <c r="C128" s="414"/>
      <c r="D128" s="412"/>
      <c r="E128" s="412"/>
      <c r="F128" s="412"/>
      <c r="G128" s="69"/>
    </row>
    <row r="129" spans="3:7" ht="15.75">
      <c r="C129" s="414"/>
      <c r="D129" s="412"/>
      <c r="E129" s="412"/>
      <c r="F129" s="412"/>
      <c r="G129" s="69"/>
    </row>
    <row r="130" spans="3:7" ht="15.75">
      <c r="C130" s="414"/>
      <c r="D130" s="412"/>
      <c r="E130" s="412"/>
      <c r="F130" s="412"/>
      <c r="G130" s="69"/>
    </row>
    <row r="131" spans="3:7" ht="15.75">
      <c r="C131" s="414"/>
      <c r="D131" s="412"/>
      <c r="E131" s="412"/>
      <c r="F131" s="412"/>
      <c r="G131" s="69"/>
    </row>
    <row r="132" spans="3:7" ht="15.75">
      <c r="C132" s="414"/>
      <c r="D132" s="412"/>
      <c r="E132" s="412"/>
      <c r="F132" s="412"/>
      <c r="G132" s="69"/>
    </row>
    <row r="133" spans="3:7" ht="15.75">
      <c r="C133" s="414"/>
      <c r="D133" s="412"/>
      <c r="E133" s="412"/>
      <c r="F133" s="412"/>
      <c r="G133" s="69"/>
    </row>
    <row r="134" spans="3:7" ht="15.75">
      <c r="C134" s="414"/>
      <c r="D134" s="412"/>
      <c r="E134" s="412"/>
      <c r="F134" s="412"/>
      <c r="G134" s="69"/>
    </row>
    <row r="135" spans="3:7" ht="15.75">
      <c r="C135" s="414"/>
      <c r="D135" s="412"/>
      <c r="E135" s="412"/>
      <c r="F135" s="412"/>
      <c r="G135" s="69"/>
    </row>
    <row r="136" spans="3:7" ht="15.75">
      <c r="C136" s="414"/>
      <c r="D136" s="412"/>
      <c r="E136" s="412"/>
      <c r="F136" s="412"/>
      <c r="G136" s="69"/>
    </row>
    <row r="137" spans="3:7" ht="15.75">
      <c r="C137" s="414"/>
      <c r="D137" s="412"/>
      <c r="E137" s="412"/>
      <c r="F137" s="412"/>
      <c r="G137" s="69"/>
    </row>
    <row r="138" spans="3:7" ht="15.75">
      <c r="C138" s="414"/>
      <c r="D138" s="412"/>
      <c r="E138" s="412"/>
      <c r="F138" s="412"/>
      <c r="G138" s="69"/>
    </row>
    <row r="139" spans="3:7" ht="15.75">
      <c r="C139" s="414"/>
      <c r="D139" s="412"/>
      <c r="E139" s="412"/>
      <c r="F139" s="412"/>
      <c r="G139" s="69"/>
    </row>
    <row r="140" spans="3:7" ht="15.75">
      <c r="C140" s="414"/>
      <c r="D140" s="412"/>
      <c r="E140" s="412"/>
      <c r="F140" s="412"/>
      <c r="G140" s="69"/>
    </row>
    <row r="141" spans="3:7" ht="15.75">
      <c r="C141" s="414"/>
      <c r="D141" s="412"/>
      <c r="E141" s="412"/>
      <c r="F141" s="412"/>
      <c r="G141" s="69"/>
    </row>
    <row r="142" spans="3:7" ht="15.75">
      <c r="C142" s="414"/>
      <c r="D142" s="412"/>
      <c r="E142" s="412"/>
      <c r="F142" s="412"/>
      <c r="G142" s="69"/>
    </row>
    <row r="143" spans="3:7" ht="15.75">
      <c r="C143" s="414"/>
      <c r="D143" s="412"/>
      <c r="E143" s="412"/>
      <c r="F143" s="412"/>
      <c r="G143" s="69"/>
    </row>
    <row r="144" spans="3:7" ht="15.75">
      <c r="C144" s="414"/>
      <c r="D144" s="412"/>
      <c r="E144" s="412"/>
      <c r="F144" s="412"/>
      <c r="G144" s="69"/>
    </row>
    <row r="145" spans="3:7" ht="15.75">
      <c r="C145" s="414"/>
      <c r="D145" s="412"/>
      <c r="E145" s="412"/>
      <c r="F145" s="412"/>
      <c r="G145" s="69"/>
    </row>
    <row r="146" spans="3:7" ht="15.75">
      <c r="C146" s="414"/>
      <c r="D146" s="412"/>
      <c r="E146" s="412"/>
      <c r="F146" s="412"/>
      <c r="G146" s="69"/>
    </row>
    <row r="147" spans="3:7" ht="15.75">
      <c r="C147" s="414"/>
      <c r="D147" s="412"/>
      <c r="E147" s="412"/>
      <c r="F147" s="412"/>
      <c r="G147" s="69"/>
    </row>
    <row r="148" spans="3:7" ht="15.75">
      <c r="C148" s="414"/>
      <c r="D148" s="412"/>
      <c r="E148" s="412"/>
      <c r="F148" s="412"/>
      <c r="G148" s="69"/>
    </row>
    <row r="149" spans="3:7" ht="15.75">
      <c r="C149" s="414"/>
      <c r="D149" s="412"/>
      <c r="E149" s="412"/>
      <c r="F149" s="412"/>
      <c r="G149" s="69"/>
    </row>
    <row r="150" spans="3:7" ht="15.75">
      <c r="C150" s="414"/>
      <c r="D150" s="412"/>
      <c r="E150" s="412"/>
      <c r="F150" s="412"/>
      <c r="G150" s="69"/>
    </row>
    <row r="151" spans="3:7" ht="15.75">
      <c r="C151" s="414"/>
      <c r="D151" s="412"/>
      <c r="E151" s="412"/>
      <c r="F151" s="412"/>
      <c r="G151" s="69"/>
    </row>
    <row r="152" spans="3:7" ht="15.75">
      <c r="C152" s="414"/>
      <c r="D152" s="412"/>
      <c r="E152" s="412"/>
      <c r="F152" s="412"/>
      <c r="G152" s="69"/>
    </row>
    <row r="153" spans="3:7" ht="15.75">
      <c r="C153" s="414"/>
      <c r="D153" s="412"/>
      <c r="E153" s="412"/>
      <c r="F153" s="412"/>
      <c r="G153" s="69"/>
    </row>
    <row r="154" spans="3:7" ht="15.75">
      <c r="C154" s="414"/>
      <c r="D154" s="412"/>
      <c r="E154" s="412"/>
      <c r="F154" s="412"/>
      <c r="G154" s="69"/>
    </row>
    <row r="155" spans="3:7" ht="15.75">
      <c r="C155" s="414"/>
      <c r="D155" s="412"/>
      <c r="E155" s="412"/>
      <c r="F155" s="412"/>
      <c r="G155" s="69"/>
    </row>
    <row r="156" spans="3:7" ht="15.75">
      <c r="C156" s="414"/>
      <c r="D156" s="412"/>
      <c r="E156" s="412"/>
      <c r="F156" s="412"/>
      <c r="G156" s="69"/>
    </row>
    <row r="157" spans="3:7" ht="15.75">
      <c r="C157" s="414"/>
      <c r="D157" s="412"/>
      <c r="E157" s="412"/>
      <c r="F157" s="412"/>
      <c r="G157" s="69"/>
    </row>
    <row r="158" spans="3:7" ht="15.75">
      <c r="C158" s="414"/>
      <c r="D158" s="412"/>
      <c r="E158" s="412"/>
      <c r="F158" s="412"/>
      <c r="G158" s="69"/>
    </row>
    <row r="159" spans="3:7" ht="15.75">
      <c r="C159" s="414"/>
      <c r="D159" s="412"/>
      <c r="E159" s="412"/>
      <c r="F159" s="412"/>
      <c r="G159" s="69"/>
    </row>
    <row r="160" spans="3:7" ht="15.75">
      <c r="C160" s="414"/>
      <c r="D160" s="412"/>
      <c r="E160" s="412"/>
      <c r="F160" s="412"/>
      <c r="G160" s="69"/>
    </row>
    <row r="161" spans="3:7" ht="15.75">
      <c r="C161" s="414"/>
      <c r="G161" s="69"/>
    </row>
    <row r="162" spans="3:7" ht="15.75">
      <c r="C162" s="414"/>
      <c r="G162" s="69"/>
    </row>
    <row r="163" spans="3:7" ht="15.75">
      <c r="C163" s="414"/>
      <c r="G163" s="69"/>
    </row>
    <row r="164" spans="3:7" ht="15.75">
      <c r="C164" s="414"/>
      <c r="G164" s="69"/>
    </row>
    <row r="165" spans="3:7" ht="15.75">
      <c r="C165" s="414"/>
      <c r="G165" s="69"/>
    </row>
    <row r="166" spans="3:7" ht="15.75">
      <c r="C166" s="414"/>
      <c r="G166" s="69"/>
    </row>
    <row r="167" spans="3:7" ht="15.75">
      <c r="C167" s="414"/>
      <c r="G167" s="69"/>
    </row>
    <row r="168" spans="3:7" ht="15.75">
      <c r="C168" s="414"/>
      <c r="G168" s="69"/>
    </row>
    <row r="169" spans="3:7" ht="15.75">
      <c r="C169" s="414"/>
      <c r="G169" s="69"/>
    </row>
    <row r="170" spans="3:7" ht="15.75">
      <c r="C170" s="414"/>
      <c r="G170" s="69"/>
    </row>
    <row r="171" spans="3:7" ht="15.75">
      <c r="C171" s="414"/>
      <c r="G171" s="69"/>
    </row>
    <row r="172" spans="3:7" ht="15.75">
      <c r="C172" s="414"/>
      <c r="G172" s="69"/>
    </row>
    <row r="173" spans="3:7" ht="15.75">
      <c r="C173" s="414"/>
      <c r="G173" s="69"/>
    </row>
    <row r="174" spans="3:7" ht="15.75">
      <c r="C174" s="414"/>
      <c r="G174" s="69"/>
    </row>
    <row r="175" spans="3:7" ht="15.75">
      <c r="C175" s="414"/>
      <c r="G175" s="69"/>
    </row>
    <row r="176" spans="3:7" ht="15.75">
      <c r="C176" s="414"/>
      <c r="G176" s="69"/>
    </row>
    <row r="177" spans="3:7" ht="15.75">
      <c r="C177" s="414"/>
      <c r="G177" s="69"/>
    </row>
    <row r="178" spans="3:7" ht="15.75">
      <c r="C178" s="414"/>
      <c r="G178" s="69"/>
    </row>
    <row r="179" spans="3:7" ht="15.75">
      <c r="C179" s="414"/>
      <c r="G179" s="69"/>
    </row>
    <row r="180" spans="3:7" ht="15.75">
      <c r="C180" s="414"/>
      <c r="G180" s="69"/>
    </row>
    <row r="181" spans="3:7" ht="15.75">
      <c r="C181" s="414"/>
      <c r="G181" s="69"/>
    </row>
    <row r="182" spans="3:7" ht="15.75">
      <c r="C182" s="414"/>
      <c r="G182" s="69"/>
    </row>
    <row r="183" spans="3:7" ht="15.75">
      <c r="C183" s="414"/>
      <c r="G183" s="69"/>
    </row>
    <row r="184" spans="3:7" ht="15.75">
      <c r="C184" s="414"/>
      <c r="G184" s="69"/>
    </row>
    <row r="185" spans="3:7" ht="15.75">
      <c r="C185" s="414"/>
      <c r="G185" s="69"/>
    </row>
    <row r="186" spans="3:7" ht="15.75">
      <c r="C186" s="414"/>
      <c r="G186" s="69"/>
    </row>
    <row r="187" spans="3:7" ht="15.75">
      <c r="C187" s="414"/>
      <c r="G187" s="69"/>
    </row>
    <row r="188" spans="3:7" ht="15.75">
      <c r="C188" s="414"/>
      <c r="G188" s="69"/>
    </row>
    <row r="189" spans="3:7" ht="15.75">
      <c r="C189" s="414"/>
      <c r="G189" s="69"/>
    </row>
    <row r="190" spans="3:7" ht="15.75">
      <c r="C190" s="414"/>
      <c r="G190" s="69"/>
    </row>
    <row r="191" spans="3:7" ht="15.75">
      <c r="C191" s="414"/>
      <c r="G191" s="69"/>
    </row>
    <row r="192" spans="3:7" ht="15.75">
      <c r="C192" s="414"/>
      <c r="G192" s="69"/>
    </row>
    <row r="193" spans="3:7" ht="15.75">
      <c r="C193" s="414"/>
      <c r="G193" s="69"/>
    </row>
    <row r="194" spans="3:7" ht="15.75">
      <c r="C194" s="414"/>
      <c r="G194" s="69"/>
    </row>
    <row r="195" spans="3:7" ht="15.75">
      <c r="C195" s="414"/>
      <c r="G195" s="69"/>
    </row>
    <row r="196" spans="3:7" ht="15.75">
      <c r="C196" s="414"/>
      <c r="G196" s="69"/>
    </row>
    <row r="197" spans="3:7" ht="15.75">
      <c r="C197" s="414"/>
      <c r="G197" s="69"/>
    </row>
    <row r="198" spans="3:7" ht="15.75">
      <c r="C198" s="414"/>
      <c r="G198" s="69"/>
    </row>
    <row r="199" spans="3:7" ht="15.75">
      <c r="C199" s="414"/>
      <c r="G199" s="69"/>
    </row>
    <row r="200" spans="3:7" ht="15.75">
      <c r="C200" s="414"/>
      <c r="G200" s="69"/>
    </row>
    <row r="201" spans="3:7" ht="15.75">
      <c r="C201" s="414"/>
    </row>
    <row r="202" spans="3:7" ht="15.75">
      <c r="C202" s="414"/>
    </row>
    <row r="203" spans="3:7" ht="15.75">
      <c r="C203" s="414"/>
    </row>
    <row r="204" spans="3:7" ht="15.75">
      <c r="C204" s="414"/>
    </row>
    <row r="205" spans="3:7" ht="15.75">
      <c r="C205" s="414"/>
    </row>
    <row r="206" spans="3:7" ht="15.75">
      <c r="C206" s="414"/>
    </row>
    <row r="207" spans="3:7" ht="15.75">
      <c r="C207" s="414"/>
    </row>
    <row r="208" spans="3:7" ht="15.75">
      <c r="C208" s="414"/>
    </row>
    <row r="209" spans="3:3" ht="15.75">
      <c r="C209" s="414"/>
    </row>
    <row r="210" spans="3:3" ht="15.75">
      <c r="C210" s="414"/>
    </row>
    <row r="211" spans="3:3" ht="15.75">
      <c r="C211" s="414"/>
    </row>
    <row r="212" spans="3:3" ht="15.75">
      <c r="C212" s="414"/>
    </row>
    <row r="213" spans="3:3" ht="15.75">
      <c r="C213" s="414"/>
    </row>
    <row r="214" spans="3:3" ht="15.75">
      <c r="C214" s="414"/>
    </row>
    <row r="215" spans="3:3" ht="15.75">
      <c r="C215" s="414"/>
    </row>
    <row r="216" spans="3:3" ht="15.75">
      <c r="C216" s="414"/>
    </row>
    <row r="217" spans="3:3" ht="15.75">
      <c r="C217" s="414"/>
    </row>
    <row r="218" spans="3:3" ht="15.75">
      <c r="C218" s="414"/>
    </row>
    <row r="219" spans="3:3" ht="15.75">
      <c r="C219" s="414"/>
    </row>
    <row r="220" spans="3:3" ht="15.75">
      <c r="C220" s="414"/>
    </row>
    <row r="221" spans="3:3" ht="15.75">
      <c r="C221" s="414"/>
    </row>
    <row r="222" spans="3:3" ht="15.75">
      <c r="C222" s="414"/>
    </row>
    <row r="223" spans="3:3" ht="15.75">
      <c r="C223" s="414"/>
    </row>
    <row r="224" spans="3:3" ht="15.75">
      <c r="C224" s="414"/>
    </row>
    <row r="225" spans="3:3" ht="15.75">
      <c r="C225" s="414"/>
    </row>
    <row r="226" spans="3:3" ht="15.75">
      <c r="C226" s="414"/>
    </row>
    <row r="227" spans="3:3" ht="15.75">
      <c r="C227" s="414"/>
    </row>
    <row r="228" spans="3:3" ht="15.75">
      <c r="C228" s="414"/>
    </row>
    <row r="229" spans="3:3" ht="15.75">
      <c r="C229" s="414"/>
    </row>
    <row r="230" spans="3:3" ht="15.75">
      <c r="C230" s="414"/>
    </row>
    <row r="231" spans="3:3" ht="15.75">
      <c r="C231" s="414"/>
    </row>
    <row r="232" spans="3:3" ht="15.75">
      <c r="C232" s="414"/>
    </row>
    <row r="233" spans="3:3" ht="15.75">
      <c r="C233" s="414"/>
    </row>
    <row r="234" spans="3:3" ht="15.75">
      <c r="C234" s="414"/>
    </row>
    <row r="235" spans="3:3" ht="15.75">
      <c r="C235" s="414"/>
    </row>
    <row r="236" spans="3:3" ht="15.75">
      <c r="C236" s="414"/>
    </row>
    <row r="237" spans="3:3" ht="15.75">
      <c r="C237" s="414"/>
    </row>
    <row r="238" spans="3:3" ht="15.75">
      <c r="C238" s="414"/>
    </row>
    <row r="239" spans="3:3" ht="15.75">
      <c r="C239" s="414"/>
    </row>
    <row r="240" spans="3:3" ht="15.75">
      <c r="C240" s="414"/>
    </row>
    <row r="241" spans="3:3" ht="15.75">
      <c r="C241" s="414"/>
    </row>
    <row r="242" spans="3:3" ht="15.75">
      <c r="C242" s="414"/>
    </row>
    <row r="243" spans="3:3" ht="15.75">
      <c r="C243" s="414"/>
    </row>
    <row r="244" spans="3:3" ht="15.75">
      <c r="C244" s="414"/>
    </row>
    <row r="245" spans="3:3" ht="15.75">
      <c r="C245" s="414"/>
    </row>
    <row r="246" spans="3:3" ht="15.75">
      <c r="C246" s="414"/>
    </row>
    <row r="247" spans="3:3" ht="15.75">
      <c r="C247" s="414"/>
    </row>
    <row r="248" spans="3:3" ht="15.75">
      <c r="C248" s="414"/>
    </row>
    <row r="249" spans="3:3" ht="15.75">
      <c r="C249" s="414"/>
    </row>
    <row r="250" spans="3:3" ht="15.75">
      <c r="C250" s="414"/>
    </row>
    <row r="251" spans="3:3" ht="15.75">
      <c r="C251" s="414"/>
    </row>
    <row r="252" spans="3:3" ht="15.75">
      <c r="C252" s="414"/>
    </row>
    <row r="253" spans="3:3" ht="15.75">
      <c r="C253" s="414"/>
    </row>
    <row r="254" spans="3:3" ht="15.75">
      <c r="C254" s="414"/>
    </row>
    <row r="255" spans="3:3" ht="15.75">
      <c r="C255" s="414"/>
    </row>
    <row r="256" spans="3:3" ht="15.75">
      <c r="C256" s="414"/>
    </row>
    <row r="257" spans="3:3" ht="15.75">
      <c r="C257" s="414"/>
    </row>
    <row r="258" spans="3:3" ht="15.75">
      <c r="C258" s="414"/>
    </row>
    <row r="259" spans="3:3" ht="15.75">
      <c r="C259" s="414"/>
    </row>
    <row r="260" spans="3:3" ht="15.75">
      <c r="C260" s="414"/>
    </row>
    <row r="261" spans="3:3" ht="15.75">
      <c r="C261" s="414"/>
    </row>
    <row r="262" spans="3:3" ht="15.75">
      <c r="C262" s="414"/>
    </row>
    <row r="263" spans="3:3" ht="15.75">
      <c r="C263" s="414"/>
    </row>
    <row r="264" spans="3:3" ht="15.75">
      <c r="C264" s="414"/>
    </row>
    <row r="265" spans="3:3" ht="15.75">
      <c r="C265" s="414"/>
    </row>
    <row r="266" spans="3:3" ht="15.75">
      <c r="C266" s="414"/>
    </row>
    <row r="267" spans="3:3" ht="15.75">
      <c r="C267" s="414"/>
    </row>
    <row r="268" spans="3:3" ht="15.75">
      <c r="C268" s="414"/>
    </row>
    <row r="269" spans="3:3" ht="15.75">
      <c r="C269" s="414"/>
    </row>
    <row r="270" spans="3:3" ht="15.75">
      <c r="C270" s="414"/>
    </row>
    <row r="271" spans="3:3" ht="15.75">
      <c r="C271" s="414"/>
    </row>
    <row r="272" spans="3:3" ht="15.75">
      <c r="C272" s="414"/>
    </row>
    <row r="273" spans="3:3" ht="15.75">
      <c r="C273" s="414"/>
    </row>
    <row r="274" spans="3:3" ht="15.75">
      <c r="C274" s="414"/>
    </row>
    <row r="275" spans="3:3" ht="15.75">
      <c r="C275" s="414"/>
    </row>
    <row r="276" spans="3:3" ht="15.75">
      <c r="C276" s="414"/>
    </row>
    <row r="277" spans="3:3" ht="15.75">
      <c r="C277" s="414"/>
    </row>
    <row r="278" spans="3:3" ht="15.75">
      <c r="C278" s="414"/>
    </row>
    <row r="279" spans="3:3" ht="15.75">
      <c r="C279" s="414"/>
    </row>
    <row r="280" spans="3:3" ht="15.75">
      <c r="C280" s="414"/>
    </row>
    <row r="281" spans="3:3" ht="15.75">
      <c r="C281" s="414"/>
    </row>
    <row r="282" spans="3:3" ht="15.75">
      <c r="C282" s="414"/>
    </row>
    <row r="283" spans="3:3" ht="15.75">
      <c r="C283" s="414"/>
    </row>
    <row r="284" spans="3:3" ht="15.75">
      <c r="C284" s="414"/>
    </row>
    <row r="285" spans="3:3" ht="15.75">
      <c r="C285" s="414"/>
    </row>
    <row r="286" spans="3:3" ht="15.75">
      <c r="C286" s="414"/>
    </row>
    <row r="287" spans="3:3" ht="15.75">
      <c r="C287" s="414"/>
    </row>
    <row r="288" spans="3:3" ht="15.75">
      <c r="C288" s="414"/>
    </row>
    <row r="289" spans="3:3" ht="15.75">
      <c r="C289" s="414"/>
    </row>
    <row r="290" spans="3:3" ht="15.75">
      <c r="C290" s="414"/>
    </row>
    <row r="291" spans="3:3" ht="15.75">
      <c r="C291" s="414"/>
    </row>
    <row r="292" spans="3:3" ht="15.75">
      <c r="C292" s="414"/>
    </row>
    <row r="293" spans="3:3" ht="15.75">
      <c r="C293" s="414"/>
    </row>
    <row r="294" spans="3:3" ht="15.75">
      <c r="C294" s="414"/>
    </row>
    <row r="295" spans="3:3" ht="15.75">
      <c r="C295" s="414"/>
    </row>
    <row r="296" spans="3:3" ht="15.75">
      <c r="C296" s="414"/>
    </row>
    <row r="297" spans="3:3" ht="15.75">
      <c r="C297" s="414"/>
    </row>
    <row r="298" spans="3:3" ht="15.75">
      <c r="C298" s="414"/>
    </row>
    <row r="299" spans="3:3" ht="15.75">
      <c r="C299" s="414"/>
    </row>
    <row r="300" spans="3:3" ht="15.75">
      <c r="C300" s="414"/>
    </row>
    <row r="301" spans="3:3" ht="15.75">
      <c r="C301" s="414"/>
    </row>
    <row r="302" spans="3:3" ht="15.75">
      <c r="C302" s="414"/>
    </row>
    <row r="303" spans="3:3" ht="15.75">
      <c r="C303" s="414"/>
    </row>
    <row r="304" spans="3:3" ht="15.75">
      <c r="C304" s="414"/>
    </row>
    <row r="305" spans="3:3" ht="15.75">
      <c r="C305" s="414"/>
    </row>
    <row r="306" spans="3:3" ht="15.75">
      <c r="C306" s="414"/>
    </row>
    <row r="307" spans="3:3" ht="15.75">
      <c r="C307" s="414"/>
    </row>
    <row r="308" spans="3:3" ht="15.75">
      <c r="C308" s="414"/>
    </row>
    <row r="309" spans="3:3" ht="15.75">
      <c r="C309" s="414"/>
    </row>
    <row r="310" spans="3:3" ht="15.75">
      <c r="C310" s="414"/>
    </row>
    <row r="311" spans="3:3" ht="15.75">
      <c r="C311" s="414"/>
    </row>
    <row r="312" spans="3:3" ht="15.75">
      <c r="C312" s="414"/>
    </row>
    <row r="313" spans="3:3" ht="15.75">
      <c r="C313" s="414"/>
    </row>
    <row r="314" spans="3:3" ht="15.75">
      <c r="C314" s="414"/>
    </row>
    <row r="315" spans="3:3" ht="15.75">
      <c r="C315" s="414"/>
    </row>
    <row r="316" spans="3:3" ht="15.75">
      <c r="C316" s="414"/>
    </row>
    <row r="317" spans="3:3" ht="15.75">
      <c r="C317" s="414"/>
    </row>
    <row r="318" spans="3:3" ht="15.75">
      <c r="C318" s="414"/>
    </row>
    <row r="319" spans="3:3" ht="15.75">
      <c r="C319" s="414"/>
    </row>
    <row r="320" spans="3:3" ht="15.75">
      <c r="C320" s="414"/>
    </row>
    <row r="321" spans="3:3" ht="15.75">
      <c r="C321" s="414"/>
    </row>
    <row r="322" spans="3:3" ht="15.75">
      <c r="C322" s="414"/>
    </row>
    <row r="323" spans="3:3" ht="15.75">
      <c r="C323" s="414"/>
    </row>
    <row r="324" spans="3:3" ht="15.75">
      <c r="C324" s="414"/>
    </row>
    <row r="325" spans="3:3" ht="15.75">
      <c r="C325" s="414"/>
    </row>
    <row r="326" spans="3:3" ht="15.75">
      <c r="C326" s="414"/>
    </row>
    <row r="327" spans="3:3" ht="15.75">
      <c r="C327" s="414"/>
    </row>
    <row r="328" spans="3:3" ht="15.75">
      <c r="C328" s="414"/>
    </row>
    <row r="329" spans="3:3" ht="15.75">
      <c r="C329" s="414"/>
    </row>
    <row r="330" spans="3:3" ht="15.75">
      <c r="C330" s="414"/>
    </row>
    <row r="331" spans="3:3" ht="15.75">
      <c r="C331" s="414"/>
    </row>
    <row r="332" spans="3:3" ht="15.75">
      <c r="C332" s="414"/>
    </row>
    <row r="333" spans="3:3" ht="15.75">
      <c r="C333" s="414"/>
    </row>
    <row r="334" spans="3:3" ht="15.75">
      <c r="C334" s="414"/>
    </row>
    <row r="335" spans="3:3" ht="15.75">
      <c r="C335" s="414"/>
    </row>
    <row r="336" spans="3:3" ht="15.75">
      <c r="C336" s="414"/>
    </row>
    <row r="337" spans="3:3" ht="15.75">
      <c r="C337" s="414"/>
    </row>
    <row r="338" spans="3:3" ht="15.75">
      <c r="C338" s="414"/>
    </row>
    <row r="339" spans="3:3" ht="15.75">
      <c r="C339" s="414"/>
    </row>
    <row r="340" spans="3:3" ht="15.75">
      <c r="C340" s="414"/>
    </row>
    <row r="341" spans="3:3" ht="15.75">
      <c r="C341" s="414"/>
    </row>
    <row r="342" spans="3:3" ht="15.75">
      <c r="C342" s="414"/>
    </row>
    <row r="343" spans="3:3" ht="15.75">
      <c r="C343" s="414"/>
    </row>
    <row r="344" spans="3:3" ht="15.75">
      <c r="C344" s="414"/>
    </row>
    <row r="345" spans="3:3" ht="15.75">
      <c r="C345" s="414"/>
    </row>
    <row r="346" spans="3:3" ht="15.75">
      <c r="C346" s="414"/>
    </row>
    <row r="347" spans="3:3" ht="15.75">
      <c r="C347" s="414"/>
    </row>
    <row r="348" spans="3:3" ht="15.75">
      <c r="C348" s="414"/>
    </row>
    <row r="349" spans="3:3" ht="15.75">
      <c r="C349" s="414"/>
    </row>
    <row r="350" spans="3:3" ht="15.75">
      <c r="C350" s="414"/>
    </row>
    <row r="351" spans="3:3" ht="15.75">
      <c r="C351" s="414"/>
    </row>
    <row r="352" spans="3:3" ht="15.75">
      <c r="C352" s="414"/>
    </row>
    <row r="353" spans="3:3" ht="15.75">
      <c r="C353" s="414"/>
    </row>
    <row r="354" spans="3:3" ht="15.75">
      <c r="C354" s="414"/>
    </row>
    <row r="355" spans="3:3" ht="15.75">
      <c r="C355" s="414"/>
    </row>
    <row r="356" spans="3:3" ht="15.75">
      <c r="C356" s="414"/>
    </row>
    <row r="357" spans="3:3" ht="15.75">
      <c r="C357" s="414"/>
    </row>
    <row r="358" spans="3:3" ht="15.75">
      <c r="C358" s="414"/>
    </row>
    <row r="359" spans="3:3" ht="15.75">
      <c r="C359" s="414"/>
    </row>
    <row r="360" spans="3:3" ht="15.75">
      <c r="C360" s="414"/>
    </row>
    <row r="361" spans="3:3" ht="15.75">
      <c r="C361" s="414"/>
    </row>
    <row r="362" spans="3:3" ht="15.75">
      <c r="C362" s="414"/>
    </row>
    <row r="363" spans="3:3" ht="15.75">
      <c r="C363" s="414"/>
    </row>
    <row r="364" spans="3:3" ht="15.75">
      <c r="C364" s="414"/>
    </row>
    <row r="365" spans="3:3" ht="15.75">
      <c r="C365" s="414"/>
    </row>
    <row r="366" spans="3:3" ht="15.75">
      <c r="C366" s="414"/>
    </row>
    <row r="367" spans="3:3" ht="15.75">
      <c r="C367" s="414"/>
    </row>
    <row r="368" spans="3:3" ht="15.75">
      <c r="C368" s="414"/>
    </row>
    <row r="369" spans="3:3" ht="15.75">
      <c r="C369" s="414"/>
    </row>
    <row r="370" spans="3:3" ht="15.75">
      <c r="C370" s="414"/>
    </row>
    <row r="371" spans="3:3" ht="15.75">
      <c r="C371" s="414"/>
    </row>
    <row r="372" spans="3:3" ht="15.75">
      <c r="C372" s="414"/>
    </row>
    <row r="373" spans="3:3" ht="15.75">
      <c r="C373" s="414"/>
    </row>
    <row r="374" spans="3:3" ht="15.75">
      <c r="C374" s="414"/>
    </row>
    <row r="375" spans="3:3" ht="15.75">
      <c r="C375" s="414"/>
    </row>
    <row r="376" spans="3:3" ht="15.75">
      <c r="C376" s="414"/>
    </row>
    <row r="377" spans="3:3" ht="15.75">
      <c r="C377" s="414"/>
    </row>
    <row r="378" spans="3:3" ht="15.75">
      <c r="C378" s="414"/>
    </row>
    <row r="379" spans="3:3" ht="15.75">
      <c r="C379" s="414"/>
    </row>
    <row r="380" spans="3:3" ht="15.75">
      <c r="C380" s="414"/>
    </row>
    <row r="381" spans="3:3" ht="15.75">
      <c r="C381" s="414"/>
    </row>
    <row r="382" spans="3:3" ht="15.75">
      <c r="C382" s="414"/>
    </row>
    <row r="383" spans="3:3" ht="15.75">
      <c r="C383" s="414"/>
    </row>
    <row r="384" spans="3:3" ht="15.75">
      <c r="C384" s="414"/>
    </row>
    <row r="385" spans="3:3" ht="15.75">
      <c r="C385" s="414"/>
    </row>
    <row r="386" spans="3:3" ht="15.75">
      <c r="C386" s="414"/>
    </row>
    <row r="387" spans="3:3" ht="15.75">
      <c r="C387" s="414"/>
    </row>
    <row r="388" spans="3:3" ht="15.75">
      <c r="C388" s="414"/>
    </row>
    <row r="389" spans="3:3" ht="15.75">
      <c r="C389" s="414"/>
    </row>
    <row r="390" spans="3:3" ht="15.75">
      <c r="C390" s="414"/>
    </row>
    <row r="391" spans="3:3" ht="15.75">
      <c r="C391" s="414"/>
    </row>
    <row r="392" spans="3:3" ht="15.75">
      <c r="C392" s="414"/>
    </row>
    <row r="393" spans="3:3" ht="15.75">
      <c r="C393" s="414"/>
    </row>
    <row r="394" spans="3:3" ht="15.75">
      <c r="C394" s="414"/>
    </row>
    <row r="395" spans="3:3" ht="15.75">
      <c r="C395" s="414"/>
    </row>
    <row r="396" spans="3:3" ht="15.75">
      <c r="C396" s="414"/>
    </row>
    <row r="397" spans="3:3" ht="15.75">
      <c r="C397" s="414"/>
    </row>
    <row r="398" spans="3:3" ht="15.75">
      <c r="C398" s="414"/>
    </row>
    <row r="399" spans="3:3" ht="15.75">
      <c r="C399" s="414"/>
    </row>
    <row r="400" spans="3:3" ht="15.75">
      <c r="C400" s="414"/>
    </row>
    <row r="401" spans="3:3" ht="15.75">
      <c r="C401" s="414"/>
    </row>
    <row r="402" spans="3:3" ht="15.75">
      <c r="C402" s="414"/>
    </row>
    <row r="403" spans="3:3" ht="15.75">
      <c r="C403" s="414"/>
    </row>
    <row r="404" spans="3:3" ht="15.75">
      <c r="C404" s="414"/>
    </row>
    <row r="405" spans="3:3" ht="15.75">
      <c r="C405" s="414"/>
    </row>
    <row r="406" spans="3:3" ht="15.75">
      <c r="C406" s="414"/>
    </row>
    <row r="407" spans="3:3" ht="15.75">
      <c r="C407" s="414"/>
    </row>
    <row r="408" spans="3:3" ht="15.75">
      <c r="C408" s="414"/>
    </row>
    <row r="409" spans="3:3" ht="15.75">
      <c r="C409" s="414"/>
    </row>
    <row r="410" spans="3:3" ht="15.75">
      <c r="C410" s="414"/>
    </row>
    <row r="411" spans="3:3" ht="15.75">
      <c r="C411" s="414"/>
    </row>
    <row r="412" spans="3:3" ht="15.75">
      <c r="C412" s="414"/>
    </row>
    <row r="413" spans="3:3" ht="15.75">
      <c r="C413" s="414"/>
    </row>
    <row r="414" spans="3:3" ht="15.75">
      <c r="C414" s="414"/>
    </row>
    <row r="415" spans="3:3" ht="15.75">
      <c r="C415" s="414"/>
    </row>
    <row r="416" spans="3:3" ht="15.75">
      <c r="C416" s="414"/>
    </row>
    <row r="417" spans="3:3" ht="15.75">
      <c r="C417" s="414"/>
    </row>
    <row r="418" spans="3:3" ht="15.75">
      <c r="C418" s="414"/>
    </row>
    <row r="419" spans="3:3" ht="15.75">
      <c r="C419" s="414"/>
    </row>
    <row r="420" spans="3:3" ht="15.75">
      <c r="C420" s="414"/>
    </row>
    <row r="421" spans="3:3" ht="15.75">
      <c r="C421" s="414"/>
    </row>
    <row r="422" spans="3:3" ht="15.75">
      <c r="C422" s="414"/>
    </row>
    <row r="423" spans="3:3" ht="15.75">
      <c r="C423" s="414"/>
    </row>
    <row r="424" spans="3:3" ht="15.75">
      <c r="C424" s="414"/>
    </row>
    <row r="425" spans="3:3" ht="15.75">
      <c r="C425" s="414"/>
    </row>
    <row r="426" spans="3:3" ht="15.75">
      <c r="C426" s="414"/>
    </row>
    <row r="427" spans="3:3" ht="15.75">
      <c r="C427" s="414"/>
    </row>
    <row r="428" spans="3:3" ht="15.75">
      <c r="C428" s="414"/>
    </row>
    <row r="429" spans="3:3" ht="15.75">
      <c r="C429" s="414"/>
    </row>
    <row r="430" spans="3:3" ht="15.75">
      <c r="C430" s="414"/>
    </row>
    <row r="431" spans="3:3" ht="15.75">
      <c r="C431" s="414"/>
    </row>
    <row r="432" spans="3:3" ht="15.75">
      <c r="C432" s="414"/>
    </row>
    <row r="433" spans="3:3" ht="15.75">
      <c r="C433" s="414"/>
    </row>
    <row r="434" spans="3:3" ht="15.75">
      <c r="C434" s="414"/>
    </row>
    <row r="435" spans="3:3" ht="15.75">
      <c r="C435" s="414"/>
    </row>
    <row r="436" spans="3:3" ht="15.75">
      <c r="C436" s="414"/>
    </row>
    <row r="437" spans="3:3" ht="15.75">
      <c r="C437" s="414"/>
    </row>
    <row r="438" spans="3:3" ht="15.75">
      <c r="C438" s="414"/>
    </row>
    <row r="439" spans="3:3" ht="15.75">
      <c r="C439" s="414"/>
    </row>
    <row r="440" spans="3:3" ht="15.75">
      <c r="C440" s="414"/>
    </row>
    <row r="441" spans="3:3" ht="15.75">
      <c r="C441" s="414"/>
    </row>
    <row r="442" spans="3:3" ht="15.75">
      <c r="C442" s="414"/>
    </row>
    <row r="443" spans="3:3" ht="15.75">
      <c r="C443" s="414"/>
    </row>
    <row r="444" spans="3:3" ht="15.75">
      <c r="C444" s="414"/>
    </row>
    <row r="445" spans="3:3" ht="15.75">
      <c r="C445" s="414"/>
    </row>
    <row r="446" spans="3:3" ht="15.75">
      <c r="C446" s="414"/>
    </row>
    <row r="447" spans="3:3" ht="15.75">
      <c r="C447" s="414"/>
    </row>
    <row r="448" spans="3:3" ht="15.75">
      <c r="C448" s="414"/>
    </row>
    <row r="449" spans="3:3" ht="15.75">
      <c r="C449" s="414"/>
    </row>
    <row r="450" spans="3:3" ht="15.75">
      <c r="C450" s="414"/>
    </row>
    <row r="451" spans="3:3" ht="15.75">
      <c r="C451" s="414"/>
    </row>
    <row r="452" spans="3:3" ht="15.75">
      <c r="C452" s="414"/>
    </row>
    <row r="453" spans="3:3" ht="15.75">
      <c r="C453" s="414"/>
    </row>
    <row r="454" spans="3:3" ht="15.75">
      <c r="C454" s="414"/>
    </row>
    <row r="455" spans="3:3" ht="15.75">
      <c r="C455" s="414"/>
    </row>
    <row r="456" spans="3:3" ht="15.75">
      <c r="C456" s="414"/>
    </row>
    <row r="457" spans="3:3" ht="15.75">
      <c r="C457" s="414"/>
    </row>
    <row r="458" spans="3:3" ht="15.75">
      <c r="C458" s="414"/>
    </row>
    <row r="459" spans="3:3" ht="15.75">
      <c r="C459" s="414"/>
    </row>
    <row r="460" spans="3:3" ht="15.75">
      <c r="C460" s="414"/>
    </row>
    <row r="461" spans="3:3" ht="15.75">
      <c r="C461" s="414"/>
    </row>
    <row r="462" spans="3:3" ht="15.75">
      <c r="C462" s="414"/>
    </row>
    <row r="463" spans="3:3" ht="15.75">
      <c r="C463" s="414"/>
    </row>
    <row r="464" spans="3:3" ht="15.75">
      <c r="C464" s="414"/>
    </row>
    <row r="465" spans="3:3" ht="15.75">
      <c r="C465" s="414"/>
    </row>
    <row r="466" spans="3:3" ht="15.75">
      <c r="C466" s="414"/>
    </row>
    <row r="467" spans="3:3" ht="15.75">
      <c r="C467" s="414"/>
    </row>
    <row r="468" spans="3:3" ht="15.75">
      <c r="C468" s="414"/>
    </row>
    <row r="469" spans="3:3" ht="15.75">
      <c r="C469" s="414"/>
    </row>
    <row r="470" spans="3:3" ht="15.75">
      <c r="C470" s="414"/>
    </row>
    <row r="471" spans="3:3" ht="15.75">
      <c r="C471" s="414"/>
    </row>
    <row r="472" spans="3:3" ht="15.75">
      <c r="C472" s="414"/>
    </row>
    <row r="473" spans="3:3" ht="15.75">
      <c r="C473" s="414"/>
    </row>
    <row r="474" spans="3:3" ht="15.75">
      <c r="C474" s="414"/>
    </row>
    <row r="475" spans="3:3" ht="15.75">
      <c r="C475" s="414"/>
    </row>
    <row r="476" spans="3:3" ht="15.75">
      <c r="C476" s="414"/>
    </row>
    <row r="477" spans="3:3" ht="15.75">
      <c r="C477" s="414"/>
    </row>
    <row r="478" spans="3:3" ht="15.75">
      <c r="C478" s="414"/>
    </row>
    <row r="479" spans="3:3" ht="15.75">
      <c r="C479" s="414"/>
    </row>
    <row r="480" spans="3:3" ht="15.75">
      <c r="C480" s="414"/>
    </row>
    <row r="481" spans="3:3" ht="15.75">
      <c r="C481" s="414"/>
    </row>
    <row r="482" spans="3:3" ht="15.75">
      <c r="C482" s="414"/>
    </row>
    <row r="483" spans="3:3" ht="15.75">
      <c r="C483" s="414"/>
    </row>
    <row r="484" spans="3:3" ht="15.75">
      <c r="C484" s="414"/>
    </row>
    <row r="485" spans="3:3" ht="15.75">
      <c r="C485" s="414"/>
    </row>
    <row r="486" spans="3:3" ht="15.75">
      <c r="C486" s="414"/>
    </row>
    <row r="487" spans="3:3" ht="15.75">
      <c r="C487" s="414"/>
    </row>
    <row r="488" spans="3:3" ht="15.75">
      <c r="C488" s="414"/>
    </row>
    <row r="489" spans="3:3" ht="15.75">
      <c r="C489" s="414"/>
    </row>
    <row r="490" spans="3:3" ht="15.75">
      <c r="C490" s="414"/>
    </row>
    <row r="491" spans="3:3" ht="15.75">
      <c r="C491" s="414"/>
    </row>
    <row r="492" spans="3:3" ht="15.75">
      <c r="C492" s="414"/>
    </row>
    <row r="493" spans="3:3" ht="15.75">
      <c r="C493" s="414"/>
    </row>
    <row r="494" spans="3:3" ht="15.75">
      <c r="C494" s="414"/>
    </row>
    <row r="495" spans="3:3" ht="15.75">
      <c r="C495" s="414"/>
    </row>
    <row r="496" spans="3:3" ht="15.75">
      <c r="C496" s="414"/>
    </row>
    <row r="497" spans="3:3" ht="15.75">
      <c r="C497" s="414"/>
    </row>
    <row r="498" spans="3:3" ht="15.75">
      <c r="C498" s="414"/>
    </row>
    <row r="499" spans="3:3" ht="15.75">
      <c r="C499" s="414"/>
    </row>
    <row r="500" spans="3:3" ht="15.75">
      <c r="C500" s="414"/>
    </row>
    <row r="501" spans="3:3" ht="15.75">
      <c r="C501" s="414"/>
    </row>
    <row r="502" spans="3:3" ht="15.75">
      <c r="C502" s="414"/>
    </row>
    <row r="503" spans="3:3" ht="15.75">
      <c r="C503" s="414"/>
    </row>
    <row r="504" spans="3:3" ht="15.75">
      <c r="C504" s="414"/>
    </row>
    <row r="505" spans="3:3" ht="15.75">
      <c r="C505" s="414"/>
    </row>
    <row r="506" spans="3:3" ht="15.75">
      <c r="C506" s="414"/>
    </row>
    <row r="507" spans="3:3" ht="15.75">
      <c r="C507" s="414"/>
    </row>
    <row r="508" spans="3:3" ht="15.75">
      <c r="C508" s="414"/>
    </row>
    <row r="509" spans="3:3" ht="15.75">
      <c r="C509" s="414"/>
    </row>
    <row r="510" spans="3:3" ht="15.75">
      <c r="C510" s="414"/>
    </row>
    <row r="511" spans="3:3" ht="15.75">
      <c r="C511" s="414"/>
    </row>
    <row r="512" spans="3:3" ht="15.75">
      <c r="C512" s="414"/>
    </row>
    <row r="513" spans="3:3" ht="15.75">
      <c r="C513" s="414"/>
    </row>
    <row r="514" spans="3:3" ht="15.75">
      <c r="C514" s="414"/>
    </row>
    <row r="515" spans="3:3" ht="15.75">
      <c r="C515" s="414"/>
    </row>
    <row r="516" spans="3:3" ht="15.75">
      <c r="C516" s="414"/>
    </row>
    <row r="517" spans="3:3" ht="15.75">
      <c r="C517" s="414"/>
    </row>
    <row r="518" spans="3:3" ht="15.75">
      <c r="C518" s="414"/>
    </row>
    <row r="519" spans="3:3" ht="15.75">
      <c r="C519" s="414"/>
    </row>
    <row r="520" spans="3:3" ht="15.75">
      <c r="C520" s="414"/>
    </row>
    <row r="521" spans="3:3" ht="15.75">
      <c r="C521" s="414"/>
    </row>
    <row r="522" spans="3:3" ht="15.75">
      <c r="C522" s="414"/>
    </row>
    <row r="523" spans="3:3" ht="15.75">
      <c r="C523" s="414"/>
    </row>
    <row r="524" spans="3:3" ht="15.75">
      <c r="C524" s="414"/>
    </row>
    <row r="525" spans="3:3" ht="15.75">
      <c r="C525" s="414"/>
    </row>
    <row r="526" spans="3:3" ht="15.75">
      <c r="C526" s="414"/>
    </row>
    <row r="527" spans="3:3" ht="15.75">
      <c r="C527" s="414"/>
    </row>
    <row r="528" spans="3:3" ht="15.75">
      <c r="C528" s="414"/>
    </row>
    <row r="529" spans="3:3" ht="15.75">
      <c r="C529" s="414"/>
    </row>
    <row r="530" spans="3:3" ht="15.75">
      <c r="C530" s="414"/>
    </row>
    <row r="531" spans="3:3" ht="15.75">
      <c r="C531" s="414"/>
    </row>
    <row r="532" spans="3:3" ht="15.75">
      <c r="C532" s="414"/>
    </row>
    <row r="533" spans="3:3" ht="15.75">
      <c r="C533" s="414"/>
    </row>
    <row r="534" spans="3:3" ht="15.75">
      <c r="C534" s="414"/>
    </row>
    <row r="535" spans="3:3" ht="15.75">
      <c r="C535" s="414"/>
    </row>
    <row r="536" spans="3:3" ht="15.75">
      <c r="C536" s="414"/>
    </row>
    <row r="537" spans="3:3" ht="15.75">
      <c r="C537" s="414"/>
    </row>
    <row r="538" spans="3:3" ht="15.75">
      <c r="C538" s="414"/>
    </row>
    <row r="539" spans="3:3" ht="15.75">
      <c r="C539" s="414"/>
    </row>
    <row r="540" spans="3:3" ht="15.75">
      <c r="C540" s="414"/>
    </row>
    <row r="541" spans="3:3" ht="15.75">
      <c r="C541" s="414"/>
    </row>
    <row r="542" spans="3:3" ht="15.75">
      <c r="C542" s="414"/>
    </row>
    <row r="543" spans="3:3" ht="15.75">
      <c r="C543" s="414"/>
    </row>
    <row r="544" spans="3:3" ht="15.75">
      <c r="C544" s="414"/>
    </row>
    <row r="545" spans="3:3" ht="15.75">
      <c r="C545" s="414"/>
    </row>
    <row r="546" spans="3:3" ht="15.75">
      <c r="C546" s="414"/>
    </row>
    <row r="547" spans="3:3" ht="15.75">
      <c r="C547" s="414"/>
    </row>
    <row r="548" spans="3:3" ht="15.75">
      <c r="C548" s="414"/>
    </row>
    <row r="549" spans="3:3" ht="15.75">
      <c r="C549" s="414"/>
    </row>
    <row r="550" spans="3:3" ht="15.75">
      <c r="C550" s="414"/>
    </row>
    <row r="551" spans="3:3" ht="15.75">
      <c r="C551" s="414"/>
    </row>
    <row r="552" spans="3:3" ht="15.75">
      <c r="C552" s="414"/>
    </row>
    <row r="553" spans="3:3" ht="15.75">
      <c r="C553" s="414"/>
    </row>
    <row r="554" spans="3:3" ht="15.75">
      <c r="C554" s="414"/>
    </row>
    <row r="555" spans="3:3" ht="15.75">
      <c r="C555" s="414"/>
    </row>
    <row r="556" spans="3:3" ht="15.75">
      <c r="C556" s="414"/>
    </row>
    <row r="557" spans="3:3" ht="15.75">
      <c r="C557" s="414"/>
    </row>
    <row r="558" spans="3:3" ht="15.75">
      <c r="C558" s="414"/>
    </row>
    <row r="559" spans="3:3" ht="15.75">
      <c r="C559" s="414"/>
    </row>
    <row r="560" spans="3:3" ht="15.75">
      <c r="C560" s="414"/>
    </row>
    <row r="561" spans="3:3" ht="15.75">
      <c r="C561" s="414"/>
    </row>
    <row r="562" spans="3:3" ht="15.75">
      <c r="C562" s="414"/>
    </row>
    <row r="563" spans="3:3" ht="15.75">
      <c r="C563" s="414"/>
    </row>
    <row r="564" spans="3:3" ht="15.75">
      <c r="C564" s="414"/>
    </row>
    <row r="565" spans="3:3" ht="15.75">
      <c r="C565" s="414"/>
    </row>
    <row r="566" spans="3:3" ht="15.75">
      <c r="C566" s="414"/>
    </row>
    <row r="567" spans="3:3" ht="15.75">
      <c r="C567" s="414"/>
    </row>
    <row r="568" spans="3:3" ht="15.75">
      <c r="C568" s="414"/>
    </row>
    <row r="569" spans="3:3" ht="15.75">
      <c r="C569" s="414"/>
    </row>
    <row r="570" spans="3:3" ht="15.75">
      <c r="C570" s="414"/>
    </row>
    <row r="571" spans="3:3" ht="15.75">
      <c r="C571" s="414"/>
    </row>
    <row r="572" spans="3:3" ht="15.75">
      <c r="C572" s="414"/>
    </row>
    <row r="573" spans="3:3" ht="15.75">
      <c r="C573" s="414"/>
    </row>
    <row r="574" spans="3:3" ht="15.75">
      <c r="C574" s="414"/>
    </row>
    <row r="575" spans="3:3" ht="15.75">
      <c r="C575" s="414"/>
    </row>
    <row r="576" spans="3:3" ht="15.75">
      <c r="C576" s="414"/>
    </row>
    <row r="577" spans="3:3" ht="15.75">
      <c r="C577" s="414"/>
    </row>
    <row r="578" spans="3:3" ht="15.75">
      <c r="C578" s="414"/>
    </row>
    <row r="579" spans="3:3" ht="15.75">
      <c r="C579" s="414"/>
    </row>
    <row r="580" spans="3:3" ht="15.75">
      <c r="C580" s="414"/>
    </row>
    <row r="581" spans="3:3" ht="15.75">
      <c r="C581" s="414"/>
    </row>
    <row r="582" spans="3:3" ht="15.75">
      <c r="C582" s="414"/>
    </row>
    <row r="583" spans="3:3" ht="15.75">
      <c r="C583" s="414"/>
    </row>
    <row r="584" spans="3:3" ht="15.75">
      <c r="C584" s="414"/>
    </row>
    <row r="585" spans="3:3" ht="15.75">
      <c r="C585" s="414"/>
    </row>
    <row r="586" spans="3:3" ht="15.75">
      <c r="C586" s="414"/>
    </row>
    <row r="587" spans="3:3" ht="15.75">
      <c r="C587" s="414"/>
    </row>
    <row r="588" spans="3:3" ht="15.75">
      <c r="C588" s="414"/>
    </row>
    <row r="589" spans="3:3" ht="15.75">
      <c r="C589" s="414"/>
    </row>
    <row r="590" spans="3:3" ht="15.75">
      <c r="C590" s="414"/>
    </row>
    <row r="591" spans="3:3" ht="15.75">
      <c r="C591" s="414"/>
    </row>
    <row r="592" spans="3:3" ht="15.75">
      <c r="C592" s="414"/>
    </row>
    <row r="593" spans="3:3" ht="15.75">
      <c r="C593" s="414"/>
    </row>
    <row r="594" spans="3:3" ht="15.75">
      <c r="C594" s="414"/>
    </row>
    <row r="595" spans="3:3" ht="15.75">
      <c r="C595" s="414"/>
    </row>
    <row r="596" spans="3:3" ht="15.75">
      <c r="C596" s="414"/>
    </row>
    <row r="597" spans="3:3" ht="15.75">
      <c r="C597" s="414"/>
    </row>
    <row r="598" spans="3:3" ht="15.75">
      <c r="C598" s="414"/>
    </row>
    <row r="599" spans="3:3" ht="15.75">
      <c r="C599" s="414"/>
    </row>
    <row r="600" spans="3:3" ht="15.75">
      <c r="C600" s="414"/>
    </row>
    <row r="601" spans="3:3" ht="15.75">
      <c r="C601" s="414"/>
    </row>
    <row r="602" spans="3:3" ht="15.75">
      <c r="C602" s="414"/>
    </row>
    <row r="603" spans="3:3" ht="15.75">
      <c r="C603" s="414"/>
    </row>
    <row r="604" spans="3:3" ht="15.75">
      <c r="C604" s="414"/>
    </row>
    <row r="605" spans="3:3" ht="15.75">
      <c r="C605" s="414"/>
    </row>
    <row r="606" spans="3:3" ht="15.75">
      <c r="C606" s="414"/>
    </row>
    <row r="607" spans="3:3" ht="15.75">
      <c r="C607" s="414"/>
    </row>
    <row r="608" spans="3:3" ht="15.75">
      <c r="C608" s="414"/>
    </row>
    <row r="609" spans="3:3" ht="15.75">
      <c r="C609" s="414"/>
    </row>
    <row r="610" spans="3:3" ht="15.75">
      <c r="C610" s="414"/>
    </row>
    <row r="611" spans="3:3" ht="15.75">
      <c r="C611" s="414"/>
    </row>
    <row r="612" spans="3:3" ht="15.75">
      <c r="C612" s="414"/>
    </row>
    <row r="613" spans="3:3" ht="15.75">
      <c r="C613" s="414"/>
    </row>
    <row r="614" spans="3:3" ht="15.75">
      <c r="C614" s="414"/>
    </row>
    <row r="615" spans="3:3" ht="15.75">
      <c r="C615" s="414"/>
    </row>
    <row r="616" spans="3:3" ht="15.75">
      <c r="C616" s="414"/>
    </row>
    <row r="617" spans="3:3" ht="15.75">
      <c r="C617" s="414"/>
    </row>
    <row r="618" spans="3:3" ht="15.75">
      <c r="C618" s="414"/>
    </row>
    <row r="619" spans="3:3" ht="15.75">
      <c r="C619" s="414"/>
    </row>
    <row r="620" spans="3:3" ht="15.75">
      <c r="C620" s="414"/>
    </row>
    <row r="621" spans="3:3" ht="15.75">
      <c r="C621" s="414"/>
    </row>
    <row r="622" spans="3:3" ht="15.75">
      <c r="C622" s="414"/>
    </row>
    <row r="623" spans="3:3" ht="15.75">
      <c r="C623" s="414"/>
    </row>
    <row r="624" spans="3:3" ht="15.75">
      <c r="C624" s="414"/>
    </row>
    <row r="625" spans="3:3" ht="15.75">
      <c r="C625" s="414"/>
    </row>
    <row r="626" spans="3:3" ht="15.75">
      <c r="C626" s="414"/>
    </row>
    <row r="627" spans="3:3" ht="15.75">
      <c r="C627" s="414"/>
    </row>
    <row r="628" spans="3:3" ht="15.75">
      <c r="C628" s="414"/>
    </row>
    <row r="629" spans="3:3" ht="15.75">
      <c r="C629" s="414"/>
    </row>
    <row r="630" spans="3:3" ht="15.75">
      <c r="C630" s="414"/>
    </row>
    <row r="631" spans="3:3" ht="15.75">
      <c r="C631" s="414"/>
    </row>
    <row r="632" spans="3:3" ht="15.75">
      <c r="C632" s="414"/>
    </row>
    <row r="633" spans="3:3" ht="15.75">
      <c r="C633" s="414"/>
    </row>
    <row r="634" spans="3:3" ht="15.75">
      <c r="C634" s="414"/>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L681"/>
  <sheetViews>
    <sheetView zoomScale="75" workbookViewId="0">
      <selection activeCell="E28" sqref="E28"/>
    </sheetView>
  </sheetViews>
  <sheetFormatPr defaultRowHeight="12.75"/>
  <cols>
    <col min="1" max="1" width="64.7109375" style="286" customWidth="1"/>
    <col min="2" max="2" width="0.7109375" style="69" hidden="1" customWidth="1"/>
    <col min="3" max="3" width="17.85546875" style="69" customWidth="1"/>
    <col min="4" max="4" width="5.42578125" style="69" customWidth="1"/>
    <col min="5" max="5" width="72.140625" style="69" customWidth="1"/>
    <col min="6" max="6" width="15.85546875" style="69" customWidth="1"/>
    <col min="7" max="7" width="3.7109375" style="279" customWidth="1"/>
    <col min="8" max="256" width="9.140625" style="69"/>
    <col min="257" max="257" width="64.7109375" style="69" customWidth="1"/>
    <col min="258" max="258" width="0" style="69" hidden="1" customWidth="1"/>
    <col min="259" max="259" width="17.85546875" style="69" customWidth="1"/>
    <col min="260" max="260" width="5.42578125" style="69" customWidth="1"/>
    <col min="261" max="261" width="72.140625" style="69" customWidth="1"/>
    <col min="262" max="262" width="15.85546875" style="69" customWidth="1"/>
    <col min="263" max="263" width="3.7109375" style="69" customWidth="1"/>
    <col min="264" max="512" width="9.140625" style="69"/>
    <col min="513" max="513" width="64.7109375" style="69" customWidth="1"/>
    <col min="514" max="514" width="0" style="69" hidden="1" customWidth="1"/>
    <col min="515" max="515" width="17.85546875" style="69" customWidth="1"/>
    <col min="516" max="516" width="5.42578125" style="69" customWidth="1"/>
    <col min="517" max="517" width="72.140625" style="69" customWidth="1"/>
    <col min="518" max="518" width="15.85546875" style="69" customWidth="1"/>
    <col min="519" max="519" width="3.7109375" style="69" customWidth="1"/>
    <col min="520" max="768" width="9.140625" style="69"/>
    <col min="769" max="769" width="64.7109375" style="69" customWidth="1"/>
    <col min="770" max="770" width="0" style="69" hidden="1" customWidth="1"/>
    <col min="771" max="771" width="17.85546875" style="69" customWidth="1"/>
    <col min="772" max="772" width="5.42578125" style="69" customWidth="1"/>
    <col min="773" max="773" width="72.140625" style="69" customWidth="1"/>
    <col min="774" max="774" width="15.85546875" style="69" customWidth="1"/>
    <col min="775" max="775" width="3.7109375" style="69" customWidth="1"/>
    <col min="776" max="1024" width="9.140625" style="69"/>
    <col min="1025" max="1025" width="64.7109375" style="69" customWidth="1"/>
    <col min="1026" max="1026" width="0" style="69" hidden="1" customWidth="1"/>
    <col min="1027" max="1027" width="17.85546875" style="69" customWidth="1"/>
    <col min="1028" max="1028" width="5.42578125" style="69" customWidth="1"/>
    <col min="1029" max="1029" width="72.140625" style="69" customWidth="1"/>
    <col min="1030" max="1030" width="15.85546875" style="69" customWidth="1"/>
    <col min="1031" max="1031" width="3.7109375" style="69" customWidth="1"/>
    <col min="1032" max="1280" width="9.140625" style="69"/>
    <col min="1281" max="1281" width="64.7109375" style="69" customWidth="1"/>
    <col min="1282" max="1282" width="0" style="69" hidden="1" customWidth="1"/>
    <col min="1283" max="1283" width="17.85546875" style="69" customWidth="1"/>
    <col min="1284" max="1284" width="5.42578125" style="69" customWidth="1"/>
    <col min="1285" max="1285" width="72.140625" style="69" customWidth="1"/>
    <col min="1286" max="1286" width="15.85546875" style="69" customWidth="1"/>
    <col min="1287" max="1287" width="3.7109375" style="69" customWidth="1"/>
    <col min="1288" max="1536" width="9.140625" style="69"/>
    <col min="1537" max="1537" width="64.7109375" style="69" customWidth="1"/>
    <col min="1538" max="1538" width="0" style="69" hidden="1" customWidth="1"/>
    <col min="1539" max="1539" width="17.85546875" style="69" customWidth="1"/>
    <col min="1540" max="1540" width="5.42578125" style="69" customWidth="1"/>
    <col min="1541" max="1541" width="72.140625" style="69" customWidth="1"/>
    <col min="1542" max="1542" width="15.85546875" style="69" customWidth="1"/>
    <col min="1543" max="1543" width="3.7109375" style="69" customWidth="1"/>
    <col min="1544" max="1792" width="9.140625" style="69"/>
    <col min="1793" max="1793" width="64.7109375" style="69" customWidth="1"/>
    <col min="1794" max="1794" width="0" style="69" hidden="1" customWidth="1"/>
    <col min="1795" max="1795" width="17.85546875" style="69" customWidth="1"/>
    <col min="1796" max="1796" width="5.42578125" style="69" customWidth="1"/>
    <col min="1797" max="1797" width="72.140625" style="69" customWidth="1"/>
    <col min="1798" max="1798" width="15.85546875" style="69" customWidth="1"/>
    <col min="1799" max="1799" width="3.7109375" style="69" customWidth="1"/>
    <col min="1800" max="2048" width="9.140625" style="69"/>
    <col min="2049" max="2049" width="64.7109375" style="69" customWidth="1"/>
    <col min="2050" max="2050" width="0" style="69" hidden="1" customWidth="1"/>
    <col min="2051" max="2051" width="17.85546875" style="69" customWidth="1"/>
    <col min="2052" max="2052" width="5.42578125" style="69" customWidth="1"/>
    <col min="2053" max="2053" width="72.140625" style="69" customWidth="1"/>
    <col min="2054" max="2054" width="15.85546875" style="69" customWidth="1"/>
    <col min="2055" max="2055" width="3.7109375" style="69" customWidth="1"/>
    <col min="2056" max="2304" width="9.140625" style="69"/>
    <col min="2305" max="2305" width="64.7109375" style="69" customWidth="1"/>
    <col min="2306" max="2306" width="0" style="69" hidden="1" customWidth="1"/>
    <col min="2307" max="2307" width="17.85546875" style="69" customWidth="1"/>
    <col min="2308" max="2308" width="5.42578125" style="69" customWidth="1"/>
    <col min="2309" max="2309" width="72.140625" style="69" customWidth="1"/>
    <col min="2310" max="2310" width="15.85546875" style="69" customWidth="1"/>
    <col min="2311" max="2311" width="3.7109375" style="69" customWidth="1"/>
    <col min="2312" max="2560" width="9.140625" style="69"/>
    <col min="2561" max="2561" width="64.7109375" style="69" customWidth="1"/>
    <col min="2562" max="2562" width="0" style="69" hidden="1" customWidth="1"/>
    <col min="2563" max="2563" width="17.85546875" style="69" customWidth="1"/>
    <col min="2564" max="2564" width="5.42578125" style="69" customWidth="1"/>
    <col min="2565" max="2565" width="72.140625" style="69" customWidth="1"/>
    <col min="2566" max="2566" width="15.85546875" style="69" customWidth="1"/>
    <col min="2567" max="2567" width="3.7109375" style="69" customWidth="1"/>
    <col min="2568" max="2816" width="9.140625" style="69"/>
    <col min="2817" max="2817" width="64.7109375" style="69" customWidth="1"/>
    <col min="2818" max="2818" width="0" style="69" hidden="1" customWidth="1"/>
    <col min="2819" max="2819" width="17.85546875" style="69" customWidth="1"/>
    <col min="2820" max="2820" width="5.42578125" style="69" customWidth="1"/>
    <col min="2821" max="2821" width="72.140625" style="69" customWidth="1"/>
    <col min="2822" max="2822" width="15.85546875" style="69" customWidth="1"/>
    <col min="2823" max="2823" width="3.7109375" style="69" customWidth="1"/>
    <col min="2824" max="3072" width="9.140625" style="69"/>
    <col min="3073" max="3073" width="64.7109375" style="69" customWidth="1"/>
    <col min="3074" max="3074" width="0" style="69" hidden="1" customWidth="1"/>
    <col min="3075" max="3075" width="17.85546875" style="69" customWidth="1"/>
    <col min="3076" max="3076" width="5.42578125" style="69" customWidth="1"/>
    <col min="3077" max="3077" width="72.140625" style="69" customWidth="1"/>
    <col min="3078" max="3078" width="15.85546875" style="69" customWidth="1"/>
    <col min="3079" max="3079" width="3.7109375" style="69" customWidth="1"/>
    <col min="3080" max="3328" width="9.140625" style="69"/>
    <col min="3329" max="3329" width="64.7109375" style="69" customWidth="1"/>
    <col min="3330" max="3330" width="0" style="69" hidden="1" customWidth="1"/>
    <col min="3331" max="3331" width="17.85546875" style="69" customWidth="1"/>
    <col min="3332" max="3332" width="5.42578125" style="69" customWidth="1"/>
    <col min="3333" max="3333" width="72.140625" style="69" customWidth="1"/>
    <col min="3334" max="3334" width="15.85546875" style="69" customWidth="1"/>
    <col min="3335" max="3335" width="3.7109375" style="69" customWidth="1"/>
    <col min="3336" max="3584" width="9.140625" style="69"/>
    <col min="3585" max="3585" width="64.7109375" style="69" customWidth="1"/>
    <col min="3586" max="3586" width="0" style="69" hidden="1" customWidth="1"/>
    <col min="3587" max="3587" width="17.85546875" style="69" customWidth="1"/>
    <col min="3588" max="3588" width="5.42578125" style="69" customWidth="1"/>
    <col min="3589" max="3589" width="72.140625" style="69" customWidth="1"/>
    <col min="3590" max="3590" width="15.85546875" style="69" customWidth="1"/>
    <col min="3591" max="3591" width="3.7109375" style="69" customWidth="1"/>
    <col min="3592" max="3840" width="9.140625" style="69"/>
    <col min="3841" max="3841" width="64.7109375" style="69" customWidth="1"/>
    <col min="3842" max="3842" width="0" style="69" hidden="1" customWidth="1"/>
    <col min="3843" max="3843" width="17.85546875" style="69" customWidth="1"/>
    <col min="3844" max="3844" width="5.42578125" style="69" customWidth="1"/>
    <col min="3845" max="3845" width="72.140625" style="69" customWidth="1"/>
    <col min="3846" max="3846" width="15.85546875" style="69" customWidth="1"/>
    <col min="3847" max="3847" width="3.7109375" style="69" customWidth="1"/>
    <col min="3848" max="4096" width="9.140625" style="69"/>
    <col min="4097" max="4097" width="64.7109375" style="69" customWidth="1"/>
    <col min="4098" max="4098" width="0" style="69" hidden="1" customWidth="1"/>
    <col min="4099" max="4099" width="17.85546875" style="69" customWidth="1"/>
    <col min="4100" max="4100" width="5.42578125" style="69" customWidth="1"/>
    <col min="4101" max="4101" width="72.140625" style="69" customWidth="1"/>
    <col min="4102" max="4102" width="15.85546875" style="69" customWidth="1"/>
    <col min="4103" max="4103" width="3.7109375" style="69" customWidth="1"/>
    <col min="4104" max="4352" width="9.140625" style="69"/>
    <col min="4353" max="4353" width="64.7109375" style="69" customWidth="1"/>
    <col min="4354" max="4354" width="0" style="69" hidden="1" customWidth="1"/>
    <col min="4355" max="4355" width="17.85546875" style="69" customWidth="1"/>
    <col min="4356" max="4356" width="5.42578125" style="69" customWidth="1"/>
    <col min="4357" max="4357" width="72.140625" style="69" customWidth="1"/>
    <col min="4358" max="4358" width="15.85546875" style="69" customWidth="1"/>
    <col min="4359" max="4359" width="3.7109375" style="69" customWidth="1"/>
    <col min="4360" max="4608" width="9.140625" style="69"/>
    <col min="4609" max="4609" width="64.7109375" style="69" customWidth="1"/>
    <col min="4610" max="4610" width="0" style="69" hidden="1" customWidth="1"/>
    <col min="4611" max="4611" width="17.85546875" style="69" customWidth="1"/>
    <col min="4612" max="4612" width="5.42578125" style="69" customWidth="1"/>
    <col min="4613" max="4613" width="72.140625" style="69" customWidth="1"/>
    <col min="4614" max="4614" width="15.85546875" style="69" customWidth="1"/>
    <col min="4615" max="4615" width="3.7109375" style="69" customWidth="1"/>
    <col min="4616" max="4864" width="9.140625" style="69"/>
    <col min="4865" max="4865" width="64.7109375" style="69" customWidth="1"/>
    <col min="4866" max="4866" width="0" style="69" hidden="1" customWidth="1"/>
    <col min="4867" max="4867" width="17.85546875" style="69" customWidth="1"/>
    <col min="4868" max="4868" width="5.42578125" style="69" customWidth="1"/>
    <col min="4869" max="4869" width="72.140625" style="69" customWidth="1"/>
    <col min="4870" max="4870" width="15.85546875" style="69" customWidth="1"/>
    <col min="4871" max="4871" width="3.7109375" style="69" customWidth="1"/>
    <col min="4872" max="5120" width="9.140625" style="69"/>
    <col min="5121" max="5121" width="64.7109375" style="69" customWidth="1"/>
    <col min="5122" max="5122" width="0" style="69" hidden="1" customWidth="1"/>
    <col min="5123" max="5123" width="17.85546875" style="69" customWidth="1"/>
    <col min="5124" max="5124" width="5.42578125" style="69" customWidth="1"/>
    <col min="5125" max="5125" width="72.140625" style="69" customWidth="1"/>
    <col min="5126" max="5126" width="15.85546875" style="69" customWidth="1"/>
    <col min="5127" max="5127" width="3.7109375" style="69" customWidth="1"/>
    <col min="5128" max="5376" width="9.140625" style="69"/>
    <col min="5377" max="5377" width="64.7109375" style="69" customWidth="1"/>
    <col min="5378" max="5378" width="0" style="69" hidden="1" customWidth="1"/>
    <col min="5379" max="5379" width="17.85546875" style="69" customWidth="1"/>
    <col min="5380" max="5380" width="5.42578125" style="69" customWidth="1"/>
    <col min="5381" max="5381" width="72.140625" style="69" customWidth="1"/>
    <col min="5382" max="5382" width="15.85546875" style="69" customWidth="1"/>
    <col min="5383" max="5383" width="3.7109375" style="69" customWidth="1"/>
    <col min="5384" max="5632" width="9.140625" style="69"/>
    <col min="5633" max="5633" width="64.7109375" style="69" customWidth="1"/>
    <col min="5634" max="5634" width="0" style="69" hidden="1" customWidth="1"/>
    <col min="5635" max="5635" width="17.85546875" style="69" customWidth="1"/>
    <col min="5636" max="5636" width="5.42578125" style="69" customWidth="1"/>
    <col min="5637" max="5637" width="72.140625" style="69" customWidth="1"/>
    <col min="5638" max="5638" width="15.85546875" style="69" customWidth="1"/>
    <col min="5639" max="5639" width="3.7109375" style="69" customWidth="1"/>
    <col min="5640" max="5888" width="9.140625" style="69"/>
    <col min="5889" max="5889" width="64.7109375" style="69" customWidth="1"/>
    <col min="5890" max="5890" width="0" style="69" hidden="1" customWidth="1"/>
    <col min="5891" max="5891" width="17.85546875" style="69" customWidth="1"/>
    <col min="5892" max="5892" width="5.42578125" style="69" customWidth="1"/>
    <col min="5893" max="5893" width="72.140625" style="69" customWidth="1"/>
    <col min="5894" max="5894" width="15.85546875" style="69" customWidth="1"/>
    <col min="5895" max="5895" width="3.7109375" style="69" customWidth="1"/>
    <col min="5896" max="6144" width="9.140625" style="69"/>
    <col min="6145" max="6145" width="64.7109375" style="69" customWidth="1"/>
    <col min="6146" max="6146" width="0" style="69" hidden="1" customWidth="1"/>
    <col min="6147" max="6147" width="17.85546875" style="69" customWidth="1"/>
    <col min="6148" max="6148" width="5.42578125" style="69" customWidth="1"/>
    <col min="6149" max="6149" width="72.140625" style="69" customWidth="1"/>
    <col min="6150" max="6150" width="15.85546875" style="69" customWidth="1"/>
    <col min="6151" max="6151" width="3.7109375" style="69" customWidth="1"/>
    <col min="6152" max="6400" width="9.140625" style="69"/>
    <col min="6401" max="6401" width="64.7109375" style="69" customWidth="1"/>
    <col min="6402" max="6402" width="0" style="69" hidden="1" customWidth="1"/>
    <col min="6403" max="6403" width="17.85546875" style="69" customWidth="1"/>
    <col min="6404" max="6404" width="5.42578125" style="69" customWidth="1"/>
    <col min="6405" max="6405" width="72.140625" style="69" customWidth="1"/>
    <col min="6406" max="6406" width="15.85546875" style="69" customWidth="1"/>
    <col min="6407" max="6407" width="3.7109375" style="69" customWidth="1"/>
    <col min="6408" max="6656" width="9.140625" style="69"/>
    <col min="6657" max="6657" width="64.7109375" style="69" customWidth="1"/>
    <col min="6658" max="6658" width="0" style="69" hidden="1" customWidth="1"/>
    <col min="6659" max="6659" width="17.85546875" style="69" customWidth="1"/>
    <col min="6660" max="6660" width="5.42578125" style="69" customWidth="1"/>
    <col min="6661" max="6661" width="72.140625" style="69" customWidth="1"/>
    <col min="6662" max="6662" width="15.85546875" style="69" customWidth="1"/>
    <col min="6663" max="6663" width="3.7109375" style="69" customWidth="1"/>
    <col min="6664" max="6912" width="9.140625" style="69"/>
    <col min="6913" max="6913" width="64.7109375" style="69" customWidth="1"/>
    <col min="6914" max="6914" width="0" style="69" hidden="1" customWidth="1"/>
    <col min="6915" max="6915" width="17.85546875" style="69" customWidth="1"/>
    <col min="6916" max="6916" width="5.42578125" style="69" customWidth="1"/>
    <col min="6917" max="6917" width="72.140625" style="69" customWidth="1"/>
    <col min="6918" max="6918" width="15.85546875" style="69" customWidth="1"/>
    <col min="6919" max="6919" width="3.7109375" style="69" customWidth="1"/>
    <col min="6920" max="7168" width="9.140625" style="69"/>
    <col min="7169" max="7169" width="64.7109375" style="69" customWidth="1"/>
    <col min="7170" max="7170" width="0" style="69" hidden="1" customWidth="1"/>
    <col min="7171" max="7171" width="17.85546875" style="69" customWidth="1"/>
    <col min="7172" max="7172" width="5.42578125" style="69" customWidth="1"/>
    <col min="7173" max="7173" width="72.140625" style="69" customWidth="1"/>
    <col min="7174" max="7174" width="15.85546875" style="69" customWidth="1"/>
    <col min="7175" max="7175" width="3.7109375" style="69" customWidth="1"/>
    <col min="7176" max="7424" width="9.140625" style="69"/>
    <col min="7425" max="7425" width="64.7109375" style="69" customWidth="1"/>
    <col min="7426" max="7426" width="0" style="69" hidden="1" customWidth="1"/>
    <col min="7427" max="7427" width="17.85546875" style="69" customWidth="1"/>
    <col min="7428" max="7428" width="5.42578125" style="69" customWidth="1"/>
    <col min="7429" max="7429" width="72.140625" style="69" customWidth="1"/>
    <col min="7430" max="7430" width="15.85546875" style="69" customWidth="1"/>
    <col min="7431" max="7431" width="3.7109375" style="69" customWidth="1"/>
    <col min="7432" max="7680" width="9.140625" style="69"/>
    <col min="7681" max="7681" width="64.7109375" style="69" customWidth="1"/>
    <col min="7682" max="7682" width="0" style="69" hidden="1" customWidth="1"/>
    <col min="7683" max="7683" width="17.85546875" style="69" customWidth="1"/>
    <col min="7684" max="7684" width="5.42578125" style="69" customWidth="1"/>
    <col min="7685" max="7685" width="72.140625" style="69" customWidth="1"/>
    <col min="7686" max="7686" width="15.85546875" style="69" customWidth="1"/>
    <col min="7687" max="7687" width="3.7109375" style="69" customWidth="1"/>
    <col min="7688" max="7936" width="9.140625" style="69"/>
    <col min="7937" max="7937" width="64.7109375" style="69" customWidth="1"/>
    <col min="7938" max="7938" width="0" style="69" hidden="1" customWidth="1"/>
    <col min="7939" max="7939" width="17.85546875" style="69" customWidth="1"/>
    <col min="7940" max="7940" width="5.42578125" style="69" customWidth="1"/>
    <col min="7941" max="7941" width="72.140625" style="69" customWidth="1"/>
    <col min="7942" max="7942" width="15.85546875" style="69" customWidth="1"/>
    <col min="7943" max="7943" width="3.7109375" style="69" customWidth="1"/>
    <col min="7944" max="8192" width="9.140625" style="69"/>
    <col min="8193" max="8193" width="64.7109375" style="69" customWidth="1"/>
    <col min="8194" max="8194" width="0" style="69" hidden="1" customWidth="1"/>
    <col min="8195" max="8195" width="17.85546875" style="69" customWidth="1"/>
    <col min="8196" max="8196" width="5.42578125" style="69" customWidth="1"/>
    <col min="8197" max="8197" width="72.140625" style="69" customWidth="1"/>
    <col min="8198" max="8198" width="15.85546875" style="69" customWidth="1"/>
    <col min="8199" max="8199" width="3.7109375" style="69" customWidth="1"/>
    <col min="8200" max="8448" width="9.140625" style="69"/>
    <col min="8449" max="8449" width="64.7109375" style="69" customWidth="1"/>
    <col min="8450" max="8450" width="0" style="69" hidden="1" customWidth="1"/>
    <col min="8451" max="8451" width="17.85546875" style="69" customWidth="1"/>
    <col min="8452" max="8452" width="5.42578125" style="69" customWidth="1"/>
    <col min="8453" max="8453" width="72.140625" style="69" customWidth="1"/>
    <col min="8454" max="8454" width="15.85546875" style="69" customWidth="1"/>
    <col min="8455" max="8455" width="3.7109375" style="69" customWidth="1"/>
    <col min="8456" max="8704" width="9.140625" style="69"/>
    <col min="8705" max="8705" width="64.7109375" style="69" customWidth="1"/>
    <col min="8706" max="8706" width="0" style="69" hidden="1" customWidth="1"/>
    <col min="8707" max="8707" width="17.85546875" style="69" customWidth="1"/>
    <col min="8708" max="8708" width="5.42578125" style="69" customWidth="1"/>
    <col min="8709" max="8709" width="72.140625" style="69" customWidth="1"/>
    <col min="8710" max="8710" width="15.85546875" style="69" customWidth="1"/>
    <col min="8711" max="8711" width="3.7109375" style="69" customWidth="1"/>
    <col min="8712" max="8960" width="9.140625" style="69"/>
    <col min="8961" max="8961" width="64.7109375" style="69" customWidth="1"/>
    <col min="8962" max="8962" width="0" style="69" hidden="1" customWidth="1"/>
    <col min="8963" max="8963" width="17.85546875" style="69" customWidth="1"/>
    <col min="8964" max="8964" width="5.42578125" style="69" customWidth="1"/>
    <col min="8965" max="8965" width="72.140625" style="69" customWidth="1"/>
    <col min="8966" max="8966" width="15.85546875" style="69" customWidth="1"/>
    <col min="8967" max="8967" width="3.7109375" style="69" customWidth="1"/>
    <col min="8968" max="9216" width="9.140625" style="69"/>
    <col min="9217" max="9217" width="64.7109375" style="69" customWidth="1"/>
    <col min="9218" max="9218" width="0" style="69" hidden="1" customWidth="1"/>
    <col min="9219" max="9219" width="17.85546875" style="69" customWidth="1"/>
    <col min="9220" max="9220" width="5.42578125" style="69" customWidth="1"/>
    <col min="9221" max="9221" width="72.140625" style="69" customWidth="1"/>
    <col min="9222" max="9222" width="15.85546875" style="69" customWidth="1"/>
    <col min="9223" max="9223" width="3.7109375" style="69" customWidth="1"/>
    <col min="9224" max="9472" width="9.140625" style="69"/>
    <col min="9473" max="9473" width="64.7109375" style="69" customWidth="1"/>
    <col min="9474" max="9474" width="0" style="69" hidden="1" customWidth="1"/>
    <col min="9475" max="9475" width="17.85546875" style="69" customWidth="1"/>
    <col min="9476" max="9476" width="5.42578125" style="69" customWidth="1"/>
    <col min="9477" max="9477" width="72.140625" style="69" customWidth="1"/>
    <col min="9478" max="9478" width="15.85546875" style="69" customWidth="1"/>
    <col min="9479" max="9479" width="3.7109375" style="69" customWidth="1"/>
    <col min="9480" max="9728" width="9.140625" style="69"/>
    <col min="9729" max="9729" width="64.7109375" style="69" customWidth="1"/>
    <col min="9730" max="9730" width="0" style="69" hidden="1" customWidth="1"/>
    <col min="9731" max="9731" width="17.85546875" style="69" customWidth="1"/>
    <col min="9732" max="9732" width="5.42578125" style="69" customWidth="1"/>
    <col min="9733" max="9733" width="72.140625" style="69" customWidth="1"/>
    <col min="9734" max="9734" width="15.85546875" style="69" customWidth="1"/>
    <col min="9735" max="9735" width="3.7109375" style="69" customWidth="1"/>
    <col min="9736" max="9984" width="9.140625" style="69"/>
    <col min="9985" max="9985" width="64.7109375" style="69" customWidth="1"/>
    <col min="9986" max="9986" width="0" style="69" hidden="1" customWidth="1"/>
    <col min="9987" max="9987" width="17.85546875" style="69" customWidth="1"/>
    <col min="9988" max="9988" width="5.42578125" style="69" customWidth="1"/>
    <col min="9989" max="9989" width="72.140625" style="69" customWidth="1"/>
    <col min="9990" max="9990" width="15.85546875" style="69" customWidth="1"/>
    <col min="9991" max="9991" width="3.7109375" style="69" customWidth="1"/>
    <col min="9992" max="10240" width="9.140625" style="69"/>
    <col min="10241" max="10241" width="64.7109375" style="69" customWidth="1"/>
    <col min="10242" max="10242" width="0" style="69" hidden="1" customWidth="1"/>
    <col min="10243" max="10243" width="17.85546875" style="69" customWidth="1"/>
    <col min="10244" max="10244" width="5.42578125" style="69" customWidth="1"/>
    <col min="10245" max="10245" width="72.140625" style="69" customWidth="1"/>
    <col min="10246" max="10246" width="15.85546875" style="69" customWidth="1"/>
    <col min="10247" max="10247" width="3.7109375" style="69" customWidth="1"/>
    <col min="10248" max="10496" width="9.140625" style="69"/>
    <col min="10497" max="10497" width="64.7109375" style="69" customWidth="1"/>
    <col min="10498" max="10498" width="0" style="69" hidden="1" customWidth="1"/>
    <col min="10499" max="10499" width="17.85546875" style="69" customWidth="1"/>
    <col min="10500" max="10500" width="5.42578125" style="69" customWidth="1"/>
    <col min="10501" max="10501" width="72.140625" style="69" customWidth="1"/>
    <col min="10502" max="10502" width="15.85546875" style="69" customWidth="1"/>
    <col min="10503" max="10503" width="3.7109375" style="69" customWidth="1"/>
    <col min="10504" max="10752" width="9.140625" style="69"/>
    <col min="10753" max="10753" width="64.7109375" style="69" customWidth="1"/>
    <col min="10754" max="10754" width="0" style="69" hidden="1" customWidth="1"/>
    <col min="10755" max="10755" width="17.85546875" style="69" customWidth="1"/>
    <col min="10756" max="10756" width="5.42578125" style="69" customWidth="1"/>
    <col min="10757" max="10757" width="72.140625" style="69" customWidth="1"/>
    <col min="10758" max="10758" width="15.85546875" style="69" customWidth="1"/>
    <col min="10759" max="10759" width="3.7109375" style="69" customWidth="1"/>
    <col min="10760" max="11008" width="9.140625" style="69"/>
    <col min="11009" max="11009" width="64.7109375" style="69" customWidth="1"/>
    <col min="11010" max="11010" width="0" style="69" hidden="1" customWidth="1"/>
    <col min="11011" max="11011" width="17.85546875" style="69" customWidth="1"/>
    <col min="11012" max="11012" width="5.42578125" style="69" customWidth="1"/>
    <col min="11013" max="11013" width="72.140625" style="69" customWidth="1"/>
    <col min="11014" max="11014" width="15.85546875" style="69" customWidth="1"/>
    <col min="11015" max="11015" width="3.7109375" style="69" customWidth="1"/>
    <col min="11016" max="11264" width="9.140625" style="69"/>
    <col min="11265" max="11265" width="64.7109375" style="69" customWidth="1"/>
    <col min="11266" max="11266" width="0" style="69" hidden="1" customWidth="1"/>
    <col min="11267" max="11267" width="17.85546875" style="69" customWidth="1"/>
    <col min="11268" max="11268" width="5.42578125" style="69" customWidth="1"/>
    <col min="11269" max="11269" width="72.140625" style="69" customWidth="1"/>
    <col min="11270" max="11270" width="15.85546875" style="69" customWidth="1"/>
    <col min="11271" max="11271" width="3.7109375" style="69" customWidth="1"/>
    <col min="11272" max="11520" width="9.140625" style="69"/>
    <col min="11521" max="11521" width="64.7109375" style="69" customWidth="1"/>
    <col min="11522" max="11522" width="0" style="69" hidden="1" customWidth="1"/>
    <col min="11523" max="11523" width="17.85546875" style="69" customWidth="1"/>
    <col min="11524" max="11524" width="5.42578125" style="69" customWidth="1"/>
    <col min="11525" max="11525" width="72.140625" style="69" customWidth="1"/>
    <col min="11526" max="11526" width="15.85546875" style="69" customWidth="1"/>
    <col min="11527" max="11527" width="3.7109375" style="69" customWidth="1"/>
    <col min="11528" max="11776" width="9.140625" style="69"/>
    <col min="11777" max="11777" width="64.7109375" style="69" customWidth="1"/>
    <col min="11778" max="11778" width="0" style="69" hidden="1" customWidth="1"/>
    <col min="11779" max="11779" width="17.85546875" style="69" customWidth="1"/>
    <col min="11780" max="11780" width="5.42578125" style="69" customWidth="1"/>
    <col min="11781" max="11781" width="72.140625" style="69" customWidth="1"/>
    <col min="11782" max="11782" width="15.85546875" style="69" customWidth="1"/>
    <col min="11783" max="11783" width="3.7109375" style="69" customWidth="1"/>
    <col min="11784" max="12032" width="9.140625" style="69"/>
    <col min="12033" max="12033" width="64.7109375" style="69" customWidth="1"/>
    <col min="12034" max="12034" width="0" style="69" hidden="1" customWidth="1"/>
    <col min="12035" max="12035" width="17.85546875" style="69" customWidth="1"/>
    <col min="12036" max="12036" width="5.42578125" style="69" customWidth="1"/>
    <col min="12037" max="12037" width="72.140625" style="69" customWidth="1"/>
    <col min="12038" max="12038" width="15.85546875" style="69" customWidth="1"/>
    <col min="12039" max="12039" width="3.7109375" style="69" customWidth="1"/>
    <col min="12040" max="12288" width="9.140625" style="69"/>
    <col min="12289" max="12289" width="64.7109375" style="69" customWidth="1"/>
    <col min="12290" max="12290" width="0" style="69" hidden="1" customWidth="1"/>
    <col min="12291" max="12291" width="17.85546875" style="69" customWidth="1"/>
    <col min="12292" max="12292" width="5.42578125" style="69" customWidth="1"/>
    <col min="12293" max="12293" width="72.140625" style="69" customWidth="1"/>
    <col min="12294" max="12294" width="15.85546875" style="69" customWidth="1"/>
    <col min="12295" max="12295" width="3.7109375" style="69" customWidth="1"/>
    <col min="12296" max="12544" width="9.140625" style="69"/>
    <col min="12545" max="12545" width="64.7109375" style="69" customWidth="1"/>
    <col min="12546" max="12546" width="0" style="69" hidden="1" customWidth="1"/>
    <col min="12547" max="12547" width="17.85546875" style="69" customWidth="1"/>
    <col min="12548" max="12548" width="5.42578125" style="69" customWidth="1"/>
    <col min="12549" max="12549" width="72.140625" style="69" customWidth="1"/>
    <col min="12550" max="12550" width="15.85546875" style="69" customWidth="1"/>
    <col min="12551" max="12551" width="3.7109375" style="69" customWidth="1"/>
    <col min="12552" max="12800" width="9.140625" style="69"/>
    <col min="12801" max="12801" width="64.7109375" style="69" customWidth="1"/>
    <col min="12802" max="12802" width="0" style="69" hidden="1" customWidth="1"/>
    <col min="12803" max="12803" width="17.85546875" style="69" customWidth="1"/>
    <col min="12804" max="12804" width="5.42578125" style="69" customWidth="1"/>
    <col min="12805" max="12805" width="72.140625" style="69" customWidth="1"/>
    <col min="12806" max="12806" width="15.85546875" style="69" customWidth="1"/>
    <col min="12807" max="12807" width="3.7109375" style="69" customWidth="1"/>
    <col min="12808" max="13056" width="9.140625" style="69"/>
    <col min="13057" max="13057" width="64.7109375" style="69" customWidth="1"/>
    <col min="13058" max="13058" width="0" style="69" hidden="1" customWidth="1"/>
    <col min="13059" max="13059" width="17.85546875" style="69" customWidth="1"/>
    <col min="13060" max="13060" width="5.42578125" style="69" customWidth="1"/>
    <col min="13061" max="13061" width="72.140625" style="69" customWidth="1"/>
    <col min="13062" max="13062" width="15.85546875" style="69" customWidth="1"/>
    <col min="13063" max="13063" width="3.7109375" style="69" customWidth="1"/>
    <col min="13064" max="13312" width="9.140625" style="69"/>
    <col min="13313" max="13313" width="64.7109375" style="69" customWidth="1"/>
    <col min="13314" max="13314" width="0" style="69" hidden="1" customWidth="1"/>
    <col min="13315" max="13315" width="17.85546875" style="69" customWidth="1"/>
    <col min="13316" max="13316" width="5.42578125" style="69" customWidth="1"/>
    <col min="13317" max="13317" width="72.140625" style="69" customWidth="1"/>
    <col min="13318" max="13318" width="15.85546875" style="69" customWidth="1"/>
    <col min="13319" max="13319" width="3.7109375" style="69" customWidth="1"/>
    <col min="13320" max="13568" width="9.140625" style="69"/>
    <col min="13569" max="13569" width="64.7109375" style="69" customWidth="1"/>
    <col min="13570" max="13570" width="0" style="69" hidden="1" customWidth="1"/>
    <col min="13571" max="13571" width="17.85546875" style="69" customWidth="1"/>
    <col min="13572" max="13572" width="5.42578125" style="69" customWidth="1"/>
    <col min="13573" max="13573" width="72.140625" style="69" customWidth="1"/>
    <col min="13574" max="13574" width="15.85546875" style="69" customWidth="1"/>
    <col min="13575" max="13575" width="3.7109375" style="69" customWidth="1"/>
    <col min="13576" max="13824" width="9.140625" style="69"/>
    <col min="13825" max="13825" width="64.7109375" style="69" customWidth="1"/>
    <col min="13826" max="13826" width="0" style="69" hidden="1" customWidth="1"/>
    <col min="13827" max="13827" width="17.85546875" style="69" customWidth="1"/>
    <col min="13828" max="13828" width="5.42578125" style="69" customWidth="1"/>
    <col min="13829" max="13829" width="72.140625" style="69" customWidth="1"/>
    <col min="13830" max="13830" width="15.85546875" style="69" customWidth="1"/>
    <col min="13831" max="13831" width="3.7109375" style="69" customWidth="1"/>
    <col min="13832" max="14080" width="9.140625" style="69"/>
    <col min="14081" max="14081" width="64.7109375" style="69" customWidth="1"/>
    <col min="14082" max="14082" width="0" style="69" hidden="1" customWidth="1"/>
    <col min="14083" max="14083" width="17.85546875" style="69" customWidth="1"/>
    <col min="14084" max="14084" width="5.42578125" style="69" customWidth="1"/>
    <col min="14085" max="14085" width="72.140625" style="69" customWidth="1"/>
    <col min="14086" max="14086" width="15.85546875" style="69" customWidth="1"/>
    <col min="14087" max="14087" width="3.7109375" style="69" customWidth="1"/>
    <col min="14088" max="14336" width="9.140625" style="69"/>
    <col min="14337" max="14337" width="64.7109375" style="69" customWidth="1"/>
    <col min="14338" max="14338" width="0" style="69" hidden="1" customWidth="1"/>
    <col min="14339" max="14339" width="17.85546875" style="69" customWidth="1"/>
    <col min="14340" max="14340" width="5.42578125" style="69" customWidth="1"/>
    <col min="14341" max="14341" width="72.140625" style="69" customWidth="1"/>
    <col min="14342" max="14342" width="15.85546875" style="69" customWidth="1"/>
    <col min="14343" max="14343" width="3.7109375" style="69" customWidth="1"/>
    <col min="14344" max="14592" width="9.140625" style="69"/>
    <col min="14593" max="14593" width="64.7109375" style="69" customWidth="1"/>
    <col min="14594" max="14594" width="0" style="69" hidden="1" customWidth="1"/>
    <col min="14595" max="14595" width="17.85546875" style="69" customWidth="1"/>
    <col min="14596" max="14596" width="5.42578125" style="69" customWidth="1"/>
    <col min="14597" max="14597" width="72.140625" style="69" customWidth="1"/>
    <col min="14598" max="14598" width="15.85546875" style="69" customWidth="1"/>
    <col min="14599" max="14599" width="3.7109375" style="69" customWidth="1"/>
    <col min="14600" max="14848" width="9.140625" style="69"/>
    <col min="14849" max="14849" width="64.7109375" style="69" customWidth="1"/>
    <col min="14850" max="14850" width="0" style="69" hidden="1" customWidth="1"/>
    <col min="14851" max="14851" width="17.85546875" style="69" customWidth="1"/>
    <col min="14852" max="14852" width="5.42578125" style="69" customWidth="1"/>
    <col min="14853" max="14853" width="72.140625" style="69" customWidth="1"/>
    <col min="14854" max="14854" width="15.85546875" style="69" customWidth="1"/>
    <col min="14855" max="14855" width="3.7109375" style="69" customWidth="1"/>
    <col min="14856" max="15104" width="9.140625" style="69"/>
    <col min="15105" max="15105" width="64.7109375" style="69" customWidth="1"/>
    <col min="15106" max="15106" width="0" style="69" hidden="1" customWidth="1"/>
    <col min="15107" max="15107" width="17.85546875" style="69" customWidth="1"/>
    <col min="15108" max="15108" width="5.42578125" style="69" customWidth="1"/>
    <col min="15109" max="15109" width="72.140625" style="69" customWidth="1"/>
    <col min="15110" max="15110" width="15.85546875" style="69" customWidth="1"/>
    <col min="15111" max="15111" width="3.7109375" style="69" customWidth="1"/>
    <col min="15112" max="15360" width="9.140625" style="69"/>
    <col min="15361" max="15361" width="64.7109375" style="69" customWidth="1"/>
    <col min="15362" max="15362" width="0" style="69" hidden="1" customWidth="1"/>
    <col min="15363" max="15363" width="17.85546875" style="69" customWidth="1"/>
    <col min="15364" max="15364" width="5.42578125" style="69" customWidth="1"/>
    <col min="15365" max="15365" width="72.140625" style="69" customWidth="1"/>
    <col min="15366" max="15366" width="15.85546875" style="69" customWidth="1"/>
    <col min="15367" max="15367" width="3.7109375" style="69" customWidth="1"/>
    <col min="15368" max="15616" width="9.140625" style="69"/>
    <col min="15617" max="15617" width="64.7109375" style="69" customWidth="1"/>
    <col min="15618" max="15618" width="0" style="69" hidden="1" customWidth="1"/>
    <col min="15619" max="15619" width="17.85546875" style="69" customWidth="1"/>
    <col min="15620" max="15620" width="5.42578125" style="69" customWidth="1"/>
    <col min="15621" max="15621" width="72.140625" style="69" customWidth="1"/>
    <col min="15622" max="15622" width="15.85546875" style="69" customWidth="1"/>
    <col min="15623" max="15623" width="3.7109375" style="69" customWidth="1"/>
    <col min="15624" max="15872" width="9.140625" style="69"/>
    <col min="15873" max="15873" width="64.7109375" style="69" customWidth="1"/>
    <col min="15874" max="15874" width="0" style="69" hidden="1" customWidth="1"/>
    <col min="15875" max="15875" width="17.85546875" style="69" customWidth="1"/>
    <col min="15876" max="15876" width="5.42578125" style="69" customWidth="1"/>
    <col min="15877" max="15877" width="72.140625" style="69" customWidth="1"/>
    <col min="15878" max="15878" width="15.85546875" style="69" customWidth="1"/>
    <col min="15879" max="15879" width="3.7109375" style="69" customWidth="1"/>
    <col min="15880" max="16128" width="9.140625" style="69"/>
    <col min="16129" max="16129" width="64.7109375" style="69" customWidth="1"/>
    <col min="16130" max="16130" width="0" style="69" hidden="1" customWidth="1"/>
    <col min="16131" max="16131" width="17.85546875" style="69" customWidth="1"/>
    <col min="16132" max="16132" width="5.42578125" style="69" customWidth="1"/>
    <col min="16133" max="16133" width="72.140625" style="69" customWidth="1"/>
    <col min="16134" max="16134" width="15.85546875" style="69" customWidth="1"/>
    <col min="16135" max="16135" width="3.7109375" style="69" customWidth="1"/>
    <col min="16136" max="16384" width="9.140625" style="69"/>
  </cols>
  <sheetData>
    <row r="1" spans="1:10" s="366" customFormat="1" ht="3.75" customHeight="1">
      <c r="A1" s="799"/>
      <c r="B1" s="800"/>
      <c r="C1" s="800"/>
      <c r="D1" s="800"/>
      <c r="E1" s="800"/>
      <c r="F1" s="416"/>
      <c r="G1" s="801"/>
    </row>
    <row r="2" spans="1:10" s="473" customFormat="1" ht="48.75" customHeight="1">
      <c r="A2" s="700" t="s">
        <v>1255</v>
      </c>
      <c r="B2" s="700"/>
      <c r="C2" s="700"/>
      <c r="D2" s="700"/>
      <c r="E2" s="700"/>
      <c r="F2" s="700"/>
      <c r="G2" s="802"/>
    </row>
    <row r="3" spans="1:10" s="473" customFormat="1" ht="35.25" customHeight="1">
      <c r="A3" s="700" t="s">
        <v>1</v>
      </c>
      <c r="B3" s="700"/>
      <c r="C3" s="700"/>
      <c r="D3" s="700"/>
      <c r="E3" s="700"/>
      <c r="F3" s="700"/>
      <c r="G3" s="802"/>
    </row>
    <row r="4" spans="1:10" s="473" customFormat="1" ht="35.25" customHeight="1">
      <c r="A4" s="700" t="s">
        <v>2</v>
      </c>
      <c r="B4" s="700"/>
      <c r="C4" s="700"/>
      <c r="D4" s="700"/>
      <c r="E4" s="700"/>
      <c r="F4" s="700"/>
      <c r="G4" s="802"/>
    </row>
    <row r="5" spans="1:10" s="534" customFormat="1" ht="51" customHeight="1">
      <c r="A5" s="803" t="s">
        <v>860</v>
      </c>
      <c r="B5" s="803"/>
      <c r="C5" s="803"/>
      <c r="D5" s="803"/>
      <c r="E5" s="803"/>
      <c r="F5" s="803"/>
      <c r="G5" s="804"/>
    </row>
    <row r="6" spans="1:10" ht="6" customHeight="1"/>
    <row r="7" spans="1:10" ht="28.5" customHeight="1"/>
    <row r="8" spans="1:10" ht="27" customHeight="1">
      <c r="A8" s="805" t="s">
        <v>1256</v>
      </c>
      <c r="B8" s="805"/>
      <c r="C8" s="805"/>
      <c r="D8" s="805"/>
      <c r="E8" s="805"/>
      <c r="F8" s="805"/>
      <c r="G8" s="806"/>
    </row>
    <row r="9" spans="1:10" ht="5.25" customHeight="1">
      <c r="A9" s="807"/>
      <c r="B9" s="807"/>
      <c r="C9" s="807"/>
      <c r="D9" s="807"/>
      <c r="E9" s="807"/>
      <c r="F9" s="807"/>
      <c r="G9" s="806"/>
    </row>
    <row r="10" spans="1:10" s="812" customFormat="1" ht="32.25" customHeight="1">
      <c r="A10" s="808" t="s">
        <v>527</v>
      </c>
      <c r="B10" s="809"/>
      <c r="C10" s="810"/>
      <c r="D10" s="208"/>
      <c r="E10" s="808" t="s">
        <v>657</v>
      </c>
      <c r="F10" s="811"/>
      <c r="G10" s="806"/>
    </row>
    <row r="11" spans="1:10" s="812" customFormat="1" ht="5.25" customHeight="1">
      <c r="A11" s="813"/>
      <c r="B11" s="208"/>
      <c r="C11" s="814"/>
      <c r="D11" s="208"/>
      <c r="E11" s="813"/>
      <c r="F11" s="815"/>
      <c r="G11" s="806"/>
    </row>
    <row r="12" spans="1:10" s="812" customFormat="1" ht="24" customHeight="1">
      <c r="A12" s="816" t="s">
        <v>53</v>
      </c>
      <c r="B12" s="809"/>
      <c r="C12" s="810">
        <v>2207839264.9899998</v>
      </c>
      <c r="D12" s="817"/>
      <c r="E12" s="813"/>
      <c r="F12" s="208"/>
      <c r="G12" s="806"/>
      <c r="J12" s="818"/>
    </row>
    <row r="13" spans="1:10" s="812" customFormat="1" ht="24" customHeight="1">
      <c r="A13" s="819"/>
      <c r="B13" s="208"/>
      <c r="C13" s="820"/>
      <c r="D13" s="817"/>
      <c r="E13" s="208"/>
      <c r="F13" s="208"/>
      <c r="G13" s="806"/>
      <c r="J13" s="818"/>
    </row>
    <row r="14" spans="1:10" s="812" customFormat="1" ht="24" customHeight="1">
      <c r="A14" s="202" t="s">
        <v>1124</v>
      </c>
      <c r="B14" s="197"/>
      <c r="C14" s="821">
        <v>76517871.060000002</v>
      </c>
      <c r="D14" s="817"/>
      <c r="E14" s="822" t="s">
        <v>1185</v>
      </c>
      <c r="F14" s="823">
        <v>56159114.700000003</v>
      </c>
      <c r="G14" s="806"/>
      <c r="J14" s="824"/>
    </row>
    <row r="15" spans="1:10" s="812" customFormat="1" ht="24" customHeight="1">
      <c r="A15" s="202" t="s">
        <v>1126</v>
      </c>
      <c r="B15" s="197"/>
      <c r="C15" s="821">
        <v>13350751.4</v>
      </c>
      <c r="D15" s="817"/>
      <c r="E15" s="825" t="s">
        <v>1257</v>
      </c>
      <c r="F15" s="823">
        <v>-30846549.719999999</v>
      </c>
      <c r="G15" s="806"/>
      <c r="J15" s="824"/>
    </row>
    <row r="16" spans="1:10" s="812" customFormat="1" ht="24" customHeight="1">
      <c r="A16" s="202" t="s">
        <v>1258</v>
      </c>
      <c r="B16" s="197"/>
      <c r="C16" s="821">
        <v>1509188190.5699999</v>
      </c>
      <c r="D16" s="817"/>
      <c r="E16" s="208"/>
      <c r="F16" s="820"/>
      <c r="G16" s="806"/>
      <c r="J16" s="824"/>
    </row>
    <row r="17" spans="1:10" s="812" customFormat="1" ht="24" customHeight="1">
      <c r="A17" s="197" t="s">
        <v>1259</v>
      </c>
      <c r="B17" s="197"/>
      <c r="C17" s="821">
        <v>1580654963</v>
      </c>
      <c r="D17" s="817"/>
      <c r="E17" s="826" t="s">
        <v>133</v>
      </c>
      <c r="F17" s="810">
        <v>25312564.98</v>
      </c>
      <c r="G17" s="806"/>
      <c r="J17" s="824"/>
    </row>
    <row r="18" spans="1:10" s="812" customFormat="1" ht="24" customHeight="1">
      <c r="A18" s="197" t="s">
        <v>1260</v>
      </c>
      <c r="B18" s="197"/>
      <c r="C18" s="821">
        <v>0</v>
      </c>
      <c r="D18" s="817"/>
      <c r="E18" s="208"/>
      <c r="F18" s="820"/>
      <c r="G18" s="806"/>
      <c r="J18" s="824"/>
    </row>
    <row r="19" spans="1:10" s="812" customFormat="1" ht="24" customHeight="1">
      <c r="A19" s="197" t="s">
        <v>1261</v>
      </c>
      <c r="B19" s="197"/>
      <c r="C19" s="821">
        <v>0</v>
      </c>
      <c r="D19" s="817"/>
      <c r="E19" s="827" t="s">
        <v>1190</v>
      </c>
      <c r="F19" s="821">
        <v>19573780.989999998</v>
      </c>
      <c r="G19" s="806"/>
    </row>
    <row r="20" spans="1:10" s="812" customFormat="1" ht="24" customHeight="1">
      <c r="A20" s="197" t="s">
        <v>1262</v>
      </c>
      <c r="B20" s="197"/>
      <c r="C20" s="821">
        <v>9256106.4499999993</v>
      </c>
      <c r="D20" s="817"/>
      <c r="E20" s="197" t="s">
        <v>1192</v>
      </c>
      <c r="F20" s="821">
        <v>-4490083.6900000004</v>
      </c>
      <c r="G20" s="806"/>
    </row>
    <row r="21" spans="1:10" s="812" customFormat="1" ht="24" customHeight="1">
      <c r="A21" s="827" t="s">
        <v>1263</v>
      </c>
      <c r="B21" s="197"/>
      <c r="C21" s="821">
        <v>-80722878.879999995</v>
      </c>
      <c r="D21" s="817"/>
      <c r="E21" s="208"/>
      <c r="F21" s="820"/>
      <c r="G21" s="806"/>
    </row>
    <row r="22" spans="1:10" s="812" customFormat="1" ht="24" customHeight="1">
      <c r="A22" s="202" t="s">
        <v>1128</v>
      </c>
      <c r="B22" s="197"/>
      <c r="C22" s="821">
        <v>2128345.5699999998</v>
      </c>
      <c r="D22" s="817"/>
      <c r="E22" s="826" t="s">
        <v>1194</v>
      </c>
      <c r="F22" s="810">
        <v>40396262.280000001</v>
      </c>
      <c r="G22" s="806"/>
      <c r="J22" s="828"/>
    </row>
    <row r="23" spans="1:10" s="812" customFormat="1" ht="24" customHeight="1">
      <c r="A23" s="202" t="s">
        <v>1130</v>
      </c>
      <c r="B23" s="197"/>
      <c r="C23" s="821">
        <v>0</v>
      </c>
      <c r="D23" s="817"/>
      <c r="E23" s="208"/>
      <c r="F23" s="820"/>
      <c r="G23" s="806"/>
      <c r="J23" s="824"/>
    </row>
    <row r="24" spans="1:10" s="812" customFormat="1" ht="24" customHeight="1">
      <c r="A24" s="202" t="s">
        <v>1132</v>
      </c>
      <c r="B24" s="197"/>
      <c r="C24" s="821">
        <v>311790535.81999999</v>
      </c>
      <c r="D24" s="817"/>
      <c r="E24" s="827" t="s">
        <v>1264</v>
      </c>
      <c r="F24" s="821">
        <v>1258215.55</v>
      </c>
      <c r="G24" s="806"/>
      <c r="J24" s="824"/>
    </row>
    <row r="25" spans="1:10" s="812" customFormat="1" ht="24" customHeight="1">
      <c r="A25" s="202" t="s">
        <v>1134</v>
      </c>
      <c r="B25" s="197"/>
      <c r="C25" s="821">
        <v>6668976.7699999996</v>
      </c>
      <c r="D25" s="817"/>
      <c r="E25" s="197" t="s">
        <v>1265</v>
      </c>
      <c r="F25" s="821">
        <v>-1389761.1</v>
      </c>
      <c r="G25" s="806"/>
      <c r="J25" s="824"/>
    </row>
    <row r="26" spans="1:10" s="812" customFormat="1" ht="24" customHeight="1">
      <c r="A26" s="202" t="s">
        <v>1136</v>
      </c>
      <c r="B26" s="197"/>
      <c r="C26" s="821">
        <v>570826</v>
      </c>
      <c r="D26" s="817"/>
      <c r="E26" s="208"/>
      <c r="F26" s="820"/>
      <c r="G26" s="806"/>
      <c r="J26" s="824"/>
    </row>
    <row r="27" spans="1:10" s="812" customFormat="1" ht="24" customHeight="1">
      <c r="A27" s="202" t="s">
        <v>1266</v>
      </c>
      <c r="B27" s="197"/>
      <c r="C27" s="821">
        <v>287623767.80000001</v>
      </c>
      <c r="D27" s="817"/>
      <c r="E27" s="816" t="s">
        <v>1200</v>
      </c>
      <c r="F27" s="810">
        <v>40264716.729999997</v>
      </c>
      <c r="G27" s="806"/>
      <c r="J27" s="824"/>
    </row>
    <row r="28" spans="1:10" s="812" customFormat="1" ht="24" customHeight="1">
      <c r="A28" s="202"/>
      <c r="B28" s="197"/>
      <c r="C28" s="821"/>
      <c r="D28" s="817"/>
      <c r="E28" s="85"/>
      <c r="F28" s="829"/>
      <c r="G28" s="806"/>
      <c r="J28" s="824"/>
    </row>
    <row r="29" spans="1:10" s="812" customFormat="1" ht="24" customHeight="1">
      <c r="A29" s="816" t="s">
        <v>1138</v>
      </c>
      <c r="B29" s="809"/>
      <c r="C29" s="810">
        <v>1760037842.03</v>
      </c>
      <c r="D29" s="817"/>
      <c r="E29" s="208"/>
      <c r="F29" s="820"/>
      <c r="G29" s="806"/>
      <c r="J29" s="818"/>
    </row>
    <row r="30" spans="1:10" s="812" customFormat="1" ht="24" customHeight="1">
      <c r="A30" s="202" t="s">
        <v>925</v>
      </c>
      <c r="B30" s="197"/>
      <c r="C30" s="821">
        <v>0</v>
      </c>
      <c r="D30" s="817"/>
      <c r="E30" s="830" t="s">
        <v>1202</v>
      </c>
      <c r="F30" s="823">
        <v>-19730266.440000001</v>
      </c>
      <c r="G30" s="806"/>
      <c r="J30" s="824"/>
    </row>
    <row r="31" spans="1:10" s="812" customFormat="1" ht="24" customHeight="1">
      <c r="A31" s="197" t="s">
        <v>1267</v>
      </c>
      <c r="B31" s="197"/>
      <c r="C31" s="821">
        <v>0</v>
      </c>
      <c r="D31" s="817"/>
      <c r="E31" s="816" t="s">
        <v>1204</v>
      </c>
      <c r="F31" s="810">
        <v>20534450.289999999</v>
      </c>
      <c r="G31" s="806"/>
    </row>
    <row r="32" spans="1:10" s="812" customFormat="1" ht="24" customHeight="1">
      <c r="A32" s="197" t="s">
        <v>1268</v>
      </c>
      <c r="B32" s="197"/>
      <c r="C32" s="821">
        <v>0</v>
      </c>
      <c r="D32" s="817"/>
      <c r="E32" s="210"/>
      <c r="F32" s="820"/>
      <c r="G32" s="806"/>
    </row>
    <row r="33" spans="1:10" s="812" customFormat="1" ht="24" customHeight="1">
      <c r="A33" s="197" t="s">
        <v>1269</v>
      </c>
      <c r="B33" s="197"/>
      <c r="C33" s="821">
        <v>0</v>
      </c>
      <c r="D33" s="817"/>
      <c r="E33" s="827" t="s">
        <v>1206</v>
      </c>
      <c r="F33" s="821">
        <v>378.14</v>
      </c>
      <c r="G33" s="806"/>
    </row>
    <row r="34" spans="1:10" s="812" customFormat="1" ht="24" customHeight="1">
      <c r="A34" s="197" t="s">
        <v>1270</v>
      </c>
      <c r="B34" s="197"/>
      <c r="C34" s="821">
        <v>0</v>
      </c>
      <c r="D34" s="817"/>
      <c r="E34" s="831" t="s">
        <v>1208</v>
      </c>
      <c r="F34" s="821">
        <v>0</v>
      </c>
      <c r="G34" s="806"/>
    </row>
    <row r="35" spans="1:10" s="812" customFormat="1" ht="24" customHeight="1">
      <c r="A35" s="197" t="s">
        <v>1271</v>
      </c>
      <c r="B35" s="197"/>
      <c r="C35" s="821">
        <v>0</v>
      </c>
      <c r="D35" s="817"/>
      <c r="E35" s="831" t="s">
        <v>1210</v>
      </c>
      <c r="F35" s="821">
        <v>378.14</v>
      </c>
      <c r="G35" s="832"/>
    </row>
    <row r="36" spans="1:10" s="812" customFormat="1" ht="24" customHeight="1">
      <c r="A36" s="197" t="s">
        <v>1272</v>
      </c>
      <c r="B36" s="197"/>
      <c r="C36" s="821">
        <v>0</v>
      </c>
      <c r="D36" s="817"/>
      <c r="E36" s="827" t="s">
        <v>1212</v>
      </c>
      <c r="F36" s="821">
        <v>0</v>
      </c>
      <c r="G36" s="832"/>
    </row>
    <row r="37" spans="1:10" s="812" customFormat="1" ht="24" customHeight="1">
      <c r="A37" s="202" t="s">
        <v>1273</v>
      </c>
      <c r="B37" s="197"/>
      <c r="C37" s="821">
        <v>0</v>
      </c>
      <c r="D37" s="817"/>
      <c r="E37" s="831" t="s">
        <v>1214</v>
      </c>
      <c r="F37" s="821">
        <v>0</v>
      </c>
      <c r="G37" s="806"/>
      <c r="J37" s="824"/>
    </row>
    <row r="38" spans="1:10" s="812" customFormat="1" ht="24" customHeight="1">
      <c r="A38" s="202" t="s">
        <v>1140</v>
      </c>
      <c r="B38" s="197"/>
      <c r="C38" s="821">
        <v>792956159.86000001</v>
      </c>
      <c r="D38" s="817"/>
      <c r="E38" s="831" t="s">
        <v>1216</v>
      </c>
      <c r="F38" s="821">
        <v>0</v>
      </c>
      <c r="G38" s="806"/>
      <c r="J38" s="824"/>
    </row>
    <row r="39" spans="1:10" s="812" customFormat="1" ht="29.25" customHeight="1">
      <c r="A39" s="202" t="s">
        <v>1142</v>
      </c>
      <c r="B39" s="197"/>
      <c r="C39" s="821">
        <v>10414502.17</v>
      </c>
      <c r="D39" s="817"/>
      <c r="E39" s="833" t="s">
        <v>148</v>
      </c>
      <c r="F39" s="834">
        <v>20534828.43</v>
      </c>
      <c r="G39" s="806"/>
      <c r="J39" s="824"/>
    </row>
    <row r="40" spans="1:10" s="812" customFormat="1" ht="24" customHeight="1">
      <c r="A40" s="202" t="s">
        <v>1144</v>
      </c>
      <c r="B40" s="197"/>
      <c r="C40" s="821">
        <v>0</v>
      </c>
      <c r="D40" s="817"/>
      <c r="E40" s="835"/>
      <c r="F40" s="834"/>
      <c r="G40" s="806"/>
      <c r="J40" s="824"/>
    </row>
    <row r="41" spans="1:10" s="812" customFormat="1" ht="24" customHeight="1">
      <c r="A41" s="202" t="s">
        <v>1274</v>
      </c>
      <c r="B41" s="197"/>
      <c r="C41" s="821">
        <v>956667180</v>
      </c>
      <c r="D41" s="817"/>
      <c r="E41" s="827" t="s">
        <v>1275</v>
      </c>
      <c r="F41" s="821">
        <v>680</v>
      </c>
      <c r="G41" s="806"/>
      <c r="J41" s="824"/>
    </row>
    <row r="42" spans="1:10" s="812" customFormat="1" ht="24" customHeight="1">
      <c r="A42" s="202" t="s">
        <v>1148</v>
      </c>
      <c r="B42" s="197"/>
      <c r="C42" s="821">
        <v>0</v>
      </c>
      <c r="D42" s="817"/>
      <c r="E42" s="827" t="s">
        <v>1276</v>
      </c>
      <c r="F42" s="821">
        <v>0</v>
      </c>
      <c r="G42" s="806"/>
      <c r="J42" s="824"/>
    </row>
    <row r="43" spans="1:10" s="812" customFormat="1" ht="24" customHeight="1">
      <c r="A43" s="202" t="s">
        <v>1277</v>
      </c>
      <c r="B43" s="197"/>
      <c r="C43" s="821">
        <v>0</v>
      </c>
      <c r="D43" s="817"/>
      <c r="E43" s="833" t="s">
        <v>150</v>
      </c>
      <c r="F43" s="834">
        <v>20535508.43</v>
      </c>
      <c r="G43" s="806"/>
      <c r="J43" s="818"/>
    </row>
    <row r="44" spans="1:10" s="812" customFormat="1" ht="24" customHeight="1">
      <c r="A44" s="210"/>
      <c r="B44" s="208"/>
      <c r="C44" s="820"/>
      <c r="D44" s="817"/>
      <c r="E44" s="835"/>
      <c r="F44" s="834"/>
      <c r="G44" s="806"/>
      <c r="J44" s="824"/>
    </row>
    <row r="45" spans="1:10" s="812" customFormat="1" ht="24" customHeight="1">
      <c r="A45" s="816" t="s">
        <v>114</v>
      </c>
      <c r="B45" s="809"/>
      <c r="C45" s="810">
        <v>447801422.95999998</v>
      </c>
      <c r="D45" s="817"/>
      <c r="E45" s="827" t="s">
        <v>1278</v>
      </c>
      <c r="F45" s="821">
        <v>258487.66</v>
      </c>
      <c r="G45" s="806"/>
      <c r="J45" s="824"/>
    </row>
    <row r="46" spans="1:10" s="812" customFormat="1" ht="24" customHeight="1">
      <c r="A46" s="202" t="s">
        <v>1152</v>
      </c>
      <c r="B46" s="197"/>
      <c r="C46" s="821">
        <v>300163500</v>
      </c>
      <c r="D46" s="817"/>
      <c r="E46" s="827" t="s">
        <v>1225</v>
      </c>
      <c r="F46" s="821">
        <v>-300296.65999999997</v>
      </c>
      <c r="G46" s="806"/>
      <c r="J46" s="836"/>
    </row>
    <row r="47" spans="1:10" s="812" customFormat="1" ht="24" customHeight="1">
      <c r="A47" s="202" t="s">
        <v>1154</v>
      </c>
      <c r="B47" s="197"/>
      <c r="C47" s="821">
        <v>0</v>
      </c>
      <c r="D47" s="817"/>
      <c r="E47" s="833" t="s">
        <v>1279</v>
      </c>
      <c r="F47" s="834">
        <v>20493699.43</v>
      </c>
      <c r="G47" s="806"/>
      <c r="J47" s="824"/>
    </row>
    <row r="48" spans="1:10" s="812" customFormat="1" ht="24" customHeight="1">
      <c r="A48" s="837" t="s">
        <v>1156</v>
      </c>
      <c r="B48" s="197"/>
      <c r="C48" s="821">
        <v>0</v>
      </c>
      <c r="D48" s="817"/>
      <c r="E48" s="835"/>
      <c r="F48" s="834"/>
      <c r="G48" s="806"/>
      <c r="J48" s="824"/>
    </row>
    <row r="49" spans="1:12" s="812" customFormat="1" ht="24" customHeight="1">
      <c r="A49" s="202" t="s">
        <v>1158</v>
      </c>
      <c r="B49" s="197"/>
      <c r="C49" s="821">
        <v>106173424.09</v>
      </c>
      <c r="D49" s="817"/>
      <c r="E49" s="197" t="s">
        <v>1280</v>
      </c>
      <c r="F49" s="821">
        <v>0</v>
      </c>
      <c r="G49" s="806"/>
    </row>
    <row r="50" spans="1:12" s="812" customFormat="1" ht="24" customHeight="1">
      <c r="A50" s="202" t="s">
        <v>1160</v>
      </c>
      <c r="B50" s="197"/>
      <c r="C50" s="821">
        <v>41464498.869999997</v>
      </c>
      <c r="D50" s="817"/>
      <c r="E50" s="322" t="s">
        <v>154</v>
      </c>
      <c r="F50" s="834">
        <v>20493699.43</v>
      </c>
      <c r="G50" s="806"/>
      <c r="J50" s="828"/>
    </row>
    <row r="51" spans="1:12" s="812" customFormat="1" ht="24" customHeight="1">
      <c r="A51" s="197" t="s">
        <v>1162</v>
      </c>
      <c r="B51" s="197"/>
      <c r="C51" s="821">
        <v>26094224.440000001</v>
      </c>
      <c r="D51" s="817"/>
      <c r="E51" s="208"/>
      <c r="F51" s="820"/>
      <c r="G51" s="806"/>
      <c r="J51" s="838"/>
    </row>
    <row r="52" spans="1:12" s="812" customFormat="1" ht="24" customHeight="1">
      <c r="A52" s="827" t="s">
        <v>1164</v>
      </c>
      <c r="B52" s="197"/>
      <c r="C52" s="821">
        <v>15370274.43</v>
      </c>
      <c r="D52" s="817"/>
      <c r="E52" s="830" t="s">
        <v>1281</v>
      </c>
      <c r="F52" s="823">
        <v>-5123425</v>
      </c>
      <c r="J52" s="818"/>
    </row>
    <row r="53" spans="1:12" s="812" customFormat="1" ht="24" customHeight="1">
      <c r="A53" s="208"/>
      <c r="B53" s="208"/>
      <c r="C53" s="820"/>
      <c r="D53" s="817"/>
      <c r="E53" s="816" t="s">
        <v>156</v>
      </c>
      <c r="F53" s="810">
        <v>15370274.43</v>
      </c>
      <c r="G53" s="806"/>
      <c r="J53" s="818"/>
    </row>
    <row r="54" spans="1:12" s="812" customFormat="1" ht="24" customHeight="1">
      <c r="A54" s="826" t="s">
        <v>1282</v>
      </c>
      <c r="B54" s="809"/>
      <c r="C54" s="810">
        <v>2207839264.9899998</v>
      </c>
      <c r="D54" s="817"/>
      <c r="E54" s="210"/>
      <c r="F54" s="820"/>
      <c r="G54" s="806"/>
    </row>
    <row r="55" spans="1:12" s="812" customFormat="1" ht="24" customHeight="1">
      <c r="A55" s="197"/>
      <c r="B55" s="197"/>
      <c r="C55" s="821"/>
      <c r="D55" s="817"/>
      <c r="F55" s="820"/>
      <c r="G55" s="806"/>
    </row>
    <row r="56" spans="1:12" s="812" customFormat="1" ht="24" customHeight="1">
      <c r="A56" s="816" t="s">
        <v>1283</v>
      </c>
      <c r="B56" s="809"/>
      <c r="C56" s="810">
        <v>0</v>
      </c>
      <c r="D56" s="817"/>
      <c r="E56" s="839"/>
      <c r="F56" s="840"/>
      <c r="G56" s="806"/>
    </row>
    <row r="57" spans="1:12" s="812" customFormat="1" ht="24" customHeight="1">
      <c r="A57" s="197"/>
      <c r="B57" s="197"/>
      <c r="C57" s="821"/>
      <c r="D57" s="817"/>
      <c r="F57" s="820"/>
      <c r="G57" s="806"/>
    </row>
    <row r="58" spans="1:12" s="812" customFormat="1" ht="21" customHeight="1">
      <c r="A58" s="816" t="s">
        <v>129</v>
      </c>
      <c r="B58" s="809"/>
      <c r="C58" s="810">
        <v>8865298455.2099991</v>
      </c>
      <c r="D58" s="817"/>
      <c r="F58" s="840"/>
      <c r="G58" s="806"/>
    </row>
    <row r="59" spans="1:12" s="812" customFormat="1" ht="9.75" customHeight="1">
      <c r="A59" s="208"/>
      <c r="B59" s="208"/>
      <c r="C59" s="719"/>
      <c r="D59" s="376"/>
      <c r="E59" s="210"/>
      <c r="F59" s="840"/>
      <c r="G59" s="806"/>
      <c r="J59" s="511"/>
    </row>
    <row r="60" spans="1:12" s="812" customFormat="1" ht="11.25" customHeight="1" thickBot="1">
      <c r="A60" s="841"/>
      <c r="B60" s="841"/>
      <c r="C60" s="841"/>
      <c r="D60" s="842"/>
      <c r="E60" s="843"/>
      <c r="F60" s="843"/>
      <c r="G60" s="806"/>
      <c r="H60" s="511"/>
      <c r="J60" s="511"/>
    </row>
    <row r="61" spans="1:12" ht="9" customHeight="1">
      <c r="A61" s="229"/>
      <c r="C61" s="719"/>
      <c r="D61" s="844"/>
      <c r="E61" s="210"/>
      <c r="F61" s="244"/>
      <c r="G61" s="806"/>
      <c r="H61" s="511"/>
      <c r="I61" s="812"/>
      <c r="J61" s="511"/>
      <c r="K61" s="511"/>
      <c r="L61" s="511"/>
    </row>
    <row r="62" spans="1:12" ht="10.5" customHeight="1">
      <c r="C62" s="719"/>
      <c r="D62" s="844"/>
      <c r="E62" s="210"/>
      <c r="F62" s="487"/>
      <c r="G62" s="806"/>
      <c r="H62" s="511"/>
      <c r="I62" s="511"/>
      <c r="J62" s="511"/>
      <c r="K62" s="511"/>
      <c r="L62" s="511"/>
    </row>
    <row r="63" spans="1:12" ht="9" customHeight="1">
      <c r="C63" s="719"/>
      <c r="D63" s="844"/>
      <c r="E63" s="210"/>
      <c r="F63" s="487"/>
      <c r="G63" s="806"/>
      <c r="H63" s="511"/>
      <c r="I63" s="511"/>
      <c r="J63" s="511"/>
      <c r="K63" s="511"/>
      <c r="L63" s="511"/>
    </row>
    <row r="64" spans="1:12" ht="9" customHeight="1">
      <c r="C64" s="719"/>
      <c r="D64" s="844"/>
      <c r="E64" s="208"/>
      <c r="F64" s="487"/>
      <c r="G64" s="806"/>
      <c r="H64" s="511"/>
      <c r="I64" s="511"/>
      <c r="J64" s="511"/>
      <c r="K64" s="511"/>
      <c r="L64" s="511"/>
    </row>
    <row r="65" spans="1:12" ht="9" customHeight="1">
      <c r="C65" s="719"/>
      <c r="D65" s="844"/>
      <c r="F65" s="487"/>
      <c r="G65" s="533"/>
      <c r="H65" s="511"/>
      <c r="I65" s="511"/>
      <c r="J65" s="511"/>
      <c r="K65" s="511"/>
      <c r="L65" s="511"/>
    </row>
    <row r="66" spans="1:12" ht="9" customHeight="1">
      <c r="C66" s="719"/>
      <c r="D66" s="844"/>
      <c r="E66" s="845"/>
      <c r="F66" s="195"/>
      <c r="G66" s="533"/>
      <c r="H66" s="511"/>
      <c r="I66" s="511"/>
      <c r="J66" s="511"/>
      <c r="K66" s="511"/>
      <c r="L66" s="511"/>
    </row>
    <row r="67" spans="1:12" ht="9" customHeight="1">
      <c r="C67" s="719"/>
      <c r="D67" s="844"/>
      <c r="E67" s="846"/>
      <c r="F67" s="847"/>
      <c r="G67" s="533"/>
      <c r="H67" s="511"/>
      <c r="I67" s="511"/>
      <c r="J67" s="511"/>
      <c r="K67" s="511"/>
      <c r="L67" s="511"/>
    </row>
    <row r="68" spans="1:12">
      <c r="A68" s="511"/>
      <c r="C68" s="719"/>
      <c r="D68" s="412"/>
      <c r="E68" s="412"/>
      <c r="F68" s="847"/>
    </row>
    <row r="69" spans="1:12">
      <c r="A69" s="511"/>
      <c r="C69" s="719"/>
      <c r="D69" s="412"/>
      <c r="E69" s="412"/>
      <c r="F69" s="195"/>
    </row>
    <row r="70" spans="1:12">
      <c r="A70" s="511"/>
      <c r="C70" s="719"/>
      <c r="D70" s="412"/>
      <c r="E70" s="412"/>
      <c r="F70" s="195"/>
    </row>
    <row r="71" spans="1:12">
      <c r="A71" s="798"/>
      <c r="C71" s="719"/>
      <c r="D71" s="412"/>
      <c r="E71" s="412"/>
      <c r="F71" s="195"/>
    </row>
    <row r="72" spans="1:12">
      <c r="A72" s="798"/>
      <c r="C72" s="719"/>
      <c r="D72" s="412"/>
      <c r="E72" s="412"/>
      <c r="F72" s="195"/>
    </row>
    <row r="73" spans="1:12">
      <c r="A73" s="798"/>
      <c r="C73" s="719"/>
      <c r="D73" s="412"/>
      <c r="E73" s="412"/>
      <c r="F73" s="195"/>
    </row>
    <row r="74" spans="1:12">
      <c r="A74" s="798"/>
      <c r="C74" s="719"/>
      <c r="D74" s="412"/>
      <c r="E74" s="412"/>
      <c r="F74" s="195"/>
    </row>
    <row r="75" spans="1:12">
      <c r="A75" s="798"/>
      <c r="C75" s="719"/>
      <c r="D75" s="412"/>
      <c r="E75" s="412"/>
      <c r="F75" s="195"/>
    </row>
    <row r="76" spans="1:12">
      <c r="A76" s="798"/>
      <c r="C76" s="719"/>
      <c r="D76" s="412"/>
      <c r="E76" s="412"/>
      <c r="F76" s="195"/>
    </row>
    <row r="77" spans="1:12">
      <c r="A77" s="798"/>
      <c r="C77" s="719"/>
      <c r="D77" s="412"/>
      <c r="E77" s="412"/>
      <c r="F77" s="195"/>
    </row>
    <row r="78" spans="1:12">
      <c r="A78" s="798"/>
      <c r="C78" s="719"/>
      <c r="D78" s="412"/>
      <c r="E78" s="412"/>
      <c r="F78" s="195"/>
    </row>
    <row r="79" spans="1:12">
      <c r="A79" s="798"/>
      <c r="C79" s="719"/>
      <c r="D79" s="412"/>
      <c r="E79" s="412"/>
      <c r="F79" s="195"/>
    </row>
    <row r="80" spans="1:12">
      <c r="A80" s="798"/>
      <c r="C80" s="719"/>
      <c r="D80" s="412"/>
      <c r="E80" s="412"/>
      <c r="F80" s="195"/>
    </row>
    <row r="81" spans="1:6">
      <c r="A81" s="798"/>
      <c r="C81" s="719"/>
      <c r="D81" s="412"/>
      <c r="E81" s="412"/>
      <c r="F81" s="195"/>
    </row>
    <row r="82" spans="1:6">
      <c r="A82" s="798"/>
      <c r="C82" s="719"/>
      <c r="D82" s="412"/>
      <c r="E82" s="412"/>
      <c r="F82" s="195"/>
    </row>
    <row r="83" spans="1:6">
      <c r="A83" s="798"/>
      <c r="C83" s="719"/>
      <c r="D83" s="412"/>
      <c r="E83" s="412"/>
      <c r="F83" s="195"/>
    </row>
    <row r="84" spans="1:6" ht="15.75">
      <c r="A84" s="414"/>
      <c r="C84" s="719"/>
      <c r="D84" s="412"/>
      <c r="E84" s="412"/>
      <c r="F84" s="195"/>
    </row>
    <row r="85" spans="1:6" ht="15.75">
      <c r="A85" s="414"/>
      <c r="C85" s="719"/>
      <c r="D85" s="412"/>
      <c r="E85" s="412"/>
      <c r="F85" s="195"/>
    </row>
    <row r="86" spans="1:6" ht="15.75">
      <c r="A86" s="414"/>
      <c r="C86" s="719"/>
      <c r="D86" s="412"/>
      <c r="E86" s="412"/>
      <c r="F86" s="195"/>
    </row>
    <row r="87" spans="1:6" ht="15.75">
      <c r="A87" s="414"/>
      <c r="C87" s="719"/>
      <c r="D87" s="412"/>
      <c r="E87" s="412"/>
      <c r="F87" s="195"/>
    </row>
    <row r="88" spans="1:6" ht="15.75">
      <c r="A88" s="414"/>
      <c r="C88" s="719"/>
      <c r="D88" s="412"/>
      <c r="E88" s="412"/>
      <c r="F88" s="195"/>
    </row>
    <row r="89" spans="1:6" ht="15.75">
      <c r="A89" s="414"/>
      <c r="C89" s="719"/>
      <c r="D89" s="412"/>
      <c r="E89" s="412"/>
      <c r="F89" s="195"/>
    </row>
    <row r="90" spans="1:6" ht="15.75">
      <c r="A90" s="414"/>
      <c r="C90" s="719"/>
      <c r="D90" s="412"/>
      <c r="E90" s="412"/>
      <c r="F90" s="195"/>
    </row>
    <row r="91" spans="1:6" ht="15.75">
      <c r="A91" s="414"/>
      <c r="C91" s="719"/>
      <c r="D91" s="412"/>
      <c r="E91" s="412"/>
      <c r="F91" s="195"/>
    </row>
    <row r="92" spans="1:6" ht="15.75">
      <c r="A92" s="414"/>
      <c r="C92" s="719"/>
      <c r="D92" s="412"/>
      <c r="E92" s="412"/>
      <c r="F92" s="195"/>
    </row>
    <row r="93" spans="1:6" ht="15.75">
      <c r="A93" s="414"/>
      <c r="C93" s="719"/>
      <c r="D93" s="412"/>
      <c r="E93" s="412"/>
      <c r="F93" s="195"/>
    </row>
    <row r="94" spans="1:6" ht="15.75">
      <c r="A94" s="414"/>
      <c r="C94" s="719"/>
      <c r="D94" s="412"/>
      <c r="E94" s="412"/>
      <c r="F94" s="195"/>
    </row>
    <row r="95" spans="1:6" ht="15.75">
      <c r="A95" s="414"/>
      <c r="C95" s="719"/>
      <c r="D95" s="412"/>
      <c r="E95" s="412"/>
      <c r="F95" s="195"/>
    </row>
    <row r="96" spans="1:6" ht="15.75">
      <c r="A96" s="414"/>
      <c r="C96" s="719"/>
      <c r="D96" s="412"/>
      <c r="E96" s="412"/>
      <c r="F96" s="195"/>
    </row>
    <row r="97" spans="1:6" ht="15.75">
      <c r="A97" s="414"/>
      <c r="C97" s="719"/>
      <c r="D97" s="412"/>
      <c r="E97" s="412"/>
      <c r="F97" s="195"/>
    </row>
    <row r="98" spans="1:6" ht="15.75">
      <c r="A98" s="414"/>
      <c r="C98" s="719"/>
      <c r="D98" s="412"/>
      <c r="E98" s="412"/>
      <c r="F98" s="195"/>
    </row>
    <row r="99" spans="1:6" ht="15.75">
      <c r="A99" s="414"/>
      <c r="C99" s="719"/>
      <c r="D99" s="412"/>
      <c r="E99" s="412"/>
      <c r="F99" s="195"/>
    </row>
    <row r="100" spans="1:6" ht="15.75">
      <c r="A100" s="414"/>
      <c r="C100" s="719"/>
      <c r="D100" s="412"/>
      <c r="E100" s="412"/>
      <c r="F100" s="195"/>
    </row>
    <row r="101" spans="1:6" ht="15.75">
      <c r="A101" s="414"/>
      <c r="C101" s="719"/>
      <c r="D101" s="412"/>
      <c r="E101" s="412"/>
      <c r="F101" s="195"/>
    </row>
    <row r="102" spans="1:6" ht="15.75">
      <c r="A102" s="414"/>
      <c r="C102" s="719"/>
      <c r="D102" s="412"/>
      <c r="E102" s="412"/>
      <c r="F102" s="195"/>
    </row>
    <row r="103" spans="1:6" ht="15.75">
      <c r="A103" s="414"/>
      <c r="C103" s="719"/>
      <c r="D103" s="412"/>
      <c r="E103" s="412"/>
      <c r="F103" s="195"/>
    </row>
    <row r="104" spans="1:6" ht="15.75">
      <c r="A104" s="414"/>
      <c r="C104" s="719"/>
      <c r="D104" s="412"/>
      <c r="E104" s="412"/>
      <c r="F104" s="195"/>
    </row>
    <row r="105" spans="1:6" ht="15.75">
      <c r="A105" s="414"/>
      <c r="C105" s="719"/>
      <c r="D105" s="412"/>
      <c r="E105" s="412"/>
      <c r="F105" s="195"/>
    </row>
    <row r="106" spans="1:6" ht="15.75">
      <c r="A106" s="414"/>
      <c r="C106" s="719"/>
      <c r="D106" s="412"/>
      <c r="E106" s="412"/>
      <c r="F106" s="195"/>
    </row>
    <row r="107" spans="1:6" ht="15.75">
      <c r="A107" s="414"/>
      <c r="C107" s="719"/>
      <c r="D107" s="412"/>
      <c r="E107" s="412"/>
      <c r="F107" s="195"/>
    </row>
    <row r="108" spans="1:6" ht="15.75">
      <c r="A108" s="414"/>
      <c r="C108" s="719"/>
      <c r="D108" s="412"/>
      <c r="E108" s="412"/>
      <c r="F108" s="195"/>
    </row>
    <row r="109" spans="1:6" ht="15.75">
      <c r="A109" s="414"/>
      <c r="C109" s="719"/>
      <c r="D109" s="412"/>
      <c r="E109" s="412"/>
      <c r="F109" s="195"/>
    </row>
    <row r="110" spans="1:6" ht="15.75">
      <c r="A110" s="414"/>
      <c r="C110" s="719"/>
      <c r="D110" s="412"/>
      <c r="E110" s="412"/>
      <c r="F110" s="195"/>
    </row>
    <row r="111" spans="1:6" ht="15.75">
      <c r="A111" s="414"/>
      <c r="C111" s="719"/>
      <c r="D111" s="412"/>
      <c r="E111" s="412"/>
      <c r="F111" s="195"/>
    </row>
    <row r="112" spans="1:6" ht="15.75">
      <c r="A112" s="414"/>
      <c r="C112" s="719"/>
      <c r="D112" s="412"/>
      <c r="E112" s="412"/>
      <c r="F112" s="195"/>
    </row>
    <row r="113" spans="1:6" ht="15.75">
      <c r="A113" s="414"/>
      <c r="C113" s="719"/>
      <c r="D113" s="412"/>
      <c r="E113" s="412"/>
      <c r="F113" s="195"/>
    </row>
    <row r="114" spans="1:6" ht="15.75">
      <c r="A114" s="414"/>
      <c r="C114" s="719"/>
      <c r="D114" s="412"/>
      <c r="E114" s="412"/>
      <c r="F114" s="195"/>
    </row>
    <row r="115" spans="1:6" ht="15.75">
      <c r="A115" s="414"/>
      <c r="C115" s="719"/>
      <c r="D115" s="412"/>
      <c r="E115" s="412"/>
      <c r="F115" s="195"/>
    </row>
    <row r="116" spans="1:6" ht="15.75">
      <c r="A116" s="414"/>
      <c r="C116" s="719"/>
      <c r="D116" s="412"/>
      <c r="E116" s="412"/>
      <c r="F116" s="195"/>
    </row>
    <row r="117" spans="1:6" ht="15.75">
      <c r="A117" s="414"/>
      <c r="C117" s="719"/>
      <c r="D117" s="412"/>
      <c r="E117" s="412"/>
      <c r="F117" s="195"/>
    </row>
    <row r="118" spans="1:6" ht="15.75">
      <c r="A118" s="414"/>
      <c r="C118" s="719"/>
      <c r="D118" s="412"/>
      <c r="E118" s="412"/>
      <c r="F118" s="195"/>
    </row>
    <row r="119" spans="1:6" ht="15.75">
      <c r="A119" s="414"/>
      <c r="C119" s="719"/>
      <c r="D119" s="412"/>
      <c r="E119" s="412"/>
      <c r="F119" s="195"/>
    </row>
    <row r="120" spans="1:6" ht="15.75">
      <c r="A120" s="414"/>
      <c r="C120" s="719"/>
      <c r="D120" s="412"/>
      <c r="E120" s="412"/>
      <c r="F120" s="195"/>
    </row>
    <row r="121" spans="1:6" ht="15.75">
      <c r="A121" s="414"/>
      <c r="C121" s="719"/>
      <c r="D121" s="412"/>
      <c r="E121" s="412"/>
      <c r="F121" s="195"/>
    </row>
    <row r="122" spans="1:6" ht="15.75">
      <c r="A122" s="414"/>
      <c r="C122" s="719"/>
      <c r="D122" s="412"/>
      <c r="E122" s="412"/>
      <c r="F122" s="195"/>
    </row>
    <row r="123" spans="1:6" ht="15.75">
      <c r="A123" s="414"/>
      <c r="C123" s="719"/>
      <c r="D123" s="412"/>
      <c r="E123" s="412"/>
      <c r="F123" s="195"/>
    </row>
    <row r="124" spans="1:6" ht="15.75">
      <c r="A124" s="414"/>
      <c r="C124" s="719"/>
      <c r="D124" s="412"/>
      <c r="E124" s="412"/>
      <c r="F124" s="195"/>
    </row>
    <row r="125" spans="1:6" ht="15.75">
      <c r="A125" s="414"/>
      <c r="C125" s="719"/>
      <c r="D125" s="412"/>
      <c r="E125" s="412"/>
      <c r="F125" s="195"/>
    </row>
    <row r="126" spans="1:6" ht="15.75">
      <c r="A126" s="414"/>
      <c r="C126" s="719"/>
      <c r="D126" s="412"/>
      <c r="E126" s="412"/>
      <c r="F126" s="195"/>
    </row>
    <row r="127" spans="1:6" ht="15.75">
      <c r="A127" s="414"/>
      <c r="C127" s="719"/>
      <c r="D127" s="412"/>
      <c r="E127" s="412"/>
      <c r="F127" s="195"/>
    </row>
    <row r="128" spans="1:6" ht="15.75">
      <c r="A128" s="414"/>
      <c r="C128" s="719"/>
      <c r="D128" s="412"/>
      <c r="E128" s="412"/>
      <c r="F128" s="195"/>
    </row>
    <row r="129" spans="1:6" ht="15.75">
      <c r="A129" s="414"/>
      <c r="C129" s="719"/>
      <c r="D129" s="412"/>
      <c r="E129" s="412"/>
      <c r="F129" s="195"/>
    </row>
    <row r="130" spans="1:6" ht="15.75">
      <c r="A130" s="414"/>
      <c r="C130" s="719"/>
      <c r="D130" s="412"/>
      <c r="E130" s="412"/>
      <c r="F130" s="195"/>
    </row>
    <row r="131" spans="1:6" ht="15.75">
      <c r="A131" s="414"/>
      <c r="C131" s="719"/>
      <c r="D131" s="412"/>
      <c r="E131" s="412"/>
      <c r="F131" s="195"/>
    </row>
    <row r="132" spans="1:6" ht="15.75">
      <c r="A132" s="414"/>
      <c r="C132" s="719"/>
      <c r="D132" s="412"/>
      <c r="E132" s="412"/>
      <c r="F132" s="195"/>
    </row>
    <row r="133" spans="1:6" ht="15.75">
      <c r="A133" s="414"/>
      <c r="C133" s="719"/>
      <c r="D133" s="412"/>
      <c r="E133" s="412"/>
      <c r="F133" s="195"/>
    </row>
    <row r="134" spans="1:6" ht="15.75">
      <c r="A134" s="414"/>
      <c r="C134" s="719"/>
      <c r="D134" s="412"/>
      <c r="E134" s="412"/>
      <c r="F134" s="195"/>
    </row>
    <row r="135" spans="1:6" ht="15.75">
      <c r="A135" s="414"/>
      <c r="C135" s="719"/>
      <c r="D135" s="412"/>
      <c r="E135" s="412"/>
      <c r="F135" s="195"/>
    </row>
    <row r="136" spans="1:6" ht="15.75">
      <c r="A136" s="414"/>
      <c r="C136" s="719"/>
      <c r="D136" s="412"/>
      <c r="E136" s="412"/>
      <c r="F136" s="195"/>
    </row>
    <row r="137" spans="1:6" ht="15.75">
      <c r="A137" s="414"/>
      <c r="C137" s="719"/>
      <c r="D137" s="412"/>
      <c r="E137" s="412"/>
      <c r="F137" s="195"/>
    </row>
    <row r="138" spans="1:6" ht="15.75">
      <c r="A138" s="414"/>
      <c r="C138" s="719"/>
      <c r="D138" s="412"/>
      <c r="E138" s="412"/>
      <c r="F138" s="195"/>
    </row>
    <row r="139" spans="1:6" ht="15.75">
      <c r="A139" s="414"/>
      <c r="C139" s="719"/>
      <c r="D139" s="412"/>
      <c r="E139" s="412"/>
      <c r="F139" s="195"/>
    </row>
    <row r="140" spans="1:6" ht="15.75">
      <c r="A140" s="414"/>
      <c r="C140" s="719"/>
      <c r="D140" s="412"/>
      <c r="E140" s="412"/>
      <c r="F140" s="195"/>
    </row>
    <row r="141" spans="1:6" ht="15.75">
      <c r="A141" s="414"/>
      <c r="C141" s="411"/>
      <c r="D141" s="412"/>
      <c r="E141" s="412"/>
      <c r="F141" s="195"/>
    </row>
    <row r="142" spans="1:6" ht="15.75">
      <c r="A142" s="414"/>
      <c r="C142" s="411"/>
      <c r="D142" s="412"/>
      <c r="E142" s="412"/>
      <c r="F142" s="195"/>
    </row>
    <row r="143" spans="1:6" ht="15.75">
      <c r="A143" s="414"/>
      <c r="C143" s="411"/>
      <c r="D143" s="412"/>
      <c r="E143" s="412"/>
      <c r="F143" s="195"/>
    </row>
    <row r="144" spans="1:6" ht="15.75">
      <c r="A144" s="414"/>
      <c r="C144" s="411"/>
      <c r="E144" s="412"/>
      <c r="F144" s="195"/>
    </row>
    <row r="145" spans="1:6" ht="15.75">
      <c r="A145" s="414"/>
      <c r="C145" s="411"/>
      <c r="E145" s="412"/>
      <c r="F145" s="195"/>
    </row>
    <row r="146" spans="1:6" ht="15.75">
      <c r="A146" s="414"/>
      <c r="C146" s="411"/>
      <c r="E146" s="412"/>
      <c r="F146" s="195"/>
    </row>
    <row r="147" spans="1:6" ht="15.75">
      <c r="A147" s="414"/>
      <c r="C147" s="411"/>
      <c r="E147" s="412"/>
      <c r="F147" s="195"/>
    </row>
    <row r="148" spans="1:6" ht="15.75">
      <c r="A148" s="414"/>
      <c r="C148" s="411"/>
      <c r="E148" s="412"/>
      <c r="F148" s="195"/>
    </row>
    <row r="149" spans="1:6" ht="15.75">
      <c r="A149" s="414"/>
      <c r="C149" s="411"/>
      <c r="F149" s="195"/>
    </row>
    <row r="150" spans="1:6" ht="15.75">
      <c r="A150" s="414"/>
      <c r="C150" s="411"/>
      <c r="F150" s="195"/>
    </row>
    <row r="151" spans="1:6" ht="15.75">
      <c r="A151" s="414"/>
      <c r="C151" s="411"/>
      <c r="F151" s="195"/>
    </row>
    <row r="152" spans="1:6" ht="15.75">
      <c r="A152" s="414"/>
      <c r="C152" s="411"/>
      <c r="F152" s="195"/>
    </row>
    <row r="153" spans="1:6" ht="15.75">
      <c r="A153" s="414"/>
      <c r="C153" s="411"/>
      <c r="F153" s="195"/>
    </row>
    <row r="154" spans="1:6" ht="15.75">
      <c r="A154" s="414"/>
      <c r="C154" s="411"/>
      <c r="F154" s="195"/>
    </row>
    <row r="155" spans="1:6" ht="15.75">
      <c r="A155" s="414"/>
      <c r="C155" s="411"/>
    </row>
    <row r="156" spans="1:6" ht="15.75">
      <c r="A156" s="414"/>
      <c r="C156" s="411"/>
    </row>
    <row r="157" spans="1:6" ht="15.75">
      <c r="A157" s="414"/>
      <c r="C157" s="411"/>
    </row>
    <row r="158" spans="1:6" ht="15.75">
      <c r="A158" s="414"/>
      <c r="C158" s="411"/>
    </row>
    <row r="159" spans="1:6" ht="15.75">
      <c r="A159" s="414"/>
      <c r="C159" s="411"/>
    </row>
    <row r="160" spans="1:6" ht="15.75">
      <c r="A160" s="414"/>
      <c r="C160" s="411"/>
    </row>
    <row r="161" spans="1:3" ht="15.75">
      <c r="A161" s="414"/>
      <c r="C161" s="411"/>
    </row>
    <row r="162" spans="1:3" ht="15.75">
      <c r="A162" s="414"/>
      <c r="C162" s="411"/>
    </row>
    <row r="163" spans="1:3" ht="15.75">
      <c r="A163" s="414"/>
      <c r="C163" s="411"/>
    </row>
    <row r="164" spans="1:3" ht="15.75">
      <c r="A164" s="414"/>
      <c r="C164" s="411"/>
    </row>
    <row r="165" spans="1:3" ht="15.75">
      <c r="A165" s="414"/>
      <c r="C165" s="411"/>
    </row>
    <row r="166" spans="1:3" ht="15.75">
      <c r="A166" s="414"/>
      <c r="C166" s="411"/>
    </row>
    <row r="167" spans="1:3" ht="15.75">
      <c r="A167" s="414"/>
      <c r="C167" s="411"/>
    </row>
    <row r="168" spans="1:3" ht="15.75">
      <c r="A168" s="414"/>
      <c r="C168" s="411"/>
    </row>
    <row r="169" spans="1:3" ht="15.75">
      <c r="A169" s="414"/>
      <c r="C169" s="411"/>
    </row>
    <row r="170" spans="1:3" ht="15.75">
      <c r="A170" s="414"/>
      <c r="C170" s="411"/>
    </row>
    <row r="171" spans="1:3" ht="15.75">
      <c r="A171" s="414"/>
      <c r="C171" s="411"/>
    </row>
    <row r="172" spans="1:3" ht="15.75">
      <c r="A172" s="414"/>
      <c r="C172" s="411"/>
    </row>
    <row r="173" spans="1:3" ht="15.75">
      <c r="A173" s="414"/>
      <c r="C173" s="411"/>
    </row>
    <row r="174" spans="1:3" ht="15.75">
      <c r="A174" s="414"/>
      <c r="C174" s="411"/>
    </row>
    <row r="175" spans="1:3" ht="15.75">
      <c r="A175" s="414"/>
      <c r="C175" s="411"/>
    </row>
    <row r="176" spans="1:3" ht="15.75">
      <c r="A176" s="414"/>
      <c r="C176" s="411"/>
    </row>
    <row r="177" spans="1:3" ht="15.75">
      <c r="A177" s="414"/>
      <c r="C177" s="411"/>
    </row>
    <row r="178" spans="1:3" ht="15.75">
      <c r="A178" s="414"/>
      <c r="C178" s="411"/>
    </row>
    <row r="179" spans="1:3" ht="15.75">
      <c r="A179" s="414"/>
      <c r="C179" s="411"/>
    </row>
    <row r="180" spans="1:3" ht="15.75">
      <c r="A180" s="414"/>
      <c r="C180" s="411"/>
    </row>
    <row r="181" spans="1:3" ht="15.75">
      <c r="A181" s="414"/>
      <c r="C181" s="411"/>
    </row>
    <row r="182" spans="1:3" ht="15.75">
      <c r="A182" s="414"/>
      <c r="C182" s="411"/>
    </row>
    <row r="183" spans="1:3" ht="15.75">
      <c r="A183" s="414"/>
      <c r="C183" s="411"/>
    </row>
    <row r="184" spans="1:3" ht="15.75">
      <c r="A184" s="414"/>
      <c r="C184" s="411"/>
    </row>
    <row r="185" spans="1:3" ht="15.75">
      <c r="A185" s="414"/>
      <c r="C185" s="411"/>
    </row>
    <row r="186" spans="1:3" ht="15.75">
      <c r="A186" s="414"/>
      <c r="C186" s="411"/>
    </row>
    <row r="187" spans="1:3" ht="15.75">
      <c r="A187" s="414"/>
      <c r="C187" s="411"/>
    </row>
    <row r="188" spans="1:3" ht="15.75">
      <c r="A188" s="414"/>
      <c r="C188" s="411"/>
    </row>
    <row r="189" spans="1:3" ht="15.75">
      <c r="A189" s="414"/>
      <c r="C189" s="411"/>
    </row>
    <row r="190" spans="1:3" ht="15.75">
      <c r="A190" s="414"/>
      <c r="C190" s="411"/>
    </row>
    <row r="191" spans="1:3" ht="15.75">
      <c r="A191" s="414"/>
      <c r="C191" s="411"/>
    </row>
    <row r="192" spans="1:3" ht="15.75">
      <c r="A192" s="414"/>
      <c r="C192" s="411"/>
    </row>
    <row r="193" spans="1:3" ht="15.75">
      <c r="A193" s="414"/>
      <c r="C193" s="411"/>
    </row>
    <row r="194" spans="1:3" ht="15.75">
      <c r="A194" s="414"/>
      <c r="C194" s="411"/>
    </row>
    <row r="195" spans="1:3" ht="15.75">
      <c r="A195" s="414"/>
      <c r="C195" s="411"/>
    </row>
    <row r="196" spans="1:3" ht="15.75">
      <c r="A196" s="414"/>
      <c r="C196" s="411"/>
    </row>
    <row r="197" spans="1:3" ht="15.75">
      <c r="A197" s="414"/>
      <c r="C197" s="411"/>
    </row>
    <row r="198" spans="1:3" ht="15.75">
      <c r="A198" s="414"/>
      <c r="C198" s="411"/>
    </row>
    <row r="199" spans="1:3" ht="15.75">
      <c r="A199" s="414"/>
      <c r="C199" s="411"/>
    </row>
    <row r="200" spans="1:3" ht="15.75">
      <c r="A200" s="414"/>
      <c r="C200" s="411"/>
    </row>
    <row r="201" spans="1:3" ht="15.75">
      <c r="A201" s="414"/>
      <c r="C201" s="411"/>
    </row>
    <row r="202" spans="1:3" ht="15.75">
      <c r="A202" s="414"/>
      <c r="C202" s="411"/>
    </row>
    <row r="203" spans="1:3" ht="15.75">
      <c r="A203" s="414"/>
      <c r="C203" s="411"/>
    </row>
    <row r="204" spans="1:3" ht="15.75">
      <c r="A204" s="414"/>
      <c r="C204" s="411"/>
    </row>
    <row r="205" spans="1:3" ht="15.75">
      <c r="A205" s="414"/>
      <c r="C205" s="411"/>
    </row>
    <row r="206" spans="1:3" ht="15.75">
      <c r="A206" s="414"/>
      <c r="C206" s="411"/>
    </row>
    <row r="207" spans="1:3" ht="15.75">
      <c r="A207" s="414"/>
      <c r="C207" s="411"/>
    </row>
    <row r="208" spans="1:3" ht="15.75">
      <c r="A208" s="414"/>
      <c r="C208" s="411"/>
    </row>
    <row r="209" spans="1:3" ht="15.75">
      <c r="A209" s="414"/>
      <c r="C209" s="411"/>
    </row>
    <row r="210" spans="1:3" ht="15.75">
      <c r="A210" s="414"/>
      <c r="C210" s="411"/>
    </row>
    <row r="211" spans="1:3" ht="15.75">
      <c r="A211" s="414"/>
      <c r="C211" s="411"/>
    </row>
    <row r="212" spans="1:3" ht="15.75">
      <c r="A212" s="414"/>
      <c r="C212" s="411"/>
    </row>
    <row r="213" spans="1:3" ht="15.75">
      <c r="A213" s="414"/>
      <c r="C213" s="411"/>
    </row>
    <row r="214" spans="1:3" ht="15.75">
      <c r="A214" s="414"/>
      <c r="C214" s="411"/>
    </row>
    <row r="215" spans="1:3" ht="15.75">
      <c r="A215" s="414"/>
      <c r="C215" s="411"/>
    </row>
    <row r="216" spans="1:3" ht="15.75">
      <c r="A216" s="414"/>
      <c r="C216" s="411"/>
    </row>
    <row r="217" spans="1:3" ht="15.75">
      <c r="A217" s="414"/>
      <c r="C217" s="411"/>
    </row>
    <row r="218" spans="1:3" ht="15.75">
      <c r="A218" s="414"/>
      <c r="C218" s="411"/>
    </row>
    <row r="219" spans="1:3" ht="15.75">
      <c r="A219" s="414"/>
      <c r="C219" s="411"/>
    </row>
    <row r="220" spans="1:3" ht="15.75">
      <c r="A220" s="414"/>
      <c r="C220" s="411"/>
    </row>
    <row r="221" spans="1:3" ht="15.75">
      <c r="A221" s="414"/>
      <c r="C221" s="411"/>
    </row>
    <row r="222" spans="1:3" ht="15.75">
      <c r="A222" s="414"/>
      <c r="C222" s="411"/>
    </row>
    <row r="223" spans="1:3" ht="15.75">
      <c r="A223" s="414"/>
      <c r="C223" s="411"/>
    </row>
    <row r="224" spans="1:3" ht="15.75">
      <c r="A224" s="414"/>
      <c r="C224" s="411"/>
    </row>
    <row r="225" spans="1:3" ht="15.75">
      <c r="A225" s="414"/>
      <c r="C225" s="411"/>
    </row>
    <row r="226" spans="1:3" ht="15.75">
      <c r="A226" s="414"/>
      <c r="C226" s="411"/>
    </row>
    <row r="227" spans="1:3" ht="15.75">
      <c r="A227" s="414"/>
      <c r="C227" s="411"/>
    </row>
    <row r="228" spans="1:3" ht="15.75">
      <c r="A228" s="414"/>
      <c r="C228" s="411"/>
    </row>
    <row r="229" spans="1:3" ht="15.75">
      <c r="A229" s="414"/>
      <c r="C229" s="411"/>
    </row>
    <row r="230" spans="1:3" ht="15.75">
      <c r="A230" s="414"/>
      <c r="C230" s="411"/>
    </row>
    <row r="231" spans="1:3" ht="15.75">
      <c r="A231" s="414"/>
      <c r="C231" s="411"/>
    </row>
    <row r="232" spans="1:3" ht="15.75">
      <c r="A232" s="414"/>
      <c r="C232" s="411"/>
    </row>
    <row r="233" spans="1:3" ht="15.75">
      <c r="A233" s="414"/>
      <c r="C233" s="411"/>
    </row>
    <row r="234" spans="1:3" ht="15.75">
      <c r="A234" s="414"/>
      <c r="C234" s="411"/>
    </row>
    <row r="235" spans="1:3" ht="15.75">
      <c r="A235" s="414"/>
      <c r="C235" s="411"/>
    </row>
    <row r="236" spans="1:3" ht="15.75">
      <c r="A236" s="414"/>
      <c r="C236" s="411"/>
    </row>
    <row r="237" spans="1:3" ht="15.75">
      <c r="A237" s="414"/>
      <c r="C237" s="411"/>
    </row>
    <row r="238" spans="1:3" ht="15.75">
      <c r="A238" s="414"/>
      <c r="C238" s="411"/>
    </row>
    <row r="239" spans="1:3" ht="15.75">
      <c r="A239" s="414"/>
      <c r="C239" s="411"/>
    </row>
    <row r="240" spans="1:3" ht="15.75">
      <c r="A240" s="414"/>
      <c r="C240" s="411"/>
    </row>
    <row r="241" spans="1:3" ht="15.75">
      <c r="A241" s="414"/>
      <c r="C241" s="411"/>
    </row>
    <row r="242" spans="1:3" ht="15.75">
      <c r="A242" s="414"/>
      <c r="C242" s="411"/>
    </row>
    <row r="243" spans="1:3" ht="15.75">
      <c r="A243" s="414"/>
      <c r="C243" s="411"/>
    </row>
    <row r="244" spans="1:3" ht="15.75">
      <c r="A244" s="414"/>
      <c r="C244" s="411"/>
    </row>
    <row r="245" spans="1:3" ht="15.75">
      <c r="A245" s="414"/>
      <c r="C245" s="411"/>
    </row>
    <row r="246" spans="1:3" ht="15.75">
      <c r="A246" s="414"/>
      <c r="C246" s="411"/>
    </row>
    <row r="247" spans="1:3" ht="15.75">
      <c r="A247" s="414"/>
      <c r="C247" s="411"/>
    </row>
    <row r="248" spans="1:3" ht="15.75">
      <c r="A248" s="414"/>
      <c r="C248" s="411"/>
    </row>
    <row r="249" spans="1:3" ht="15.75">
      <c r="A249" s="414"/>
      <c r="C249" s="411"/>
    </row>
    <row r="250" spans="1:3" ht="15.75">
      <c r="A250" s="414"/>
      <c r="C250" s="411"/>
    </row>
    <row r="251" spans="1:3" ht="15.75">
      <c r="A251" s="414"/>
      <c r="C251" s="411"/>
    </row>
    <row r="252" spans="1:3" ht="15.75">
      <c r="A252" s="414"/>
      <c r="C252" s="411"/>
    </row>
    <row r="253" spans="1:3" ht="15.75">
      <c r="A253" s="414"/>
      <c r="C253" s="411"/>
    </row>
    <row r="254" spans="1:3" ht="15.75">
      <c r="A254" s="414"/>
      <c r="C254" s="411"/>
    </row>
    <row r="255" spans="1:3" ht="15.75">
      <c r="A255" s="414"/>
      <c r="C255" s="411"/>
    </row>
    <row r="256" spans="1:3" ht="15.75">
      <c r="A256" s="414"/>
      <c r="C256" s="411"/>
    </row>
    <row r="257" spans="1:3" ht="15.75">
      <c r="A257" s="414"/>
      <c r="C257" s="411"/>
    </row>
    <row r="258" spans="1:3" ht="15.75">
      <c r="A258" s="414"/>
      <c r="C258" s="411"/>
    </row>
    <row r="259" spans="1:3" ht="15.75">
      <c r="A259" s="414"/>
      <c r="C259" s="411"/>
    </row>
    <row r="260" spans="1:3" ht="15.75">
      <c r="A260" s="414"/>
      <c r="C260" s="411"/>
    </row>
    <row r="261" spans="1:3" ht="15.75">
      <c r="A261" s="414"/>
      <c r="C261" s="411"/>
    </row>
    <row r="262" spans="1:3" ht="15.75">
      <c r="A262" s="414"/>
      <c r="C262" s="411"/>
    </row>
    <row r="263" spans="1:3" ht="15.75">
      <c r="A263" s="414"/>
      <c r="C263" s="411"/>
    </row>
    <row r="264" spans="1:3" ht="15.75">
      <c r="A264" s="414"/>
      <c r="C264" s="411"/>
    </row>
    <row r="265" spans="1:3" ht="15.75">
      <c r="A265" s="414"/>
      <c r="C265" s="411"/>
    </row>
    <row r="266" spans="1:3" ht="15.75">
      <c r="A266" s="414"/>
      <c r="C266" s="411"/>
    </row>
    <row r="267" spans="1:3" ht="15.75">
      <c r="A267" s="414"/>
      <c r="C267" s="411"/>
    </row>
    <row r="268" spans="1:3" ht="15.75">
      <c r="A268" s="414"/>
      <c r="C268" s="411"/>
    </row>
    <row r="269" spans="1:3" ht="15.75">
      <c r="A269" s="414"/>
      <c r="C269" s="411"/>
    </row>
    <row r="270" spans="1:3" ht="15.75">
      <c r="A270" s="414"/>
      <c r="C270" s="411"/>
    </row>
    <row r="271" spans="1:3" ht="15.75">
      <c r="A271" s="414"/>
      <c r="C271" s="411"/>
    </row>
    <row r="272" spans="1:3" ht="15.75">
      <c r="A272" s="414"/>
      <c r="C272" s="411"/>
    </row>
    <row r="273" spans="1:3" ht="15.75">
      <c r="A273" s="414"/>
      <c r="C273" s="411"/>
    </row>
    <row r="274" spans="1:3" ht="15.75">
      <c r="A274" s="414"/>
      <c r="C274" s="411"/>
    </row>
    <row r="275" spans="1:3" ht="15.75">
      <c r="A275" s="414"/>
      <c r="C275" s="411"/>
    </row>
    <row r="276" spans="1:3" ht="15.75">
      <c r="A276" s="414"/>
      <c r="C276" s="411"/>
    </row>
    <row r="277" spans="1:3" ht="15.75">
      <c r="A277" s="414"/>
      <c r="C277" s="411"/>
    </row>
    <row r="278" spans="1:3" ht="15.75">
      <c r="A278" s="414"/>
      <c r="C278" s="411"/>
    </row>
    <row r="279" spans="1:3" ht="15.75">
      <c r="A279" s="414"/>
      <c r="C279" s="411"/>
    </row>
    <row r="280" spans="1:3" ht="15.75">
      <c r="A280" s="414"/>
      <c r="C280" s="411"/>
    </row>
    <row r="281" spans="1:3" ht="15.75">
      <c r="A281" s="414"/>
      <c r="C281" s="411"/>
    </row>
    <row r="282" spans="1:3" ht="15.75">
      <c r="A282" s="414"/>
      <c r="C282" s="411"/>
    </row>
    <row r="283" spans="1:3" ht="15.75">
      <c r="A283" s="414"/>
      <c r="C283" s="411"/>
    </row>
    <row r="284" spans="1:3" ht="15.75">
      <c r="A284" s="414"/>
      <c r="C284" s="411"/>
    </row>
    <row r="285" spans="1:3" ht="15.75">
      <c r="A285" s="414"/>
      <c r="C285" s="411"/>
    </row>
    <row r="286" spans="1:3" ht="15.75">
      <c r="A286" s="414"/>
      <c r="C286" s="411"/>
    </row>
    <row r="287" spans="1:3" ht="15.75">
      <c r="A287" s="414"/>
      <c r="C287" s="411"/>
    </row>
    <row r="288" spans="1:3" ht="15.75">
      <c r="A288" s="414"/>
      <c r="C288" s="411"/>
    </row>
    <row r="289" spans="1:3" ht="15.75">
      <c r="A289" s="414"/>
      <c r="C289" s="411"/>
    </row>
    <row r="290" spans="1:3" ht="15.75">
      <c r="A290" s="414"/>
      <c r="C290" s="411"/>
    </row>
    <row r="291" spans="1:3" ht="15.75">
      <c r="A291" s="414"/>
      <c r="C291" s="411"/>
    </row>
    <row r="292" spans="1:3" ht="15.75">
      <c r="A292" s="414"/>
      <c r="C292" s="411"/>
    </row>
    <row r="293" spans="1:3" ht="15.75">
      <c r="A293" s="414"/>
      <c r="C293" s="411"/>
    </row>
    <row r="294" spans="1:3" ht="15.75">
      <c r="A294" s="414"/>
      <c r="C294" s="411"/>
    </row>
    <row r="295" spans="1:3" ht="15.75">
      <c r="A295" s="414"/>
      <c r="C295" s="411"/>
    </row>
    <row r="296" spans="1:3" ht="15.75">
      <c r="A296" s="414"/>
      <c r="C296" s="411"/>
    </row>
    <row r="297" spans="1:3" ht="15.75">
      <c r="A297" s="414"/>
      <c r="C297" s="411"/>
    </row>
    <row r="298" spans="1:3" ht="15.75">
      <c r="A298" s="414"/>
      <c r="C298" s="411"/>
    </row>
    <row r="299" spans="1:3" ht="15.75">
      <c r="A299" s="414"/>
      <c r="C299" s="411"/>
    </row>
    <row r="300" spans="1:3" ht="15.75">
      <c r="A300" s="414"/>
      <c r="C300" s="411"/>
    </row>
    <row r="301" spans="1:3" ht="15.75">
      <c r="A301" s="414"/>
      <c r="C301" s="411"/>
    </row>
    <row r="302" spans="1:3" ht="15.75">
      <c r="A302" s="414"/>
      <c r="C302" s="411"/>
    </row>
    <row r="303" spans="1:3" ht="15.75">
      <c r="A303" s="414"/>
      <c r="C303" s="411"/>
    </row>
    <row r="304" spans="1:3" ht="15.75">
      <c r="A304" s="414"/>
      <c r="C304" s="411"/>
    </row>
    <row r="305" spans="1:3" ht="15.75">
      <c r="A305" s="414"/>
      <c r="C305" s="411"/>
    </row>
    <row r="306" spans="1:3" ht="15.75">
      <c r="A306" s="414"/>
      <c r="C306" s="411"/>
    </row>
    <row r="307" spans="1:3" ht="15.75">
      <c r="A307" s="414"/>
      <c r="C307" s="411"/>
    </row>
    <row r="308" spans="1:3" ht="15.75">
      <c r="A308" s="414"/>
      <c r="C308" s="411"/>
    </row>
    <row r="309" spans="1:3" ht="15.75">
      <c r="A309" s="414"/>
      <c r="C309" s="411"/>
    </row>
    <row r="310" spans="1:3" ht="15.75">
      <c r="A310" s="414"/>
      <c r="C310" s="411"/>
    </row>
    <row r="311" spans="1:3" ht="15.75">
      <c r="A311" s="414"/>
      <c r="C311" s="411"/>
    </row>
    <row r="312" spans="1:3" ht="15.75">
      <c r="A312" s="414"/>
      <c r="C312" s="411"/>
    </row>
    <row r="313" spans="1:3" ht="15.75">
      <c r="A313" s="414"/>
      <c r="C313" s="411"/>
    </row>
    <row r="314" spans="1:3" ht="15.75">
      <c r="A314" s="414"/>
      <c r="C314" s="411"/>
    </row>
    <row r="315" spans="1:3" ht="15.75">
      <c r="A315" s="414"/>
      <c r="C315" s="411"/>
    </row>
    <row r="316" spans="1:3" ht="15.75">
      <c r="A316" s="414"/>
      <c r="C316" s="411"/>
    </row>
    <row r="317" spans="1:3" ht="15.75">
      <c r="A317" s="414"/>
      <c r="C317" s="411"/>
    </row>
    <row r="318" spans="1:3" ht="15.75">
      <c r="A318" s="414"/>
      <c r="C318" s="411"/>
    </row>
    <row r="319" spans="1:3" ht="15.75">
      <c r="A319" s="414"/>
      <c r="C319" s="411"/>
    </row>
    <row r="320" spans="1:3" ht="15.75">
      <c r="A320" s="414"/>
      <c r="C320" s="411"/>
    </row>
    <row r="321" spans="1:3" ht="15.75">
      <c r="A321" s="414"/>
      <c r="C321" s="411"/>
    </row>
    <row r="322" spans="1:3" ht="15.75">
      <c r="A322" s="414"/>
      <c r="C322" s="411"/>
    </row>
    <row r="323" spans="1:3" ht="15.75">
      <c r="A323" s="414"/>
      <c r="C323" s="411"/>
    </row>
    <row r="324" spans="1:3" ht="15.75">
      <c r="A324" s="414"/>
      <c r="C324" s="411"/>
    </row>
    <row r="325" spans="1:3" ht="15.75">
      <c r="A325" s="414"/>
      <c r="C325" s="411"/>
    </row>
    <row r="326" spans="1:3" ht="15.75">
      <c r="A326" s="414"/>
      <c r="C326" s="411"/>
    </row>
    <row r="327" spans="1:3" ht="15.75">
      <c r="A327" s="414"/>
      <c r="C327" s="411"/>
    </row>
    <row r="328" spans="1:3" ht="15.75">
      <c r="A328" s="414"/>
      <c r="C328" s="411"/>
    </row>
    <row r="329" spans="1:3" ht="15.75">
      <c r="A329" s="414"/>
      <c r="C329" s="411"/>
    </row>
    <row r="330" spans="1:3" ht="15.75">
      <c r="A330" s="414"/>
      <c r="C330" s="411"/>
    </row>
    <row r="331" spans="1:3" ht="15.75">
      <c r="A331" s="414"/>
      <c r="C331" s="411"/>
    </row>
    <row r="332" spans="1:3" ht="15.75">
      <c r="A332" s="414"/>
      <c r="C332" s="411"/>
    </row>
    <row r="333" spans="1:3" ht="15.75">
      <c r="A333" s="414"/>
      <c r="C333" s="411"/>
    </row>
    <row r="334" spans="1:3" ht="15.75">
      <c r="A334" s="414"/>
      <c r="C334" s="411"/>
    </row>
    <row r="335" spans="1:3" ht="15.75">
      <c r="A335" s="414"/>
      <c r="C335" s="411"/>
    </row>
    <row r="336" spans="1:3" ht="15.75">
      <c r="A336" s="414"/>
      <c r="C336" s="411"/>
    </row>
    <row r="337" spans="1:3" ht="15.75">
      <c r="A337" s="414"/>
      <c r="C337" s="411"/>
    </row>
    <row r="338" spans="1:3" ht="15.75">
      <c r="A338" s="414"/>
      <c r="C338" s="411"/>
    </row>
    <row r="339" spans="1:3" ht="15.75">
      <c r="A339" s="414"/>
      <c r="C339" s="411"/>
    </row>
    <row r="340" spans="1:3" ht="15.75">
      <c r="A340" s="414"/>
      <c r="C340" s="411"/>
    </row>
    <row r="341" spans="1:3" ht="15.75">
      <c r="A341" s="414"/>
      <c r="C341" s="411"/>
    </row>
    <row r="342" spans="1:3" ht="15.75">
      <c r="A342" s="414"/>
      <c r="C342" s="411"/>
    </row>
    <row r="343" spans="1:3" ht="15.75">
      <c r="A343" s="414"/>
      <c r="C343" s="411"/>
    </row>
    <row r="344" spans="1:3" ht="15.75">
      <c r="A344" s="414"/>
      <c r="C344" s="411"/>
    </row>
    <row r="345" spans="1:3" ht="15.75">
      <c r="A345" s="414"/>
      <c r="C345" s="411"/>
    </row>
    <row r="346" spans="1:3" ht="15.75">
      <c r="A346" s="414"/>
      <c r="C346" s="411"/>
    </row>
    <row r="347" spans="1:3" ht="15.75">
      <c r="A347" s="414"/>
      <c r="C347" s="411"/>
    </row>
    <row r="348" spans="1:3" ht="15.75">
      <c r="A348" s="414"/>
      <c r="C348" s="411"/>
    </row>
    <row r="349" spans="1:3" ht="15.75">
      <c r="A349" s="414"/>
      <c r="C349" s="411"/>
    </row>
    <row r="350" spans="1:3" ht="15.75">
      <c r="A350" s="414"/>
      <c r="C350" s="411"/>
    </row>
    <row r="351" spans="1:3" ht="15.75">
      <c r="A351" s="414"/>
      <c r="C351" s="411"/>
    </row>
    <row r="352" spans="1:3" ht="15.75">
      <c r="A352" s="414"/>
      <c r="C352" s="411"/>
    </row>
    <row r="353" spans="1:3" ht="15.75">
      <c r="A353" s="414"/>
      <c r="C353" s="411"/>
    </row>
    <row r="354" spans="1:3" ht="15.75">
      <c r="A354" s="414"/>
      <c r="C354" s="411"/>
    </row>
    <row r="355" spans="1:3" ht="15.75">
      <c r="A355" s="414"/>
      <c r="C355" s="411"/>
    </row>
    <row r="356" spans="1:3" ht="15.75">
      <c r="A356" s="414"/>
      <c r="C356" s="411"/>
    </row>
    <row r="357" spans="1:3" ht="15.75">
      <c r="A357" s="414"/>
      <c r="C357" s="411"/>
    </row>
    <row r="358" spans="1:3" ht="15.75">
      <c r="A358" s="414"/>
      <c r="C358" s="411"/>
    </row>
    <row r="359" spans="1:3" ht="15.75">
      <c r="A359" s="414"/>
      <c r="C359" s="411"/>
    </row>
    <row r="360" spans="1:3" ht="15.75">
      <c r="A360" s="414"/>
      <c r="C360" s="411"/>
    </row>
    <row r="361" spans="1:3" ht="15.75">
      <c r="A361" s="414"/>
      <c r="C361" s="411"/>
    </row>
    <row r="362" spans="1:3" ht="15.75">
      <c r="A362" s="414"/>
      <c r="C362" s="411"/>
    </row>
    <row r="363" spans="1:3" ht="15.75">
      <c r="A363" s="414"/>
      <c r="C363" s="411"/>
    </row>
    <row r="364" spans="1:3" ht="15.75">
      <c r="A364" s="414"/>
      <c r="C364" s="411"/>
    </row>
    <row r="365" spans="1:3" ht="15.75">
      <c r="A365" s="414"/>
      <c r="C365" s="411"/>
    </row>
    <row r="366" spans="1:3" ht="15.75">
      <c r="A366" s="414"/>
      <c r="C366" s="411"/>
    </row>
    <row r="367" spans="1:3" ht="15.75">
      <c r="A367" s="414"/>
      <c r="C367" s="411"/>
    </row>
    <row r="368" spans="1:3" ht="15.75">
      <c r="A368" s="414"/>
      <c r="C368" s="411"/>
    </row>
    <row r="369" spans="1:3" ht="15.75">
      <c r="A369" s="414"/>
      <c r="C369" s="411"/>
    </row>
    <row r="370" spans="1:3" ht="15.75">
      <c r="A370" s="414"/>
      <c r="C370" s="411"/>
    </row>
    <row r="371" spans="1:3" ht="15.75">
      <c r="A371" s="414"/>
      <c r="C371" s="411"/>
    </row>
    <row r="372" spans="1:3" ht="15.75">
      <c r="A372" s="414"/>
      <c r="C372" s="411"/>
    </row>
    <row r="373" spans="1:3" ht="15.75">
      <c r="A373" s="414"/>
      <c r="C373" s="411"/>
    </row>
    <row r="374" spans="1:3" ht="15.75">
      <c r="A374" s="414"/>
      <c r="C374" s="411"/>
    </row>
    <row r="375" spans="1:3" ht="15.75">
      <c r="A375" s="414"/>
      <c r="C375" s="411"/>
    </row>
    <row r="376" spans="1:3" ht="15.75">
      <c r="A376" s="414"/>
      <c r="C376" s="411"/>
    </row>
    <row r="377" spans="1:3" ht="15.75">
      <c r="A377" s="414"/>
      <c r="C377" s="411"/>
    </row>
    <row r="378" spans="1:3" ht="15.75">
      <c r="A378" s="414"/>
      <c r="C378" s="411"/>
    </row>
    <row r="379" spans="1:3" ht="15.75">
      <c r="A379" s="414"/>
      <c r="C379" s="411"/>
    </row>
    <row r="380" spans="1:3" ht="15.75">
      <c r="A380" s="414"/>
      <c r="C380" s="411"/>
    </row>
    <row r="381" spans="1:3" ht="15.75">
      <c r="A381" s="414"/>
      <c r="C381" s="411"/>
    </row>
    <row r="382" spans="1:3" ht="15.75">
      <c r="A382" s="414"/>
      <c r="C382" s="411"/>
    </row>
    <row r="383" spans="1:3" ht="15.75">
      <c r="A383" s="414"/>
      <c r="C383" s="411"/>
    </row>
    <row r="384" spans="1:3" ht="15.75">
      <c r="A384" s="414"/>
      <c r="C384" s="411"/>
    </row>
    <row r="385" spans="1:3" ht="15.75">
      <c r="A385" s="414"/>
      <c r="C385" s="411"/>
    </row>
    <row r="386" spans="1:3" ht="15.75">
      <c r="A386" s="414"/>
      <c r="C386" s="411"/>
    </row>
    <row r="387" spans="1:3" ht="15.75">
      <c r="A387" s="414"/>
      <c r="C387" s="411"/>
    </row>
    <row r="388" spans="1:3" ht="15.75">
      <c r="A388" s="414"/>
      <c r="C388" s="411"/>
    </row>
    <row r="389" spans="1:3" ht="15.75">
      <c r="A389" s="414"/>
      <c r="C389" s="411"/>
    </row>
    <row r="390" spans="1:3" ht="15.75">
      <c r="A390" s="414"/>
      <c r="C390" s="411"/>
    </row>
    <row r="391" spans="1:3" ht="15.75">
      <c r="A391" s="414"/>
      <c r="C391" s="411"/>
    </row>
    <row r="392" spans="1:3" ht="15.75">
      <c r="A392" s="414"/>
      <c r="C392" s="411"/>
    </row>
    <row r="393" spans="1:3" ht="15.75">
      <c r="A393" s="414"/>
      <c r="C393" s="411"/>
    </row>
    <row r="394" spans="1:3" ht="15.75">
      <c r="A394" s="414"/>
      <c r="C394" s="411"/>
    </row>
    <row r="395" spans="1:3" ht="15.75">
      <c r="A395" s="414"/>
      <c r="C395" s="411"/>
    </row>
    <row r="396" spans="1:3" ht="15.75">
      <c r="A396" s="414"/>
      <c r="C396" s="411"/>
    </row>
    <row r="397" spans="1:3" ht="15.75">
      <c r="A397" s="414"/>
      <c r="C397" s="411"/>
    </row>
    <row r="398" spans="1:3" ht="15.75">
      <c r="A398" s="414"/>
      <c r="C398" s="411"/>
    </row>
    <row r="399" spans="1:3" ht="15.75">
      <c r="A399" s="414"/>
      <c r="C399" s="411"/>
    </row>
    <row r="400" spans="1:3" ht="15.75">
      <c r="A400" s="414"/>
      <c r="C400" s="411"/>
    </row>
    <row r="401" spans="1:3" ht="15.75">
      <c r="A401" s="414"/>
      <c r="C401" s="411"/>
    </row>
    <row r="402" spans="1:3" ht="15.75">
      <c r="A402" s="414"/>
      <c r="C402" s="411"/>
    </row>
    <row r="403" spans="1:3" ht="15.75">
      <c r="A403" s="414"/>
      <c r="C403" s="411"/>
    </row>
    <row r="404" spans="1:3" ht="15.75">
      <c r="A404" s="414"/>
      <c r="C404" s="411"/>
    </row>
    <row r="405" spans="1:3" ht="15.75">
      <c r="A405" s="414"/>
      <c r="C405" s="411"/>
    </row>
    <row r="406" spans="1:3" ht="15.75">
      <c r="A406" s="414"/>
      <c r="C406" s="411"/>
    </row>
    <row r="407" spans="1:3" ht="15.75">
      <c r="A407" s="414"/>
      <c r="C407" s="411"/>
    </row>
    <row r="408" spans="1:3" ht="15.75">
      <c r="A408" s="414"/>
      <c r="C408" s="411"/>
    </row>
    <row r="409" spans="1:3" ht="15.75">
      <c r="A409" s="414"/>
      <c r="C409" s="411"/>
    </row>
    <row r="410" spans="1:3" ht="15.75">
      <c r="A410" s="414"/>
      <c r="C410" s="411"/>
    </row>
    <row r="411" spans="1:3" ht="15.75">
      <c r="A411" s="414"/>
      <c r="C411" s="411"/>
    </row>
    <row r="412" spans="1:3" ht="15.75">
      <c r="A412" s="414"/>
      <c r="C412" s="411"/>
    </row>
    <row r="413" spans="1:3" ht="15.75">
      <c r="A413" s="414"/>
      <c r="C413" s="411"/>
    </row>
    <row r="414" spans="1:3" ht="15.75">
      <c r="A414" s="414"/>
      <c r="C414" s="411"/>
    </row>
    <row r="415" spans="1:3" ht="15.75">
      <c r="A415" s="414"/>
      <c r="C415" s="411"/>
    </row>
    <row r="416" spans="1:3" ht="15.75">
      <c r="A416" s="414"/>
      <c r="C416" s="411"/>
    </row>
    <row r="417" spans="1:3" ht="15.75">
      <c r="A417" s="414"/>
      <c r="C417" s="411"/>
    </row>
    <row r="418" spans="1:3" ht="15.75">
      <c r="A418" s="414"/>
      <c r="C418" s="411"/>
    </row>
    <row r="419" spans="1:3" ht="15.75">
      <c r="A419" s="414"/>
      <c r="C419" s="411"/>
    </row>
    <row r="420" spans="1:3" ht="15.75">
      <c r="A420" s="414"/>
      <c r="C420" s="411"/>
    </row>
    <row r="421" spans="1:3" ht="15.75">
      <c r="A421" s="414"/>
      <c r="C421" s="411"/>
    </row>
    <row r="422" spans="1:3" ht="15.75">
      <c r="A422" s="414"/>
      <c r="C422" s="411"/>
    </row>
    <row r="423" spans="1:3" ht="15.75">
      <c r="A423" s="414"/>
      <c r="C423" s="411"/>
    </row>
    <row r="424" spans="1:3" ht="15.75">
      <c r="A424" s="414"/>
      <c r="C424" s="411"/>
    </row>
    <row r="425" spans="1:3" ht="15.75">
      <c r="A425" s="414"/>
      <c r="C425" s="411"/>
    </row>
    <row r="426" spans="1:3" ht="15.75">
      <c r="A426" s="414"/>
      <c r="C426" s="411"/>
    </row>
    <row r="427" spans="1:3" ht="15.75">
      <c r="A427" s="414"/>
      <c r="C427" s="411"/>
    </row>
    <row r="428" spans="1:3" ht="15.75">
      <c r="A428" s="414"/>
      <c r="C428" s="411"/>
    </row>
    <row r="429" spans="1:3" ht="15.75">
      <c r="A429" s="414"/>
      <c r="C429" s="411"/>
    </row>
    <row r="430" spans="1:3" ht="15.75">
      <c r="A430" s="414"/>
      <c r="C430" s="411"/>
    </row>
    <row r="431" spans="1:3" ht="15.75">
      <c r="A431" s="414"/>
      <c r="C431" s="411"/>
    </row>
    <row r="432" spans="1:3" ht="15.75">
      <c r="A432" s="414"/>
      <c r="C432" s="411"/>
    </row>
    <row r="433" spans="1:3" ht="15.75">
      <c r="A433" s="414"/>
      <c r="C433" s="411"/>
    </row>
    <row r="434" spans="1:3" ht="15.75">
      <c r="A434" s="414"/>
      <c r="C434" s="411"/>
    </row>
    <row r="435" spans="1:3" ht="15.75">
      <c r="A435" s="414"/>
      <c r="C435" s="411"/>
    </row>
    <row r="436" spans="1:3" ht="15.75">
      <c r="A436" s="414"/>
      <c r="C436" s="411"/>
    </row>
    <row r="437" spans="1:3" ht="15.75">
      <c r="A437" s="414"/>
      <c r="C437" s="411"/>
    </row>
    <row r="438" spans="1:3" ht="15.75">
      <c r="A438" s="414"/>
      <c r="C438" s="411"/>
    </row>
    <row r="439" spans="1:3" ht="15.75">
      <c r="A439" s="414"/>
      <c r="C439" s="411"/>
    </row>
    <row r="440" spans="1:3" ht="15.75">
      <c r="A440" s="414"/>
      <c r="C440" s="411"/>
    </row>
    <row r="441" spans="1:3" ht="15.75">
      <c r="A441" s="414"/>
      <c r="C441" s="411"/>
    </row>
    <row r="442" spans="1:3" ht="15.75">
      <c r="A442" s="414"/>
      <c r="C442" s="411"/>
    </row>
    <row r="443" spans="1:3" ht="15.75">
      <c r="A443" s="414"/>
      <c r="C443" s="411"/>
    </row>
    <row r="444" spans="1:3" ht="15.75">
      <c r="A444" s="414"/>
      <c r="C444" s="411"/>
    </row>
    <row r="445" spans="1:3" ht="15.75">
      <c r="A445" s="414"/>
      <c r="C445" s="411"/>
    </row>
    <row r="446" spans="1:3" ht="15.75">
      <c r="A446" s="414"/>
      <c r="C446" s="411"/>
    </row>
    <row r="447" spans="1:3" ht="15.75">
      <c r="A447" s="414"/>
      <c r="C447" s="411"/>
    </row>
    <row r="448" spans="1:3" ht="15.75">
      <c r="A448" s="414"/>
      <c r="C448" s="411"/>
    </row>
    <row r="449" spans="1:3" ht="15.75">
      <c r="A449" s="414"/>
      <c r="C449" s="411"/>
    </row>
    <row r="450" spans="1:3" ht="15.75">
      <c r="A450" s="414"/>
      <c r="C450" s="411"/>
    </row>
    <row r="451" spans="1:3" ht="15.75">
      <c r="A451" s="414"/>
      <c r="C451" s="411"/>
    </row>
    <row r="452" spans="1:3" ht="15.75">
      <c r="A452" s="414"/>
      <c r="C452" s="411"/>
    </row>
    <row r="453" spans="1:3" ht="15.75">
      <c r="A453" s="414"/>
      <c r="C453" s="411"/>
    </row>
    <row r="454" spans="1:3" ht="15.75">
      <c r="A454" s="414"/>
      <c r="C454" s="411"/>
    </row>
    <row r="455" spans="1:3" ht="15.75">
      <c r="A455" s="414"/>
      <c r="C455" s="411"/>
    </row>
    <row r="456" spans="1:3" ht="15.75">
      <c r="A456" s="414"/>
      <c r="C456" s="411"/>
    </row>
    <row r="457" spans="1:3" ht="15.75">
      <c r="A457" s="414"/>
      <c r="C457" s="411"/>
    </row>
    <row r="458" spans="1:3" ht="15.75">
      <c r="A458" s="414"/>
      <c r="C458" s="411"/>
    </row>
    <row r="459" spans="1:3" ht="15.75">
      <c r="A459" s="414"/>
      <c r="C459" s="411"/>
    </row>
    <row r="460" spans="1:3" ht="15.75">
      <c r="A460" s="414"/>
      <c r="C460" s="411"/>
    </row>
    <row r="461" spans="1:3" ht="15.75">
      <c r="A461" s="414"/>
      <c r="C461" s="411"/>
    </row>
    <row r="462" spans="1:3" ht="15.75">
      <c r="A462" s="414"/>
      <c r="C462" s="411"/>
    </row>
    <row r="463" spans="1:3" ht="15.75">
      <c r="A463" s="414"/>
      <c r="C463" s="411"/>
    </row>
    <row r="464" spans="1:3" ht="15.75">
      <c r="A464" s="414"/>
      <c r="C464" s="411"/>
    </row>
    <row r="465" spans="1:3" ht="15.75">
      <c r="A465" s="414"/>
      <c r="C465" s="411"/>
    </row>
    <row r="466" spans="1:3" ht="15.75">
      <c r="A466" s="414"/>
      <c r="C466" s="411"/>
    </row>
    <row r="467" spans="1:3" ht="15.75">
      <c r="A467" s="414"/>
      <c r="C467" s="411"/>
    </row>
    <row r="468" spans="1:3" ht="15.75">
      <c r="A468" s="414"/>
      <c r="C468" s="411"/>
    </row>
    <row r="469" spans="1:3" ht="15.75">
      <c r="A469" s="414"/>
      <c r="C469" s="411"/>
    </row>
    <row r="470" spans="1:3" ht="15.75">
      <c r="A470" s="414"/>
      <c r="C470" s="411"/>
    </row>
    <row r="471" spans="1:3" ht="15.75">
      <c r="A471" s="414"/>
      <c r="C471" s="411"/>
    </row>
    <row r="472" spans="1:3" ht="15.75">
      <c r="A472" s="414"/>
      <c r="C472" s="411"/>
    </row>
    <row r="473" spans="1:3" ht="15.75">
      <c r="A473" s="414"/>
      <c r="C473" s="411"/>
    </row>
    <row r="474" spans="1:3" ht="15.75">
      <c r="A474" s="414"/>
      <c r="C474" s="411"/>
    </row>
    <row r="475" spans="1:3" ht="15.75">
      <c r="A475" s="414"/>
      <c r="C475" s="411"/>
    </row>
    <row r="476" spans="1:3" ht="15.75">
      <c r="A476" s="414"/>
      <c r="C476" s="411"/>
    </row>
    <row r="477" spans="1:3" ht="15.75">
      <c r="A477" s="414"/>
      <c r="C477" s="411"/>
    </row>
    <row r="478" spans="1:3" ht="15.75">
      <c r="A478" s="414"/>
      <c r="C478" s="411"/>
    </row>
    <row r="479" spans="1:3" ht="15.75">
      <c r="A479" s="414"/>
      <c r="C479" s="411"/>
    </row>
    <row r="480" spans="1:3" ht="15.75">
      <c r="A480" s="414"/>
      <c r="C480" s="411"/>
    </row>
    <row r="481" spans="1:3" ht="15.75">
      <c r="A481" s="414"/>
      <c r="C481" s="411"/>
    </row>
    <row r="482" spans="1:3" ht="15.75">
      <c r="A482" s="414"/>
      <c r="C482" s="411"/>
    </row>
    <row r="483" spans="1:3" ht="15.75">
      <c r="A483" s="414"/>
      <c r="C483" s="411"/>
    </row>
    <row r="484" spans="1:3" ht="15.75">
      <c r="A484" s="414"/>
      <c r="C484" s="411"/>
    </row>
    <row r="485" spans="1:3" ht="15.75">
      <c r="A485" s="414"/>
      <c r="C485" s="411"/>
    </row>
    <row r="486" spans="1:3" ht="15.75">
      <c r="A486" s="414"/>
      <c r="C486" s="411"/>
    </row>
    <row r="487" spans="1:3" ht="15.75">
      <c r="A487" s="414"/>
      <c r="C487" s="411"/>
    </row>
    <row r="488" spans="1:3" ht="15.75">
      <c r="A488" s="414"/>
      <c r="C488" s="411"/>
    </row>
    <row r="489" spans="1:3" ht="15.75">
      <c r="A489" s="414"/>
      <c r="C489" s="411"/>
    </row>
    <row r="490" spans="1:3" ht="15.75">
      <c r="A490" s="414"/>
      <c r="C490" s="411"/>
    </row>
    <row r="491" spans="1:3" ht="15.75">
      <c r="A491" s="414"/>
      <c r="C491" s="411"/>
    </row>
    <row r="492" spans="1:3" ht="15.75">
      <c r="A492" s="414"/>
      <c r="C492" s="411"/>
    </row>
    <row r="493" spans="1:3" ht="15.75">
      <c r="A493" s="414"/>
      <c r="C493" s="411"/>
    </row>
    <row r="494" spans="1:3" ht="15.75">
      <c r="A494" s="414"/>
      <c r="C494" s="411"/>
    </row>
    <row r="495" spans="1:3" ht="15.75">
      <c r="A495" s="414"/>
      <c r="C495" s="411"/>
    </row>
    <row r="496" spans="1:3" ht="15.75">
      <c r="A496" s="414"/>
      <c r="C496" s="411"/>
    </row>
    <row r="497" spans="1:3" ht="15.75">
      <c r="A497" s="414"/>
      <c r="C497" s="411"/>
    </row>
    <row r="498" spans="1:3" ht="15.75">
      <c r="A498" s="414"/>
      <c r="C498" s="411"/>
    </row>
    <row r="499" spans="1:3" ht="15.75">
      <c r="A499" s="414"/>
      <c r="C499" s="411"/>
    </row>
    <row r="500" spans="1:3" ht="15.75">
      <c r="A500" s="414"/>
      <c r="C500" s="411"/>
    </row>
    <row r="501" spans="1:3" ht="15.75">
      <c r="A501" s="414"/>
      <c r="C501" s="411"/>
    </row>
    <row r="502" spans="1:3" ht="15.75">
      <c r="A502" s="414"/>
      <c r="C502" s="411"/>
    </row>
    <row r="503" spans="1:3" ht="15.75">
      <c r="A503" s="414"/>
      <c r="C503" s="411"/>
    </row>
    <row r="504" spans="1:3" ht="15.75">
      <c r="A504" s="414"/>
      <c r="C504" s="411"/>
    </row>
    <row r="505" spans="1:3" ht="15.75">
      <c r="A505" s="414"/>
      <c r="C505" s="411"/>
    </row>
    <row r="506" spans="1:3" ht="15.75">
      <c r="A506" s="414"/>
      <c r="C506" s="411"/>
    </row>
    <row r="507" spans="1:3" ht="15.75">
      <c r="A507" s="414"/>
      <c r="C507" s="411"/>
    </row>
    <row r="508" spans="1:3" ht="15.75">
      <c r="A508" s="414"/>
      <c r="C508" s="411"/>
    </row>
    <row r="509" spans="1:3" ht="15.75">
      <c r="A509" s="414"/>
      <c r="C509" s="411"/>
    </row>
    <row r="510" spans="1:3" ht="15.75">
      <c r="A510" s="414"/>
      <c r="C510" s="411"/>
    </row>
    <row r="511" spans="1:3" ht="15.75">
      <c r="A511" s="414"/>
      <c r="C511" s="411"/>
    </row>
    <row r="512" spans="1:3" ht="15.75">
      <c r="A512" s="414"/>
      <c r="C512" s="411"/>
    </row>
    <row r="513" spans="1:3" ht="15.75">
      <c r="A513" s="414"/>
      <c r="C513" s="411"/>
    </row>
    <row r="514" spans="1:3" ht="15.75">
      <c r="A514" s="414"/>
      <c r="C514" s="411"/>
    </row>
    <row r="515" spans="1:3" ht="15.75">
      <c r="A515" s="414"/>
      <c r="C515" s="411"/>
    </row>
    <row r="516" spans="1:3" ht="15.75">
      <c r="A516" s="414"/>
      <c r="C516" s="411"/>
    </row>
    <row r="517" spans="1:3" ht="15.75">
      <c r="A517" s="414"/>
      <c r="C517" s="411"/>
    </row>
    <row r="518" spans="1:3" ht="15.75">
      <c r="A518" s="414"/>
      <c r="C518" s="411"/>
    </row>
    <row r="519" spans="1:3" ht="15.75">
      <c r="A519" s="414"/>
      <c r="C519" s="411"/>
    </row>
    <row r="520" spans="1:3" ht="15.75">
      <c r="A520" s="414"/>
      <c r="C520" s="411"/>
    </row>
    <row r="521" spans="1:3" ht="15.75">
      <c r="A521" s="414"/>
      <c r="C521" s="411"/>
    </row>
    <row r="522" spans="1:3" ht="15.75">
      <c r="A522" s="414"/>
      <c r="C522" s="411"/>
    </row>
    <row r="523" spans="1:3" ht="15.75">
      <c r="A523" s="414"/>
      <c r="C523" s="411"/>
    </row>
    <row r="524" spans="1:3" ht="15.75">
      <c r="A524" s="414"/>
      <c r="C524" s="411"/>
    </row>
    <row r="525" spans="1:3" ht="15.75">
      <c r="A525" s="414"/>
      <c r="C525" s="411"/>
    </row>
    <row r="526" spans="1:3" ht="15.75">
      <c r="A526" s="414"/>
      <c r="C526" s="411"/>
    </row>
    <row r="527" spans="1:3" ht="15.75">
      <c r="A527" s="414"/>
      <c r="C527" s="411"/>
    </row>
    <row r="528" spans="1:3" ht="15.75">
      <c r="A528" s="414"/>
      <c r="C528" s="411"/>
    </row>
    <row r="529" spans="1:3" ht="15.75">
      <c r="A529" s="414"/>
      <c r="C529" s="411"/>
    </row>
    <row r="530" spans="1:3" ht="15.75">
      <c r="A530" s="414"/>
      <c r="C530" s="411"/>
    </row>
    <row r="531" spans="1:3" ht="15.75">
      <c r="A531" s="414"/>
      <c r="C531" s="411"/>
    </row>
    <row r="532" spans="1:3" ht="15.75">
      <c r="A532" s="414"/>
      <c r="C532" s="411"/>
    </row>
    <row r="533" spans="1:3" ht="15.75">
      <c r="A533" s="414"/>
      <c r="C533" s="411"/>
    </row>
    <row r="534" spans="1:3" ht="15.75">
      <c r="A534" s="414"/>
      <c r="C534" s="411"/>
    </row>
    <row r="535" spans="1:3" ht="15.75">
      <c r="A535" s="414"/>
      <c r="C535" s="411"/>
    </row>
    <row r="536" spans="1:3" ht="15.75">
      <c r="A536" s="414"/>
      <c r="C536" s="411"/>
    </row>
    <row r="537" spans="1:3" ht="15.75">
      <c r="A537" s="414"/>
      <c r="C537" s="411"/>
    </row>
    <row r="538" spans="1:3" ht="15.75">
      <c r="A538" s="414"/>
      <c r="C538" s="411"/>
    </row>
    <row r="539" spans="1:3" ht="15.75">
      <c r="A539" s="414"/>
      <c r="C539" s="411"/>
    </row>
    <row r="540" spans="1:3" ht="15.75">
      <c r="A540" s="414"/>
      <c r="C540" s="411"/>
    </row>
    <row r="541" spans="1:3" ht="15.75">
      <c r="A541" s="414"/>
      <c r="C541" s="411"/>
    </row>
    <row r="542" spans="1:3" ht="15.75">
      <c r="A542" s="414"/>
      <c r="C542" s="411"/>
    </row>
    <row r="543" spans="1:3" ht="15.75">
      <c r="A543" s="414"/>
      <c r="C543" s="411"/>
    </row>
    <row r="544" spans="1:3" ht="15.75">
      <c r="A544" s="414"/>
      <c r="C544" s="411"/>
    </row>
    <row r="545" spans="1:3" ht="15.75">
      <c r="A545" s="414"/>
      <c r="C545" s="411"/>
    </row>
    <row r="546" spans="1:3" ht="15.75">
      <c r="A546" s="414"/>
      <c r="C546" s="411"/>
    </row>
    <row r="547" spans="1:3" ht="15.75">
      <c r="A547" s="414"/>
      <c r="C547" s="411"/>
    </row>
    <row r="548" spans="1:3" ht="15.75">
      <c r="A548" s="414"/>
      <c r="C548" s="411"/>
    </row>
    <row r="549" spans="1:3" ht="15.75">
      <c r="A549" s="414"/>
      <c r="C549" s="411"/>
    </row>
    <row r="550" spans="1:3" ht="15.75">
      <c r="A550" s="414"/>
      <c r="C550" s="411"/>
    </row>
    <row r="551" spans="1:3" ht="15.75">
      <c r="A551" s="414"/>
      <c r="C551" s="411"/>
    </row>
    <row r="552" spans="1:3" ht="15.75">
      <c r="A552" s="414"/>
      <c r="C552" s="411"/>
    </row>
    <row r="553" spans="1:3" ht="15.75">
      <c r="A553" s="414"/>
      <c r="C553" s="411"/>
    </row>
    <row r="554" spans="1:3" ht="15.75">
      <c r="A554" s="414"/>
      <c r="C554" s="411"/>
    </row>
    <row r="555" spans="1:3" ht="15.75">
      <c r="A555" s="414"/>
      <c r="C555" s="411"/>
    </row>
    <row r="556" spans="1:3" ht="15.75">
      <c r="A556" s="414"/>
      <c r="C556" s="411"/>
    </row>
    <row r="557" spans="1:3" ht="15.75">
      <c r="A557" s="414"/>
      <c r="C557" s="411"/>
    </row>
    <row r="558" spans="1:3" ht="15.75">
      <c r="A558" s="414"/>
      <c r="C558" s="411"/>
    </row>
    <row r="559" spans="1:3" ht="15.75">
      <c r="A559" s="414"/>
      <c r="C559" s="411"/>
    </row>
    <row r="560" spans="1:3" ht="15.75">
      <c r="A560" s="414"/>
      <c r="C560" s="411"/>
    </row>
    <row r="561" spans="1:3" ht="15.75">
      <c r="A561" s="414"/>
      <c r="C561" s="411"/>
    </row>
    <row r="562" spans="1:3" ht="15.75">
      <c r="A562" s="414"/>
      <c r="C562" s="411"/>
    </row>
    <row r="563" spans="1:3" ht="15.75">
      <c r="A563" s="414"/>
      <c r="C563" s="411"/>
    </row>
    <row r="564" spans="1:3" ht="15.75">
      <c r="A564" s="414"/>
      <c r="C564" s="411"/>
    </row>
    <row r="565" spans="1:3" ht="15.75">
      <c r="A565" s="414"/>
      <c r="C565" s="411"/>
    </row>
    <row r="566" spans="1:3" ht="15.75">
      <c r="A566" s="414"/>
      <c r="C566" s="411"/>
    </row>
    <row r="567" spans="1:3" ht="15.75">
      <c r="A567" s="414"/>
      <c r="C567" s="411"/>
    </row>
    <row r="568" spans="1:3" ht="15.75">
      <c r="A568" s="414"/>
      <c r="C568" s="411"/>
    </row>
    <row r="569" spans="1:3" ht="15.75">
      <c r="A569" s="414"/>
      <c r="C569" s="411"/>
    </row>
    <row r="570" spans="1:3" ht="15.75">
      <c r="A570" s="414"/>
      <c r="C570" s="411"/>
    </row>
    <row r="571" spans="1:3" ht="15.75">
      <c r="A571" s="414"/>
      <c r="C571" s="411"/>
    </row>
    <row r="572" spans="1:3" ht="15.75">
      <c r="A572" s="414"/>
      <c r="C572" s="411"/>
    </row>
    <row r="573" spans="1:3" ht="15.75">
      <c r="A573" s="414"/>
      <c r="C573" s="411"/>
    </row>
    <row r="574" spans="1:3" ht="15.75">
      <c r="A574" s="414"/>
      <c r="C574" s="411"/>
    </row>
    <row r="575" spans="1:3" ht="15.75">
      <c r="A575" s="414"/>
      <c r="C575" s="411"/>
    </row>
    <row r="576" spans="1:3" ht="15.75">
      <c r="A576" s="414"/>
      <c r="C576" s="411"/>
    </row>
    <row r="577" spans="1:3" ht="15.75">
      <c r="A577" s="414"/>
      <c r="C577" s="411"/>
    </row>
    <row r="578" spans="1:3" ht="15.75">
      <c r="A578" s="414"/>
      <c r="C578" s="411"/>
    </row>
    <row r="579" spans="1:3" ht="15.75">
      <c r="A579" s="414"/>
      <c r="C579" s="411"/>
    </row>
    <row r="580" spans="1:3" ht="15.75">
      <c r="A580" s="414"/>
      <c r="C580" s="411"/>
    </row>
    <row r="581" spans="1:3" ht="15.75">
      <c r="A581" s="414"/>
      <c r="C581" s="411"/>
    </row>
    <row r="582" spans="1:3" ht="15.75">
      <c r="A582" s="414"/>
      <c r="C582" s="411"/>
    </row>
    <row r="583" spans="1:3" ht="15.75">
      <c r="A583" s="414"/>
      <c r="C583" s="411"/>
    </row>
    <row r="584" spans="1:3" ht="15.75">
      <c r="A584" s="414"/>
      <c r="C584" s="411"/>
    </row>
    <row r="585" spans="1:3" ht="15.75">
      <c r="A585" s="414"/>
      <c r="C585" s="411"/>
    </row>
    <row r="586" spans="1:3" ht="15.75">
      <c r="A586" s="414"/>
      <c r="C586" s="411"/>
    </row>
    <row r="587" spans="1:3" ht="15.75">
      <c r="A587" s="414"/>
      <c r="C587" s="411"/>
    </row>
    <row r="588" spans="1:3" ht="15.75">
      <c r="A588" s="414"/>
      <c r="C588" s="411"/>
    </row>
    <row r="589" spans="1:3" ht="15.75">
      <c r="A589" s="414"/>
      <c r="C589" s="411"/>
    </row>
    <row r="590" spans="1:3" ht="15.75">
      <c r="A590" s="414"/>
      <c r="C590" s="411"/>
    </row>
    <row r="591" spans="1:3" ht="15.75">
      <c r="A591" s="414"/>
      <c r="C591" s="411"/>
    </row>
    <row r="592" spans="1:3" ht="15.75">
      <c r="A592" s="414"/>
      <c r="C592" s="411"/>
    </row>
    <row r="593" spans="1:3" ht="15.75">
      <c r="A593" s="414"/>
      <c r="C593" s="411"/>
    </row>
    <row r="594" spans="1:3" ht="15.75">
      <c r="A594" s="414"/>
      <c r="C594" s="411"/>
    </row>
    <row r="595" spans="1:3" ht="15.75">
      <c r="A595" s="414"/>
      <c r="C595" s="411"/>
    </row>
    <row r="596" spans="1:3" ht="15.75">
      <c r="A596" s="414"/>
      <c r="C596" s="411"/>
    </row>
    <row r="597" spans="1:3" ht="15.75">
      <c r="A597" s="414"/>
      <c r="C597" s="411"/>
    </row>
    <row r="598" spans="1:3" ht="15.75">
      <c r="A598" s="414"/>
      <c r="C598" s="411"/>
    </row>
    <row r="599" spans="1:3" ht="15.75">
      <c r="A599" s="414"/>
      <c r="C599" s="411"/>
    </row>
    <row r="600" spans="1:3" ht="15.75">
      <c r="A600" s="414"/>
      <c r="C600" s="411"/>
    </row>
    <row r="601" spans="1:3" ht="15.75">
      <c r="A601" s="414"/>
      <c r="C601" s="411"/>
    </row>
    <row r="602" spans="1:3" ht="15.75">
      <c r="A602" s="414"/>
      <c r="C602" s="411"/>
    </row>
    <row r="603" spans="1:3" ht="15.75">
      <c r="A603" s="414"/>
      <c r="C603" s="411"/>
    </row>
    <row r="604" spans="1:3" ht="15.75">
      <c r="A604" s="414"/>
      <c r="C604" s="411"/>
    </row>
    <row r="605" spans="1:3" ht="15.75">
      <c r="A605" s="414"/>
      <c r="C605" s="411"/>
    </row>
    <row r="606" spans="1:3" ht="15.75">
      <c r="A606" s="414"/>
      <c r="C606" s="411"/>
    </row>
    <row r="607" spans="1:3" ht="15.75">
      <c r="A607" s="414"/>
      <c r="C607" s="411"/>
    </row>
    <row r="608" spans="1:3" ht="15.75">
      <c r="A608" s="414"/>
      <c r="C608" s="411"/>
    </row>
    <row r="609" spans="1:3" ht="15.75">
      <c r="A609" s="414"/>
      <c r="C609" s="411"/>
    </row>
    <row r="610" spans="1:3" ht="15.75">
      <c r="A610" s="414"/>
      <c r="C610" s="411"/>
    </row>
    <row r="611" spans="1:3" ht="15.75">
      <c r="A611" s="414"/>
      <c r="C611" s="411"/>
    </row>
    <row r="612" spans="1:3" ht="15.75">
      <c r="A612" s="414"/>
      <c r="C612" s="411"/>
    </row>
    <row r="613" spans="1:3" ht="15.75">
      <c r="A613" s="414"/>
      <c r="C613" s="411"/>
    </row>
    <row r="614" spans="1:3" ht="15.75">
      <c r="A614" s="414"/>
      <c r="C614" s="411"/>
    </row>
    <row r="615" spans="1:3" ht="15.75">
      <c r="A615" s="414"/>
      <c r="C615" s="411"/>
    </row>
    <row r="616" spans="1:3" ht="15.75">
      <c r="A616" s="414"/>
      <c r="C616" s="411"/>
    </row>
    <row r="617" spans="1:3" ht="15.75">
      <c r="A617" s="414"/>
      <c r="C617" s="411"/>
    </row>
    <row r="618" spans="1:3">
      <c r="C618" s="411"/>
    </row>
    <row r="619" spans="1:3">
      <c r="C619" s="411"/>
    </row>
    <row r="620" spans="1:3">
      <c r="C620" s="411"/>
    </row>
    <row r="621" spans="1:3">
      <c r="C621" s="411"/>
    </row>
    <row r="622" spans="1:3">
      <c r="C622" s="411"/>
    </row>
    <row r="623" spans="1:3">
      <c r="C623" s="411"/>
    </row>
    <row r="624" spans="1:3">
      <c r="C624" s="411"/>
    </row>
    <row r="625" spans="3:3">
      <c r="C625" s="411"/>
    </row>
    <row r="626" spans="3:3">
      <c r="C626" s="411"/>
    </row>
    <row r="627" spans="3:3">
      <c r="C627" s="411"/>
    </row>
    <row r="628" spans="3:3">
      <c r="C628" s="411"/>
    </row>
    <row r="629" spans="3:3">
      <c r="C629" s="411"/>
    </row>
    <row r="630" spans="3:3">
      <c r="C630" s="411"/>
    </row>
    <row r="631" spans="3:3">
      <c r="C631" s="411"/>
    </row>
    <row r="632" spans="3:3">
      <c r="C632" s="411"/>
    </row>
    <row r="633" spans="3:3">
      <c r="C633" s="411"/>
    </row>
    <row r="634" spans="3:3">
      <c r="C634" s="411"/>
    </row>
    <row r="635" spans="3:3">
      <c r="C635" s="411"/>
    </row>
    <row r="636" spans="3:3">
      <c r="C636" s="411"/>
    </row>
    <row r="637" spans="3:3">
      <c r="C637" s="411"/>
    </row>
    <row r="638" spans="3:3">
      <c r="C638" s="411"/>
    </row>
    <row r="639" spans="3:3">
      <c r="C639" s="411"/>
    </row>
    <row r="640" spans="3:3">
      <c r="C640" s="411"/>
    </row>
    <row r="641" spans="3:3">
      <c r="C641" s="411"/>
    </row>
    <row r="642" spans="3:3">
      <c r="C642" s="411"/>
    </row>
    <row r="643" spans="3:3">
      <c r="C643" s="411"/>
    </row>
    <row r="644" spans="3:3">
      <c r="C644" s="411"/>
    </row>
    <row r="645" spans="3:3">
      <c r="C645" s="411"/>
    </row>
    <row r="646" spans="3:3">
      <c r="C646" s="411"/>
    </row>
    <row r="647" spans="3:3">
      <c r="C647" s="411"/>
    </row>
    <row r="648" spans="3:3">
      <c r="C648" s="411"/>
    </row>
    <row r="649" spans="3:3">
      <c r="C649" s="411"/>
    </row>
    <row r="650" spans="3:3">
      <c r="C650" s="411"/>
    </row>
    <row r="651" spans="3:3">
      <c r="C651" s="411"/>
    </row>
    <row r="652" spans="3:3">
      <c r="C652" s="411"/>
    </row>
    <row r="653" spans="3:3">
      <c r="C653" s="411"/>
    </row>
    <row r="654" spans="3:3">
      <c r="C654" s="411"/>
    </row>
    <row r="655" spans="3:3">
      <c r="C655" s="411"/>
    </row>
    <row r="656" spans="3:3">
      <c r="C656" s="411"/>
    </row>
    <row r="657" spans="3:3">
      <c r="C657" s="411"/>
    </row>
    <row r="658" spans="3:3">
      <c r="C658" s="411"/>
    </row>
    <row r="659" spans="3:3">
      <c r="C659" s="411"/>
    </row>
    <row r="660" spans="3:3">
      <c r="C660" s="411"/>
    </row>
    <row r="661" spans="3:3">
      <c r="C661" s="411"/>
    </row>
    <row r="662" spans="3:3">
      <c r="C662" s="411"/>
    </row>
    <row r="663" spans="3:3">
      <c r="C663" s="411"/>
    </row>
    <row r="664" spans="3:3">
      <c r="C664" s="411"/>
    </row>
    <row r="665" spans="3:3">
      <c r="C665" s="411"/>
    </row>
    <row r="666" spans="3:3">
      <c r="C666" s="411"/>
    </row>
    <row r="667" spans="3:3">
      <c r="C667" s="411"/>
    </row>
    <row r="668" spans="3:3">
      <c r="C668" s="411"/>
    </row>
    <row r="669" spans="3:3">
      <c r="C669" s="411"/>
    </row>
    <row r="670" spans="3:3">
      <c r="C670" s="411"/>
    </row>
    <row r="671" spans="3:3">
      <c r="C671" s="411"/>
    </row>
    <row r="672" spans="3:3">
      <c r="C672" s="411"/>
    </row>
    <row r="673" spans="3:3">
      <c r="C673" s="411"/>
    </row>
    <row r="674" spans="3:3">
      <c r="C674" s="411"/>
    </row>
    <row r="675" spans="3:3">
      <c r="C675" s="411"/>
    </row>
    <row r="676" spans="3:3">
      <c r="C676" s="411"/>
    </row>
    <row r="677" spans="3:3">
      <c r="C677" s="411"/>
    </row>
    <row r="678" spans="3:3">
      <c r="C678" s="411"/>
    </row>
    <row r="679" spans="3:3">
      <c r="C679" s="411"/>
    </row>
    <row r="680" spans="3:3">
      <c r="C680" s="411"/>
    </row>
    <row r="681" spans="3:3">
      <c r="C681" s="411"/>
    </row>
  </sheetData>
  <mergeCells count="9">
    <mergeCell ref="E39:E40"/>
    <mergeCell ref="E43:E44"/>
    <mergeCell ref="E47:E48"/>
    <mergeCell ref="A2:F2"/>
    <mergeCell ref="A3:F3"/>
    <mergeCell ref="A4:F4"/>
    <mergeCell ref="A5:F5"/>
    <mergeCell ref="A8:F8"/>
    <mergeCell ref="G35:G36"/>
  </mergeCells>
  <printOptions horizontalCentered="1"/>
  <pageMargins left="0.75" right="0.56999999999999995" top="0.64" bottom="0.37" header="0.5" footer="0.27"/>
  <pageSetup scale="51"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B2:K56"/>
  <sheetViews>
    <sheetView showGridLines="0" zoomScale="75" zoomScaleNormal="75" workbookViewId="0">
      <selection activeCell="H54" sqref="H54"/>
    </sheetView>
  </sheetViews>
  <sheetFormatPr defaultRowHeight="12.75"/>
  <cols>
    <col min="1" max="1" width="9.140625" style="69"/>
    <col min="2" max="2" width="13.140625" style="69" bestFit="1" customWidth="1"/>
    <col min="3" max="3" width="8.85546875" style="69" customWidth="1"/>
    <col min="4" max="4" width="13.7109375" style="69" customWidth="1"/>
    <col min="5" max="8" width="11.42578125" style="69" customWidth="1"/>
    <col min="9" max="9" width="15" style="69" customWidth="1"/>
    <col min="10" max="10" width="11.42578125" style="69" customWidth="1"/>
    <col min="11" max="257" width="9.140625" style="69"/>
    <col min="258" max="258" width="13.140625" style="69" bestFit="1" customWidth="1"/>
    <col min="259" max="259" width="8.85546875" style="69" customWidth="1"/>
    <col min="260" max="260" width="13.7109375" style="69" customWidth="1"/>
    <col min="261" max="264" width="11.42578125" style="69" customWidth="1"/>
    <col min="265" max="265" width="15" style="69" customWidth="1"/>
    <col min="266" max="266" width="11.42578125" style="69" customWidth="1"/>
    <col min="267" max="513" width="9.140625" style="69"/>
    <col min="514" max="514" width="13.140625" style="69" bestFit="1" customWidth="1"/>
    <col min="515" max="515" width="8.85546875" style="69" customWidth="1"/>
    <col min="516" max="516" width="13.7109375" style="69" customWidth="1"/>
    <col min="517" max="520" width="11.42578125" style="69" customWidth="1"/>
    <col min="521" max="521" width="15" style="69" customWidth="1"/>
    <col min="522" max="522" width="11.42578125" style="69" customWidth="1"/>
    <col min="523" max="769" width="9.140625" style="69"/>
    <col min="770" max="770" width="13.140625" style="69" bestFit="1" customWidth="1"/>
    <col min="771" max="771" width="8.85546875" style="69" customWidth="1"/>
    <col min="772" max="772" width="13.7109375" style="69" customWidth="1"/>
    <col min="773" max="776" width="11.42578125" style="69" customWidth="1"/>
    <col min="777" max="777" width="15" style="69" customWidth="1"/>
    <col min="778" max="778" width="11.42578125" style="69" customWidth="1"/>
    <col min="779" max="1025" width="9.140625" style="69"/>
    <col min="1026" max="1026" width="13.140625" style="69" bestFit="1" customWidth="1"/>
    <col min="1027" max="1027" width="8.85546875" style="69" customWidth="1"/>
    <col min="1028" max="1028" width="13.7109375" style="69" customWidth="1"/>
    <col min="1029" max="1032" width="11.42578125" style="69" customWidth="1"/>
    <col min="1033" max="1033" width="15" style="69" customWidth="1"/>
    <col min="1034" max="1034" width="11.42578125" style="69" customWidth="1"/>
    <col min="1035" max="1281" width="9.140625" style="69"/>
    <col min="1282" max="1282" width="13.140625" style="69" bestFit="1" customWidth="1"/>
    <col min="1283" max="1283" width="8.85546875" style="69" customWidth="1"/>
    <col min="1284" max="1284" width="13.7109375" style="69" customWidth="1"/>
    <col min="1285" max="1288" width="11.42578125" style="69" customWidth="1"/>
    <col min="1289" max="1289" width="15" style="69" customWidth="1"/>
    <col min="1290" max="1290" width="11.42578125" style="69" customWidth="1"/>
    <col min="1291" max="1537" width="9.140625" style="69"/>
    <col min="1538" max="1538" width="13.140625" style="69" bestFit="1" customWidth="1"/>
    <col min="1539" max="1539" width="8.85546875" style="69" customWidth="1"/>
    <col min="1540" max="1540" width="13.7109375" style="69" customWidth="1"/>
    <col min="1541" max="1544" width="11.42578125" style="69" customWidth="1"/>
    <col min="1545" max="1545" width="15" style="69" customWidth="1"/>
    <col min="1546" max="1546" width="11.42578125" style="69" customWidth="1"/>
    <col min="1547" max="1793" width="9.140625" style="69"/>
    <col min="1794" max="1794" width="13.140625" style="69" bestFit="1" customWidth="1"/>
    <col min="1795" max="1795" width="8.85546875" style="69" customWidth="1"/>
    <col min="1796" max="1796" width="13.7109375" style="69" customWidth="1"/>
    <col min="1797" max="1800" width="11.42578125" style="69" customWidth="1"/>
    <col min="1801" max="1801" width="15" style="69" customWidth="1"/>
    <col min="1802" max="1802" width="11.42578125" style="69" customWidth="1"/>
    <col min="1803" max="2049" width="9.140625" style="69"/>
    <col min="2050" max="2050" width="13.140625" style="69" bestFit="1" customWidth="1"/>
    <col min="2051" max="2051" width="8.85546875" style="69" customWidth="1"/>
    <col min="2052" max="2052" width="13.7109375" style="69" customWidth="1"/>
    <col min="2053" max="2056" width="11.42578125" style="69" customWidth="1"/>
    <col min="2057" max="2057" width="15" style="69" customWidth="1"/>
    <col min="2058" max="2058" width="11.42578125" style="69" customWidth="1"/>
    <col min="2059" max="2305" width="9.140625" style="69"/>
    <col min="2306" max="2306" width="13.140625" style="69" bestFit="1" customWidth="1"/>
    <col min="2307" max="2307" width="8.85546875" style="69" customWidth="1"/>
    <col min="2308" max="2308" width="13.7109375" style="69" customWidth="1"/>
    <col min="2309" max="2312" width="11.42578125" style="69" customWidth="1"/>
    <col min="2313" max="2313" width="15" style="69" customWidth="1"/>
    <col min="2314" max="2314" width="11.42578125" style="69" customWidth="1"/>
    <col min="2315" max="2561" width="9.140625" style="69"/>
    <col min="2562" max="2562" width="13.140625" style="69" bestFit="1" customWidth="1"/>
    <col min="2563" max="2563" width="8.85546875" style="69" customWidth="1"/>
    <col min="2564" max="2564" width="13.7109375" style="69" customWidth="1"/>
    <col min="2565" max="2568" width="11.42578125" style="69" customWidth="1"/>
    <col min="2569" max="2569" width="15" style="69" customWidth="1"/>
    <col min="2570" max="2570" width="11.42578125" style="69" customWidth="1"/>
    <col min="2571" max="2817" width="9.140625" style="69"/>
    <col min="2818" max="2818" width="13.140625" style="69" bestFit="1" customWidth="1"/>
    <col min="2819" max="2819" width="8.85546875" style="69" customWidth="1"/>
    <col min="2820" max="2820" width="13.7109375" style="69" customWidth="1"/>
    <col min="2821" max="2824" width="11.42578125" style="69" customWidth="1"/>
    <col min="2825" max="2825" width="15" style="69" customWidth="1"/>
    <col min="2826" max="2826" width="11.42578125" style="69" customWidth="1"/>
    <col min="2827" max="3073" width="9.140625" style="69"/>
    <col min="3074" max="3074" width="13.140625" style="69" bestFit="1" customWidth="1"/>
    <col min="3075" max="3075" width="8.85546875" style="69" customWidth="1"/>
    <col min="3076" max="3076" width="13.7109375" style="69" customWidth="1"/>
    <col min="3077" max="3080" width="11.42578125" style="69" customWidth="1"/>
    <col min="3081" max="3081" width="15" style="69" customWidth="1"/>
    <col min="3082" max="3082" width="11.42578125" style="69" customWidth="1"/>
    <col min="3083" max="3329" width="9.140625" style="69"/>
    <col min="3330" max="3330" width="13.140625" style="69" bestFit="1" customWidth="1"/>
    <col min="3331" max="3331" width="8.85546875" style="69" customWidth="1"/>
    <col min="3332" max="3332" width="13.7109375" style="69" customWidth="1"/>
    <col min="3333" max="3336" width="11.42578125" style="69" customWidth="1"/>
    <col min="3337" max="3337" width="15" style="69" customWidth="1"/>
    <col min="3338" max="3338" width="11.42578125" style="69" customWidth="1"/>
    <col min="3339" max="3585" width="9.140625" style="69"/>
    <col min="3586" max="3586" width="13.140625" style="69" bestFit="1" customWidth="1"/>
    <col min="3587" max="3587" width="8.85546875" style="69" customWidth="1"/>
    <col min="3588" max="3588" width="13.7109375" style="69" customWidth="1"/>
    <col min="3589" max="3592" width="11.42578125" style="69" customWidth="1"/>
    <col min="3593" max="3593" width="15" style="69" customWidth="1"/>
    <col min="3594" max="3594" width="11.42578125" style="69" customWidth="1"/>
    <col min="3595" max="3841" width="9.140625" style="69"/>
    <col min="3842" max="3842" width="13.140625" style="69" bestFit="1" customWidth="1"/>
    <col min="3843" max="3843" width="8.85546875" style="69" customWidth="1"/>
    <col min="3844" max="3844" width="13.7109375" style="69" customWidth="1"/>
    <col min="3845" max="3848" width="11.42578125" style="69" customWidth="1"/>
    <col min="3849" max="3849" width="15" style="69" customWidth="1"/>
    <col min="3850" max="3850" width="11.42578125" style="69" customWidth="1"/>
    <col min="3851" max="4097" width="9.140625" style="69"/>
    <col min="4098" max="4098" width="13.140625" style="69" bestFit="1" customWidth="1"/>
    <col min="4099" max="4099" width="8.85546875" style="69" customWidth="1"/>
    <col min="4100" max="4100" width="13.7109375" style="69" customWidth="1"/>
    <col min="4101" max="4104" width="11.42578125" style="69" customWidth="1"/>
    <col min="4105" max="4105" width="15" style="69" customWidth="1"/>
    <col min="4106" max="4106" width="11.42578125" style="69" customWidth="1"/>
    <col min="4107" max="4353" width="9.140625" style="69"/>
    <col min="4354" max="4354" width="13.140625" style="69" bestFit="1" customWidth="1"/>
    <col min="4355" max="4355" width="8.85546875" style="69" customWidth="1"/>
    <col min="4356" max="4356" width="13.7109375" style="69" customWidth="1"/>
    <col min="4357" max="4360" width="11.42578125" style="69" customWidth="1"/>
    <col min="4361" max="4361" width="15" style="69" customWidth="1"/>
    <col min="4362" max="4362" width="11.42578125" style="69" customWidth="1"/>
    <col min="4363" max="4609" width="9.140625" style="69"/>
    <col min="4610" max="4610" width="13.140625" style="69" bestFit="1" customWidth="1"/>
    <col min="4611" max="4611" width="8.85546875" style="69" customWidth="1"/>
    <col min="4612" max="4612" width="13.7109375" style="69" customWidth="1"/>
    <col min="4613" max="4616" width="11.42578125" style="69" customWidth="1"/>
    <col min="4617" max="4617" width="15" style="69" customWidth="1"/>
    <col min="4618" max="4618" width="11.42578125" style="69" customWidth="1"/>
    <col min="4619" max="4865" width="9.140625" style="69"/>
    <col min="4866" max="4866" width="13.140625" style="69" bestFit="1" customWidth="1"/>
    <col min="4867" max="4867" width="8.85546875" style="69" customWidth="1"/>
    <col min="4868" max="4868" width="13.7109375" style="69" customWidth="1"/>
    <col min="4869" max="4872" width="11.42578125" style="69" customWidth="1"/>
    <col min="4873" max="4873" width="15" style="69" customWidth="1"/>
    <col min="4874" max="4874" width="11.42578125" style="69" customWidth="1"/>
    <col min="4875" max="5121" width="9.140625" style="69"/>
    <col min="5122" max="5122" width="13.140625" style="69" bestFit="1" customWidth="1"/>
    <col min="5123" max="5123" width="8.85546875" style="69" customWidth="1"/>
    <col min="5124" max="5124" width="13.7109375" style="69" customWidth="1"/>
    <col min="5125" max="5128" width="11.42578125" style="69" customWidth="1"/>
    <col min="5129" max="5129" width="15" style="69" customWidth="1"/>
    <col min="5130" max="5130" width="11.42578125" style="69" customWidth="1"/>
    <col min="5131" max="5377" width="9.140625" style="69"/>
    <col min="5378" max="5378" width="13.140625" style="69" bestFit="1" customWidth="1"/>
    <col min="5379" max="5379" width="8.85546875" style="69" customWidth="1"/>
    <col min="5380" max="5380" width="13.7109375" style="69" customWidth="1"/>
    <col min="5381" max="5384" width="11.42578125" style="69" customWidth="1"/>
    <col min="5385" max="5385" width="15" style="69" customWidth="1"/>
    <col min="5386" max="5386" width="11.42578125" style="69" customWidth="1"/>
    <col min="5387" max="5633" width="9.140625" style="69"/>
    <col min="5634" max="5634" width="13.140625" style="69" bestFit="1" customWidth="1"/>
    <col min="5635" max="5635" width="8.85546875" style="69" customWidth="1"/>
    <col min="5636" max="5636" width="13.7109375" style="69" customWidth="1"/>
    <col min="5637" max="5640" width="11.42578125" style="69" customWidth="1"/>
    <col min="5641" max="5641" width="15" style="69" customWidth="1"/>
    <col min="5642" max="5642" width="11.42578125" style="69" customWidth="1"/>
    <col min="5643" max="5889" width="9.140625" style="69"/>
    <col min="5890" max="5890" width="13.140625" style="69" bestFit="1" customWidth="1"/>
    <col min="5891" max="5891" width="8.85546875" style="69" customWidth="1"/>
    <col min="5892" max="5892" width="13.7109375" style="69" customWidth="1"/>
    <col min="5893" max="5896" width="11.42578125" style="69" customWidth="1"/>
    <col min="5897" max="5897" width="15" style="69" customWidth="1"/>
    <col min="5898" max="5898" width="11.42578125" style="69" customWidth="1"/>
    <col min="5899" max="6145" width="9.140625" style="69"/>
    <col min="6146" max="6146" width="13.140625" style="69" bestFit="1" customWidth="1"/>
    <col min="6147" max="6147" width="8.85546875" style="69" customWidth="1"/>
    <col min="6148" max="6148" width="13.7109375" style="69" customWidth="1"/>
    <col min="6149" max="6152" width="11.42578125" style="69" customWidth="1"/>
    <col min="6153" max="6153" width="15" style="69" customWidth="1"/>
    <col min="6154" max="6154" width="11.42578125" style="69" customWidth="1"/>
    <col min="6155" max="6401" width="9.140625" style="69"/>
    <col min="6402" max="6402" width="13.140625" style="69" bestFit="1" customWidth="1"/>
    <col min="6403" max="6403" width="8.85546875" style="69" customWidth="1"/>
    <col min="6404" max="6404" width="13.7109375" style="69" customWidth="1"/>
    <col min="6405" max="6408" width="11.42578125" style="69" customWidth="1"/>
    <col min="6409" max="6409" width="15" style="69" customWidth="1"/>
    <col min="6410" max="6410" width="11.42578125" style="69" customWidth="1"/>
    <col min="6411" max="6657" width="9.140625" style="69"/>
    <col min="6658" max="6658" width="13.140625" style="69" bestFit="1" customWidth="1"/>
    <col min="6659" max="6659" width="8.85546875" style="69" customWidth="1"/>
    <col min="6660" max="6660" width="13.7109375" style="69" customWidth="1"/>
    <col min="6661" max="6664" width="11.42578125" style="69" customWidth="1"/>
    <col min="6665" max="6665" width="15" style="69" customWidth="1"/>
    <col min="6666" max="6666" width="11.42578125" style="69" customWidth="1"/>
    <col min="6667" max="6913" width="9.140625" style="69"/>
    <col min="6914" max="6914" width="13.140625" style="69" bestFit="1" customWidth="1"/>
    <col min="6915" max="6915" width="8.85546875" style="69" customWidth="1"/>
    <col min="6916" max="6916" width="13.7109375" style="69" customWidth="1"/>
    <col min="6917" max="6920" width="11.42578125" style="69" customWidth="1"/>
    <col min="6921" max="6921" width="15" style="69" customWidth="1"/>
    <col min="6922" max="6922" width="11.42578125" style="69" customWidth="1"/>
    <col min="6923" max="7169" width="9.140625" style="69"/>
    <col min="7170" max="7170" width="13.140625" style="69" bestFit="1" customWidth="1"/>
    <col min="7171" max="7171" width="8.85546875" style="69" customWidth="1"/>
    <col min="7172" max="7172" width="13.7109375" style="69" customWidth="1"/>
    <col min="7173" max="7176" width="11.42578125" style="69" customWidth="1"/>
    <col min="7177" max="7177" width="15" style="69" customWidth="1"/>
    <col min="7178" max="7178" width="11.42578125" style="69" customWidth="1"/>
    <col min="7179" max="7425" width="9.140625" style="69"/>
    <col min="7426" max="7426" width="13.140625" style="69" bestFit="1" customWidth="1"/>
    <col min="7427" max="7427" width="8.85546875" style="69" customWidth="1"/>
    <col min="7428" max="7428" width="13.7109375" style="69" customWidth="1"/>
    <col min="7429" max="7432" width="11.42578125" style="69" customWidth="1"/>
    <col min="7433" max="7433" width="15" style="69" customWidth="1"/>
    <col min="7434" max="7434" width="11.42578125" style="69" customWidth="1"/>
    <col min="7435" max="7681" width="9.140625" style="69"/>
    <col min="7682" max="7682" width="13.140625" style="69" bestFit="1" customWidth="1"/>
    <col min="7683" max="7683" width="8.85546875" style="69" customWidth="1"/>
    <col min="7684" max="7684" width="13.7109375" style="69" customWidth="1"/>
    <col min="7685" max="7688" width="11.42578125" style="69" customWidth="1"/>
    <col min="7689" max="7689" width="15" style="69" customWidth="1"/>
    <col min="7690" max="7690" width="11.42578125" style="69" customWidth="1"/>
    <col min="7691" max="7937" width="9.140625" style="69"/>
    <col min="7938" max="7938" width="13.140625" style="69" bestFit="1" customWidth="1"/>
    <col min="7939" max="7939" width="8.85546875" style="69" customWidth="1"/>
    <col min="7940" max="7940" width="13.7109375" style="69" customWidth="1"/>
    <col min="7941" max="7944" width="11.42578125" style="69" customWidth="1"/>
    <col min="7945" max="7945" width="15" style="69" customWidth="1"/>
    <col min="7946" max="7946" width="11.42578125" style="69" customWidth="1"/>
    <col min="7947" max="8193" width="9.140625" style="69"/>
    <col min="8194" max="8194" width="13.140625" style="69" bestFit="1" customWidth="1"/>
    <col min="8195" max="8195" width="8.85546875" style="69" customWidth="1"/>
    <col min="8196" max="8196" width="13.7109375" style="69" customWidth="1"/>
    <col min="8197" max="8200" width="11.42578125" style="69" customWidth="1"/>
    <col min="8201" max="8201" width="15" style="69" customWidth="1"/>
    <col min="8202" max="8202" width="11.42578125" style="69" customWidth="1"/>
    <col min="8203" max="8449" width="9.140625" style="69"/>
    <col min="8450" max="8450" width="13.140625" style="69" bestFit="1" customWidth="1"/>
    <col min="8451" max="8451" width="8.85546875" style="69" customWidth="1"/>
    <col min="8452" max="8452" width="13.7109375" style="69" customWidth="1"/>
    <col min="8453" max="8456" width="11.42578125" style="69" customWidth="1"/>
    <col min="8457" max="8457" width="15" style="69" customWidth="1"/>
    <col min="8458" max="8458" width="11.42578125" style="69" customWidth="1"/>
    <col min="8459" max="8705" width="9.140625" style="69"/>
    <col min="8706" max="8706" width="13.140625" style="69" bestFit="1" customWidth="1"/>
    <col min="8707" max="8707" width="8.85546875" style="69" customWidth="1"/>
    <col min="8708" max="8708" width="13.7109375" style="69" customWidth="1"/>
    <col min="8709" max="8712" width="11.42578125" style="69" customWidth="1"/>
    <col min="8713" max="8713" width="15" style="69" customWidth="1"/>
    <col min="8714" max="8714" width="11.42578125" style="69" customWidth="1"/>
    <col min="8715" max="8961" width="9.140625" style="69"/>
    <col min="8962" max="8962" width="13.140625" style="69" bestFit="1" customWidth="1"/>
    <col min="8963" max="8963" width="8.85546875" style="69" customWidth="1"/>
    <col min="8964" max="8964" width="13.7109375" style="69" customWidth="1"/>
    <col min="8965" max="8968" width="11.42578125" style="69" customWidth="1"/>
    <col min="8969" max="8969" width="15" style="69" customWidth="1"/>
    <col min="8970" max="8970" width="11.42578125" style="69" customWidth="1"/>
    <col min="8971" max="9217" width="9.140625" style="69"/>
    <col min="9218" max="9218" width="13.140625" style="69" bestFit="1" customWidth="1"/>
    <col min="9219" max="9219" width="8.85546875" style="69" customWidth="1"/>
    <col min="9220" max="9220" width="13.7109375" style="69" customWidth="1"/>
    <col min="9221" max="9224" width="11.42578125" style="69" customWidth="1"/>
    <col min="9225" max="9225" width="15" style="69" customWidth="1"/>
    <col min="9226" max="9226" width="11.42578125" style="69" customWidth="1"/>
    <col min="9227" max="9473" width="9.140625" style="69"/>
    <col min="9474" max="9474" width="13.140625" style="69" bestFit="1" customWidth="1"/>
    <col min="9475" max="9475" width="8.85546875" style="69" customWidth="1"/>
    <col min="9476" max="9476" width="13.7109375" style="69" customWidth="1"/>
    <col min="9477" max="9480" width="11.42578125" style="69" customWidth="1"/>
    <col min="9481" max="9481" width="15" style="69" customWidth="1"/>
    <col min="9482" max="9482" width="11.42578125" style="69" customWidth="1"/>
    <col min="9483" max="9729" width="9.140625" style="69"/>
    <col min="9730" max="9730" width="13.140625" style="69" bestFit="1" customWidth="1"/>
    <col min="9731" max="9731" width="8.85546875" style="69" customWidth="1"/>
    <col min="9732" max="9732" width="13.7109375" style="69" customWidth="1"/>
    <col min="9733" max="9736" width="11.42578125" style="69" customWidth="1"/>
    <col min="9737" max="9737" width="15" style="69" customWidth="1"/>
    <col min="9738" max="9738" width="11.42578125" style="69" customWidth="1"/>
    <col min="9739" max="9985" width="9.140625" style="69"/>
    <col min="9986" max="9986" width="13.140625" style="69" bestFit="1" customWidth="1"/>
    <col min="9987" max="9987" width="8.85546875" style="69" customWidth="1"/>
    <col min="9988" max="9988" width="13.7109375" style="69" customWidth="1"/>
    <col min="9989" max="9992" width="11.42578125" style="69" customWidth="1"/>
    <col min="9993" max="9993" width="15" style="69" customWidth="1"/>
    <col min="9994" max="9994" width="11.42578125" style="69" customWidth="1"/>
    <col min="9995" max="10241" width="9.140625" style="69"/>
    <col min="10242" max="10242" width="13.140625" style="69" bestFit="1" customWidth="1"/>
    <col min="10243" max="10243" width="8.85546875" style="69" customWidth="1"/>
    <col min="10244" max="10244" width="13.7109375" style="69" customWidth="1"/>
    <col min="10245" max="10248" width="11.42578125" style="69" customWidth="1"/>
    <col min="10249" max="10249" width="15" style="69" customWidth="1"/>
    <col min="10250" max="10250" width="11.42578125" style="69" customWidth="1"/>
    <col min="10251" max="10497" width="9.140625" style="69"/>
    <col min="10498" max="10498" width="13.140625" style="69" bestFit="1" customWidth="1"/>
    <col min="10499" max="10499" width="8.85546875" style="69" customWidth="1"/>
    <col min="10500" max="10500" width="13.7109375" style="69" customWidth="1"/>
    <col min="10501" max="10504" width="11.42578125" style="69" customWidth="1"/>
    <col min="10505" max="10505" width="15" style="69" customWidth="1"/>
    <col min="10506" max="10506" width="11.42578125" style="69" customWidth="1"/>
    <col min="10507" max="10753" width="9.140625" style="69"/>
    <col min="10754" max="10754" width="13.140625" style="69" bestFit="1" customWidth="1"/>
    <col min="10755" max="10755" width="8.85546875" style="69" customWidth="1"/>
    <col min="10756" max="10756" width="13.7109375" style="69" customWidth="1"/>
    <col min="10757" max="10760" width="11.42578125" style="69" customWidth="1"/>
    <col min="10761" max="10761" width="15" style="69" customWidth="1"/>
    <col min="10762" max="10762" width="11.42578125" style="69" customWidth="1"/>
    <col min="10763" max="11009" width="9.140625" style="69"/>
    <col min="11010" max="11010" width="13.140625" style="69" bestFit="1" customWidth="1"/>
    <col min="11011" max="11011" width="8.85546875" style="69" customWidth="1"/>
    <col min="11012" max="11012" width="13.7109375" style="69" customWidth="1"/>
    <col min="11013" max="11016" width="11.42578125" style="69" customWidth="1"/>
    <col min="11017" max="11017" width="15" style="69" customWidth="1"/>
    <col min="11018" max="11018" width="11.42578125" style="69" customWidth="1"/>
    <col min="11019" max="11265" width="9.140625" style="69"/>
    <col min="11266" max="11266" width="13.140625" style="69" bestFit="1" customWidth="1"/>
    <col min="11267" max="11267" width="8.85546875" style="69" customWidth="1"/>
    <col min="11268" max="11268" width="13.7109375" style="69" customWidth="1"/>
    <col min="11269" max="11272" width="11.42578125" style="69" customWidth="1"/>
    <col min="11273" max="11273" width="15" style="69" customWidth="1"/>
    <col min="11274" max="11274" width="11.42578125" style="69" customWidth="1"/>
    <col min="11275" max="11521" width="9.140625" style="69"/>
    <col min="11522" max="11522" width="13.140625" style="69" bestFit="1" customWidth="1"/>
    <col min="11523" max="11523" width="8.85546875" style="69" customWidth="1"/>
    <col min="11524" max="11524" width="13.7109375" style="69" customWidth="1"/>
    <col min="11525" max="11528" width="11.42578125" style="69" customWidth="1"/>
    <col min="11529" max="11529" width="15" style="69" customWidth="1"/>
    <col min="11530" max="11530" width="11.42578125" style="69" customWidth="1"/>
    <col min="11531" max="11777" width="9.140625" style="69"/>
    <col min="11778" max="11778" width="13.140625" style="69" bestFit="1" customWidth="1"/>
    <col min="11779" max="11779" width="8.85546875" style="69" customWidth="1"/>
    <col min="11780" max="11780" width="13.7109375" style="69" customWidth="1"/>
    <col min="11781" max="11784" width="11.42578125" style="69" customWidth="1"/>
    <col min="11785" max="11785" width="15" style="69" customWidth="1"/>
    <col min="11786" max="11786" width="11.42578125" style="69" customWidth="1"/>
    <col min="11787" max="12033" width="9.140625" style="69"/>
    <col min="12034" max="12034" width="13.140625" style="69" bestFit="1" customWidth="1"/>
    <col min="12035" max="12035" width="8.85546875" style="69" customWidth="1"/>
    <col min="12036" max="12036" width="13.7109375" style="69" customWidth="1"/>
    <col min="12037" max="12040" width="11.42578125" style="69" customWidth="1"/>
    <col min="12041" max="12041" width="15" style="69" customWidth="1"/>
    <col min="12042" max="12042" width="11.42578125" style="69" customWidth="1"/>
    <col min="12043" max="12289" width="9.140625" style="69"/>
    <col min="12290" max="12290" width="13.140625" style="69" bestFit="1" customWidth="1"/>
    <col min="12291" max="12291" width="8.85546875" style="69" customWidth="1"/>
    <col min="12292" max="12292" width="13.7109375" style="69" customWidth="1"/>
    <col min="12293" max="12296" width="11.42578125" style="69" customWidth="1"/>
    <col min="12297" max="12297" width="15" style="69" customWidth="1"/>
    <col min="12298" max="12298" width="11.42578125" style="69" customWidth="1"/>
    <col min="12299" max="12545" width="9.140625" style="69"/>
    <col min="12546" max="12546" width="13.140625" style="69" bestFit="1" customWidth="1"/>
    <col min="12547" max="12547" width="8.85546875" style="69" customWidth="1"/>
    <col min="12548" max="12548" width="13.7109375" style="69" customWidth="1"/>
    <col min="12549" max="12552" width="11.42578125" style="69" customWidth="1"/>
    <col min="12553" max="12553" width="15" style="69" customWidth="1"/>
    <col min="12554" max="12554" width="11.42578125" style="69" customWidth="1"/>
    <col min="12555" max="12801" width="9.140625" style="69"/>
    <col min="12802" max="12802" width="13.140625" style="69" bestFit="1" customWidth="1"/>
    <col min="12803" max="12803" width="8.85546875" style="69" customWidth="1"/>
    <col min="12804" max="12804" width="13.7109375" style="69" customWidth="1"/>
    <col min="12805" max="12808" width="11.42578125" style="69" customWidth="1"/>
    <col min="12809" max="12809" width="15" style="69" customWidth="1"/>
    <col min="12810" max="12810" width="11.42578125" style="69" customWidth="1"/>
    <col min="12811" max="13057" width="9.140625" style="69"/>
    <col min="13058" max="13058" width="13.140625" style="69" bestFit="1" customWidth="1"/>
    <col min="13059" max="13059" width="8.85546875" style="69" customWidth="1"/>
    <col min="13060" max="13060" width="13.7109375" style="69" customWidth="1"/>
    <col min="13061" max="13064" width="11.42578125" style="69" customWidth="1"/>
    <col min="13065" max="13065" width="15" style="69" customWidth="1"/>
    <col min="13066" max="13066" width="11.42578125" style="69" customWidth="1"/>
    <col min="13067" max="13313" width="9.140625" style="69"/>
    <col min="13314" max="13314" width="13.140625" style="69" bestFit="1" customWidth="1"/>
    <col min="13315" max="13315" width="8.85546875" style="69" customWidth="1"/>
    <col min="13316" max="13316" width="13.7109375" style="69" customWidth="1"/>
    <col min="13317" max="13320" width="11.42578125" style="69" customWidth="1"/>
    <col min="13321" max="13321" width="15" style="69" customWidth="1"/>
    <col min="13322" max="13322" width="11.42578125" style="69" customWidth="1"/>
    <col min="13323" max="13569" width="9.140625" style="69"/>
    <col min="13570" max="13570" width="13.140625" style="69" bestFit="1" customWidth="1"/>
    <col min="13571" max="13571" width="8.85546875" style="69" customWidth="1"/>
    <col min="13572" max="13572" width="13.7109375" style="69" customWidth="1"/>
    <col min="13573" max="13576" width="11.42578125" style="69" customWidth="1"/>
    <col min="13577" max="13577" width="15" style="69" customWidth="1"/>
    <col min="13578" max="13578" width="11.42578125" style="69" customWidth="1"/>
    <col min="13579" max="13825" width="9.140625" style="69"/>
    <col min="13826" max="13826" width="13.140625" style="69" bestFit="1" customWidth="1"/>
    <col min="13827" max="13827" width="8.85546875" style="69" customWidth="1"/>
    <col min="13828" max="13828" width="13.7109375" style="69" customWidth="1"/>
    <col min="13829" max="13832" width="11.42578125" style="69" customWidth="1"/>
    <col min="13833" max="13833" width="15" style="69" customWidth="1"/>
    <col min="13834" max="13834" width="11.42578125" style="69" customWidth="1"/>
    <col min="13835" max="14081" width="9.140625" style="69"/>
    <col min="14082" max="14082" width="13.140625" style="69" bestFit="1" customWidth="1"/>
    <col min="14083" max="14083" width="8.85546875" style="69" customWidth="1"/>
    <col min="14084" max="14084" width="13.7109375" style="69" customWidth="1"/>
    <col min="14085" max="14088" width="11.42578125" style="69" customWidth="1"/>
    <col min="14089" max="14089" width="15" style="69" customWidth="1"/>
    <col min="14090" max="14090" width="11.42578125" style="69" customWidth="1"/>
    <col min="14091" max="14337" width="9.140625" style="69"/>
    <col min="14338" max="14338" width="13.140625" style="69" bestFit="1" customWidth="1"/>
    <col min="14339" max="14339" width="8.85546875" style="69" customWidth="1"/>
    <col min="14340" max="14340" width="13.7109375" style="69" customWidth="1"/>
    <col min="14341" max="14344" width="11.42578125" style="69" customWidth="1"/>
    <col min="14345" max="14345" width="15" style="69" customWidth="1"/>
    <col min="14346" max="14346" width="11.42578125" style="69" customWidth="1"/>
    <col min="14347" max="14593" width="9.140625" style="69"/>
    <col min="14594" max="14594" width="13.140625" style="69" bestFit="1" customWidth="1"/>
    <col min="14595" max="14595" width="8.85546875" style="69" customWidth="1"/>
    <col min="14596" max="14596" width="13.7109375" style="69" customWidth="1"/>
    <col min="14597" max="14600" width="11.42578125" style="69" customWidth="1"/>
    <col min="14601" max="14601" width="15" style="69" customWidth="1"/>
    <col min="14602" max="14602" width="11.42578125" style="69" customWidth="1"/>
    <col min="14603" max="14849" width="9.140625" style="69"/>
    <col min="14850" max="14850" width="13.140625" style="69" bestFit="1" customWidth="1"/>
    <col min="14851" max="14851" width="8.85546875" style="69" customWidth="1"/>
    <col min="14852" max="14852" width="13.7109375" style="69" customWidth="1"/>
    <col min="14853" max="14856" width="11.42578125" style="69" customWidth="1"/>
    <col min="14857" max="14857" width="15" style="69" customWidth="1"/>
    <col min="14858" max="14858" width="11.42578125" style="69" customWidth="1"/>
    <col min="14859" max="15105" width="9.140625" style="69"/>
    <col min="15106" max="15106" width="13.140625" style="69" bestFit="1" customWidth="1"/>
    <col min="15107" max="15107" width="8.85546875" style="69" customWidth="1"/>
    <col min="15108" max="15108" width="13.7109375" style="69" customWidth="1"/>
    <col min="15109" max="15112" width="11.42578125" style="69" customWidth="1"/>
    <col min="15113" max="15113" width="15" style="69" customWidth="1"/>
    <col min="15114" max="15114" width="11.42578125" style="69" customWidth="1"/>
    <col min="15115" max="15361" width="9.140625" style="69"/>
    <col min="15362" max="15362" width="13.140625" style="69" bestFit="1" customWidth="1"/>
    <col min="15363" max="15363" width="8.85546875" style="69" customWidth="1"/>
    <col min="15364" max="15364" width="13.7109375" style="69" customWidth="1"/>
    <col min="15365" max="15368" width="11.42578125" style="69" customWidth="1"/>
    <col min="15369" max="15369" width="15" style="69" customWidth="1"/>
    <col min="15370" max="15370" width="11.42578125" style="69" customWidth="1"/>
    <col min="15371" max="15617" width="9.140625" style="69"/>
    <col min="15618" max="15618" width="13.140625" style="69" bestFit="1" customWidth="1"/>
    <col min="15619" max="15619" width="8.85546875" style="69" customWidth="1"/>
    <col min="15620" max="15620" width="13.7109375" style="69" customWidth="1"/>
    <col min="15621" max="15624" width="11.42578125" style="69" customWidth="1"/>
    <col min="15625" max="15625" width="15" style="69" customWidth="1"/>
    <col min="15626" max="15626" width="11.42578125" style="69" customWidth="1"/>
    <col min="15627" max="15873" width="9.140625" style="69"/>
    <col min="15874" max="15874" width="13.140625" style="69" bestFit="1" customWidth="1"/>
    <col min="15875" max="15875" width="8.85546875" style="69" customWidth="1"/>
    <col min="15876" max="15876" width="13.7109375" style="69" customWidth="1"/>
    <col min="15877" max="15880" width="11.42578125" style="69" customWidth="1"/>
    <col min="15881" max="15881" width="15" style="69" customWidth="1"/>
    <col min="15882" max="15882" width="11.42578125" style="69" customWidth="1"/>
    <col min="15883" max="16129" width="9.140625" style="69"/>
    <col min="16130" max="16130" width="13.140625" style="69" bestFit="1" customWidth="1"/>
    <col min="16131" max="16131" width="8.85546875" style="69" customWidth="1"/>
    <col min="16132" max="16132" width="13.7109375" style="69" customWidth="1"/>
    <col min="16133" max="16136" width="11.42578125" style="69" customWidth="1"/>
    <col min="16137" max="16137" width="15" style="69" customWidth="1"/>
    <col min="16138" max="16138" width="11.42578125" style="69" customWidth="1"/>
    <col min="16139" max="16384" width="9.140625" style="69"/>
  </cols>
  <sheetData>
    <row r="2" spans="2:11" ht="39.75" customHeight="1">
      <c r="B2" s="848" t="s">
        <v>1284</v>
      </c>
      <c r="C2" s="849"/>
      <c r="D2" s="849"/>
      <c r="E2" s="849"/>
      <c r="F2" s="849"/>
      <c r="G2" s="849"/>
      <c r="H2" s="849"/>
      <c r="I2" s="849"/>
    </row>
    <row r="3" spans="2:11" ht="15.75" customHeight="1">
      <c r="B3" s="848" t="s">
        <v>1285</v>
      </c>
      <c r="C3" s="849"/>
      <c r="D3" s="849"/>
      <c r="E3" s="849"/>
      <c r="F3" s="849"/>
      <c r="G3" s="849"/>
      <c r="H3" s="849"/>
      <c r="I3" s="849"/>
    </row>
    <row r="4" spans="2:11" ht="21.75" customHeight="1">
      <c r="B4" s="850" t="s">
        <v>1286</v>
      </c>
      <c r="C4" s="849"/>
      <c r="D4" s="849"/>
      <c r="E4" s="849"/>
      <c r="F4" s="849"/>
      <c r="G4" s="849"/>
      <c r="H4" s="849"/>
      <c r="I4" s="849"/>
    </row>
    <row r="5" spans="2:11">
      <c r="B5" s="851"/>
      <c r="C5" s="458"/>
      <c r="D5" s="852" t="s">
        <v>1287</v>
      </c>
      <c r="E5" s="853"/>
      <c r="F5" s="853"/>
      <c r="G5" s="853"/>
      <c r="H5" s="854"/>
      <c r="I5" s="855"/>
    </row>
    <row r="6" spans="2:11">
      <c r="B6" s="856" t="s">
        <v>1288</v>
      </c>
      <c r="C6" s="857" t="s">
        <v>1289</v>
      </c>
      <c r="D6" s="858" t="s">
        <v>164</v>
      </c>
      <c r="E6" s="859" t="s">
        <v>179</v>
      </c>
      <c r="F6" s="859" t="s">
        <v>1290</v>
      </c>
      <c r="G6" s="859" t="s">
        <v>1291</v>
      </c>
      <c r="H6" s="860" t="s">
        <v>1292</v>
      </c>
      <c r="I6" s="861" t="s">
        <v>1293</v>
      </c>
      <c r="K6" s="862"/>
    </row>
    <row r="7" spans="2:11">
      <c r="B7" s="863" t="s">
        <v>240</v>
      </c>
      <c r="C7" s="864" t="s">
        <v>1294</v>
      </c>
      <c r="D7" s="865">
        <v>26967930.030000001</v>
      </c>
      <c r="E7" s="866">
        <v>0</v>
      </c>
      <c r="F7" s="866">
        <v>0</v>
      </c>
      <c r="G7" s="866">
        <v>0</v>
      </c>
      <c r="H7" s="867">
        <v>0</v>
      </c>
      <c r="I7" s="868">
        <v>26967930.030000001</v>
      </c>
    </row>
    <row r="8" spans="2:11">
      <c r="B8" s="869"/>
      <c r="C8" s="870" t="s">
        <v>1295</v>
      </c>
      <c r="D8" s="871">
        <v>0</v>
      </c>
      <c r="E8" s="867">
        <v>0</v>
      </c>
      <c r="F8" s="867">
        <v>0</v>
      </c>
      <c r="G8" s="867">
        <v>0</v>
      </c>
      <c r="H8" s="872">
        <v>0</v>
      </c>
      <c r="I8" s="873">
        <v>0</v>
      </c>
    </row>
    <row r="9" spans="2:11">
      <c r="B9" s="869"/>
      <c r="C9" s="874" t="s">
        <v>1296</v>
      </c>
      <c r="D9" s="871">
        <v>0</v>
      </c>
      <c r="E9" s="867">
        <v>0</v>
      </c>
      <c r="F9" s="867">
        <v>0</v>
      </c>
      <c r="G9" s="867">
        <v>0</v>
      </c>
      <c r="H9" s="872">
        <v>0</v>
      </c>
      <c r="I9" s="873">
        <v>0</v>
      </c>
    </row>
    <row r="10" spans="2:11">
      <c r="B10" s="869"/>
      <c r="C10" s="870" t="s">
        <v>1291</v>
      </c>
      <c r="D10" s="871">
        <v>0</v>
      </c>
      <c r="E10" s="867">
        <v>0</v>
      </c>
      <c r="F10" s="867">
        <v>0</v>
      </c>
      <c r="G10" s="867">
        <v>0</v>
      </c>
      <c r="H10" s="872">
        <v>0</v>
      </c>
      <c r="I10" s="873">
        <v>0</v>
      </c>
    </row>
    <row r="11" spans="2:11">
      <c r="B11" s="875" t="s">
        <v>220</v>
      </c>
      <c r="C11" s="876"/>
      <c r="D11" s="877">
        <v>26967930.030000001</v>
      </c>
      <c r="E11" s="878">
        <v>0</v>
      </c>
      <c r="F11" s="878">
        <v>0</v>
      </c>
      <c r="G11" s="878">
        <v>0</v>
      </c>
      <c r="H11" s="879">
        <v>0</v>
      </c>
      <c r="I11" s="880">
        <v>26967930.030000001</v>
      </c>
    </row>
    <row r="12" spans="2:11">
      <c r="B12" s="863" t="s">
        <v>241</v>
      </c>
      <c r="C12" s="864" t="s">
        <v>1294</v>
      </c>
      <c r="D12" s="865">
        <v>50500000</v>
      </c>
      <c r="E12" s="866">
        <v>0</v>
      </c>
      <c r="F12" s="866">
        <v>0</v>
      </c>
      <c r="G12" s="866">
        <v>0</v>
      </c>
      <c r="H12" s="867">
        <v>0</v>
      </c>
      <c r="I12" s="868">
        <v>50500000</v>
      </c>
    </row>
    <row r="13" spans="2:11">
      <c r="B13" s="881"/>
      <c r="C13" s="882" t="s">
        <v>1295</v>
      </c>
      <c r="D13" s="867">
        <v>0</v>
      </c>
      <c r="E13" s="867">
        <v>0</v>
      </c>
      <c r="F13" s="867">
        <v>0</v>
      </c>
      <c r="G13" s="883">
        <v>0</v>
      </c>
      <c r="H13" s="867">
        <v>0</v>
      </c>
      <c r="I13" s="884">
        <v>0</v>
      </c>
    </row>
    <row r="14" spans="2:11">
      <c r="B14" s="885"/>
      <c r="C14" s="886" t="s">
        <v>1296</v>
      </c>
      <c r="D14" s="887">
        <v>0</v>
      </c>
      <c r="E14" s="883">
        <v>0</v>
      </c>
      <c r="F14" s="883">
        <v>0</v>
      </c>
      <c r="G14" s="883">
        <v>0</v>
      </c>
      <c r="H14" s="883">
        <v>0</v>
      </c>
      <c r="I14" s="884">
        <v>0</v>
      </c>
    </row>
    <row r="15" spans="2:11">
      <c r="B15" s="885"/>
      <c r="C15" s="886" t="s">
        <v>1291</v>
      </c>
      <c r="D15" s="887">
        <v>0</v>
      </c>
      <c r="E15" s="867">
        <v>0</v>
      </c>
      <c r="F15" s="867">
        <v>0</v>
      </c>
      <c r="G15" s="883">
        <v>0</v>
      </c>
      <c r="H15" s="867">
        <v>0</v>
      </c>
      <c r="I15" s="884">
        <v>0</v>
      </c>
      <c r="J15" s="888"/>
    </row>
    <row r="16" spans="2:11">
      <c r="B16" s="889" t="s">
        <v>220</v>
      </c>
      <c r="C16" s="890"/>
      <c r="D16" s="891">
        <v>50500000</v>
      </c>
      <c r="E16" s="892">
        <v>0</v>
      </c>
      <c r="F16" s="892">
        <v>0</v>
      </c>
      <c r="G16" s="892">
        <v>0</v>
      </c>
      <c r="H16" s="879">
        <v>0</v>
      </c>
      <c r="I16" s="893">
        <v>50500000</v>
      </c>
    </row>
    <row r="17" spans="2:10">
      <c r="B17" s="894" t="s">
        <v>1297</v>
      </c>
      <c r="C17" s="895"/>
      <c r="D17" s="891">
        <f t="shared" ref="D17:I17" si="0">D11+D16</f>
        <v>77467930.030000001</v>
      </c>
      <c r="E17" s="892">
        <f t="shared" si="0"/>
        <v>0</v>
      </c>
      <c r="F17" s="892">
        <f t="shared" si="0"/>
        <v>0</v>
      </c>
      <c r="G17" s="892">
        <f t="shared" si="0"/>
        <v>0</v>
      </c>
      <c r="H17" s="892">
        <f t="shared" si="0"/>
        <v>0</v>
      </c>
      <c r="I17" s="893">
        <f t="shared" si="0"/>
        <v>77467930.030000001</v>
      </c>
    </row>
    <row r="18" spans="2:10" ht="23.25" customHeight="1"/>
    <row r="19" spans="2:10" ht="33" customHeight="1">
      <c r="B19" s="848" t="s">
        <v>1298</v>
      </c>
      <c r="C19" s="848"/>
      <c r="D19" s="848"/>
      <c r="E19" s="848"/>
      <c r="F19" s="848"/>
      <c r="G19" s="848"/>
      <c r="H19" s="848"/>
    </row>
    <row r="20" spans="2:10" ht="17.25" customHeight="1">
      <c r="B20" s="848" t="s">
        <v>1299</v>
      </c>
      <c r="C20" s="896"/>
      <c r="D20" s="896"/>
      <c r="E20" s="896"/>
      <c r="F20" s="896"/>
      <c r="G20" s="896"/>
      <c r="H20" s="896"/>
    </row>
    <row r="21" spans="2:10" ht="19.5" customHeight="1">
      <c r="B21" s="848" t="s">
        <v>1285</v>
      </c>
      <c r="C21" s="896"/>
      <c r="D21" s="896"/>
      <c r="E21" s="896"/>
      <c r="F21" s="896"/>
      <c r="G21" s="896"/>
      <c r="H21" s="896"/>
    </row>
    <row r="22" spans="2:10" ht="7.5" customHeight="1">
      <c r="B22" s="848"/>
      <c r="C22" s="896"/>
      <c r="D22" s="896"/>
      <c r="E22" s="896"/>
      <c r="F22" s="896"/>
      <c r="G22" s="896"/>
      <c r="H22" s="896"/>
    </row>
    <row r="23" spans="2:10">
      <c r="B23" s="897"/>
      <c r="C23" s="898"/>
      <c r="D23" s="899" t="s">
        <v>1300</v>
      </c>
      <c r="E23" s="900"/>
      <c r="F23" s="900"/>
      <c r="G23" s="899" t="s">
        <v>1301</v>
      </c>
      <c r="H23" s="901"/>
      <c r="I23" s="902"/>
      <c r="J23" s="903"/>
    </row>
    <row r="24" spans="2:10">
      <c r="B24" s="897" t="s">
        <v>1288</v>
      </c>
      <c r="C24" s="897" t="s">
        <v>1289</v>
      </c>
      <c r="D24" s="904">
        <v>7</v>
      </c>
      <c r="E24" s="905">
        <v>30</v>
      </c>
      <c r="F24" s="905"/>
      <c r="G24" s="904">
        <v>7</v>
      </c>
      <c r="H24" s="906">
        <v>30</v>
      </c>
      <c r="I24" s="902"/>
      <c r="J24" s="903"/>
    </row>
    <row r="25" spans="2:10">
      <c r="B25" s="907" t="s">
        <v>240</v>
      </c>
      <c r="C25" s="864" t="s">
        <v>1294</v>
      </c>
      <c r="D25" s="908">
        <v>1.525100000538788</v>
      </c>
      <c r="E25" s="909" t="s">
        <v>658</v>
      </c>
      <c r="F25" s="910"/>
      <c r="G25" s="911">
        <v>26967.93</v>
      </c>
      <c r="H25" s="912">
        <v>0</v>
      </c>
      <c r="I25" s="913"/>
      <c r="J25" s="914"/>
    </row>
    <row r="26" spans="2:10">
      <c r="B26" s="915"/>
      <c r="C26" s="874" t="s">
        <v>1295</v>
      </c>
      <c r="D26" s="909" t="s">
        <v>658</v>
      </c>
      <c r="E26" s="909" t="s">
        <v>658</v>
      </c>
      <c r="F26" s="916"/>
      <c r="G26" s="917">
        <v>0</v>
      </c>
      <c r="H26" s="912">
        <v>0</v>
      </c>
      <c r="I26" s="913"/>
      <c r="J26" s="914"/>
    </row>
    <row r="27" spans="2:10">
      <c r="B27" s="915"/>
      <c r="C27" s="918" t="s">
        <v>1296</v>
      </c>
      <c r="D27" s="909" t="s">
        <v>658</v>
      </c>
      <c r="E27" s="909" t="s">
        <v>658</v>
      </c>
      <c r="F27" s="916"/>
      <c r="G27" s="919">
        <v>0</v>
      </c>
      <c r="H27" s="920">
        <v>0</v>
      </c>
      <c r="I27" s="913"/>
      <c r="J27" s="914"/>
    </row>
    <row r="28" spans="2:10">
      <c r="B28" s="921"/>
      <c r="C28" s="874" t="s">
        <v>1291</v>
      </c>
      <c r="D28" s="922" t="s">
        <v>658</v>
      </c>
      <c r="E28" s="923" t="s">
        <v>658</v>
      </c>
      <c r="F28" s="924"/>
      <c r="G28" s="925">
        <v>0</v>
      </c>
      <c r="H28" s="926">
        <v>0</v>
      </c>
      <c r="I28" s="913"/>
      <c r="J28" s="914"/>
    </row>
    <row r="29" spans="2:10">
      <c r="B29" s="907" t="s">
        <v>241</v>
      </c>
      <c r="C29" s="864" t="s">
        <v>1294</v>
      </c>
      <c r="D29" s="908">
        <v>1.2320032258064517</v>
      </c>
      <c r="E29" s="927">
        <v>1.1473461538461538</v>
      </c>
      <c r="F29" s="910"/>
      <c r="G29" s="911">
        <v>31000</v>
      </c>
      <c r="H29" s="928">
        <v>19500</v>
      </c>
      <c r="I29" s="914"/>
      <c r="J29" s="914"/>
    </row>
    <row r="30" spans="2:10">
      <c r="B30" s="915"/>
      <c r="C30" s="874" t="s">
        <v>1295</v>
      </c>
      <c r="D30" s="909" t="s">
        <v>658</v>
      </c>
      <c r="E30" s="909" t="s">
        <v>658</v>
      </c>
      <c r="F30" s="929"/>
      <c r="G30" s="917">
        <v>0</v>
      </c>
      <c r="H30" s="912">
        <v>0</v>
      </c>
      <c r="I30" s="913"/>
      <c r="J30" s="914"/>
    </row>
    <row r="31" spans="2:10">
      <c r="B31" s="915"/>
      <c r="C31" s="918" t="s">
        <v>1296</v>
      </c>
      <c r="D31" s="909" t="s">
        <v>658</v>
      </c>
      <c r="E31" s="930" t="s">
        <v>658</v>
      </c>
      <c r="F31" s="916"/>
      <c r="G31" s="917">
        <v>0</v>
      </c>
      <c r="H31" s="928">
        <v>0</v>
      </c>
      <c r="I31" s="913"/>
      <c r="J31" s="914"/>
    </row>
    <row r="32" spans="2:10">
      <c r="B32" s="921"/>
      <c r="C32" s="931" t="s">
        <v>1291</v>
      </c>
      <c r="D32" s="932" t="s">
        <v>658</v>
      </c>
      <c r="E32" s="914" t="s">
        <v>658</v>
      </c>
      <c r="F32" s="929"/>
      <c r="G32" s="933">
        <v>0</v>
      </c>
      <c r="H32" s="928">
        <v>0</v>
      </c>
      <c r="I32" s="913"/>
      <c r="J32" s="914"/>
    </row>
    <row r="33" spans="2:10" ht="18" customHeight="1">
      <c r="B33" s="894" t="s">
        <v>1297</v>
      </c>
      <c r="C33" s="934"/>
      <c r="D33" s="935"/>
      <c r="E33" s="936"/>
      <c r="F33" s="937"/>
      <c r="G33" s="938">
        <f>SUM(G25:G32)</f>
        <v>57967.93</v>
      </c>
      <c r="H33" s="939">
        <f>SUM(H25:H32)</f>
        <v>19500</v>
      </c>
      <c r="I33" s="919"/>
      <c r="J33" s="919"/>
    </row>
    <row r="34" spans="2:10" ht="24.75" customHeight="1"/>
    <row r="35" spans="2:10" ht="33" customHeight="1">
      <c r="B35" s="848" t="s">
        <v>1298</v>
      </c>
      <c r="C35" s="848"/>
      <c r="D35" s="848"/>
      <c r="E35" s="848"/>
      <c r="F35" s="848"/>
      <c r="G35" s="848"/>
      <c r="H35" s="848"/>
    </row>
    <row r="36" spans="2:10" ht="17.25" customHeight="1">
      <c r="B36" s="848" t="s">
        <v>1299</v>
      </c>
      <c r="C36" s="896"/>
      <c r="D36" s="896"/>
      <c r="E36" s="896"/>
      <c r="F36" s="896"/>
      <c r="G36" s="896"/>
      <c r="H36" s="896"/>
    </row>
    <row r="37" spans="2:10" ht="20.25" customHeight="1">
      <c r="B37" s="848" t="s">
        <v>1302</v>
      </c>
      <c r="C37" s="896"/>
      <c r="D37" s="896"/>
      <c r="E37" s="896"/>
      <c r="F37" s="896"/>
      <c r="G37" s="896"/>
      <c r="H37" s="896"/>
    </row>
    <row r="38" spans="2:10" ht="21" customHeight="1">
      <c r="B38" s="940"/>
      <c r="C38" s="941"/>
      <c r="D38" s="942" t="s">
        <v>1303</v>
      </c>
      <c r="E38" s="943"/>
      <c r="F38" s="942" t="s">
        <v>1304</v>
      </c>
      <c r="G38" s="943"/>
      <c r="H38" s="944"/>
    </row>
    <row r="39" spans="2:10">
      <c r="B39" s="897" t="s">
        <v>1305</v>
      </c>
      <c r="C39" s="897" t="s">
        <v>1289</v>
      </c>
      <c r="D39" s="945" t="s">
        <v>240</v>
      </c>
      <c r="E39" s="946" t="s">
        <v>241</v>
      </c>
      <c r="F39" s="947" t="s">
        <v>240</v>
      </c>
      <c r="G39" s="948" t="s">
        <v>241</v>
      </c>
      <c r="H39" s="949" t="s">
        <v>1306</v>
      </c>
    </row>
    <row r="40" spans="2:10" ht="15">
      <c r="B40" s="950" t="s">
        <v>1307</v>
      </c>
      <c r="C40" s="951" t="s">
        <v>1294</v>
      </c>
      <c r="D40" s="952">
        <v>1.3891704387923236</v>
      </c>
      <c r="E40" s="952">
        <v>1.0205153846153847</v>
      </c>
      <c r="F40" s="953">
        <v>56705.54</v>
      </c>
      <c r="G40" s="954">
        <v>65000</v>
      </c>
      <c r="H40" s="954">
        <f>SUM(F40:G40)</f>
        <v>121705.54000000001</v>
      </c>
    </row>
    <row r="41" spans="2:10">
      <c r="B41" s="955"/>
      <c r="C41" s="956" t="s">
        <v>1295</v>
      </c>
      <c r="D41" s="909" t="s">
        <v>658</v>
      </c>
      <c r="E41" s="957" t="s">
        <v>658</v>
      </c>
      <c r="F41" s="958" t="s">
        <v>658</v>
      </c>
      <c r="G41" s="959" t="s">
        <v>658</v>
      </c>
      <c r="H41" s="959" t="s">
        <v>658</v>
      </c>
    </row>
    <row r="42" spans="2:10">
      <c r="B42" s="960"/>
      <c r="C42" s="956" t="s">
        <v>1296</v>
      </c>
      <c r="D42" s="961" t="s">
        <v>658</v>
      </c>
      <c r="E42" s="957" t="s">
        <v>658</v>
      </c>
      <c r="F42" s="962" t="s">
        <v>658</v>
      </c>
      <c r="G42" s="959" t="s">
        <v>658</v>
      </c>
      <c r="H42" s="959" t="s">
        <v>658</v>
      </c>
    </row>
    <row r="43" spans="2:10">
      <c r="B43" s="960"/>
      <c r="C43" s="956" t="s">
        <v>1291</v>
      </c>
      <c r="D43" s="909" t="s">
        <v>658</v>
      </c>
      <c r="E43" s="957" t="s">
        <v>658</v>
      </c>
      <c r="F43" s="958" t="s">
        <v>658</v>
      </c>
      <c r="G43" s="959" t="s">
        <v>658</v>
      </c>
      <c r="H43" s="959" t="s">
        <v>658</v>
      </c>
    </row>
    <row r="44" spans="2:10" ht="15">
      <c r="B44" s="963"/>
      <c r="C44" s="964" t="s">
        <v>1308</v>
      </c>
      <c r="D44" s="965">
        <v>1.3891704387923236</v>
      </c>
      <c r="E44" s="965">
        <v>1.0205153846153847</v>
      </c>
      <c r="F44" s="966">
        <v>56705.54</v>
      </c>
      <c r="G44" s="967">
        <v>65000</v>
      </c>
      <c r="H44" s="968">
        <f t="shared" ref="H44:H54" si="1">SUM(F44:G44)</f>
        <v>121705.54000000001</v>
      </c>
    </row>
    <row r="45" spans="2:10" ht="15">
      <c r="B45" s="950" t="s">
        <v>1309</v>
      </c>
      <c r="C45" s="969" t="s">
        <v>1294</v>
      </c>
      <c r="D45" s="970">
        <v>1.0607275876937465</v>
      </c>
      <c r="E45" s="952">
        <v>1.1370282926829269</v>
      </c>
      <c r="F45" s="953">
        <v>42274.05</v>
      </c>
      <c r="G45" s="954">
        <v>102500</v>
      </c>
      <c r="H45" s="954">
        <f t="shared" si="1"/>
        <v>144774.04999999999</v>
      </c>
    </row>
    <row r="46" spans="2:10">
      <c r="B46" s="955"/>
      <c r="C46" s="971" t="s">
        <v>1295</v>
      </c>
      <c r="D46" s="909" t="s">
        <v>658</v>
      </c>
      <c r="E46" s="957" t="s">
        <v>658</v>
      </c>
      <c r="F46" s="958" t="s">
        <v>658</v>
      </c>
      <c r="G46" s="959" t="s">
        <v>658</v>
      </c>
      <c r="H46" s="959" t="s">
        <v>658</v>
      </c>
    </row>
    <row r="47" spans="2:10">
      <c r="B47" s="960"/>
      <c r="C47" s="971" t="s">
        <v>1296</v>
      </c>
      <c r="D47" s="909" t="s">
        <v>658</v>
      </c>
      <c r="E47" s="957" t="s">
        <v>658</v>
      </c>
      <c r="F47" s="958" t="s">
        <v>658</v>
      </c>
      <c r="G47" s="959" t="s">
        <v>658</v>
      </c>
      <c r="H47" s="959" t="s">
        <v>658</v>
      </c>
    </row>
    <row r="48" spans="2:10">
      <c r="B48" s="960"/>
      <c r="C48" s="971" t="s">
        <v>1291</v>
      </c>
      <c r="D48" s="909" t="s">
        <v>658</v>
      </c>
      <c r="E48" s="957" t="s">
        <v>658</v>
      </c>
      <c r="F48" s="958" t="s">
        <v>658</v>
      </c>
      <c r="G48" s="959" t="s">
        <v>658</v>
      </c>
      <c r="H48" s="959" t="s">
        <v>658</v>
      </c>
    </row>
    <row r="49" spans="2:8" ht="15">
      <c r="B49" s="963"/>
      <c r="C49" s="964" t="s">
        <v>1308</v>
      </c>
      <c r="D49" s="965">
        <v>1.0607275876937465</v>
      </c>
      <c r="E49" s="965">
        <v>1.1370282926829269</v>
      </c>
      <c r="F49" s="966">
        <v>42274.05</v>
      </c>
      <c r="G49" s="967">
        <v>102500</v>
      </c>
      <c r="H49" s="968">
        <f t="shared" si="1"/>
        <v>144774.04999999999</v>
      </c>
    </row>
    <row r="50" spans="2:8" ht="15">
      <c r="B50" s="950" t="s">
        <v>1310</v>
      </c>
      <c r="C50" s="969" t="s">
        <v>1294</v>
      </c>
      <c r="D50" s="970">
        <v>1.525100000538788</v>
      </c>
      <c r="E50" s="952">
        <v>1.1993138613861387</v>
      </c>
      <c r="F50" s="953">
        <v>26967.93</v>
      </c>
      <c r="G50" s="954">
        <v>50500</v>
      </c>
      <c r="H50" s="954">
        <f t="shared" si="1"/>
        <v>77467.929999999993</v>
      </c>
    </row>
    <row r="51" spans="2:8">
      <c r="B51" s="955"/>
      <c r="C51" s="971" t="s">
        <v>1295</v>
      </c>
      <c r="D51" s="909" t="s">
        <v>658</v>
      </c>
      <c r="E51" s="957" t="s">
        <v>658</v>
      </c>
      <c r="F51" s="958" t="s">
        <v>658</v>
      </c>
      <c r="G51" s="959" t="s">
        <v>658</v>
      </c>
      <c r="H51" s="959" t="s">
        <v>658</v>
      </c>
    </row>
    <row r="52" spans="2:8">
      <c r="B52" s="960"/>
      <c r="C52" s="971" t="s">
        <v>1296</v>
      </c>
      <c r="D52" s="909" t="s">
        <v>658</v>
      </c>
      <c r="E52" s="957" t="s">
        <v>658</v>
      </c>
      <c r="F52" s="958" t="s">
        <v>658</v>
      </c>
      <c r="G52" s="959" t="s">
        <v>658</v>
      </c>
      <c r="H52" s="959" t="s">
        <v>658</v>
      </c>
    </row>
    <row r="53" spans="2:8">
      <c r="B53" s="960"/>
      <c r="C53" s="971" t="s">
        <v>1291</v>
      </c>
      <c r="D53" s="909" t="s">
        <v>658</v>
      </c>
      <c r="E53" s="957" t="s">
        <v>658</v>
      </c>
      <c r="F53" s="958" t="s">
        <v>658</v>
      </c>
      <c r="G53" s="959" t="s">
        <v>658</v>
      </c>
      <c r="H53" s="959" t="s">
        <v>658</v>
      </c>
    </row>
    <row r="54" spans="2:8" ht="15">
      <c r="B54" s="963"/>
      <c r="C54" s="964" t="s">
        <v>1308</v>
      </c>
      <c r="D54" s="965">
        <v>1.525100000538788</v>
      </c>
      <c r="E54" s="965">
        <v>1.1993138613861387</v>
      </c>
      <c r="F54" s="966">
        <v>26967.93</v>
      </c>
      <c r="G54" s="967">
        <v>50500</v>
      </c>
      <c r="H54" s="968">
        <f t="shared" si="1"/>
        <v>77467.929999999993</v>
      </c>
    </row>
    <row r="56" spans="2:8">
      <c r="B56" s="69" t="s">
        <v>1311</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A641"/>
  <sheetViews>
    <sheetView topLeftCell="B1" zoomScale="65" workbookViewId="0">
      <selection activeCell="E15" sqref="E15"/>
    </sheetView>
  </sheetViews>
  <sheetFormatPr defaultRowHeight="12.75"/>
  <cols>
    <col min="1" max="1" width="25" style="69" hidden="1" customWidth="1"/>
    <col min="2" max="2" width="21.7109375" style="286" customWidth="1"/>
    <col min="3" max="14" width="13.140625" style="69" customWidth="1"/>
    <col min="15" max="15" width="14.140625" style="69" customWidth="1"/>
    <col min="16" max="16" width="13.28515625" style="69" customWidth="1"/>
    <col min="17" max="17" width="3" style="279" customWidth="1"/>
    <col min="18" max="256" width="9.140625" style="69"/>
    <col min="257" max="257" width="0" style="69" hidden="1" customWidth="1"/>
    <col min="258" max="258" width="21.7109375" style="69" customWidth="1"/>
    <col min="259" max="270" width="13.140625" style="69" customWidth="1"/>
    <col min="271" max="271" width="14.140625" style="69" customWidth="1"/>
    <col min="272" max="272" width="13.28515625" style="69" customWidth="1"/>
    <col min="273" max="273" width="3" style="69" customWidth="1"/>
    <col min="274" max="512" width="9.140625" style="69"/>
    <col min="513" max="513" width="0" style="69" hidden="1" customWidth="1"/>
    <col min="514" max="514" width="21.7109375" style="69" customWidth="1"/>
    <col min="515" max="526" width="13.140625" style="69" customWidth="1"/>
    <col min="527" max="527" width="14.140625" style="69" customWidth="1"/>
    <col min="528" max="528" width="13.28515625" style="69" customWidth="1"/>
    <col min="529" max="529" width="3" style="69" customWidth="1"/>
    <col min="530" max="768" width="9.140625" style="69"/>
    <col min="769" max="769" width="0" style="69" hidden="1" customWidth="1"/>
    <col min="770" max="770" width="21.7109375" style="69" customWidth="1"/>
    <col min="771" max="782" width="13.140625" style="69" customWidth="1"/>
    <col min="783" max="783" width="14.140625" style="69" customWidth="1"/>
    <col min="784" max="784" width="13.28515625" style="69" customWidth="1"/>
    <col min="785" max="785" width="3" style="69" customWidth="1"/>
    <col min="786" max="1024" width="9.140625" style="69"/>
    <col min="1025" max="1025" width="0" style="69" hidden="1" customWidth="1"/>
    <col min="1026" max="1026" width="21.7109375" style="69" customWidth="1"/>
    <col min="1027" max="1038" width="13.140625" style="69" customWidth="1"/>
    <col min="1039" max="1039" width="14.140625" style="69" customWidth="1"/>
    <col min="1040" max="1040" width="13.28515625" style="69" customWidth="1"/>
    <col min="1041" max="1041" width="3" style="69" customWidth="1"/>
    <col min="1042" max="1280" width="9.140625" style="69"/>
    <col min="1281" max="1281" width="0" style="69" hidden="1" customWidth="1"/>
    <col min="1282" max="1282" width="21.7109375" style="69" customWidth="1"/>
    <col min="1283" max="1294" width="13.140625" style="69" customWidth="1"/>
    <col min="1295" max="1295" width="14.140625" style="69" customWidth="1"/>
    <col min="1296" max="1296" width="13.28515625" style="69" customWidth="1"/>
    <col min="1297" max="1297" width="3" style="69" customWidth="1"/>
    <col min="1298" max="1536" width="9.140625" style="69"/>
    <col min="1537" max="1537" width="0" style="69" hidden="1" customWidth="1"/>
    <col min="1538" max="1538" width="21.7109375" style="69" customWidth="1"/>
    <col min="1539" max="1550" width="13.140625" style="69" customWidth="1"/>
    <col min="1551" max="1551" width="14.140625" style="69" customWidth="1"/>
    <col min="1552" max="1552" width="13.28515625" style="69" customWidth="1"/>
    <col min="1553" max="1553" width="3" style="69" customWidth="1"/>
    <col min="1554" max="1792" width="9.140625" style="69"/>
    <col min="1793" max="1793" width="0" style="69" hidden="1" customWidth="1"/>
    <col min="1794" max="1794" width="21.7109375" style="69" customWidth="1"/>
    <col min="1795" max="1806" width="13.140625" style="69" customWidth="1"/>
    <col min="1807" max="1807" width="14.140625" style="69" customWidth="1"/>
    <col min="1808" max="1808" width="13.28515625" style="69" customWidth="1"/>
    <col min="1809" max="1809" width="3" style="69" customWidth="1"/>
    <col min="1810" max="2048" width="9.140625" style="69"/>
    <col min="2049" max="2049" width="0" style="69" hidden="1" customWidth="1"/>
    <col min="2050" max="2050" width="21.7109375" style="69" customWidth="1"/>
    <col min="2051" max="2062" width="13.140625" style="69" customWidth="1"/>
    <col min="2063" max="2063" width="14.140625" style="69" customWidth="1"/>
    <col min="2064" max="2064" width="13.28515625" style="69" customWidth="1"/>
    <col min="2065" max="2065" width="3" style="69" customWidth="1"/>
    <col min="2066" max="2304" width="9.140625" style="69"/>
    <col min="2305" max="2305" width="0" style="69" hidden="1" customWidth="1"/>
    <col min="2306" max="2306" width="21.7109375" style="69" customWidth="1"/>
    <col min="2307" max="2318" width="13.140625" style="69" customWidth="1"/>
    <col min="2319" max="2319" width="14.140625" style="69" customWidth="1"/>
    <col min="2320" max="2320" width="13.28515625" style="69" customWidth="1"/>
    <col min="2321" max="2321" width="3" style="69" customWidth="1"/>
    <col min="2322" max="2560" width="9.140625" style="69"/>
    <col min="2561" max="2561" width="0" style="69" hidden="1" customWidth="1"/>
    <col min="2562" max="2562" width="21.7109375" style="69" customWidth="1"/>
    <col min="2563" max="2574" width="13.140625" style="69" customWidth="1"/>
    <col min="2575" max="2575" width="14.140625" style="69" customWidth="1"/>
    <col min="2576" max="2576" width="13.28515625" style="69" customWidth="1"/>
    <col min="2577" max="2577" width="3" style="69" customWidth="1"/>
    <col min="2578" max="2816" width="9.140625" style="69"/>
    <col min="2817" max="2817" width="0" style="69" hidden="1" customWidth="1"/>
    <col min="2818" max="2818" width="21.7109375" style="69" customWidth="1"/>
    <col min="2819" max="2830" width="13.140625" style="69" customWidth="1"/>
    <col min="2831" max="2831" width="14.140625" style="69" customWidth="1"/>
    <col min="2832" max="2832" width="13.28515625" style="69" customWidth="1"/>
    <col min="2833" max="2833" width="3" style="69" customWidth="1"/>
    <col min="2834" max="3072" width="9.140625" style="69"/>
    <col min="3073" max="3073" width="0" style="69" hidden="1" customWidth="1"/>
    <col min="3074" max="3074" width="21.7109375" style="69" customWidth="1"/>
    <col min="3075" max="3086" width="13.140625" style="69" customWidth="1"/>
    <col min="3087" max="3087" width="14.140625" style="69" customWidth="1"/>
    <col min="3088" max="3088" width="13.28515625" style="69" customWidth="1"/>
    <col min="3089" max="3089" width="3" style="69" customWidth="1"/>
    <col min="3090" max="3328" width="9.140625" style="69"/>
    <col min="3329" max="3329" width="0" style="69" hidden="1" customWidth="1"/>
    <col min="3330" max="3330" width="21.7109375" style="69" customWidth="1"/>
    <col min="3331" max="3342" width="13.140625" style="69" customWidth="1"/>
    <col min="3343" max="3343" width="14.140625" style="69" customWidth="1"/>
    <col min="3344" max="3344" width="13.28515625" style="69" customWidth="1"/>
    <col min="3345" max="3345" width="3" style="69" customWidth="1"/>
    <col min="3346" max="3584" width="9.140625" style="69"/>
    <col min="3585" max="3585" width="0" style="69" hidden="1" customWidth="1"/>
    <col min="3586" max="3586" width="21.7109375" style="69" customWidth="1"/>
    <col min="3587" max="3598" width="13.140625" style="69" customWidth="1"/>
    <col min="3599" max="3599" width="14.140625" style="69" customWidth="1"/>
    <col min="3600" max="3600" width="13.28515625" style="69" customWidth="1"/>
    <col min="3601" max="3601" width="3" style="69" customWidth="1"/>
    <col min="3602" max="3840" width="9.140625" style="69"/>
    <col min="3841" max="3841" width="0" style="69" hidden="1" customWidth="1"/>
    <col min="3842" max="3842" width="21.7109375" style="69" customWidth="1"/>
    <col min="3843" max="3854" width="13.140625" style="69" customWidth="1"/>
    <col min="3855" max="3855" width="14.140625" style="69" customWidth="1"/>
    <col min="3856" max="3856" width="13.28515625" style="69" customWidth="1"/>
    <col min="3857" max="3857" width="3" style="69" customWidth="1"/>
    <col min="3858" max="4096" width="9.140625" style="69"/>
    <col min="4097" max="4097" width="0" style="69" hidden="1" customWidth="1"/>
    <col min="4098" max="4098" width="21.7109375" style="69" customWidth="1"/>
    <col min="4099" max="4110" width="13.140625" style="69" customWidth="1"/>
    <col min="4111" max="4111" width="14.140625" style="69" customWidth="1"/>
    <col min="4112" max="4112" width="13.28515625" style="69" customWidth="1"/>
    <col min="4113" max="4113" width="3" style="69" customWidth="1"/>
    <col min="4114" max="4352" width="9.140625" style="69"/>
    <col min="4353" max="4353" width="0" style="69" hidden="1" customWidth="1"/>
    <col min="4354" max="4354" width="21.7109375" style="69" customWidth="1"/>
    <col min="4355" max="4366" width="13.140625" style="69" customWidth="1"/>
    <col min="4367" max="4367" width="14.140625" style="69" customWidth="1"/>
    <col min="4368" max="4368" width="13.28515625" style="69" customWidth="1"/>
    <col min="4369" max="4369" width="3" style="69" customWidth="1"/>
    <col min="4370" max="4608" width="9.140625" style="69"/>
    <col min="4609" max="4609" width="0" style="69" hidden="1" customWidth="1"/>
    <col min="4610" max="4610" width="21.7109375" style="69" customWidth="1"/>
    <col min="4611" max="4622" width="13.140625" style="69" customWidth="1"/>
    <col min="4623" max="4623" width="14.140625" style="69" customWidth="1"/>
    <col min="4624" max="4624" width="13.28515625" style="69" customWidth="1"/>
    <col min="4625" max="4625" width="3" style="69" customWidth="1"/>
    <col min="4626" max="4864" width="9.140625" style="69"/>
    <col min="4865" max="4865" width="0" style="69" hidden="1" customWidth="1"/>
    <col min="4866" max="4866" width="21.7109375" style="69" customWidth="1"/>
    <col min="4867" max="4878" width="13.140625" style="69" customWidth="1"/>
    <col min="4879" max="4879" width="14.140625" style="69" customWidth="1"/>
    <col min="4880" max="4880" width="13.28515625" style="69" customWidth="1"/>
    <col min="4881" max="4881" width="3" style="69" customWidth="1"/>
    <col min="4882" max="5120" width="9.140625" style="69"/>
    <col min="5121" max="5121" width="0" style="69" hidden="1" customWidth="1"/>
    <col min="5122" max="5122" width="21.7109375" style="69" customWidth="1"/>
    <col min="5123" max="5134" width="13.140625" style="69" customWidth="1"/>
    <col min="5135" max="5135" width="14.140625" style="69" customWidth="1"/>
    <col min="5136" max="5136" width="13.28515625" style="69" customWidth="1"/>
    <col min="5137" max="5137" width="3" style="69" customWidth="1"/>
    <col min="5138" max="5376" width="9.140625" style="69"/>
    <col min="5377" max="5377" width="0" style="69" hidden="1" customWidth="1"/>
    <col min="5378" max="5378" width="21.7109375" style="69" customWidth="1"/>
    <col min="5379" max="5390" width="13.140625" style="69" customWidth="1"/>
    <col min="5391" max="5391" width="14.140625" style="69" customWidth="1"/>
    <col min="5392" max="5392" width="13.28515625" style="69" customWidth="1"/>
    <col min="5393" max="5393" width="3" style="69" customWidth="1"/>
    <col min="5394" max="5632" width="9.140625" style="69"/>
    <col min="5633" max="5633" width="0" style="69" hidden="1" customWidth="1"/>
    <col min="5634" max="5634" width="21.7109375" style="69" customWidth="1"/>
    <col min="5635" max="5646" width="13.140625" style="69" customWidth="1"/>
    <col min="5647" max="5647" width="14.140625" style="69" customWidth="1"/>
    <col min="5648" max="5648" width="13.28515625" style="69" customWidth="1"/>
    <col min="5649" max="5649" width="3" style="69" customWidth="1"/>
    <col min="5650" max="5888" width="9.140625" style="69"/>
    <col min="5889" max="5889" width="0" style="69" hidden="1" customWidth="1"/>
    <col min="5890" max="5890" width="21.7109375" style="69" customWidth="1"/>
    <col min="5891" max="5902" width="13.140625" style="69" customWidth="1"/>
    <col min="5903" max="5903" width="14.140625" style="69" customWidth="1"/>
    <col min="5904" max="5904" width="13.28515625" style="69" customWidth="1"/>
    <col min="5905" max="5905" width="3" style="69" customWidth="1"/>
    <col min="5906" max="6144" width="9.140625" style="69"/>
    <col min="6145" max="6145" width="0" style="69" hidden="1" customWidth="1"/>
    <col min="6146" max="6146" width="21.7109375" style="69" customWidth="1"/>
    <col min="6147" max="6158" width="13.140625" style="69" customWidth="1"/>
    <col min="6159" max="6159" width="14.140625" style="69" customWidth="1"/>
    <col min="6160" max="6160" width="13.28515625" style="69" customWidth="1"/>
    <col min="6161" max="6161" width="3" style="69" customWidth="1"/>
    <col min="6162" max="6400" width="9.140625" style="69"/>
    <col min="6401" max="6401" width="0" style="69" hidden="1" customWidth="1"/>
    <col min="6402" max="6402" width="21.7109375" style="69" customWidth="1"/>
    <col min="6403" max="6414" width="13.140625" style="69" customWidth="1"/>
    <col min="6415" max="6415" width="14.140625" style="69" customWidth="1"/>
    <col min="6416" max="6416" width="13.28515625" style="69" customWidth="1"/>
    <col min="6417" max="6417" width="3" style="69" customWidth="1"/>
    <col min="6418" max="6656" width="9.140625" style="69"/>
    <col min="6657" max="6657" width="0" style="69" hidden="1" customWidth="1"/>
    <col min="6658" max="6658" width="21.7109375" style="69" customWidth="1"/>
    <col min="6659" max="6670" width="13.140625" style="69" customWidth="1"/>
    <col min="6671" max="6671" width="14.140625" style="69" customWidth="1"/>
    <col min="6672" max="6672" width="13.28515625" style="69" customWidth="1"/>
    <col min="6673" max="6673" width="3" style="69" customWidth="1"/>
    <col min="6674" max="6912" width="9.140625" style="69"/>
    <col min="6913" max="6913" width="0" style="69" hidden="1" customWidth="1"/>
    <col min="6914" max="6914" width="21.7109375" style="69" customWidth="1"/>
    <col min="6915" max="6926" width="13.140625" style="69" customWidth="1"/>
    <col min="6927" max="6927" width="14.140625" style="69" customWidth="1"/>
    <col min="6928" max="6928" width="13.28515625" style="69" customWidth="1"/>
    <col min="6929" max="6929" width="3" style="69" customWidth="1"/>
    <col min="6930" max="7168" width="9.140625" style="69"/>
    <col min="7169" max="7169" width="0" style="69" hidden="1" customWidth="1"/>
    <col min="7170" max="7170" width="21.7109375" style="69" customWidth="1"/>
    <col min="7171" max="7182" width="13.140625" style="69" customWidth="1"/>
    <col min="7183" max="7183" width="14.140625" style="69" customWidth="1"/>
    <col min="7184" max="7184" width="13.28515625" style="69" customWidth="1"/>
    <col min="7185" max="7185" width="3" style="69" customWidth="1"/>
    <col min="7186" max="7424" width="9.140625" style="69"/>
    <col min="7425" max="7425" width="0" style="69" hidden="1" customWidth="1"/>
    <col min="7426" max="7426" width="21.7109375" style="69" customWidth="1"/>
    <col min="7427" max="7438" width="13.140625" style="69" customWidth="1"/>
    <col min="7439" max="7439" width="14.140625" style="69" customWidth="1"/>
    <col min="7440" max="7440" width="13.28515625" style="69" customWidth="1"/>
    <col min="7441" max="7441" width="3" style="69" customWidth="1"/>
    <col min="7442" max="7680" width="9.140625" style="69"/>
    <col min="7681" max="7681" width="0" style="69" hidden="1" customWidth="1"/>
    <col min="7682" max="7682" width="21.7109375" style="69" customWidth="1"/>
    <col min="7683" max="7694" width="13.140625" style="69" customWidth="1"/>
    <col min="7695" max="7695" width="14.140625" style="69" customWidth="1"/>
    <col min="7696" max="7696" width="13.28515625" style="69" customWidth="1"/>
    <col min="7697" max="7697" width="3" style="69" customWidth="1"/>
    <col min="7698" max="7936" width="9.140625" style="69"/>
    <col min="7937" max="7937" width="0" style="69" hidden="1" customWidth="1"/>
    <col min="7938" max="7938" width="21.7109375" style="69" customWidth="1"/>
    <col min="7939" max="7950" width="13.140625" style="69" customWidth="1"/>
    <col min="7951" max="7951" width="14.140625" style="69" customWidth="1"/>
    <col min="7952" max="7952" width="13.28515625" style="69" customWidth="1"/>
    <col min="7953" max="7953" width="3" style="69" customWidth="1"/>
    <col min="7954" max="8192" width="9.140625" style="69"/>
    <col min="8193" max="8193" width="0" style="69" hidden="1" customWidth="1"/>
    <col min="8194" max="8194" width="21.7109375" style="69" customWidth="1"/>
    <col min="8195" max="8206" width="13.140625" style="69" customWidth="1"/>
    <col min="8207" max="8207" width="14.140625" style="69" customWidth="1"/>
    <col min="8208" max="8208" width="13.28515625" style="69" customWidth="1"/>
    <col min="8209" max="8209" width="3" style="69" customWidth="1"/>
    <col min="8210" max="8448" width="9.140625" style="69"/>
    <col min="8449" max="8449" width="0" style="69" hidden="1" customWidth="1"/>
    <col min="8450" max="8450" width="21.7109375" style="69" customWidth="1"/>
    <col min="8451" max="8462" width="13.140625" style="69" customWidth="1"/>
    <col min="8463" max="8463" width="14.140625" style="69" customWidth="1"/>
    <col min="8464" max="8464" width="13.28515625" style="69" customWidth="1"/>
    <col min="8465" max="8465" width="3" style="69" customWidth="1"/>
    <col min="8466" max="8704" width="9.140625" style="69"/>
    <col min="8705" max="8705" width="0" style="69" hidden="1" customWidth="1"/>
    <col min="8706" max="8706" width="21.7109375" style="69" customWidth="1"/>
    <col min="8707" max="8718" width="13.140625" style="69" customWidth="1"/>
    <col min="8719" max="8719" width="14.140625" style="69" customWidth="1"/>
    <col min="8720" max="8720" width="13.28515625" style="69" customWidth="1"/>
    <col min="8721" max="8721" width="3" style="69" customWidth="1"/>
    <col min="8722" max="8960" width="9.140625" style="69"/>
    <col min="8961" max="8961" width="0" style="69" hidden="1" customWidth="1"/>
    <col min="8962" max="8962" width="21.7109375" style="69" customWidth="1"/>
    <col min="8963" max="8974" width="13.140625" style="69" customWidth="1"/>
    <col min="8975" max="8975" width="14.140625" style="69" customWidth="1"/>
    <col min="8976" max="8976" width="13.28515625" style="69" customWidth="1"/>
    <col min="8977" max="8977" width="3" style="69" customWidth="1"/>
    <col min="8978" max="9216" width="9.140625" style="69"/>
    <col min="9217" max="9217" width="0" style="69" hidden="1" customWidth="1"/>
    <col min="9218" max="9218" width="21.7109375" style="69" customWidth="1"/>
    <col min="9219" max="9230" width="13.140625" style="69" customWidth="1"/>
    <col min="9231" max="9231" width="14.140625" style="69" customWidth="1"/>
    <col min="9232" max="9232" width="13.28515625" style="69" customWidth="1"/>
    <col min="9233" max="9233" width="3" style="69" customWidth="1"/>
    <col min="9234" max="9472" width="9.140625" style="69"/>
    <col min="9473" max="9473" width="0" style="69" hidden="1" customWidth="1"/>
    <col min="9474" max="9474" width="21.7109375" style="69" customWidth="1"/>
    <col min="9475" max="9486" width="13.140625" style="69" customWidth="1"/>
    <col min="9487" max="9487" width="14.140625" style="69" customWidth="1"/>
    <col min="9488" max="9488" width="13.28515625" style="69" customWidth="1"/>
    <col min="9489" max="9489" width="3" style="69" customWidth="1"/>
    <col min="9490" max="9728" width="9.140625" style="69"/>
    <col min="9729" max="9729" width="0" style="69" hidden="1" customWidth="1"/>
    <col min="9730" max="9730" width="21.7109375" style="69" customWidth="1"/>
    <col min="9731" max="9742" width="13.140625" style="69" customWidth="1"/>
    <col min="9743" max="9743" width="14.140625" style="69" customWidth="1"/>
    <col min="9744" max="9744" width="13.28515625" style="69" customWidth="1"/>
    <col min="9745" max="9745" width="3" style="69" customWidth="1"/>
    <col min="9746" max="9984" width="9.140625" style="69"/>
    <col min="9985" max="9985" width="0" style="69" hidden="1" customWidth="1"/>
    <col min="9986" max="9986" width="21.7109375" style="69" customWidth="1"/>
    <col min="9987" max="9998" width="13.140625" style="69" customWidth="1"/>
    <col min="9999" max="9999" width="14.140625" style="69" customWidth="1"/>
    <col min="10000" max="10000" width="13.28515625" style="69" customWidth="1"/>
    <col min="10001" max="10001" width="3" style="69" customWidth="1"/>
    <col min="10002" max="10240" width="9.140625" style="69"/>
    <col min="10241" max="10241" width="0" style="69" hidden="1" customWidth="1"/>
    <col min="10242" max="10242" width="21.7109375" style="69" customWidth="1"/>
    <col min="10243" max="10254" width="13.140625" style="69" customWidth="1"/>
    <col min="10255" max="10255" width="14.140625" style="69" customWidth="1"/>
    <col min="10256" max="10256" width="13.28515625" style="69" customWidth="1"/>
    <col min="10257" max="10257" width="3" style="69" customWidth="1"/>
    <col min="10258" max="10496" width="9.140625" style="69"/>
    <col min="10497" max="10497" width="0" style="69" hidden="1" customWidth="1"/>
    <col min="10498" max="10498" width="21.7109375" style="69" customWidth="1"/>
    <col min="10499" max="10510" width="13.140625" style="69" customWidth="1"/>
    <col min="10511" max="10511" width="14.140625" style="69" customWidth="1"/>
    <col min="10512" max="10512" width="13.28515625" style="69" customWidth="1"/>
    <col min="10513" max="10513" width="3" style="69" customWidth="1"/>
    <col min="10514" max="10752" width="9.140625" style="69"/>
    <col min="10753" max="10753" width="0" style="69" hidden="1" customWidth="1"/>
    <col min="10754" max="10754" width="21.7109375" style="69" customWidth="1"/>
    <col min="10755" max="10766" width="13.140625" style="69" customWidth="1"/>
    <col min="10767" max="10767" width="14.140625" style="69" customWidth="1"/>
    <col min="10768" max="10768" width="13.28515625" style="69" customWidth="1"/>
    <col min="10769" max="10769" width="3" style="69" customWidth="1"/>
    <col min="10770" max="11008" width="9.140625" style="69"/>
    <col min="11009" max="11009" width="0" style="69" hidden="1" customWidth="1"/>
    <col min="11010" max="11010" width="21.7109375" style="69" customWidth="1"/>
    <col min="11011" max="11022" width="13.140625" style="69" customWidth="1"/>
    <col min="11023" max="11023" width="14.140625" style="69" customWidth="1"/>
    <col min="11024" max="11024" width="13.28515625" style="69" customWidth="1"/>
    <col min="11025" max="11025" width="3" style="69" customWidth="1"/>
    <col min="11026" max="11264" width="9.140625" style="69"/>
    <col min="11265" max="11265" width="0" style="69" hidden="1" customWidth="1"/>
    <col min="11266" max="11266" width="21.7109375" style="69" customWidth="1"/>
    <col min="11267" max="11278" width="13.140625" style="69" customWidth="1"/>
    <col min="11279" max="11279" width="14.140625" style="69" customWidth="1"/>
    <col min="11280" max="11280" width="13.28515625" style="69" customWidth="1"/>
    <col min="11281" max="11281" width="3" style="69" customWidth="1"/>
    <col min="11282" max="11520" width="9.140625" style="69"/>
    <col min="11521" max="11521" width="0" style="69" hidden="1" customWidth="1"/>
    <col min="11522" max="11522" width="21.7109375" style="69" customWidth="1"/>
    <col min="11523" max="11534" width="13.140625" style="69" customWidth="1"/>
    <col min="11535" max="11535" width="14.140625" style="69" customWidth="1"/>
    <col min="11536" max="11536" width="13.28515625" style="69" customWidth="1"/>
    <col min="11537" max="11537" width="3" style="69" customWidth="1"/>
    <col min="11538" max="11776" width="9.140625" style="69"/>
    <col min="11777" max="11777" width="0" style="69" hidden="1" customWidth="1"/>
    <col min="11778" max="11778" width="21.7109375" style="69" customWidth="1"/>
    <col min="11779" max="11790" width="13.140625" style="69" customWidth="1"/>
    <col min="11791" max="11791" width="14.140625" style="69" customWidth="1"/>
    <col min="11792" max="11792" width="13.28515625" style="69" customWidth="1"/>
    <col min="11793" max="11793" width="3" style="69" customWidth="1"/>
    <col min="11794" max="12032" width="9.140625" style="69"/>
    <col min="12033" max="12033" width="0" style="69" hidden="1" customWidth="1"/>
    <col min="12034" max="12034" width="21.7109375" style="69" customWidth="1"/>
    <col min="12035" max="12046" width="13.140625" style="69" customWidth="1"/>
    <col min="12047" max="12047" width="14.140625" style="69" customWidth="1"/>
    <col min="12048" max="12048" width="13.28515625" style="69" customWidth="1"/>
    <col min="12049" max="12049" width="3" style="69" customWidth="1"/>
    <col min="12050" max="12288" width="9.140625" style="69"/>
    <col min="12289" max="12289" width="0" style="69" hidden="1" customWidth="1"/>
    <col min="12290" max="12290" width="21.7109375" style="69" customWidth="1"/>
    <col min="12291" max="12302" width="13.140625" style="69" customWidth="1"/>
    <col min="12303" max="12303" width="14.140625" style="69" customWidth="1"/>
    <col min="12304" max="12304" width="13.28515625" style="69" customWidth="1"/>
    <col min="12305" max="12305" width="3" style="69" customWidth="1"/>
    <col min="12306" max="12544" width="9.140625" style="69"/>
    <col min="12545" max="12545" width="0" style="69" hidden="1" customWidth="1"/>
    <col min="12546" max="12546" width="21.7109375" style="69" customWidth="1"/>
    <col min="12547" max="12558" width="13.140625" style="69" customWidth="1"/>
    <col min="12559" max="12559" width="14.140625" style="69" customWidth="1"/>
    <col min="12560" max="12560" width="13.28515625" style="69" customWidth="1"/>
    <col min="12561" max="12561" width="3" style="69" customWidth="1"/>
    <col min="12562" max="12800" width="9.140625" style="69"/>
    <col min="12801" max="12801" width="0" style="69" hidden="1" customWidth="1"/>
    <col min="12802" max="12802" width="21.7109375" style="69" customWidth="1"/>
    <col min="12803" max="12814" width="13.140625" style="69" customWidth="1"/>
    <col min="12815" max="12815" width="14.140625" style="69" customWidth="1"/>
    <col min="12816" max="12816" width="13.28515625" style="69" customWidth="1"/>
    <col min="12817" max="12817" width="3" style="69" customWidth="1"/>
    <col min="12818" max="13056" width="9.140625" style="69"/>
    <col min="13057" max="13057" width="0" style="69" hidden="1" customWidth="1"/>
    <col min="13058" max="13058" width="21.7109375" style="69" customWidth="1"/>
    <col min="13059" max="13070" width="13.140625" style="69" customWidth="1"/>
    <col min="13071" max="13071" width="14.140625" style="69" customWidth="1"/>
    <col min="13072" max="13072" width="13.28515625" style="69" customWidth="1"/>
    <col min="13073" max="13073" width="3" style="69" customWidth="1"/>
    <col min="13074" max="13312" width="9.140625" style="69"/>
    <col min="13313" max="13313" width="0" style="69" hidden="1" customWidth="1"/>
    <col min="13314" max="13314" width="21.7109375" style="69" customWidth="1"/>
    <col min="13315" max="13326" width="13.140625" style="69" customWidth="1"/>
    <col min="13327" max="13327" width="14.140625" style="69" customWidth="1"/>
    <col min="13328" max="13328" width="13.28515625" style="69" customWidth="1"/>
    <col min="13329" max="13329" width="3" style="69" customWidth="1"/>
    <col min="13330" max="13568" width="9.140625" style="69"/>
    <col min="13569" max="13569" width="0" style="69" hidden="1" customWidth="1"/>
    <col min="13570" max="13570" width="21.7109375" style="69" customWidth="1"/>
    <col min="13571" max="13582" width="13.140625" style="69" customWidth="1"/>
    <col min="13583" max="13583" width="14.140625" style="69" customWidth="1"/>
    <col min="13584" max="13584" width="13.28515625" style="69" customWidth="1"/>
    <col min="13585" max="13585" width="3" style="69" customWidth="1"/>
    <col min="13586" max="13824" width="9.140625" style="69"/>
    <col min="13825" max="13825" width="0" style="69" hidden="1" customWidth="1"/>
    <col min="13826" max="13826" width="21.7109375" style="69" customWidth="1"/>
    <col min="13827" max="13838" width="13.140625" style="69" customWidth="1"/>
    <col min="13839" max="13839" width="14.140625" style="69" customWidth="1"/>
    <col min="13840" max="13840" width="13.28515625" style="69" customWidth="1"/>
    <col min="13841" max="13841" width="3" style="69" customWidth="1"/>
    <col min="13842" max="14080" width="9.140625" style="69"/>
    <col min="14081" max="14081" width="0" style="69" hidden="1" customWidth="1"/>
    <col min="14082" max="14082" width="21.7109375" style="69" customWidth="1"/>
    <col min="14083" max="14094" width="13.140625" style="69" customWidth="1"/>
    <col min="14095" max="14095" width="14.140625" style="69" customWidth="1"/>
    <col min="14096" max="14096" width="13.28515625" style="69" customWidth="1"/>
    <col min="14097" max="14097" width="3" style="69" customWidth="1"/>
    <col min="14098" max="14336" width="9.140625" style="69"/>
    <col min="14337" max="14337" width="0" style="69" hidden="1" customWidth="1"/>
    <col min="14338" max="14338" width="21.7109375" style="69" customWidth="1"/>
    <col min="14339" max="14350" width="13.140625" style="69" customWidth="1"/>
    <col min="14351" max="14351" width="14.140625" style="69" customWidth="1"/>
    <col min="14352" max="14352" width="13.28515625" style="69" customWidth="1"/>
    <col min="14353" max="14353" width="3" style="69" customWidth="1"/>
    <col min="14354" max="14592" width="9.140625" style="69"/>
    <col min="14593" max="14593" width="0" style="69" hidden="1" customWidth="1"/>
    <col min="14594" max="14594" width="21.7109375" style="69" customWidth="1"/>
    <col min="14595" max="14606" width="13.140625" style="69" customWidth="1"/>
    <col min="14607" max="14607" width="14.140625" style="69" customWidth="1"/>
    <col min="14608" max="14608" width="13.28515625" style="69" customWidth="1"/>
    <col min="14609" max="14609" width="3" style="69" customWidth="1"/>
    <col min="14610" max="14848" width="9.140625" style="69"/>
    <col min="14849" max="14849" width="0" style="69" hidden="1" customWidth="1"/>
    <col min="14850" max="14850" width="21.7109375" style="69" customWidth="1"/>
    <col min="14851" max="14862" width="13.140625" style="69" customWidth="1"/>
    <col min="14863" max="14863" width="14.140625" style="69" customWidth="1"/>
    <col min="14864" max="14864" width="13.28515625" style="69" customWidth="1"/>
    <col min="14865" max="14865" width="3" style="69" customWidth="1"/>
    <col min="14866" max="15104" width="9.140625" style="69"/>
    <col min="15105" max="15105" width="0" style="69" hidden="1" customWidth="1"/>
    <col min="15106" max="15106" width="21.7109375" style="69" customWidth="1"/>
    <col min="15107" max="15118" width="13.140625" style="69" customWidth="1"/>
    <col min="15119" max="15119" width="14.140625" style="69" customWidth="1"/>
    <col min="15120" max="15120" width="13.28515625" style="69" customWidth="1"/>
    <col min="15121" max="15121" width="3" style="69" customWidth="1"/>
    <col min="15122" max="15360" width="9.140625" style="69"/>
    <col min="15361" max="15361" width="0" style="69" hidden="1" customWidth="1"/>
    <col min="15362" max="15362" width="21.7109375" style="69" customWidth="1"/>
    <col min="15363" max="15374" width="13.140625" style="69" customWidth="1"/>
    <col min="15375" max="15375" width="14.140625" style="69" customWidth="1"/>
    <col min="15376" max="15376" width="13.28515625" style="69" customWidth="1"/>
    <col min="15377" max="15377" width="3" style="69" customWidth="1"/>
    <col min="15378" max="15616" width="9.140625" style="69"/>
    <col min="15617" max="15617" width="0" style="69" hidden="1" customWidth="1"/>
    <col min="15618" max="15618" width="21.7109375" style="69" customWidth="1"/>
    <col min="15619" max="15630" width="13.140625" style="69" customWidth="1"/>
    <col min="15631" max="15631" width="14.140625" style="69" customWidth="1"/>
    <col min="15632" max="15632" width="13.28515625" style="69" customWidth="1"/>
    <col min="15633" max="15633" width="3" style="69" customWidth="1"/>
    <col min="15634" max="15872" width="9.140625" style="69"/>
    <col min="15873" max="15873" width="0" style="69" hidden="1" customWidth="1"/>
    <col min="15874" max="15874" width="21.7109375" style="69" customWidth="1"/>
    <col min="15875" max="15886" width="13.140625" style="69" customWidth="1"/>
    <col min="15887" max="15887" width="14.140625" style="69" customWidth="1"/>
    <col min="15888" max="15888" width="13.28515625" style="69" customWidth="1"/>
    <col min="15889" max="15889" width="3" style="69" customWidth="1"/>
    <col min="15890" max="16128" width="9.140625" style="69"/>
    <col min="16129" max="16129" width="0" style="69" hidden="1" customWidth="1"/>
    <col min="16130" max="16130" width="21.7109375" style="69" customWidth="1"/>
    <col min="16131" max="16142" width="13.140625" style="69" customWidth="1"/>
    <col min="16143" max="16143" width="14.140625" style="69" customWidth="1"/>
    <col min="16144" max="16144" width="13.28515625" style="69" customWidth="1"/>
    <col min="16145" max="16145" width="3" style="69" customWidth="1"/>
    <col min="16146" max="16384" width="9.140625" style="69"/>
  </cols>
  <sheetData>
    <row r="1" spans="1:27" s="366" customFormat="1" ht="2.25" customHeight="1">
      <c r="B1" s="972"/>
      <c r="C1" s="973"/>
      <c r="D1" s="973"/>
      <c r="E1" s="973"/>
      <c r="F1" s="973"/>
      <c r="G1" s="973"/>
      <c r="H1" s="973"/>
      <c r="I1" s="973"/>
      <c r="J1" s="973"/>
      <c r="K1" s="973"/>
      <c r="L1" s="973"/>
      <c r="M1" s="973"/>
      <c r="N1" s="973"/>
      <c r="O1" s="973"/>
      <c r="P1" s="973"/>
      <c r="Q1" s="801"/>
    </row>
    <row r="2" spans="1:27" s="366" customFormat="1" ht="42" customHeight="1">
      <c r="B2" s="700" t="s">
        <v>1312</v>
      </c>
      <c r="C2" s="700"/>
      <c r="D2" s="700"/>
      <c r="E2" s="700"/>
      <c r="F2" s="700"/>
      <c r="G2" s="700"/>
      <c r="H2" s="700"/>
      <c r="I2" s="700"/>
      <c r="J2" s="700"/>
      <c r="K2" s="700"/>
      <c r="L2" s="700"/>
      <c r="M2" s="700"/>
      <c r="N2" s="700"/>
      <c r="O2" s="700"/>
      <c r="P2" s="700"/>
      <c r="Q2" s="801"/>
    </row>
    <row r="3" spans="1:27" s="366" customFormat="1" ht="42" customHeight="1">
      <c r="B3" s="700" t="s">
        <v>1313</v>
      </c>
      <c r="C3" s="700"/>
      <c r="D3" s="700"/>
      <c r="E3" s="700"/>
      <c r="F3" s="700"/>
      <c r="G3" s="700"/>
      <c r="H3" s="700"/>
      <c r="I3" s="700"/>
      <c r="J3" s="700"/>
      <c r="K3" s="700"/>
      <c r="L3" s="700"/>
      <c r="M3" s="700"/>
      <c r="N3" s="700"/>
      <c r="O3" s="700"/>
      <c r="P3" s="700"/>
      <c r="Q3" s="801"/>
    </row>
    <row r="4" spans="1:27" s="366" customFormat="1" ht="9.75" customHeight="1">
      <c r="A4" s="366" t="s">
        <v>2</v>
      </c>
      <c r="B4" s="700"/>
      <c r="C4" s="700"/>
      <c r="D4" s="700"/>
      <c r="E4" s="700"/>
      <c r="F4" s="700"/>
      <c r="G4" s="700"/>
      <c r="H4" s="700"/>
      <c r="I4" s="700"/>
      <c r="J4" s="700"/>
      <c r="K4" s="700"/>
      <c r="L4" s="700"/>
      <c r="M4" s="700"/>
      <c r="N4" s="700"/>
      <c r="O4" s="700"/>
      <c r="P4" s="700"/>
      <c r="Q4" s="801"/>
    </row>
    <row r="5" spans="1:27" s="974" customFormat="1" ht="42" customHeight="1">
      <c r="B5" s="803" t="s">
        <v>3</v>
      </c>
      <c r="C5" s="803"/>
      <c r="D5" s="803"/>
      <c r="E5" s="803"/>
      <c r="F5" s="803"/>
      <c r="G5" s="803"/>
      <c r="H5" s="803"/>
      <c r="I5" s="803"/>
      <c r="J5" s="803"/>
      <c r="K5" s="803"/>
      <c r="L5" s="803"/>
      <c r="M5" s="803"/>
      <c r="N5" s="803"/>
      <c r="O5" s="803"/>
      <c r="P5" s="803"/>
      <c r="Q5" s="975"/>
    </row>
    <row r="6" spans="1:27" s="511" customFormat="1" ht="9">
      <c r="D6" s="976"/>
      <c r="E6" s="976"/>
      <c r="F6" s="976"/>
      <c r="G6" s="976"/>
      <c r="H6" s="976"/>
      <c r="I6" s="976"/>
      <c r="Q6" s="533"/>
    </row>
    <row r="7" spans="1:27" s="511" customFormat="1" ht="15.75">
      <c r="B7" s="977"/>
      <c r="C7" s="978" t="s">
        <v>1314</v>
      </c>
      <c r="D7" s="978"/>
      <c r="E7" s="978"/>
      <c r="F7" s="978" t="s">
        <v>1315</v>
      </c>
      <c r="G7" s="978"/>
      <c r="H7" s="978"/>
      <c r="I7" s="978" t="str">
        <f>"DIC-12"</f>
        <v>DIC-12</v>
      </c>
      <c r="J7" s="978"/>
      <c r="K7" s="978"/>
      <c r="L7" s="978" t="str">
        <f>UPPER("Sep-13")</f>
        <v>SEP-13</v>
      </c>
      <c r="M7" s="978"/>
      <c r="N7" s="978"/>
      <c r="O7" s="979" t="s">
        <v>1316</v>
      </c>
      <c r="P7" s="979"/>
      <c r="Q7" s="980"/>
    </row>
    <row r="8" spans="1:27" s="511" customFormat="1" ht="33" customHeight="1" thickBot="1">
      <c r="B8" s="981" t="s">
        <v>229</v>
      </c>
      <c r="C8" s="982" t="s">
        <v>1317</v>
      </c>
      <c r="D8" s="983" t="s">
        <v>1318</v>
      </c>
      <c r="E8" s="982" t="s">
        <v>1319</v>
      </c>
      <c r="F8" s="982" t="s">
        <v>1317</v>
      </c>
      <c r="G8" s="983" t="s">
        <v>1318</v>
      </c>
      <c r="H8" s="982" t="s">
        <v>1319</v>
      </c>
      <c r="I8" s="982" t="s">
        <v>1317</v>
      </c>
      <c r="J8" s="983" t="s">
        <v>1318</v>
      </c>
      <c r="K8" s="982" t="s">
        <v>1319</v>
      </c>
      <c r="L8" s="982" t="s">
        <v>1317</v>
      </c>
      <c r="M8" s="983" t="s">
        <v>1318</v>
      </c>
      <c r="N8" s="982" t="s">
        <v>1319</v>
      </c>
      <c r="O8" s="984" t="s">
        <v>1320</v>
      </c>
      <c r="P8" s="982" t="s">
        <v>1321</v>
      </c>
      <c r="Q8" s="980"/>
    </row>
    <row r="9" spans="1:27" s="197" customFormat="1" ht="22.5" customHeight="1" thickTop="1" thickBot="1">
      <c r="B9" s="985" t="s">
        <v>164</v>
      </c>
      <c r="C9" s="191"/>
      <c r="D9" s="191"/>
      <c r="E9" s="191"/>
      <c r="F9" s="191"/>
      <c r="G9" s="191"/>
      <c r="H9" s="191"/>
      <c r="I9" s="191"/>
      <c r="J9" s="191"/>
      <c r="K9" s="191"/>
      <c r="L9" s="191"/>
      <c r="M9" s="191"/>
      <c r="N9" s="191"/>
      <c r="O9" s="191"/>
      <c r="P9" s="191"/>
      <c r="Q9" s="986"/>
      <c r="V9" s="987"/>
      <c r="X9" s="491"/>
      <c r="Z9" s="197">
        <v>6.86</v>
      </c>
      <c r="AA9" s="197">
        <f>+[5]TC!A1</f>
        <v>6.86</v>
      </c>
    </row>
    <row r="10" spans="1:27" s="197" customFormat="1" ht="22.5" customHeight="1" thickTop="1">
      <c r="A10" s="197" t="s">
        <v>1322</v>
      </c>
      <c r="B10" s="197" t="s">
        <v>171</v>
      </c>
      <c r="C10" s="491">
        <v>7337763.9082900016</v>
      </c>
      <c r="D10" s="988">
        <v>0.11897376627370816</v>
      </c>
      <c r="E10" s="989">
        <v>3</v>
      </c>
      <c r="F10" s="491">
        <v>8138153.0373999979</v>
      </c>
      <c r="G10" s="988">
        <v>0.11155202615740185</v>
      </c>
      <c r="H10" s="989">
        <v>3</v>
      </c>
      <c r="I10" s="491">
        <v>9820310.9557599984</v>
      </c>
      <c r="J10" s="492">
        <f t="shared" ref="J10:J22" si="0">+I10/I$76</f>
        <v>0.11214189018398479</v>
      </c>
      <c r="K10" s="491">
        <v>3</v>
      </c>
      <c r="L10" s="491">
        <v>10001599.01417</v>
      </c>
      <c r="M10" s="492">
        <f t="shared" ref="M10:M22" si="1">+L10/L$76</f>
        <v>0.10579669749922559</v>
      </c>
      <c r="N10" s="491">
        <v>3</v>
      </c>
      <c r="O10" s="988">
        <f>IF(I10=0,0,(L10/I10)-1)</f>
        <v>1.8460521181731915E-2</v>
      </c>
      <c r="P10" s="988">
        <f>IF(I10=0,0,((+L10/AA$9)/(I10/Z$9))-1)</f>
        <v>1.8460521181731915E-2</v>
      </c>
      <c r="Q10" s="990"/>
      <c r="V10" s="987"/>
      <c r="X10" s="491"/>
    </row>
    <row r="11" spans="1:27" s="197" customFormat="1" ht="22.5" customHeight="1">
      <c r="A11" s="197" t="s">
        <v>1322</v>
      </c>
      <c r="B11" s="197" t="s">
        <v>175</v>
      </c>
      <c r="C11" s="491">
        <v>8394623.7795200013</v>
      </c>
      <c r="D11" s="988">
        <v>0.13610958596964076</v>
      </c>
      <c r="E11" s="989">
        <v>2</v>
      </c>
      <c r="F11" s="491">
        <v>9569464.106519999</v>
      </c>
      <c r="G11" s="988">
        <v>0.1311714224857933</v>
      </c>
      <c r="H11" s="989">
        <v>2</v>
      </c>
      <c r="I11" s="491">
        <v>10881974.578299999</v>
      </c>
      <c r="J11" s="492">
        <f t="shared" si="0"/>
        <v>0.12426543351245553</v>
      </c>
      <c r="K11" s="491">
        <v>2</v>
      </c>
      <c r="L11" s="491">
        <v>10916003.296619998</v>
      </c>
      <c r="M11" s="492">
        <f t="shared" si="1"/>
        <v>0.11546924617122283</v>
      </c>
      <c r="N11" s="491">
        <v>2</v>
      </c>
      <c r="O11" s="988">
        <f t="shared" ref="O11:O24" si="2">IF(I11=0,0,(L11/I11)-1)</f>
        <v>3.1270720286240561E-3</v>
      </c>
      <c r="P11" s="988">
        <f t="shared" ref="P11:P24" si="3">IF(I11=0,0,((+L11/AA$9)/(I11/Z$9))-1)</f>
        <v>3.1270720286240561E-3</v>
      </c>
      <c r="Q11" s="990"/>
      <c r="V11" s="987"/>
      <c r="X11" s="491"/>
    </row>
    <row r="12" spans="1:27" s="197" customFormat="1" ht="22.5" customHeight="1">
      <c r="A12" s="197" t="s">
        <v>1322</v>
      </c>
      <c r="B12" s="197" t="s">
        <v>177</v>
      </c>
      <c r="C12" s="491">
        <v>3720043.7391699995</v>
      </c>
      <c r="D12" s="988">
        <v>6.0316415175467784E-2</v>
      </c>
      <c r="E12" s="989">
        <v>5</v>
      </c>
      <c r="F12" s="491">
        <v>6095383.3963799998</v>
      </c>
      <c r="G12" s="988">
        <v>8.3551189679963056E-2</v>
      </c>
      <c r="H12" s="989">
        <v>5</v>
      </c>
      <c r="I12" s="491">
        <v>7590432.2470700014</v>
      </c>
      <c r="J12" s="492">
        <f t="shared" si="0"/>
        <v>8.6678051574388848E-2</v>
      </c>
      <c r="K12" s="491">
        <v>5</v>
      </c>
      <c r="L12" s="491">
        <v>9191942.6837799978</v>
      </c>
      <c r="M12" s="492">
        <f t="shared" si="1"/>
        <v>9.7232170392785422E-2</v>
      </c>
      <c r="N12" s="491">
        <v>4</v>
      </c>
      <c r="O12" s="988">
        <f t="shared" si="2"/>
        <v>0.21099067675996963</v>
      </c>
      <c r="P12" s="988">
        <f t="shared" si="3"/>
        <v>0.21099067675996963</v>
      </c>
      <c r="Q12" s="990"/>
      <c r="V12" s="987"/>
      <c r="X12" s="491"/>
    </row>
    <row r="13" spans="1:27" s="197" customFormat="1" ht="22.5" customHeight="1">
      <c r="A13" s="197" t="s">
        <v>1322</v>
      </c>
      <c r="B13" s="197" t="s">
        <v>173</v>
      </c>
      <c r="C13" s="491">
        <v>10456306.864169996</v>
      </c>
      <c r="D13" s="988">
        <v>0.16953750822351552</v>
      </c>
      <c r="E13" s="989">
        <v>1</v>
      </c>
      <c r="F13" s="491">
        <v>12122323.676660001</v>
      </c>
      <c r="G13" s="988">
        <v>0.16616420969877652</v>
      </c>
      <c r="H13" s="989">
        <v>1</v>
      </c>
      <c r="I13" s="491">
        <v>13597991.208349999</v>
      </c>
      <c r="J13" s="492">
        <f t="shared" si="0"/>
        <v>0.15528066714783201</v>
      </c>
      <c r="K13" s="491">
        <v>1</v>
      </c>
      <c r="L13" s="491">
        <v>13938835.644669998</v>
      </c>
      <c r="M13" s="492">
        <f t="shared" si="1"/>
        <v>0.14744470120240608</v>
      </c>
      <c r="N13" s="491">
        <v>1</v>
      </c>
      <c r="O13" s="988">
        <f t="shared" si="2"/>
        <v>2.5065793255602431E-2</v>
      </c>
      <c r="P13" s="988">
        <f t="shared" si="3"/>
        <v>2.5065793255602431E-2</v>
      </c>
      <c r="Q13" s="990"/>
      <c r="V13" s="987"/>
      <c r="X13" s="491"/>
    </row>
    <row r="14" spans="1:27" s="197" customFormat="1" ht="22.5" customHeight="1">
      <c r="A14" s="197" t="s">
        <v>1322</v>
      </c>
      <c r="B14" s="197" t="s">
        <v>165</v>
      </c>
      <c r="C14" s="491">
        <v>6586340.4636700004</v>
      </c>
      <c r="D14" s="988">
        <v>0.10679026209039648</v>
      </c>
      <c r="E14" s="989">
        <v>4</v>
      </c>
      <c r="F14" s="491">
        <v>6935724.253109999</v>
      </c>
      <c r="G14" s="988">
        <v>9.5069985750800681E-2</v>
      </c>
      <c r="H14" s="989">
        <v>4</v>
      </c>
      <c r="I14" s="491">
        <v>8106592.0608200012</v>
      </c>
      <c r="J14" s="492">
        <f t="shared" si="0"/>
        <v>9.2572278082255974E-2</v>
      </c>
      <c r="K14" s="491">
        <v>4</v>
      </c>
      <c r="L14" s="491">
        <v>9127663.9893399999</v>
      </c>
      <c r="M14" s="492">
        <f t="shared" si="1"/>
        <v>9.655223175680544E-2</v>
      </c>
      <c r="N14" s="491">
        <v>5</v>
      </c>
      <c r="O14" s="988">
        <f t="shared" si="2"/>
        <v>0.12595575561954631</v>
      </c>
      <c r="P14" s="988">
        <f t="shared" si="3"/>
        <v>0.12595575561954608</v>
      </c>
      <c r="Q14" s="990"/>
      <c r="V14" s="987"/>
      <c r="X14" s="491"/>
    </row>
    <row r="15" spans="1:27" s="197" customFormat="1" ht="22.5" customHeight="1">
      <c r="A15" s="197" t="s">
        <v>1322</v>
      </c>
      <c r="B15" s="197" t="s">
        <v>167</v>
      </c>
      <c r="C15" s="491">
        <v>2871751.3704599999</v>
      </c>
      <c r="D15" s="988">
        <v>4.6562287996116593E-2</v>
      </c>
      <c r="E15" s="989">
        <v>7</v>
      </c>
      <c r="F15" s="491">
        <v>3284611.0197000001</v>
      </c>
      <c r="G15" s="988">
        <v>4.5023116756664608E-2</v>
      </c>
      <c r="H15" s="989">
        <v>8</v>
      </c>
      <c r="I15" s="491">
        <v>4003185.03052</v>
      </c>
      <c r="J15" s="492">
        <f t="shared" si="0"/>
        <v>4.5713902350050704E-2</v>
      </c>
      <c r="K15" s="491">
        <v>9</v>
      </c>
      <c r="L15" s="491">
        <v>4428762.4651599992</v>
      </c>
      <c r="M15" s="492">
        <f t="shared" si="1"/>
        <v>4.6847353324066483E-2</v>
      </c>
      <c r="N15" s="491">
        <v>10</v>
      </c>
      <c r="O15" s="988">
        <f t="shared" si="2"/>
        <v>0.10630970874326984</v>
      </c>
      <c r="P15" s="988">
        <f t="shared" si="3"/>
        <v>0.10630970874326984</v>
      </c>
      <c r="Q15" s="990"/>
      <c r="V15" s="987"/>
      <c r="X15" s="491"/>
    </row>
    <row r="16" spans="1:27" s="197" customFormat="1" ht="22.5" customHeight="1">
      <c r="A16" s="197" t="s">
        <v>1322</v>
      </c>
      <c r="B16" s="197" t="s">
        <v>176</v>
      </c>
      <c r="C16" s="491">
        <v>2865393.6269700001</v>
      </c>
      <c r="D16" s="988">
        <v>4.6459204182374252E-2</v>
      </c>
      <c r="E16" s="989">
        <v>8</v>
      </c>
      <c r="F16" s="491">
        <v>3589022.7134299995</v>
      </c>
      <c r="G16" s="988">
        <v>4.919577621213693E-2</v>
      </c>
      <c r="H16" s="989">
        <v>7</v>
      </c>
      <c r="I16" s="491">
        <v>4373658.0109599987</v>
      </c>
      <c r="J16" s="492">
        <f t="shared" si="0"/>
        <v>4.9944475136981421E-2</v>
      </c>
      <c r="K16" s="491">
        <v>7</v>
      </c>
      <c r="L16" s="491">
        <v>4888687.6662599994</v>
      </c>
      <c r="M16" s="492">
        <f t="shared" si="1"/>
        <v>5.1712432128376583E-2</v>
      </c>
      <c r="N16" s="491">
        <v>8</v>
      </c>
      <c r="O16" s="988">
        <f t="shared" si="2"/>
        <v>0.11775718494893339</v>
      </c>
      <c r="P16" s="988">
        <f t="shared" si="3"/>
        <v>0.11775718494893339</v>
      </c>
      <c r="Q16" s="990"/>
      <c r="V16" s="987"/>
      <c r="X16" s="491"/>
    </row>
    <row r="17" spans="1:24" s="197" customFormat="1" ht="22.5" customHeight="1">
      <c r="A17" s="197" t="s">
        <v>1322</v>
      </c>
      <c r="B17" s="197" t="s">
        <v>174</v>
      </c>
      <c r="C17" s="491">
        <v>66816.113240000006</v>
      </c>
      <c r="D17" s="988">
        <v>1.0833497424129995E-3</v>
      </c>
      <c r="E17" s="989">
        <v>37</v>
      </c>
      <c r="F17" s="491">
        <v>53636.46499</v>
      </c>
      <c r="G17" s="988">
        <v>7.3521059607237346E-4</v>
      </c>
      <c r="H17" s="989">
        <v>42</v>
      </c>
      <c r="I17" s="491">
        <v>56739.296920000001</v>
      </c>
      <c r="J17" s="492">
        <f t="shared" si="0"/>
        <v>6.4792775228640631E-4</v>
      </c>
      <c r="K17" s="491">
        <v>44</v>
      </c>
      <c r="L17" s="491">
        <v>44184.354149999999</v>
      </c>
      <c r="M17" s="492">
        <f t="shared" si="1"/>
        <v>4.6738114011403697E-4</v>
      </c>
      <c r="N17" s="491">
        <v>49</v>
      </c>
      <c r="O17" s="988">
        <f t="shared" si="2"/>
        <v>-0.22127420414993748</v>
      </c>
      <c r="P17" s="988">
        <f t="shared" si="3"/>
        <v>-0.22127420414993759</v>
      </c>
      <c r="Q17" s="990"/>
      <c r="V17" s="987"/>
      <c r="X17" s="491"/>
    </row>
    <row r="18" spans="1:24" s="197" customFormat="1" ht="22.5" customHeight="1">
      <c r="A18" s="197" t="s">
        <v>1322</v>
      </c>
      <c r="B18" s="197" t="s">
        <v>169</v>
      </c>
      <c r="C18" s="491">
        <v>3209244.0657499996</v>
      </c>
      <c r="D18" s="988">
        <v>5.2034360626193002E-2</v>
      </c>
      <c r="E18" s="989">
        <v>6</v>
      </c>
      <c r="F18" s="491">
        <v>3840708.6229300005</v>
      </c>
      <c r="G18" s="988">
        <v>5.2645708037081254E-2</v>
      </c>
      <c r="H18" s="989">
        <v>6</v>
      </c>
      <c r="I18" s="491">
        <v>4934744.3947299998</v>
      </c>
      <c r="J18" s="492">
        <f t="shared" si="0"/>
        <v>5.6351735346553383E-2</v>
      </c>
      <c r="K18" s="491">
        <v>6</v>
      </c>
      <c r="L18" s="491">
        <v>4945723.8562399996</v>
      </c>
      <c r="M18" s="492">
        <f t="shared" si="1"/>
        <v>5.2315759709223732E-2</v>
      </c>
      <c r="N18" s="491">
        <v>7</v>
      </c>
      <c r="O18" s="988">
        <f t="shared" si="2"/>
        <v>2.224930134522296E-3</v>
      </c>
      <c r="P18" s="988">
        <f t="shared" si="3"/>
        <v>2.224930134522296E-3</v>
      </c>
      <c r="Q18" s="990"/>
      <c r="V18" s="987"/>
      <c r="X18" s="491"/>
    </row>
    <row r="19" spans="1:24" s="197" customFormat="1" ht="22.5" customHeight="1">
      <c r="A19" s="197" t="s">
        <v>1322</v>
      </c>
      <c r="B19" s="197" t="s">
        <v>166</v>
      </c>
      <c r="C19" s="491">
        <v>125341.81136000001</v>
      </c>
      <c r="D19" s="988">
        <v>2.032279527584726E-3</v>
      </c>
      <c r="E19" s="989">
        <v>25</v>
      </c>
      <c r="F19" s="491">
        <v>298877.70754000009</v>
      </c>
      <c r="G19" s="988">
        <v>4.0968035002716154E-3</v>
      </c>
      <c r="H19" s="989">
        <v>21</v>
      </c>
      <c r="I19" s="491">
        <v>273686.29636999994</v>
      </c>
      <c r="J19" s="492">
        <f t="shared" si="0"/>
        <v>3.1253285899652864E-3</v>
      </c>
      <c r="K19" s="491">
        <v>22</v>
      </c>
      <c r="L19" s="491">
        <v>292520.92807000002</v>
      </c>
      <c r="M19" s="492">
        <f t="shared" si="1"/>
        <v>3.094280034159395E-3</v>
      </c>
      <c r="N19" s="491">
        <v>22</v>
      </c>
      <c r="O19" s="988">
        <f t="shared" si="2"/>
        <v>6.8818322107502716E-2</v>
      </c>
      <c r="P19" s="988">
        <f t="shared" si="3"/>
        <v>6.8818322107502494E-2</v>
      </c>
      <c r="Q19" s="990"/>
      <c r="V19" s="987"/>
      <c r="X19" s="491"/>
    </row>
    <row r="20" spans="1:24" s="197" customFormat="1" ht="22.5" customHeight="1">
      <c r="A20" s="197" t="s">
        <v>1322</v>
      </c>
      <c r="B20" s="197" t="s">
        <v>172</v>
      </c>
      <c r="C20" s="491">
        <v>2720119.3814899996</v>
      </c>
      <c r="D20" s="988">
        <v>4.4103742171965318E-2</v>
      </c>
      <c r="E20" s="989">
        <v>9</v>
      </c>
      <c r="F20" s="491">
        <v>2973351.9869300001</v>
      </c>
      <c r="G20" s="988">
        <v>4.0756598837215455E-2</v>
      </c>
      <c r="H20" s="989">
        <v>11</v>
      </c>
      <c r="I20" s="491">
        <v>3440613.6574500003</v>
      </c>
      <c r="J20" s="492">
        <f t="shared" si="0"/>
        <v>3.9289684479183185E-2</v>
      </c>
      <c r="K20" s="491">
        <v>11</v>
      </c>
      <c r="L20" s="491">
        <v>3655859.9436799996</v>
      </c>
      <c r="M20" s="492">
        <f t="shared" si="1"/>
        <v>3.8671607211314123E-2</v>
      </c>
      <c r="N20" s="491">
        <v>11</v>
      </c>
      <c r="O20" s="988">
        <f t="shared" si="2"/>
        <v>6.2560434753818894E-2</v>
      </c>
      <c r="P20" s="988">
        <f t="shared" si="3"/>
        <v>6.2560434753818894E-2</v>
      </c>
      <c r="Q20" s="990"/>
      <c r="V20" s="987"/>
      <c r="X20" s="491"/>
    </row>
    <row r="21" spans="1:24" s="197" customFormat="1" ht="22.5" customHeight="1">
      <c r="A21" s="197" t="s">
        <v>1322</v>
      </c>
      <c r="B21" s="197" t="s">
        <v>170</v>
      </c>
      <c r="C21" s="490">
        <v>2435684.3383400002</v>
      </c>
      <c r="D21" s="490">
        <v>3.9491940979295675E-2</v>
      </c>
      <c r="E21" s="490">
        <v>10</v>
      </c>
      <c r="F21" s="490">
        <v>3259705.2316800002</v>
      </c>
      <c r="G21" s="490">
        <v>4.4681725890222339E-2</v>
      </c>
      <c r="H21" s="490">
        <v>9</v>
      </c>
      <c r="I21" s="490">
        <v>4310893.1769500002</v>
      </c>
      <c r="J21" s="492">
        <f t="shared" si="0"/>
        <v>4.922773946998741E-2</v>
      </c>
      <c r="K21" s="490">
        <v>8</v>
      </c>
      <c r="L21" s="490">
        <v>5116526.6971799992</v>
      </c>
      <c r="M21" s="492">
        <f t="shared" si="1"/>
        <v>5.4122508457032543E-2</v>
      </c>
      <c r="N21" s="490">
        <v>6</v>
      </c>
      <c r="O21" s="988">
        <f>IF(OR(I21=0,I21=" - - -"),0,(L21/I21)-1)</f>
        <v>0.18688320196326291</v>
      </c>
      <c r="P21" s="988">
        <f>IF(OR(I21=0,I21=" - - -"),0,((+L21/AA$9)/(I21/Z$9))-1)</f>
        <v>0.18688320196326291</v>
      </c>
      <c r="Q21" s="990"/>
      <c r="V21" s="987"/>
      <c r="X21" s="491"/>
    </row>
    <row r="22" spans="1:24" s="197" customFormat="1" ht="15.75" customHeight="1">
      <c r="B22" s="197" t="s">
        <v>168</v>
      </c>
      <c r="C22" s="490" t="s">
        <v>1323</v>
      </c>
      <c r="D22" s="490" t="s">
        <v>1323</v>
      </c>
      <c r="E22" s="490" t="s">
        <v>1323</v>
      </c>
      <c r="F22" s="490" t="s">
        <v>1323</v>
      </c>
      <c r="G22" s="490" t="s">
        <v>1323</v>
      </c>
      <c r="H22" s="490" t="s">
        <v>1323</v>
      </c>
      <c r="I22" s="491">
        <v>948210.55047999986</v>
      </c>
      <c r="J22" s="492">
        <f t="shared" si="0"/>
        <v>1.0827979266873903E-2</v>
      </c>
      <c r="K22" s="197">
        <v>16</v>
      </c>
      <c r="L22" s="491">
        <v>1241419.9404799999</v>
      </c>
      <c r="M22" s="492">
        <f t="shared" si="1"/>
        <v>1.3131713211696729E-2</v>
      </c>
      <c r="N22" s="197">
        <v>15</v>
      </c>
      <c r="O22" s="988">
        <f>IF(OR(I22=0,I22=" - - -"),0,(L22/I22)-1)</f>
        <v>0.30922392695543466</v>
      </c>
      <c r="P22" s="988">
        <f>IF(OR(I22=0,I22=" - - -"),0,((+L22/AA$9)/(I22/Z$9))-1)</f>
        <v>0.30922392695543488</v>
      </c>
      <c r="Q22" s="990"/>
      <c r="V22" s="987"/>
      <c r="X22" s="491"/>
    </row>
    <row r="23" spans="1:24" s="197" customFormat="1" ht="15.75" customHeight="1">
      <c r="D23" s="988"/>
      <c r="G23" s="988"/>
      <c r="I23" s="491"/>
      <c r="J23" s="492"/>
      <c r="L23" s="491"/>
      <c r="M23" s="492"/>
      <c r="O23" s="988"/>
      <c r="P23" s="988"/>
      <c r="Q23" s="990"/>
      <c r="V23" s="987"/>
      <c r="X23" s="491"/>
    </row>
    <row r="24" spans="1:24" s="197" customFormat="1" ht="19.5" customHeight="1">
      <c r="B24" s="202" t="s">
        <v>178</v>
      </c>
      <c r="C24" s="491">
        <v>50789429.462430015</v>
      </c>
      <c r="D24" s="988">
        <v>0.82349470295867155</v>
      </c>
      <c r="F24" s="491">
        <v>60160962.217269987</v>
      </c>
      <c r="G24" s="988">
        <v>0.82464377360239982</v>
      </c>
      <c r="I24" s="491">
        <f>SUM(I10:I22)</f>
        <v>72339031.464680001</v>
      </c>
      <c r="J24" s="492">
        <f>+I24/I$76</f>
        <v>0.82606709289279889</v>
      </c>
      <c r="L24" s="491">
        <f>SUM(L10:L22)</f>
        <v>77789730.479799986</v>
      </c>
      <c r="M24" s="492">
        <f>+L24/L$76</f>
        <v>0.82285808223842893</v>
      </c>
      <c r="O24" s="988">
        <f t="shared" si="2"/>
        <v>7.5349350202197796E-2</v>
      </c>
      <c r="P24" s="988">
        <f t="shared" si="3"/>
        <v>7.5349350202198018E-2</v>
      </c>
      <c r="Q24" s="990"/>
      <c r="V24" s="987"/>
      <c r="X24" s="491"/>
    </row>
    <row r="25" spans="1:24" s="197" customFormat="1" ht="19.5" customHeight="1">
      <c r="D25" s="988"/>
      <c r="G25" s="988"/>
      <c r="J25" s="492"/>
      <c r="M25" s="492"/>
      <c r="O25" s="988"/>
      <c r="P25" s="988"/>
      <c r="Q25" s="990"/>
      <c r="V25" s="987"/>
      <c r="X25" s="491"/>
    </row>
    <row r="26" spans="1:24" s="197" customFormat="1" ht="19.5" customHeight="1">
      <c r="A26" s="809"/>
      <c r="B26" s="816" t="s">
        <v>1324</v>
      </c>
      <c r="C26" s="809"/>
      <c r="D26" s="991"/>
      <c r="E26" s="809"/>
      <c r="F26" s="809"/>
      <c r="G26" s="991"/>
      <c r="H26" s="809"/>
      <c r="I26" s="809"/>
      <c r="J26" s="992"/>
      <c r="K26" s="809"/>
      <c r="L26" s="809"/>
      <c r="M26" s="992"/>
      <c r="N26" s="809"/>
      <c r="O26" s="991"/>
      <c r="P26" s="993"/>
      <c r="Q26" s="986"/>
      <c r="V26" s="987"/>
      <c r="X26" s="491"/>
    </row>
    <row r="27" spans="1:24" s="197" customFormat="1" ht="23.25" customHeight="1">
      <c r="A27" s="197" t="s">
        <v>1322</v>
      </c>
      <c r="B27" s="197" t="s">
        <v>181</v>
      </c>
      <c r="C27" s="491">
        <v>739113.36436000001</v>
      </c>
      <c r="D27" s="988">
        <v>1.1983909779625658E-2</v>
      </c>
      <c r="E27" s="989">
        <v>14</v>
      </c>
      <c r="F27" s="491">
        <v>706612.49952999991</v>
      </c>
      <c r="G27" s="988">
        <v>9.6857426578820655E-3</v>
      </c>
      <c r="H27" s="989">
        <v>15</v>
      </c>
      <c r="I27" s="491">
        <v>789349.90972999996</v>
      </c>
      <c r="J27" s="492">
        <f t="shared" ref="J27:J34" si="4">+I27/I$76</f>
        <v>9.0138887956251502E-3</v>
      </c>
      <c r="K27" s="989">
        <v>17</v>
      </c>
      <c r="L27" s="491">
        <v>831720.9641699997</v>
      </c>
      <c r="M27" s="492">
        <f t="shared" ref="M27:M34" si="5">+L27/L$76</f>
        <v>8.7979263241198813E-3</v>
      </c>
      <c r="N27" s="989">
        <v>17</v>
      </c>
      <c r="O27" s="988">
        <f t="shared" ref="O27:O34" si="6">IF(I27=0,0,(L27/I27)-1)</f>
        <v>5.3678418047191423E-2</v>
      </c>
      <c r="P27" s="988">
        <f t="shared" ref="P27:P34" si="7">IF(I27=0,0,((+L27/AA$9)/(I27/Z$9))-1)</f>
        <v>5.3678418047191423E-2</v>
      </c>
      <c r="Q27" s="990"/>
      <c r="V27" s="987"/>
      <c r="X27" s="491"/>
    </row>
    <row r="28" spans="1:24" s="197" customFormat="1" ht="23.25" customHeight="1">
      <c r="A28" s="197" t="s">
        <v>1322</v>
      </c>
      <c r="B28" s="197" t="s">
        <v>180</v>
      </c>
      <c r="C28" s="491">
        <v>1477210.98881</v>
      </c>
      <c r="D28" s="988">
        <v>2.3951350454472584E-2</v>
      </c>
      <c r="E28" s="989">
        <v>12</v>
      </c>
      <c r="F28" s="491">
        <v>1441933.13158</v>
      </c>
      <c r="G28" s="988">
        <v>1.9764996022073527E-2</v>
      </c>
      <c r="H28" s="989">
        <v>13</v>
      </c>
      <c r="I28" s="491">
        <v>1400072.4859699996</v>
      </c>
      <c r="J28" s="492">
        <f t="shared" si="4"/>
        <v>1.5987963688581127E-2</v>
      </c>
      <c r="K28" s="989">
        <v>13</v>
      </c>
      <c r="L28" s="491">
        <v>1395933.9814799998</v>
      </c>
      <c r="M28" s="492">
        <f t="shared" si="5"/>
        <v>1.4766159386943291E-2</v>
      </c>
      <c r="N28" s="989">
        <v>14</v>
      </c>
      <c r="O28" s="988">
        <f t="shared" si="6"/>
        <v>-2.9559215908256942E-3</v>
      </c>
      <c r="P28" s="988">
        <f t="shared" si="7"/>
        <v>-2.9559215908256942E-3</v>
      </c>
      <c r="Q28" s="990"/>
      <c r="V28" s="987"/>
      <c r="X28" s="491"/>
    </row>
    <row r="29" spans="1:24" s="197" customFormat="1" ht="23.25" customHeight="1">
      <c r="A29" s="197" t="s">
        <v>1322</v>
      </c>
      <c r="B29" s="197" t="s">
        <v>185</v>
      </c>
      <c r="C29" s="491">
        <v>316003.58721999999</v>
      </c>
      <c r="D29" s="988">
        <v>5.1236503923341769E-3</v>
      </c>
      <c r="E29" s="989">
        <v>20</v>
      </c>
      <c r="F29" s="491">
        <v>390392.88566999999</v>
      </c>
      <c r="G29" s="988">
        <v>5.3512286133951389E-3</v>
      </c>
      <c r="H29" s="989">
        <v>19</v>
      </c>
      <c r="I29" s="491">
        <v>446632.03844999999</v>
      </c>
      <c r="J29" s="492">
        <f t="shared" si="4"/>
        <v>5.1002622253149398E-3</v>
      </c>
      <c r="K29" s="989">
        <v>19</v>
      </c>
      <c r="L29" s="491">
        <v>474389.48690999986</v>
      </c>
      <c r="M29" s="492">
        <f t="shared" si="5"/>
        <v>5.0180817059676027E-3</v>
      </c>
      <c r="N29" s="989">
        <v>20</v>
      </c>
      <c r="O29" s="988">
        <f t="shared" si="6"/>
        <v>6.2148359433259248E-2</v>
      </c>
      <c r="P29" s="988">
        <f t="shared" si="7"/>
        <v>6.2148359433259248E-2</v>
      </c>
      <c r="Q29" s="990"/>
      <c r="V29" s="987"/>
      <c r="X29" s="491"/>
    </row>
    <row r="30" spans="1:24" s="197" customFormat="1" ht="23.25" customHeight="1">
      <c r="A30" s="197" t="s">
        <v>1322</v>
      </c>
      <c r="B30" s="197" t="s">
        <v>184</v>
      </c>
      <c r="C30" s="491">
        <v>105253.86652</v>
      </c>
      <c r="D30" s="988">
        <v>1.7065756095814204E-3</v>
      </c>
      <c r="E30" s="989">
        <v>28</v>
      </c>
      <c r="F30" s="491">
        <v>95469.626789999995</v>
      </c>
      <c r="G30" s="988">
        <v>1.3086298888670092E-3</v>
      </c>
      <c r="H30" s="989">
        <v>33</v>
      </c>
      <c r="I30" s="491">
        <v>93900.21527000003</v>
      </c>
      <c r="J30" s="492">
        <f t="shared" si="4"/>
        <v>1.0722825047494581E-3</v>
      </c>
      <c r="K30" s="989">
        <v>34</v>
      </c>
      <c r="L30" s="491">
        <v>94169.550470000002</v>
      </c>
      <c r="M30" s="492">
        <f t="shared" si="5"/>
        <v>9.9612346291803704E-4</v>
      </c>
      <c r="N30" s="989">
        <v>35</v>
      </c>
      <c r="O30" s="988">
        <f t="shared" si="6"/>
        <v>2.8683129130804286E-3</v>
      </c>
      <c r="P30" s="988">
        <f t="shared" si="7"/>
        <v>2.8683129130804286E-3</v>
      </c>
      <c r="Q30" s="990"/>
      <c r="V30" s="987"/>
      <c r="X30" s="491"/>
    </row>
    <row r="31" spans="1:24" s="197" customFormat="1" ht="23.25" customHeight="1">
      <c r="A31" s="197" t="s">
        <v>1322</v>
      </c>
      <c r="B31" s="197" t="s">
        <v>186</v>
      </c>
      <c r="C31" s="491">
        <v>59100.832789999993</v>
      </c>
      <c r="D31" s="988">
        <v>9.5825496088733939E-4</v>
      </c>
      <c r="E31" s="989">
        <v>40</v>
      </c>
      <c r="F31" s="491">
        <v>67463.132010000001</v>
      </c>
      <c r="G31" s="988">
        <v>9.2473673474246837E-4</v>
      </c>
      <c r="H31" s="989">
        <v>39</v>
      </c>
      <c r="I31" s="491">
        <v>76733.246560000014</v>
      </c>
      <c r="J31" s="492">
        <f t="shared" si="4"/>
        <v>8.7624631724568481E-4</v>
      </c>
      <c r="K31" s="989">
        <v>39</v>
      </c>
      <c r="L31" s="491">
        <v>78033.158519999997</v>
      </c>
      <c r="M31" s="492">
        <f t="shared" si="5"/>
        <v>8.2543305876921994E-4</v>
      </c>
      <c r="N31" s="989">
        <v>39</v>
      </c>
      <c r="O31" s="988">
        <f t="shared" si="6"/>
        <v>1.6940661555138847E-2</v>
      </c>
      <c r="P31" s="988">
        <f t="shared" si="7"/>
        <v>1.6940661555138847E-2</v>
      </c>
      <c r="Q31" s="990"/>
      <c r="V31" s="987"/>
      <c r="X31" s="491"/>
    </row>
    <row r="32" spans="1:24" s="197" customFormat="1" ht="23.25" customHeight="1">
      <c r="A32" s="197" t="s">
        <v>1322</v>
      </c>
      <c r="B32" s="197" t="s">
        <v>187</v>
      </c>
      <c r="C32" s="491">
        <v>42687.502840000001</v>
      </c>
      <c r="D32" s="988">
        <v>6.9213087926645435E-4</v>
      </c>
      <c r="E32" s="989">
        <v>47</v>
      </c>
      <c r="F32" s="491">
        <v>44045.616369999996</v>
      </c>
      <c r="G32" s="988">
        <v>6.0374604985246976E-4</v>
      </c>
      <c r="H32" s="989">
        <v>47</v>
      </c>
      <c r="I32" s="491">
        <v>43213.972429999994</v>
      </c>
      <c r="J32" s="492">
        <f t="shared" si="4"/>
        <v>4.9347689421345455E-4</v>
      </c>
      <c r="K32" s="989">
        <v>49</v>
      </c>
      <c r="L32" s="491">
        <v>43709.535889999999</v>
      </c>
      <c r="M32" s="492">
        <f t="shared" si="5"/>
        <v>4.6235852285562073E-4</v>
      </c>
      <c r="N32" s="989">
        <v>50</v>
      </c>
      <c r="O32" s="988">
        <f t="shared" si="6"/>
        <v>1.1467667333817655E-2</v>
      </c>
      <c r="P32" s="988">
        <f t="shared" si="7"/>
        <v>1.1467667333817655E-2</v>
      </c>
      <c r="Q32" s="990"/>
      <c r="V32" s="987"/>
      <c r="X32" s="491"/>
    </row>
    <row r="33" spans="1:24" s="197" customFormat="1" ht="23.25" customHeight="1">
      <c r="A33" s="197" t="s">
        <v>1322</v>
      </c>
      <c r="B33" s="197" t="s">
        <v>183</v>
      </c>
      <c r="C33" s="491">
        <v>172663.41871000003</v>
      </c>
      <c r="D33" s="988">
        <v>2.7995473114656496E-3</v>
      </c>
      <c r="E33" s="989">
        <v>22</v>
      </c>
      <c r="F33" s="491">
        <v>159225.57380000007</v>
      </c>
      <c r="G33" s="988">
        <v>2.1825511626332806E-3</v>
      </c>
      <c r="H33" s="989">
        <v>24</v>
      </c>
      <c r="I33" s="491">
        <v>157821.68101999999</v>
      </c>
      <c r="J33" s="492">
        <f t="shared" si="4"/>
        <v>1.8022261923606295E-3</v>
      </c>
      <c r="K33" s="989">
        <v>24</v>
      </c>
      <c r="L33" s="491">
        <v>163528.87862</v>
      </c>
      <c r="M33" s="492">
        <f t="shared" si="5"/>
        <v>1.729804932114993E-3</v>
      </c>
      <c r="N33" s="989">
        <v>25</v>
      </c>
      <c r="O33" s="988">
        <f t="shared" si="6"/>
        <v>3.6162316629213764E-2</v>
      </c>
      <c r="P33" s="988">
        <f t="shared" si="7"/>
        <v>3.6162316629213764E-2</v>
      </c>
      <c r="Q33" s="990"/>
      <c r="V33" s="987"/>
      <c r="X33" s="491"/>
    </row>
    <row r="34" spans="1:24" s="197" customFormat="1" ht="23.25" customHeight="1">
      <c r="A34" s="197" t="s">
        <v>1322</v>
      </c>
      <c r="B34" s="197" t="s">
        <v>182</v>
      </c>
      <c r="C34" s="491">
        <v>41914.006160000004</v>
      </c>
      <c r="D34" s="988">
        <v>6.7958948186392406E-4</v>
      </c>
      <c r="E34" s="989">
        <v>48</v>
      </c>
      <c r="F34" s="491">
        <v>43209.984129999997</v>
      </c>
      <c r="G34" s="988">
        <v>5.9229179615804314E-4</v>
      </c>
      <c r="H34" s="989">
        <v>48</v>
      </c>
      <c r="I34" s="491">
        <v>37047.680600000007</v>
      </c>
      <c r="J34" s="492">
        <f t="shared" si="4"/>
        <v>4.2306164724648663E-4</v>
      </c>
      <c r="K34" s="989">
        <v>51</v>
      </c>
      <c r="L34" s="491">
        <v>35883.718820000002</v>
      </c>
      <c r="M34" s="492">
        <f t="shared" si="5"/>
        <v>3.7957719958260665E-4</v>
      </c>
      <c r="N34" s="989">
        <v>51</v>
      </c>
      <c r="O34" s="988">
        <f t="shared" si="6"/>
        <v>-3.1417939291994545E-2</v>
      </c>
      <c r="P34" s="988">
        <f t="shared" si="7"/>
        <v>-3.1417939291994657E-2</v>
      </c>
      <c r="Q34" s="990"/>
      <c r="V34" s="987"/>
      <c r="X34" s="491"/>
    </row>
    <row r="35" spans="1:24" s="197" customFormat="1" ht="15.75" customHeight="1">
      <c r="D35" s="988"/>
      <c r="G35" s="988"/>
      <c r="J35" s="492"/>
      <c r="M35" s="492"/>
      <c r="O35" s="988"/>
      <c r="P35" s="988"/>
      <c r="Q35" s="990"/>
      <c r="V35" s="987"/>
      <c r="X35" s="491"/>
    </row>
    <row r="36" spans="1:24" s="197" customFormat="1" ht="19.5" customHeight="1">
      <c r="B36" s="202" t="s">
        <v>178</v>
      </c>
      <c r="C36" s="491">
        <v>2953947.5674100001</v>
      </c>
      <c r="D36" s="988">
        <v>4.7895008869497206E-2</v>
      </c>
      <c r="F36" s="491">
        <v>2948352.4498800002</v>
      </c>
      <c r="G36" s="988">
        <v>4.0413922925604001E-2</v>
      </c>
      <c r="I36" s="491">
        <f>SUM(I27:I34)</f>
        <v>3044771.2300299993</v>
      </c>
      <c r="J36" s="492">
        <f>+I36/I$76</f>
        <v>3.4769408265336928E-2</v>
      </c>
      <c r="L36" s="491">
        <f>SUM(L27:L34)</f>
        <v>3117369.2748799999</v>
      </c>
      <c r="M36" s="492">
        <f>+L36/L$76</f>
        <v>3.2975464593271261E-2</v>
      </c>
      <c r="O36" s="988">
        <f>IF(I36=0,0,(L36/I36)-1)</f>
        <v>2.3843513802935368E-2</v>
      </c>
      <c r="P36" s="988">
        <f>IF(I36=0,0,((+L36/AA$9)/(I36/Z$9))-1)</f>
        <v>2.3843513802935368E-2</v>
      </c>
      <c r="Q36" s="990"/>
      <c r="V36" s="987"/>
      <c r="X36" s="491"/>
    </row>
    <row r="37" spans="1:24" s="197" customFormat="1" ht="19.5" customHeight="1">
      <c r="J37" s="989"/>
      <c r="M37" s="989"/>
      <c r="Q37" s="990"/>
      <c r="V37" s="987"/>
      <c r="X37" s="491"/>
    </row>
    <row r="38" spans="1:24" s="197" customFormat="1" ht="19.5" customHeight="1">
      <c r="B38" s="816" t="s">
        <v>1325</v>
      </c>
      <c r="C38" s="809"/>
      <c r="D38" s="991"/>
      <c r="E38" s="809"/>
      <c r="F38" s="809"/>
      <c r="G38" s="991"/>
      <c r="H38" s="809"/>
      <c r="I38" s="809"/>
      <c r="J38" s="992"/>
      <c r="K38" s="809"/>
      <c r="L38" s="809"/>
      <c r="M38" s="992"/>
      <c r="N38" s="809"/>
      <c r="O38" s="991"/>
      <c r="P38" s="993"/>
      <c r="Q38" s="986"/>
      <c r="V38" s="987"/>
      <c r="X38" s="491"/>
    </row>
    <row r="39" spans="1:24" s="197" customFormat="1" ht="23.25" customHeight="1">
      <c r="A39" s="197" t="s">
        <v>1322</v>
      </c>
      <c r="B39" s="197" t="s">
        <v>192</v>
      </c>
      <c r="C39" s="491">
        <v>981948.03246000002</v>
      </c>
      <c r="D39" s="988">
        <v>1.5921206673716607E-2</v>
      </c>
      <c r="E39" s="989">
        <v>13</v>
      </c>
      <c r="F39" s="491">
        <v>1493243.51483</v>
      </c>
      <c r="G39" s="988">
        <v>2.0468322340483354E-2</v>
      </c>
      <c r="H39" s="989">
        <v>12</v>
      </c>
      <c r="I39" s="491">
        <v>2588642.1927499999</v>
      </c>
      <c r="J39" s="492">
        <f>+I39/I$76</f>
        <v>2.9560696174771382E-2</v>
      </c>
      <c r="K39" s="989">
        <v>12</v>
      </c>
      <c r="L39" s="491">
        <v>2957553.2430100003</v>
      </c>
      <c r="M39" s="492">
        <f>+L39/L$76</f>
        <v>3.1284934073569144E-2</v>
      </c>
      <c r="N39" s="989">
        <v>12</v>
      </c>
      <c r="O39" s="988">
        <f t="shared" ref="O39:O45" si="8">IF(I39=0,0,(L39/I39)-1)</f>
        <v>0.14251141053530225</v>
      </c>
      <c r="P39" s="988">
        <f t="shared" ref="P39:P45" si="9">IF(I39=0,0,((+L39/AA$9)/(I39/Z$9))-1)</f>
        <v>0.14251141053530247</v>
      </c>
      <c r="Q39" s="990"/>
      <c r="V39" s="987"/>
      <c r="X39" s="491"/>
    </row>
    <row r="40" spans="1:24" s="197" customFormat="1" ht="23.25" customHeight="1">
      <c r="A40" s="197" t="s">
        <v>1322</v>
      </c>
      <c r="B40" s="197" t="s">
        <v>189</v>
      </c>
      <c r="C40" s="491">
        <v>248733.04976999998</v>
      </c>
      <c r="D40" s="988">
        <v>4.0329326614678323E-3</v>
      </c>
      <c r="E40" s="989">
        <v>21</v>
      </c>
      <c r="F40" s="491">
        <v>290230.34236000001</v>
      </c>
      <c r="G40" s="988">
        <v>3.9782715554533164E-3</v>
      </c>
      <c r="H40" s="989">
        <v>22</v>
      </c>
      <c r="I40" s="491">
        <v>406762.06579000002</v>
      </c>
      <c r="J40" s="492">
        <f>+I40/I$76</f>
        <v>4.6449717446144564E-3</v>
      </c>
      <c r="K40" s="989">
        <v>20</v>
      </c>
      <c r="L40" s="491">
        <v>484791.57310000004</v>
      </c>
      <c r="M40" s="492">
        <f>+L40/L$76</f>
        <v>5.1281147481286767E-3</v>
      </c>
      <c r="N40" s="989">
        <v>19</v>
      </c>
      <c r="O40" s="988">
        <f t="shared" si="8"/>
        <v>0.19183083643371135</v>
      </c>
      <c r="P40" s="988">
        <f t="shared" si="9"/>
        <v>0.19183083643371157</v>
      </c>
      <c r="Q40" s="990"/>
      <c r="V40" s="987"/>
      <c r="X40" s="491"/>
    </row>
    <row r="41" spans="1:24" s="197" customFormat="1" ht="23.25" customHeight="1">
      <c r="A41" s="197" t="s">
        <v>1322</v>
      </c>
      <c r="B41" s="197" t="s">
        <v>191</v>
      </c>
      <c r="C41" s="491">
        <v>2421299.3300200007</v>
      </c>
      <c r="D41" s="988">
        <v>3.9258703900657117E-2</v>
      </c>
      <c r="E41" s="989">
        <v>11</v>
      </c>
      <c r="F41" s="491">
        <v>3005247.6104700002</v>
      </c>
      <c r="G41" s="988">
        <v>4.1193801408252073E-2</v>
      </c>
      <c r="H41" s="989">
        <v>10</v>
      </c>
      <c r="I41" s="491">
        <v>3948655.6662899996</v>
      </c>
      <c r="J41" s="492">
        <f>+I41/I$76</f>
        <v>4.5091210665150795E-2</v>
      </c>
      <c r="K41" s="989">
        <v>10</v>
      </c>
      <c r="L41" s="491">
        <v>4442663.5178200006</v>
      </c>
      <c r="M41" s="492">
        <f>+L41/L$76</f>
        <v>4.6994398357676347E-2</v>
      </c>
      <c r="N41" s="989">
        <v>9</v>
      </c>
      <c r="O41" s="988">
        <f t="shared" si="8"/>
        <v>0.12510785778243139</v>
      </c>
      <c r="P41" s="988">
        <f t="shared" si="9"/>
        <v>0.12510785778243139</v>
      </c>
      <c r="Q41" s="990"/>
      <c r="V41" s="987"/>
      <c r="X41" s="491"/>
    </row>
    <row r="42" spans="1:24" s="197" customFormat="1" ht="23.25" customHeight="1">
      <c r="A42" s="197" t="s">
        <v>1322</v>
      </c>
      <c r="B42" s="197" t="s">
        <v>190</v>
      </c>
      <c r="C42" s="491">
        <v>543138.10029999993</v>
      </c>
      <c r="D42" s="988">
        <v>8.8063865514169913E-3</v>
      </c>
      <c r="E42" s="989">
        <v>16</v>
      </c>
      <c r="F42" s="491">
        <v>697289.06339000002</v>
      </c>
      <c r="G42" s="988">
        <v>9.5579436121543127E-3</v>
      </c>
      <c r="H42" s="989">
        <v>16</v>
      </c>
      <c r="I42" s="491">
        <v>1137278.73459</v>
      </c>
      <c r="J42" s="492">
        <f>+I42/I$76</f>
        <v>1.2987021239706034E-2</v>
      </c>
      <c r="K42" s="989">
        <v>14</v>
      </c>
      <c r="L42" s="491">
        <v>1451033.9947200001</v>
      </c>
      <c r="M42" s="492">
        <f>+L42/L$76</f>
        <v>1.5349006132218391E-2</v>
      </c>
      <c r="N42" s="989">
        <v>13</v>
      </c>
      <c r="O42" s="988">
        <f t="shared" si="8"/>
        <v>0.27588246450691956</v>
      </c>
      <c r="P42" s="988">
        <f t="shared" si="9"/>
        <v>0.27588246450691956</v>
      </c>
      <c r="Q42" s="990"/>
      <c r="V42" s="987"/>
      <c r="X42" s="491"/>
    </row>
    <row r="43" spans="1:24" s="197" customFormat="1" ht="23.25" customHeight="1">
      <c r="B43" s="197" t="s">
        <v>1326</v>
      </c>
      <c r="C43" s="491">
        <v>493396.09957999992</v>
      </c>
      <c r="D43" s="988">
        <v>7.9998747527800906E-3</v>
      </c>
      <c r="E43" s="989">
        <v>17</v>
      </c>
      <c r="F43" s="491">
        <v>658722.57751000009</v>
      </c>
      <c r="G43" s="988">
        <v>9.0293015944982648E-3</v>
      </c>
      <c r="H43" s="989">
        <v>17</v>
      </c>
      <c r="I43" s="490" t="s">
        <v>1323</v>
      </c>
      <c r="J43" s="490" t="s">
        <v>1323</v>
      </c>
      <c r="K43" s="490" t="s">
        <v>1323</v>
      </c>
      <c r="L43" s="490" t="s">
        <v>1323</v>
      </c>
      <c r="M43" s="490" t="s">
        <v>1323</v>
      </c>
      <c r="N43" s="490" t="s">
        <v>1323</v>
      </c>
      <c r="O43" s="490" t="s">
        <v>1323</v>
      </c>
      <c r="P43" s="490" t="s">
        <v>1323</v>
      </c>
      <c r="Q43" s="990"/>
      <c r="V43" s="987"/>
      <c r="X43" s="491"/>
    </row>
    <row r="44" spans="1:24" s="197" customFormat="1" ht="15.75" customHeight="1">
      <c r="B44" s="202"/>
      <c r="D44" s="988"/>
      <c r="G44" s="988"/>
      <c r="J44" s="492"/>
      <c r="M44" s="492"/>
      <c r="O44" s="988"/>
      <c r="P44" s="988"/>
      <c r="Q44" s="990"/>
      <c r="V44" s="987"/>
      <c r="X44" s="491"/>
    </row>
    <row r="45" spans="1:24" s="197" customFormat="1" ht="19.5" customHeight="1">
      <c r="B45" s="202" t="s">
        <v>178</v>
      </c>
      <c r="C45" s="491">
        <v>4688514.6121300012</v>
      </c>
      <c r="D45" s="988">
        <v>7.6019104540038657E-2</v>
      </c>
      <c r="F45" s="491">
        <v>6144733.1085600005</v>
      </c>
      <c r="G45" s="988">
        <v>8.422764051084132E-2</v>
      </c>
      <c r="I45" s="491">
        <f>SUM(I38:I42)</f>
        <v>8081338.6594199985</v>
      </c>
      <c r="J45" s="492">
        <f>+I45/I$76</f>
        <v>9.2283899824242649E-2</v>
      </c>
      <c r="L45" s="491">
        <f>SUM(L38:L42)</f>
        <v>9336042.3286500014</v>
      </c>
      <c r="M45" s="492">
        <f>+L45/L$76</f>
        <v>9.8756453311592565E-2</v>
      </c>
      <c r="O45" s="988">
        <f t="shared" si="8"/>
        <v>0.15525938487523461</v>
      </c>
      <c r="P45" s="988">
        <f t="shared" si="9"/>
        <v>0.15525938487523483</v>
      </c>
      <c r="Q45" s="990"/>
      <c r="V45" s="987"/>
      <c r="X45" s="491"/>
    </row>
    <row r="46" spans="1:24" s="197" customFormat="1" ht="19.5" customHeight="1">
      <c r="B46" s="202"/>
      <c r="D46" s="988"/>
      <c r="G46" s="988"/>
      <c r="J46" s="492"/>
      <c r="M46" s="492"/>
      <c r="O46" s="988"/>
      <c r="P46" s="988"/>
      <c r="Q46" s="990"/>
      <c r="V46" s="987"/>
      <c r="X46" s="491"/>
    </row>
    <row r="47" spans="1:24" s="197" customFormat="1" ht="19.5" customHeight="1">
      <c r="B47" s="816" t="s">
        <v>1327</v>
      </c>
      <c r="C47" s="809"/>
      <c r="D47" s="991"/>
      <c r="E47" s="809"/>
      <c r="F47" s="809"/>
      <c r="G47" s="991"/>
      <c r="H47" s="809"/>
      <c r="I47" s="809"/>
      <c r="J47" s="992"/>
      <c r="K47" s="809"/>
      <c r="L47" s="809"/>
      <c r="M47" s="992"/>
      <c r="N47" s="809"/>
      <c r="O47" s="991"/>
      <c r="P47" s="993"/>
      <c r="Q47" s="986"/>
      <c r="V47" s="987"/>
      <c r="X47" s="491"/>
    </row>
    <row r="48" spans="1:24" s="197" customFormat="1" ht="23.25" customHeight="1">
      <c r="A48" s="197" t="s">
        <v>1322</v>
      </c>
      <c r="B48" s="197" t="s">
        <v>204</v>
      </c>
      <c r="C48" s="491">
        <v>703742.20584999991</v>
      </c>
      <c r="D48" s="988">
        <v>1.141040537174403E-2</v>
      </c>
      <c r="E48" s="989">
        <v>15</v>
      </c>
      <c r="F48" s="491">
        <v>877600.85528999986</v>
      </c>
      <c r="G48" s="988">
        <v>1.2029529687530318E-2</v>
      </c>
      <c r="H48" s="989">
        <v>14</v>
      </c>
      <c r="I48" s="491">
        <v>967424.46361000009</v>
      </c>
      <c r="J48" s="492">
        <f t="shared" ref="J48:J71" si="10">+I48/I$76</f>
        <v>1.1047390296314403E-2</v>
      </c>
      <c r="K48" s="491">
        <v>15</v>
      </c>
      <c r="L48" s="491">
        <v>995409.87031000014</v>
      </c>
      <c r="M48" s="492">
        <f t="shared" ref="M48:M71" si="11">+L48/L$76</f>
        <v>1.0529424023871435E-2</v>
      </c>
      <c r="N48" s="491">
        <v>16</v>
      </c>
      <c r="O48" s="988">
        <f t="shared" ref="O48:O69" si="12">IF(I48=0,0,(L48/I48)-1)</f>
        <v>2.8927743459753907E-2</v>
      </c>
      <c r="P48" s="988">
        <f t="shared" ref="P48:P69" si="13">IF(I48=0,0,((+L48/AA$9)/(I48/Z$9))-1)</f>
        <v>2.8927743459753907E-2</v>
      </c>
      <c r="Q48" s="990"/>
      <c r="V48" s="987"/>
      <c r="X48" s="491"/>
    </row>
    <row r="49" spans="1:24" s="197" customFormat="1" ht="23.25" customHeight="1">
      <c r="A49" s="197" t="s">
        <v>1322</v>
      </c>
      <c r="B49" s="197" t="s">
        <v>215</v>
      </c>
      <c r="C49" s="491">
        <v>444421.99561999994</v>
      </c>
      <c r="D49" s="988">
        <v>7.2058135550058539E-3</v>
      </c>
      <c r="E49" s="989">
        <v>18</v>
      </c>
      <c r="F49" s="491">
        <v>531132.51179999998</v>
      </c>
      <c r="G49" s="988">
        <v>7.2803875249179599E-3</v>
      </c>
      <c r="H49" s="989">
        <v>18</v>
      </c>
      <c r="I49" s="491">
        <v>597452.54228000005</v>
      </c>
      <c r="J49" s="492">
        <f t="shared" si="10"/>
        <v>6.8225392951746077E-3</v>
      </c>
      <c r="K49" s="491">
        <v>18</v>
      </c>
      <c r="L49" s="491">
        <v>623218.38402000011</v>
      </c>
      <c r="M49" s="492">
        <f t="shared" si="11"/>
        <v>6.5923905524212659E-3</v>
      </c>
      <c r="N49" s="491">
        <v>18</v>
      </c>
      <c r="O49" s="988">
        <f t="shared" si="12"/>
        <v>4.312617307087252E-2</v>
      </c>
      <c r="P49" s="988">
        <f t="shared" si="13"/>
        <v>4.312617307087252E-2</v>
      </c>
      <c r="Q49" s="990"/>
      <c r="V49" s="987"/>
      <c r="X49" s="491"/>
    </row>
    <row r="50" spans="1:24" s="197" customFormat="1" ht="23.25" customHeight="1">
      <c r="A50" s="197" t="s">
        <v>1322</v>
      </c>
      <c r="B50" s="197" t="s">
        <v>201</v>
      </c>
      <c r="C50" s="491">
        <v>325998.57080000004</v>
      </c>
      <c r="D50" s="988">
        <v>5.2857080512093849E-3</v>
      </c>
      <c r="E50" s="989">
        <v>19</v>
      </c>
      <c r="F50" s="491">
        <v>351431.53645000001</v>
      </c>
      <c r="G50" s="988">
        <v>4.8171740893104397E-3</v>
      </c>
      <c r="H50" s="989">
        <v>20</v>
      </c>
      <c r="I50" s="491">
        <v>370890.13659000001</v>
      </c>
      <c r="J50" s="492">
        <f t="shared" si="10"/>
        <v>4.2353364527019759E-3</v>
      </c>
      <c r="K50" s="491">
        <v>21</v>
      </c>
      <c r="L50" s="491">
        <v>388360.39717000001</v>
      </c>
      <c r="M50" s="492">
        <f t="shared" si="11"/>
        <v>4.1080678601353917E-3</v>
      </c>
      <c r="N50" s="491">
        <v>21</v>
      </c>
      <c r="O50" s="988">
        <f t="shared" si="12"/>
        <v>4.710359984394108E-2</v>
      </c>
      <c r="P50" s="988">
        <f t="shared" si="13"/>
        <v>4.710359984394108E-2</v>
      </c>
      <c r="Q50" s="990"/>
      <c r="V50" s="987"/>
      <c r="X50" s="491"/>
    </row>
    <row r="51" spans="1:24" s="197" customFormat="1" ht="23.25" customHeight="1">
      <c r="A51" s="197" t="s">
        <v>1322</v>
      </c>
      <c r="B51" s="197" t="s">
        <v>216</v>
      </c>
      <c r="C51" s="491">
        <v>104919.70279999998</v>
      </c>
      <c r="D51" s="988">
        <v>1.7011575126220024E-3</v>
      </c>
      <c r="E51" s="989">
        <v>29</v>
      </c>
      <c r="F51" s="491">
        <v>109474.87904999999</v>
      </c>
      <c r="G51" s="988">
        <v>1.5006039472643755E-3</v>
      </c>
      <c r="H51" s="989">
        <v>30</v>
      </c>
      <c r="I51" s="491">
        <v>112805.03003999998</v>
      </c>
      <c r="J51" s="492">
        <f t="shared" si="10"/>
        <v>1.288163821689064E-3</v>
      </c>
      <c r="K51" s="491">
        <v>31</v>
      </c>
      <c r="L51" s="491">
        <v>109480.98838000002</v>
      </c>
      <c r="M51" s="492">
        <f t="shared" si="11"/>
        <v>1.1580875211198722E-3</v>
      </c>
      <c r="N51" s="491">
        <v>32</v>
      </c>
      <c r="O51" s="988">
        <f t="shared" si="12"/>
        <v>-2.9467140417597237E-2</v>
      </c>
      <c r="P51" s="988">
        <f t="shared" si="13"/>
        <v>-2.9467140417597237E-2</v>
      </c>
      <c r="Q51" s="990"/>
      <c r="V51" s="987"/>
      <c r="X51" s="491"/>
    </row>
    <row r="52" spans="1:24" s="197" customFormat="1" ht="23.25" customHeight="1">
      <c r="A52" s="197" t="s">
        <v>1322</v>
      </c>
      <c r="B52" s="197" t="s">
        <v>214</v>
      </c>
      <c r="C52" s="491">
        <v>124670.7181</v>
      </c>
      <c r="D52" s="988">
        <v>2.0213984889384845E-3</v>
      </c>
      <c r="E52" s="989">
        <v>26</v>
      </c>
      <c r="F52" s="491">
        <v>139846.39285999999</v>
      </c>
      <c r="G52" s="988">
        <v>1.9169151037888321E-3</v>
      </c>
      <c r="H52" s="989">
        <v>26</v>
      </c>
      <c r="I52" s="491">
        <v>154024.33294999998</v>
      </c>
      <c r="J52" s="492">
        <f t="shared" si="10"/>
        <v>1.7588628210606061E-3</v>
      </c>
      <c r="K52" s="491">
        <v>25</v>
      </c>
      <c r="L52" s="491">
        <v>169063.55472000001</v>
      </c>
      <c r="M52" s="492">
        <f t="shared" si="11"/>
        <v>1.7883506158879879E-3</v>
      </c>
      <c r="N52" s="491">
        <v>24</v>
      </c>
      <c r="O52" s="988">
        <f t="shared" si="12"/>
        <v>9.7641856205162858E-2</v>
      </c>
      <c r="P52" s="988">
        <f t="shared" si="13"/>
        <v>9.7641856205162858E-2</v>
      </c>
      <c r="Q52" s="990"/>
      <c r="V52" s="987"/>
      <c r="X52" s="491"/>
    </row>
    <row r="53" spans="1:24" s="197" customFormat="1" ht="23.25" customHeight="1">
      <c r="A53" s="197" t="s">
        <v>1322</v>
      </c>
      <c r="B53" s="197" t="s">
        <v>207</v>
      </c>
      <c r="C53" s="491">
        <v>95405.333500000008</v>
      </c>
      <c r="D53" s="988">
        <v>1.5468924853619833E-3</v>
      </c>
      <c r="E53" s="989">
        <v>32</v>
      </c>
      <c r="F53" s="491">
        <v>95694.701839999994</v>
      </c>
      <c r="G53" s="988">
        <v>1.3117150579157594E-3</v>
      </c>
      <c r="H53" s="989">
        <v>32</v>
      </c>
      <c r="I53" s="491">
        <v>89345.24007</v>
      </c>
      <c r="J53" s="492">
        <f t="shared" si="10"/>
        <v>1.0202674992195596E-3</v>
      </c>
      <c r="K53" s="491">
        <v>37</v>
      </c>
      <c r="L53" s="491">
        <v>94364.995889999991</v>
      </c>
      <c r="M53" s="492">
        <f t="shared" si="11"/>
        <v>9.9819088033279769E-4</v>
      </c>
      <c r="N53" s="491">
        <v>34</v>
      </c>
      <c r="O53" s="988">
        <f t="shared" si="12"/>
        <v>5.6183808069317775E-2</v>
      </c>
      <c r="P53" s="988">
        <f t="shared" si="13"/>
        <v>5.6183808069317775E-2</v>
      </c>
      <c r="Q53" s="990"/>
      <c r="V53" s="987"/>
      <c r="X53" s="491"/>
    </row>
    <row r="54" spans="1:24" s="197" customFormat="1" ht="23.25" customHeight="1">
      <c r="A54" s="197" t="s">
        <v>1322</v>
      </c>
      <c r="B54" s="197" t="s">
        <v>212</v>
      </c>
      <c r="C54" s="491">
        <v>72180.190210000001</v>
      </c>
      <c r="D54" s="988">
        <v>1.1703223471028229E-3</v>
      </c>
      <c r="E54" s="989">
        <v>36</v>
      </c>
      <c r="F54" s="491">
        <v>80967.904739999998</v>
      </c>
      <c r="G54" s="988">
        <v>1.1098505749348891E-3</v>
      </c>
      <c r="H54" s="989">
        <v>36</v>
      </c>
      <c r="I54" s="491">
        <v>97960.987840000002</v>
      </c>
      <c r="J54" s="492">
        <f t="shared" si="10"/>
        <v>1.1186540212583089E-3</v>
      </c>
      <c r="K54" s="491">
        <v>32</v>
      </c>
      <c r="L54" s="491">
        <v>102124.56080000001</v>
      </c>
      <c r="M54" s="492">
        <f t="shared" si="11"/>
        <v>1.0802713896939306E-3</v>
      </c>
      <c r="N54" s="491">
        <v>33</v>
      </c>
      <c r="O54" s="988">
        <f t="shared" si="12"/>
        <v>4.250235784474099E-2</v>
      </c>
      <c r="P54" s="988">
        <f t="shared" si="13"/>
        <v>4.250235784474099E-2</v>
      </c>
      <c r="Q54" s="990"/>
      <c r="V54" s="987"/>
      <c r="X54" s="491"/>
    </row>
    <row r="55" spans="1:24" s="197" customFormat="1" ht="23.25" customHeight="1">
      <c r="A55" s="197" t="s">
        <v>1322</v>
      </c>
      <c r="B55" s="197" t="s">
        <v>202</v>
      </c>
      <c r="C55" s="491">
        <v>92937.592929999984</v>
      </c>
      <c r="D55" s="988">
        <v>1.5068807878654703E-3</v>
      </c>
      <c r="E55" s="989">
        <v>33</v>
      </c>
      <c r="F55" s="491">
        <v>104225.73174</v>
      </c>
      <c r="G55" s="988">
        <v>1.4286523612794247E-3</v>
      </c>
      <c r="H55" s="989">
        <v>31</v>
      </c>
      <c r="I55" s="491">
        <v>115459.59298000002</v>
      </c>
      <c r="J55" s="492">
        <f t="shared" si="10"/>
        <v>1.3184772921122538E-3</v>
      </c>
      <c r="K55" s="491">
        <v>30</v>
      </c>
      <c r="L55" s="491">
        <v>121936.07188</v>
      </c>
      <c r="M55" s="492">
        <f t="shared" si="11"/>
        <v>1.2898371243093424E-3</v>
      </c>
      <c r="N55" s="491">
        <v>29</v>
      </c>
      <c r="O55" s="988">
        <f t="shared" si="12"/>
        <v>5.6093034219528715E-2</v>
      </c>
      <c r="P55" s="988">
        <f t="shared" si="13"/>
        <v>5.6093034219528493E-2</v>
      </c>
      <c r="Q55" s="990"/>
      <c r="V55" s="987"/>
      <c r="X55" s="491"/>
    </row>
    <row r="56" spans="1:24" s="197" customFormat="1" ht="23.25" customHeight="1">
      <c r="A56" s="197" t="s">
        <v>1322</v>
      </c>
      <c r="B56" s="197" t="s">
        <v>213</v>
      </c>
      <c r="C56" s="491">
        <v>100433.65666000001</v>
      </c>
      <c r="D56" s="988">
        <v>1.6284212115329957E-3</v>
      </c>
      <c r="E56" s="989">
        <v>31</v>
      </c>
      <c r="F56" s="491">
        <v>114462.40281000001</v>
      </c>
      <c r="G56" s="988">
        <v>1.5689693833011911E-3</v>
      </c>
      <c r="H56" s="989">
        <v>29</v>
      </c>
      <c r="I56" s="491">
        <v>125581.77837999999</v>
      </c>
      <c r="J56" s="492">
        <f t="shared" si="10"/>
        <v>1.4340664021376282E-3</v>
      </c>
      <c r="K56" s="491">
        <v>28</v>
      </c>
      <c r="L56" s="491">
        <v>129648.77644</v>
      </c>
      <c r="M56" s="492">
        <f t="shared" si="11"/>
        <v>1.3714219459042855E-3</v>
      </c>
      <c r="N56" s="491">
        <v>28</v>
      </c>
      <c r="O56" s="988">
        <f t="shared" si="12"/>
        <v>3.2385256145152086E-2</v>
      </c>
      <c r="P56" s="988">
        <f t="shared" si="13"/>
        <v>3.2385256145152086E-2</v>
      </c>
      <c r="Q56" s="990"/>
      <c r="V56" s="987"/>
      <c r="X56" s="491"/>
    </row>
    <row r="57" spans="1:24" s="197" customFormat="1" ht="23.25" customHeight="1">
      <c r="A57" s="197" t="s">
        <v>1322</v>
      </c>
      <c r="B57" s="197" t="s">
        <v>206</v>
      </c>
      <c r="C57" s="491">
        <v>54372.031450000009</v>
      </c>
      <c r="D57" s="988">
        <v>8.8158265139202539E-4</v>
      </c>
      <c r="E57" s="989">
        <v>42</v>
      </c>
      <c r="F57" s="491">
        <v>56988.892659999998</v>
      </c>
      <c r="G57" s="988">
        <v>7.8116329534160651E-4</v>
      </c>
      <c r="H57" s="989">
        <v>41</v>
      </c>
      <c r="I57" s="491">
        <v>59807.604759999995</v>
      </c>
      <c r="J57" s="492">
        <f t="shared" si="10"/>
        <v>6.8296593411120072E-4</v>
      </c>
      <c r="K57" s="491">
        <v>42</v>
      </c>
      <c r="L57" s="491">
        <v>67787.267619999999</v>
      </c>
      <c r="M57" s="492">
        <f t="shared" si="11"/>
        <v>7.1705224699886074E-4</v>
      </c>
      <c r="N57" s="491">
        <v>41</v>
      </c>
      <c r="O57" s="988">
        <f t="shared" si="12"/>
        <v>0.13342221097168716</v>
      </c>
      <c r="P57" s="988">
        <f t="shared" si="13"/>
        <v>0.13342221097168716</v>
      </c>
      <c r="Q57" s="990"/>
    </row>
    <row r="58" spans="1:24" s="197" customFormat="1" ht="23.25" customHeight="1">
      <c r="A58" s="197" t="s">
        <v>1322</v>
      </c>
      <c r="B58" s="197" t="s">
        <v>209</v>
      </c>
      <c r="C58" s="491">
        <v>49501.240920000004</v>
      </c>
      <c r="D58" s="988">
        <v>8.0260814344557693E-4</v>
      </c>
      <c r="E58" s="989">
        <v>44</v>
      </c>
      <c r="F58" s="491">
        <v>49267.835989999992</v>
      </c>
      <c r="G58" s="988">
        <v>6.753285301735883E-4</v>
      </c>
      <c r="H58" s="989">
        <v>46</v>
      </c>
      <c r="I58" s="491">
        <v>51676.672130000006</v>
      </c>
      <c r="J58" s="492">
        <f t="shared" si="10"/>
        <v>5.9011570175149925E-4</v>
      </c>
      <c r="K58" s="491">
        <v>46</v>
      </c>
      <c r="L58" s="491">
        <v>52493.973599999998</v>
      </c>
      <c r="M58" s="492">
        <f t="shared" si="11"/>
        <v>5.5528011447201738E-4</v>
      </c>
      <c r="N58" s="491">
        <v>45</v>
      </c>
      <c r="O58" s="988">
        <f t="shared" si="12"/>
        <v>1.5815675358195502E-2</v>
      </c>
      <c r="P58" s="988">
        <f t="shared" si="13"/>
        <v>1.5815675358195502E-2</v>
      </c>
      <c r="Q58" s="990"/>
    </row>
    <row r="59" spans="1:24" s="197" customFormat="1" ht="23.25" customHeight="1">
      <c r="A59" s="197" t="s">
        <v>1322</v>
      </c>
      <c r="B59" s="197" t="s">
        <v>200</v>
      </c>
      <c r="C59" s="491">
        <v>37465.606100000005</v>
      </c>
      <c r="D59" s="988">
        <v>6.0746357053111794E-4</v>
      </c>
      <c r="E59" s="989">
        <v>50</v>
      </c>
      <c r="F59" s="491">
        <v>40429.365420000002</v>
      </c>
      <c r="G59" s="988">
        <v>5.5417704829741814E-4</v>
      </c>
      <c r="H59" s="989">
        <v>50</v>
      </c>
      <c r="I59" s="491">
        <v>43366.130409999991</v>
      </c>
      <c r="J59" s="492">
        <f t="shared" si="10"/>
        <v>4.9521444443570775E-4</v>
      </c>
      <c r="K59" s="491">
        <v>48</v>
      </c>
      <c r="L59" s="491">
        <v>44976.761869999995</v>
      </c>
      <c r="M59" s="492">
        <f t="shared" si="11"/>
        <v>4.7576321179378702E-4</v>
      </c>
      <c r="N59" s="491">
        <v>47</v>
      </c>
      <c r="O59" s="988">
        <f t="shared" si="12"/>
        <v>3.7140308456679927E-2</v>
      </c>
      <c r="P59" s="988">
        <f t="shared" si="13"/>
        <v>3.7140308456679927E-2</v>
      </c>
      <c r="Q59" s="990"/>
    </row>
    <row r="60" spans="1:24" s="197" customFormat="1" ht="23.25" customHeight="1">
      <c r="A60" s="197" t="s">
        <v>1322</v>
      </c>
      <c r="B60" s="197" t="s">
        <v>199</v>
      </c>
      <c r="C60" s="491">
        <v>104890.66833</v>
      </c>
      <c r="D60" s="988">
        <v>1.7006867506445345E-3</v>
      </c>
      <c r="E60" s="989">
        <v>30</v>
      </c>
      <c r="F60" s="491">
        <v>114576.26679999998</v>
      </c>
      <c r="G60" s="988">
        <v>1.5705301500663882E-3</v>
      </c>
      <c r="H60" s="989">
        <v>28</v>
      </c>
      <c r="I60" s="491">
        <v>117615.09184000004</v>
      </c>
      <c r="J60" s="492">
        <f t="shared" si="10"/>
        <v>1.3430917587558024E-3</v>
      </c>
      <c r="K60" s="491">
        <v>29</v>
      </c>
      <c r="L60" s="491">
        <v>117241.51071999998</v>
      </c>
      <c r="M60" s="492">
        <f t="shared" si="11"/>
        <v>1.2401781581547837E-3</v>
      </c>
      <c r="N60" s="491">
        <v>30</v>
      </c>
      <c r="O60" s="988">
        <f t="shared" si="12"/>
        <v>-3.1763025829054659E-3</v>
      </c>
      <c r="P60" s="988">
        <f t="shared" si="13"/>
        <v>-3.1763025829055769E-3</v>
      </c>
      <c r="Q60" s="990"/>
    </row>
    <row r="61" spans="1:24" s="197" customFormat="1" ht="23.25" customHeight="1">
      <c r="A61" s="197" t="s">
        <v>1322</v>
      </c>
      <c r="B61" s="197" t="s">
        <v>197</v>
      </c>
      <c r="C61" s="491">
        <v>65836.495620000002</v>
      </c>
      <c r="D61" s="988">
        <v>1.0674663208126106E-3</v>
      </c>
      <c r="E61" s="989">
        <v>38</v>
      </c>
      <c r="F61" s="491">
        <v>81109.151999999987</v>
      </c>
      <c r="G61" s="988">
        <v>1.1117866921312319E-3</v>
      </c>
      <c r="H61" s="989">
        <v>35</v>
      </c>
      <c r="I61" s="491">
        <v>92833.628570000001</v>
      </c>
      <c r="J61" s="492">
        <f t="shared" si="10"/>
        <v>1.0601027429148343E-3</v>
      </c>
      <c r="K61" s="491">
        <v>35</v>
      </c>
      <c r="L61" s="491">
        <v>92908.680730000007</v>
      </c>
      <c r="M61" s="492">
        <f t="shared" si="11"/>
        <v>9.8278601014876337E-4</v>
      </c>
      <c r="N61" s="491">
        <v>37</v>
      </c>
      <c r="O61" s="988">
        <f t="shared" si="12"/>
        <v>8.0845875741486495E-4</v>
      </c>
      <c r="P61" s="988">
        <f t="shared" si="13"/>
        <v>8.084587574146429E-4</v>
      </c>
      <c r="Q61" s="990"/>
    </row>
    <row r="62" spans="1:24" s="197" customFormat="1" ht="23.25" customHeight="1">
      <c r="A62" s="197" t="s">
        <v>1322</v>
      </c>
      <c r="B62" s="197" t="s">
        <v>218</v>
      </c>
      <c r="C62" s="491">
        <v>55867.585370000001</v>
      </c>
      <c r="D62" s="988">
        <v>9.058314122886229E-4</v>
      </c>
      <c r="E62" s="989">
        <v>41</v>
      </c>
      <c r="F62" s="491">
        <v>61270.783309999999</v>
      </c>
      <c r="G62" s="988">
        <v>8.3985641349714033E-4</v>
      </c>
      <c r="H62" s="989">
        <v>40</v>
      </c>
      <c r="I62" s="491">
        <v>64541.518410000019</v>
      </c>
      <c r="J62" s="492">
        <f t="shared" si="10"/>
        <v>7.3702430630229643E-4</v>
      </c>
      <c r="K62" s="491">
        <v>41</v>
      </c>
      <c r="L62" s="491">
        <v>65342.388540000007</v>
      </c>
      <c r="M62" s="492">
        <f t="shared" si="11"/>
        <v>6.9119036910488788E-4</v>
      </c>
      <c r="N62" s="491">
        <v>43</v>
      </c>
      <c r="O62" s="988">
        <f t="shared" si="12"/>
        <v>1.2408603790702077E-2</v>
      </c>
      <c r="P62" s="988">
        <f t="shared" si="13"/>
        <v>1.2408603790702077E-2</v>
      </c>
      <c r="Q62" s="990"/>
    </row>
    <row r="63" spans="1:24" s="197" customFormat="1" ht="23.25" customHeight="1">
      <c r="A63" s="197" t="s">
        <v>1322</v>
      </c>
      <c r="B63" s="197" t="s">
        <v>219</v>
      </c>
      <c r="C63" s="491">
        <v>40290.225129999999</v>
      </c>
      <c r="D63" s="988">
        <v>6.5326165949767916E-4</v>
      </c>
      <c r="E63" s="989">
        <v>49</v>
      </c>
      <c r="F63" s="491">
        <v>41763.452590000001</v>
      </c>
      <c r="G63" s="988">
        <v>5.7246376841685689E-4</v>
      </c>
      <c r="H63" s="989">
        <v>49</v>
      </c>
      <c r="I63" s="491">
        <v>42779.899839999998</v>
      </c>
      <c r="J63" s="492">
        <f t="shared" si="10"/>
        <v>4.8852005313795833E-4</v>
      </c>
      <c r="K63" s="491">
        <v>50</v>
      </c>
      <c r="L63" s="491">
        <v>44893.322910000003</v>
      </c>
      <c r="M63" s="492">
        <f t="shared" si="11"/>
        <v>4.7488059628418073E-4</v>
      </c>
      <c r="N63" s="491">
        <v>48</v>
      </c>
      <c r="O63" s="988">
        <f t="shared" si="12"/>
        <v>4.9402244463039091E-2</v>
      </c>
      <c r="P63" s="988">
        <f t="shared" si="13"/>
        <v>4.9402244463039091E-2</v>
      </c>
      <c r="Q63" s="990"/>
    </row>
    <row r="64" spans="1:24" s="197" customFormat="1" ht="23.25" customHeight="1">
      <c r="A64" s="197" t="s">
        <v>1322</v>
      </c>
      <c r="B64" s="197" t="s">
        <v>205</v>
      </c>
      <c r="C64" s="491">
        <v>50791.715639999995</v>
      </c>
      <c r="D64" s="988">
        <v>8.2353177081193995E-4</v>
      </c>
      <c r="E64" s="989">
        <v>43</v>
      </c>
      <c r="F64" s="491">
        <v>53588.739810000006</v>
      </c>
      <c r="G64" s="988">
        <v>7.3455641317568185E-4</v>
      </c>
      <c r="H64" s="989">
        <v>43</v>
      </c>
      <c r="I64" s="491">
        <v>55223.740580000012</v>
      </c>
      <c r="J64" s="492">
        <f t="shared" si="10"/>
        <v>6.3062103425949557E-4</v>
      </c>
      <c r="K64" s="491">
        <v>45</v>
      </c>
      <c r="L64" s="491">
        <v>62238.032089999993</v>
      </c>
      <c r="M64" s="492">
        <f t="shared" si="11"/>
        <v>6.5835255389102968E-4</v>
      </c>
      <c r="N64" s="491">
        <v>44</v>
      </c>
      <c r="O64" s="988">
        <f t="shared" si="12"/>
        <v>0.12701587100639644</v>
      </c>
      <c r="P64" s="988">
        <f t="shared" si="13"/>
        <v>0.12701587100639644</v>
      </c>
      <c r="Q64" s="990"/>
    </row>
    <row r="65" spans="1:17" s="197" customFormat="1" ht="23.25" customHeight="1">
      <c r="A65" s="197" t="s">
        <v>1322</v>
      </c>
      <c r="B65" s="197" t="s">
        <v>211</v>
      </c>
      <c r="C65" s="491">
        <v>65660.942129999996</v>
      </c>
      <c r="D65" s="988">
        <v>1.0646199141758153E-3</v>
      </c>
      <c r="E65" s="989">
        <v>39</v>
      </c>
      <c r="F65" s="491">
        <v>75841.98672999999</v>
      </c>
      <c r="G65" s="988">
        <v>1.0395881287380182E-3</v>
      </c>
      <c r="H65" s="989">
        <v>38</v>
      </c>
      <c r="I65" s="491">
        <v>82315.698489999995</v>
      </c>
      <c r="J65" s="492">
        <f t="shared" si="10"/>
        <v>9.3999447289082176E-4</v>
      </c>
      <c r="K65" s="491">
        <v>38</v>
      </c>
      <c r="L65" s="491">
        <v>81558.386050000016</v>
      </c>
      <c r="M65" s="492">
        <f t="shared" si="11"/>
        <v>8.6272283914123416E-4</v>
      </c>
      <c r="N65" s="491">
        <v>38</v>
      </c>
      <c r="O65" s="988">
        <f t="shared" si="12"/>
        <v>-9.2000973555728116E-3</v>
      </c>
      <c r="P65" s="988">
        <f t="shared" si="13"/>
        <v>-9.2000973555728116E-3</v>
      </c>
      <c r="Q65" s="990"/>
    </row>
    <row r="66" spans="1:17" s="197" customFormat="1" ht="23.25" customHeight="1">
      <c r="A66" s="197" t="s">
        <v>1322</v>
      </c>
      <c r="B66" s="197" t="s">
        <v>203</v>
      </c>
      <c r="C66" s="491">
        <v>48398.297769999997</v>
      </c>
      <c r="D66" s="988">
        <v>7.8472513410085846E-4</v>
      </c>
      <c r="E66" s="989">
        <v>45</v>
      </c>
      <c r="F66" s="491">
        <v>49985.179920000002</v>
      </c>
      <c r="G66" s="988">
        <v>6.8516137166421481E-4</v>
      </c>
      <c r="H66" s="989">
        <v>45</v>
      </c>
      <c r="I66" s="491">
        <v>51394.949889999996</v>
      </c>
      <c r="J66" s="492">
        <f t="shared" si="10"/>
        <v>5.868986076449286E-4</v>
      </c>
      <c r="K66" s="491">
        <v>47</v>
      </c>
      <c r="L66" s="491">
        <v>51553.439649999993</v>
      </c>
      <c r="M66" s="492">
        <f t="shared" si="11"/>
        <v>5.4533116674326657E-4</v>
      </c>
      <c r="N66" s="491">
        <v>46</v>
      </c>
      <c r="O66" s="988">
        <f t="shared" si="12"/>
        <v>3.0837613489109739E-3</v>
      </c>
      <c r="P66" s="988">
        <f t="shared" si="13"/>
        <v>3.0837613489109739E-3</v>
      </c>
      <c r="Q66" s="990"/>
    </row>
    <row r="67" spans="1:17" s="197" customFormat="1" ht="23.25" customHeight="1">
      <c r="A67" s="197" t="s">
        <v>1322</v>
      </c>
      <c r="B67" s="197" t="s">
        <v>198</v>
      </c>
      <c r="C67" s="491">
        <v>110768.14269000001</v>
      </c>
      <c r="D67" s="988">
        <v>1.7959835289990877E-3</v>
      </c>
      <c r="E67" s="989">
        <v>27</v>
      </c>
      <c r="F67" s="491">
        <v>129262.29428999999</v>
      </c>
      <c r="G67" s="988">
        <v>1.7718357921677316E-3</v>
      </c>
      <c r="H67" s="989">
        <v>27</v>
      </c>
      <c r="I67" s="491">
        <v>140134.54040999999</v>
      </c>
      <c r="J67" s="492">
        <f t="shared" si="10"/>
        <v>1.6002499628002065E-3</v>
      </c>
      <c r="K67" s="491">
        <v>27</v>
      </c>
      <c r="L67" s="491">
        <v>148741.10819000003</v>
      </c>
      <c r="M67" s="492">
        <f t="shared" si="11"/>
        <v>1.5733802171614979E-3</v>
      </c>
      <c r="N67" s="491">
        <v>27</v>
      </c>
      <c r="O67" s="988">
        <f t="shared" si="12"/>
        <v>6.1416462742299505E-2</v>
      </c>
      <c r="P67" s="988">
        <f t="shared" si="13"/>
        <v>6.1416462742299505E-2</v>
      </c>
      <c r="Q67" s="990"/>
    </row>
    <row r="68" spans="1:17" s="197" customFormat="1" ht="23.25" customHeight="1">
      <c r="A68" s="197" t="s">
        <v>1322</v>
      </c>
      <c r="B68" s="197" t="s">
        <v>194</v>
      </c>
      <c r="C68" s="491">
        <v>130916.85550999999</v>
      </c>
      <c r="D68" s="988">
        <v>2.1226727329205293E-3</v>
      </c>
      <c r="E68" s="989">
        <v>24</v>
      </c>
      <c r="F68" s="491">
        <v>140736.27466</v>
      </c>
      <c r="G68" s="988">
        <v>1.9291129719506122E-3</v>
      </c>
      <c r="H68" s="989">
        <v>25</v>
      </c>
      <c r="I68" s="491">
        <v>143127.02295000004</v>
      </c>
      <c r="J68" s="492">
        <f t="shared" si="10"/>
        <v>1.6344222664971017E-3</v>
      </c>
      <c r="K68" s="491">
        <v>26</v>
      </c>
      <c r="L68" s="491">
        <v>150281.05189999999</v>
      </c>
      <c r="M68" s="492">
        <f t="shared" si="11"/>
        <v>1.5896697083340474E-3</v>
      </c>
      <c r="N68" s="491">
        <v>26</v>
      </c>
      <c r="O68" s="988">
        <f t="shared" si="12"/>
        <v>4.9983775268623631E-2</v>
      </c>
      <c r="P68" s="988">
        <f t="shared" si="13"/>
        <v>4.9983775268623631E-2</v>
      </c>
      <c r="Q68" s="990"/>
    </row>
    <row r="69" spans="1:17" s="197" customFormat="1" ht="23.25" customHeight="1">
      <c r="A69" s="197" t="s">
        <v>1322</v>
      </c>
      <c r="B69" s="197" t="s">
        <v>195</v>
      </c>
      <c r="C69" s="491">
        <v>81507.706060000026</v>
      </c>
      <c r="D69" s="988">
        <v>1.3215577513107002E-3</v>
      </c>
      <c r="E69" s="989">
        <v>34</v>
      </c>
      <c r="F69" s="491">
        <v>84777.830260000017</v>
      </c>
      <c r="G69" s="988">
        <v>1.1620743300438956E-3</v>
      </c>
      <c r="H69" s="989">
        <v>34</v>
      </c>
      <c r="I69" s="491">
        <v>91780.521990000008</v>
      </c>
      <c r="J69" s="492">
        <f t="shared" si="10"/>
        <v>1.0480769157309078E-3</v>
      </c>
      <c r="K69" s="491">
        <v>36</v>
      </c>
      <c r="L69" s="491">
        <v>93810.14261000001</v>
      </c>
      <c r="M69" s="492">
        <f t="shared" si="11"/>
        <v>9.9232165436828504E-4</v>
      </c>
      <c r="N69" s="491">
        <v>36</v>
      </c>
      <c r="O69" s="988">
        <f t="shared" si="12"/>
        <v>2.2113849169665301E-2</v>
      </c>
      <c r="P69" s="988">
        <f t="shared" si="13"/>
        <v>2.2113849169665079E-2</v>
      </c>
      <c r="Q69" s="990"/>
    </row>
    <row r="70" spans="1:17" s="197" customFormat="1" ht="23.25" customHeight="1">
      <c r="A70" s="197" t="s">
        <v>1322</v>
      </c>
      <c r="B70" s="197" t="s">
        <v>217</v>
      </c>
      <c r="C70" s="491">
        <v>72250.294670000003</v>
      </c>
      <c r="D70" s="988">
        <v>1.1714590137689939E-3</v>
      </c>
      <c r="E70" s="989">
        <v>35</v>
      </c>
      <c r="F70" s="491">
        <v>78866.772490000003</v>
      </c>
      <c r="G70" s="988">
        <v>1.081049745233726E-3</v>
      </c>
      <c r="H70" s="989">
        <v>37</v>
      </c>
      <c r="I70" s="491">
        <v>97110.777689999988</v>
      </c>
      <c r="J70" s="492">
        <f t="shared" si="10"/>
        <v>1.1089451460807173E-3</v>
      </c>
      <c r="K70" s="491">
        <v>33</v>
      </c>
      <c r="L70" s="491">
        <v>111618.19515999999</v>
      </c>
      <c r="M70" s="492">
        <f t="shared" si="11"/>
        <v>1.1806948480959493E-3</v>
      </c>
      <c r="N70" s="491">
        <v>31</v>
      </c>
      <c r="O70" s="988">
        <f>IF(I70=0,0,(L70/I70)-1)</f>
        <v>0.14939039533089749</v>
      </c>
      <c r="P70" s="988">
        <f>IF(I70=0,0,((+L70/AA$9)/(I70/Z$9))-1)</f>
        <v>0.14939039533089749</v>
      </c>
      <c r="Q70" s="990"/>
    </row>
    <row r="71" spans="1:17" s="197" customFormat="1" ht="23.25" customHeight="1">
      <c r="A71" s="197" t="s">
        <v>1322</v>
      </c>
      <c r="B71" s="197" t="s">
        <v>210</v>
      </c>
      <c r="C71" s="490">
        <v>43372.64222999999</v>
      </c>
      <c r="D71" s="490">
        <v>7.0323966045232459E-4</v>
      </c>
      <c r="E71" s="490">
        <v>46</v>
      </c>
      <c r="F71" s="490">
        <v>50399.272200000007</v>
      </c>
      <c r="G71" s="490">
        <v>6.9083745475553209E-4</v>
      </c>
      <c r="H71" s="490">
        <v>44</v>
      </c>
      <c r="I71" s="490">
        <v>57979.832790000008</v>
      </c>
      <c r="J71" s="492">
        <f t="shared" si="10"/>
        <v>6.6209390628392691E-4</v>
      </c>
      <c r="K71" s="490">
        <v>43</v>
      </c>
      <c r="L71" s="490">
        <v>67429.21216000001</v>
      </c>
      <c r="M71" s="492">
        <f t="shared" si="11"/>
        <v>7.1326474410698362E-4</v>
      </c>
      <c r="N71" s="490">
        <v>42</v>
      </c>
      <c r="O71" s="988">
        <f>IF(I71=0,0,(L71/I71)-1)</f>
        <v>0.16297700278345362</v>
      </c>
      <c r="P71" s="988">
        <f>IF(I71=0,0,((+L71/AA$9)/(I71/Z$9))-1)</f>
        <v>0.16297700278345362</v>
      </c>
      <c r="Q71" s="990"/>
    </row>
    <row r="72" spans="1:17" s="197" customFormat="1" ht="23.25" customHeight="1">
      <c r="A72" s="197" t="s">
        <v>1322</v>
      </c>
      <c r="B72" s="197" t="s">
        <v>208</v>
      </c>
      <c r="C72" s="490">
        <v>166985.97471000001</v>
      </c>
      <c r="D72" s="490">
        <v>2.7074938052571787E-3</v>
      </c>
      <c r="E72" s="490">
        <v>23</v>
      </c>
      <c r="F72" s="490">
        <v>186130.37807999999</v>
      </c>
      <c r="G72" s="490">
        <v>2.5513431252579093E-3</v>
      </c>
      <c r="H72" s="490">
        <v>23</v>
      </c>
      <c r="I72" s="490">
        <v>217395.89246</v>
      </c>
      <c r="J72" s="492">
        <f>+I72/I$76</f>
        <v>2.4825269188038629E-3</v>
      </c>
      <c r="K72" s="490">
        <v>23</v>
      </c>
      <c r="L72" s="490">
        <v>238492.25941</v>
      </c>
      <c r="M72" s="492">
        <f>+L72/L$76</f>
        <v>2.5227659486207169E-3</v>
      </c>
      <c r="N72" s="490">
        <v>23</v>
      </c>
      <c r="O72" s="988">
        <f>IF(I72=0,0,(L72/I72)-1)</f>
        <v>9.704123988396729E-2</v>
      </c>
      <c r="P72" s="988">
        <f>IF(I72=0,0,((+L72/AA$9)/(I72/Z$9))-1)</f>
        <v>9.7041239883967068E-2</v>
      </c>
      <c r="Q72" s="990"/>
    </row>
    <row r="73" spans="1:17" s="197" customFormat="1" ht="23.25" customHeight="1">
      <c r="B73" s="197" t="s">
        <v>196</v>
      </c>
      <c r="C73" s="490" t="s">
        <v>1323</v>
      </c>
      <c r="D73" s="490" t="s">
        <v>1323</v>
      </c>
      <c r="E73" s="490" t="s">
        <v>1323</v>
      </c>
      <c r="F73" s="490" t="s">
        <v>1323</v>
      </c>
      <c r="G73" s="490" t="s">
        <v>1323</v>
      </c>
      <c r="H73" s="490" t="s">
        <v>1323</v>
      </c>
      <c r="I73" s="490">
        <v>65237.934089999995</v>
      </c>
      <c r="J73" s="492">
        <f>+I73/I$76</f>
        <v>7.4497694355184869E-4</v>
      </c>
      <c r="K73" s="490">
        <v>40</v>
      </c>
      <c r="L73" s="490">
        <v>67907.452079999988</v>
      </c>
      <c r="M73" s="492">
        <f>+L73/L$76</f>
        <v>7.1832355561068494E-4</v>
      </c>
      <c r="N73" s="490">
        <v>40</v>
      </c>
      <c r="O73" s="988">
        <f>IF(I73=0,0,(L73/I73)-1)</f>
        <v>4.0919719902797969E-2</v>
      </c>
      <c r="P73" s="988">
        <f>IF(I73=0,0,((+L73/AA$9)/(I73/Z$9))-1)</f>
        <v>4.0919719902797969E-2</v>
      </c>
      <c r="Q73" s="990"/>
    </row>
    <row r="74" spans="1:17" s="197" customFormat="1" ht="15.75" customHeight="1">
      <c r="A74" s="197" t="s">
        <v>678</v>
      </c>
      <c r="C74" s="491"/>
      <c r="D74" s="988"/>
      <c r="E74" s="989"/>
      <c r="F74" s="491"/>
      <c r="G74" s="988"/>
      <c r="H74" s="989"/>
      <c r="I74" s="491"/>
      <c r="J74" s="492"/>
      <c r="K74" s="989"/>
      <c r="L74" s="491"/>
      <c r="M74" s="492"/>
      <c r="N74" s="989"/>
      <c r="O74" s="988"/>
      <c r="P74" s="988"/>
      <c r="Q74" s="990"/>
    </row>
    <row r="75" spans="1:17" s="197" customFormat="1" ht="19.5" customHeight="1">
      <c r="B75" s="202" t="s">
        <v>178</v>
      </c>
      <c r="C75" s="491">
        <v>3243586.3908000006</v>
      </c>
      <c r="D75" s="988">
        <v>5.2591183631792632E-2</v>
      </c>
      <c r="F75" s="491">
        <v>3699831.3937900006</v>
      </c>
      <c r="G75" s="988">
        <v>5.0714662961154754E-2</v>
      </c>
      <c r="I75" s="491">
        <f>SUM(I48:I73)</f>
        <v>4105265.5620399998</v>
      </c>
      <c r="J75" s="492">
        <f>+I75/I$76</f>
        <v>4.6879599017621516E-2</v>
      </c>
      <c r="L75" s="491">
        <f>SUM(L48:L73)</f>
        <v>4292880.7849000022</v>
      </c>
      <c r="M75" s="492">
        <f>+L75/L$76</f>
        <v>4.5409999856707309E-2</v>
      </c>
      <c r="O75" s="988">
        <f>IF(I75=0,0,(L75/I75)-1)</f>
        <v>4.5701117266278013E-2</v>
      </c>
      <c r="P75" s="988">
        <f>IF(I75=0,0,((+L75/AA$9)/(I75/Z$9))-1)</f>
        <v>4.5701117266278013E-2</v>
      </c>
      <c r="Q75" s="990"/>
    </row>
    <row r="76" spans="1:17" s="197" customFormat="1" ht="19.5" customHeight="1">
      <c r="B76" s="816" t="s">
        <v>220</v>
      </c>
      <c r="C76" s="811">
        <v>61675478.032770015</v>
      </c>
      <c r="D76" s="991">
        <v>1</v>
      </c>
      <c r="E76" s="809"/>
      <c r="F76" s="811">
        <v>72953879.169499993</v>
      </c>
      <c r="G76" s="991">
        <v>1</v>
      </c>
      <c r="H76" s="809"/>
      <c r="I76" s="811">
        <f>+I75+I45+I36+I24</f>
        <v>87570406.916170001</v>
      </c>
      <c r="J76" s="992">
        <f>+I76/I$76</f>
        <v>1</v>
      </c>
      <c r="K76" s="809"/>
      <c r="L76" s="811">
        <f>+L75+L45+L36+L24</f>
        <v>94536022.868229985</v>
      </c>
      <c r="M76" s="992">
        <f>+L76/L$76</f>
        <v>1</v>
      </c>
      <c r="N76" s="809"/>
      <c r="O76" s="991">
        <f>IF(I76=0,0,(L76/I76)-1)</f>
        <v>7.9543035111485416E-2</v>
      </c>
      <c r="P76" s="993">
        <f>IF(I76=0,0,((+L76/AA$9)/(I76/Z$9))-1)</f>
        <v>7.9543035111485416E-2</v>
      </c>
      <c r="Q76" s="986"/>
    </row>
    <row r="77" spans="1:17" s="511" customFormat="1" ht="11.25" customHeight="1" thickBot="1">
      <c r="B77" s="994"/>
      <c r="C77" s="995"/>
      <c r="D77" s="995"/>
      <c r="E77" s="995"/>
      <c r="F77" s="995"/>
      <c r="G77" s="996"/>
      <c r="H77" s="995"/>
      <c r="I77" s="995"/>
      <c r="J77" s="996"/>
      <c r="K77" s="995"/>
      <c r="L77" s="995"/>
      <c r="M77" s="996"/>
      <c r="N77" s="995"/>
      <c r="O77" s="996"/>
      <c r="P77" s="996"/>
      <c r="Q77" s="533"/>
    </row>
    <row r="78" spans="1:17" s="511" customFormat="1" ht="15.75" thickTop="1">
      <c r="B78" s="208" t="s">
        <v>1328</v>
      </c>
      <c r="C78" s="384"/>
      <c r="D78" s="532"/>
      <c r="E78" s="384"/>
      <c r="F78" s="384"/>
      <c r="G78" s="532"/>
      <c r="H78" s="384"/>
      <c r="I78" s="815"/>
      <c r="J78" s="997"/>
      <c r="K78" s="208"/>
      <c r="L78" s="384"/>
      <c r="M78" s="532"/>
      <c r="N78" s="384"/>
      <c r="O78" s="532"/>
      <c r="P78" s="532"/>
      <c r="Q78" s="533"/>
    </row>
    <row r="79" spans="1:17" s="511" customFormat="1" ht="15">
      <c r="B79" s="208" t="s">
        <v>1329</v>
      </c>
      <c r="C79" s="384"/>
      <c r="D79" s="532"/>
      <c r="E79" s="384"/>
      <c r="F79" s="384"/>
      <c r="G79" s="532"/>
      <c r="H79" s="384"/>
      <c r="I79" s="815"/>
      <c r="J79" s="997"/>
      <c r="K79" s="208"/>
      <c r="L79" s="384"/>
      <c r="M79" s="532"/>
      <c r="N79" s="384"/>
      <c r="O79" s="532"/>
      <c r="P79" s="532"/>
      <c r="Q79" s="533"/>
    </row>
    <row r="80" spans="1:17" s="511" customFormat="1" ht="15">
      <c r="B80" s="208" t="s">
        <v>1330</v>
      </c>
      <c r="C80" s="384"/>
      <c r="D80" s="532"/>
      <c r="E80" s="384"/>
      <c r="F80" s="384"/>
      <c r="G80" s="532"/>
      <c r="H80" s="384"/>
      <c r="I80" s="815"/>
      <c r="J80" s="997"/>
      <c r="K80" s="208"/>
      <c r="L80" s="384"/>
      <c r="M80" s="532"/>
      <c r="N80" s="384"/>
      <c r="O80" s="532"/>
      <c r="P80" s="532"/>
      <c r="Q80" s="533"/>
    </row>
    <row r="81" spans="1:17" s="511" customFormat="1" ht="15">
      <c r="B81" s="69" t="s">
        <v>1111</v>
      </c>
      <c r="C81" s="384"/>
      <c r="D81" s="532"/>
      <c r="E81" s="384"/>
      <c r="F81" s="384"/>
      <c r="G81" s="532"/>
      <c r="H81" s="384"/>
      <c r="I81" s="815"/>
      <c r="J81" s="997"/>
      <c r="K81" s="208"/>
      <c r="L81" s="384"/>
      <c r="M81" s="532"/>
      <c r="N81" s="384"/>
      <c r="O81" s="532"/>
      <c r="P81" s="532"/>
      <c r="Q81" s="533"/>
    </row>
    <row r="82" spans="1:17" s="511" customFormat="1" ht="15">
      <c r="B82" s="208"/>
      <c r="C82" s="384"/>
      <c r="D82" s="532"/>
      <c r="E82" s="384"/>
      <c r="F82" s="384"/>
      <c r="G82" s="532"/>
      <c r="H82" s="384"/>
      <c r="I82" s="815"/>
      <c r="J82" s="997"/>
      <c r="K82" s="208"/>
      <c r="L82" s="384"/>
      <c r="M82" s="532"/>
      <c r="N82" s="384"/>
      <c r="O82" s="532"/>
      <c r="P82" s="532"/>
      <c r="Q82" s="533"/>
    </row>
    <row r="83" spans="1:17" s="511" customFormat="1" ht="15">
      <c r="C83" s="384"/>
      <c r="D83" s="532"/>
      <c r="E83" s="384"/>
      <c r="F83" s="384"/>
      <c r="G83" s="532"/>
      <c r="H83" s="384"/>
      <c r="I83" s="815"/>
      <c r="J83" s="997"/>
      <c r="K83" s="208"/>
      <c r="L83" s="384"/>
      <c r="M83" s="532"/>
      <c r="N83" s="384"/>
      <c r="O83" s="532"/>
      <c r="P83" s="532"/>
      <c r="Q83" s="533"/>
    </row>
    <row r="84" spans="1:17" s="511" customFormat="1" ht="15">
      <c r="C84" s="384"/>
      <c r="D84" s="532"/>
      <c r="E84" s="384"/>
      <c r="F84" s="384"/>
      <c r="G84" s="532"/>
      <c r="H84" s="384"/>
      <c r="I84" s="815"/>
      <c r="J84" s="997"/>
      <c r="K84" s="208"/>
      <c r="L84" s="384"/>
      <c r="M84" s="532"/>
      <c r="N84" s="384"/>
      <c r="O84" s="532"/>
      <c r="P84" s="532"/>
      <c r="Q84" s="533"/>
    </row>
    <row r="85" spans="1:17" s="511" customFormat="1" ht="15">
      <c r="C85" s="384"/>
      <c r="D85" s="532"/>
      <c r="E85" s="384"/>
      <c r="F85" s="384"/>
      <c r="G85" s="532"/>
      <c r="H85" s="384"/>
      <c r="I85" s="815"/>
      <c r="J85" s="997"/>
      <c r="K85" s="208"/>
      <c r="L85" s="384"/>
      <c r="M85" s="532"/>
      <c r="N85" s="384"/>
      <c r="O85" s="532"/>
      <c r="P85" s="532"/>
      <c r="Q85" s="533"/>
    </row>
    <row r="86" spans="1:17" s="511" customFormat="1" ht="15">
      <c r="C86" s="384"/>
      <c r="D86" s="532"/>
      <c r="E86" s="384"/>
      <c r="F86" s="384"/>
      <c r="G86" s="532"/>
      <c r="H86" s="384"/>
      <c r="I86" s="815"/>
      <c r="J86" s="997"/>
      <c r="K86" s="208"/>
      <c r="L86" s="384"/>
      <c r="M86" s="532"/>
      <c r="N86" s="384"/>
      <c r="O86" s="532"/>
      <c r="P86" s="532"/>
      <c r="Q86" s="533"/>
    </row>
    <row r="87" spans="1:17" s="511" customFormat="1" ht="15">
      <c r="B87" s="511" t="s">
        <v>678</v>
      </c>
      <c r="C87" s="384"/>
      <c r="D87" s="532"/>
      <c r="E87" s="384"/>
      <c r="F87" s="384"/>
      <c r="G87" s="532"/>
      <c r="H87" s="384"/>
      <c r="I87" s="815"/>
      <c r="J87" s="997"/>
      <c r="K87" s="208"/>
      <c r="L87" s="384"/>
      <c r="M87" s="532"/>
      <c r="N87" s="384"/>
      <c r="O87" s="532"/>
      <c r="P87" s="532"/>
      <c r="Q87" s="533"/>
    </row>
    <row r="88" spans="1:17" s="511" customFormat="1" ht="15">
      <c r="A88" s="511" t="s">
        <v>678</v>
      </c>
      <c r="C88" s="384"/>
      <c r="D88" s="532"/>
      <c r="E88" s="384"/>
      <c r="F88" s="384"/>
      <c r="G88" s="532"/>
      <c r="H88" s="384"/>
      <c r="I88" s="815"/>
      <c r="J88" s="997"/>
      <c r="K88" s="208"/>
      <c r="L88" s="384"/>
      <c r="M88" s="532"/>
      <c r="N88" s="384"/>
      <c r="O88" s="532"/>
      <c r="P88" s="532"/>
      <c r="Q88" s="533"/>
    </row>
    <row r="89" spans="1:17" s="511" customFormat="1" ht="15">
      <c r="C89" s="384"/>
      <c r="D89" s="532"/>
      <c r="E89" s="384"/>
      <c r="F89" s="384"/>
      <c r="G89" s="532"/>
      <c r="H89" s="384"/>
      <c r="I89" s="815"/>
      <c r="J89" s="997"/>
      <c r="K89" s="208"/>
      <c r="L89" s="384"/>
      <c r="M89" s="532"/>
      <c r="N89" s="384"/>
      <c r="O89" s="532"/>
      <c r="P89" s="532"/>
      <c r="Q89" s="533"/>
    </row>
    <row r="90" spans="1:17" s="511" customFormat="1" ht="15">
      <c r="C90" s="384"/>
      <c r="D90" s="532"/>
      <c r="E90" s="384"/>
      <c r="F90" s="384"/>
      <c r="G90" s="532"/>
      <c r="H90" s="384"/>
      <c r="I90" s="815"/>
      <c r="J90" s="997"/>
      <c r="K90" s="208"/>
      <c r="L90" s="384"/>
      <c r="M90" s="532"/>
      <c r="N90" s="384"/>
      <c r="O90" s="532"/>
      <c r="P90" s="532"/>
      <c r="Q90" s="533"/>
    </row>
    <row r="91" spans="1:17" s="511" customFormat="1" ht="15">
      <c r="C91" s="384"/>
      <c r="D91" s="532"/>
      <c r="E91" s="384"/>
      <c r="F91" s="384"/>
      <c r="G91" s="532"/>
      <c r="H91" s="384"/>
      <c r="I91" s="815"/>
      <c r="J91" s="997"/>
      <c r="K91" s="208"/>
      <c r="L91" s="384"/>
      <c r="M91" s="532"/>
      <c r="N91" s="384"/>
      <c r="O91" s="532"/>
      <c r="P91" s="532"/>
      <c r="Q91" s="533"/>
    </row>
    <row r="92" spans="1:17" s="511" customFormat="1" ht="15">
      <c r="C92" s="384"/>
      <c r="D92" s="532"/>
      <c r="E92" s="384"/>
      <c r="F92" s="384"/>
      <c r="G92" s="532"/>
      <c r="H92" s="384"/>
      <c r="I92" s="815"/>
      <c r="J92" s="997"/>
      <c r="K92" s="208"/>
      <c r="L92" s="384"/>
      <c r="M92" s="532"/>
      <c r="N92" s="384"/>
      <c r="O92" s="532"/>
      <c r="P92" s="532"/>
      <c r="Q92" s="533"/>
    </row>
    <row r="93" spans="1:17" s="511" customFormat="1" ht="15">
      <c r="C93" s="384"/>
      <c r="D93" s="532"/>
      <c r="E93" s="384"/>
      <c r="F93" s="384"/>
      <c r="G93" s="532"/>
      <c r="H93" s="384"/>
      <c r="I93" s="815"/>
      <c r="J93" s="997"/>
      <c r="K93" s="208"/>
      <c r="L93" s="384"/>
      <c r="M93" s="532"/>
      <c r="N93" s="384"/>
      <c r="O93" s="532"/>
      <c r="P93" s="532"/>
      <c r="Q93" s="533"/>
    </row>
    <row r="94" spans="1:17" s="511" customFormat="1" ht="15">
      <c r="C94" s="384"/>
      <c r="D94" s="532"/>
      <c r="E94" s="384"/>
      <c r="F94" s="384"/>
      <c r="G94" s="532"/>
      <c r="H94" s="384"/>
      <c r="I94" s="815"/>
      <c r="J94" s="997"/>
      <c r="K94" s="208"/>
      <c r="L94" s="384"/>
      <c r="M94" s="532"/>
      <c r="N94" s="384"/>
      <c r="O94" s="532"/>
      <c r="P94" s="532"/>
      <c r="Q94" s="533"/>
    </row>
    <row r="95" spans="1:17" s="511" customFormat="1" ht="15">
      <c r="B95" s="998"/>
      <c r="C95" s="384"/>
      <c r="D95" s="532"/>
      <c r="E95" s="384"/>
      <c r="F95" s="384"/>
      <c r="G95" s="532"/>
      <c r="H95" s="384"/>
      <c r="I95" s="815"/>
      <c r="J95" s="997"/>
      <c r="K95" s="208"/>
      <c r="L95" s="384"/>
      <c r="M95" s="532"/>
      <c r="N95" s="384"/>
      <c r="O95" s="532"/>
      <c r="P95" s="532"/>
      <c r="Q95" s="533"/>
    </row>
    <row r="96" spans="1:17" s="511" customFormat="1" ht="15">
      <c r="B96" s="998"/>
      <c r="C96" s="384"/>
      <c r="D96" s="532"/>
      <c r="E96" s="384"/>
      <c r="F96" s="384"/>
      <c r="G96" s="532"/>
      <c r="H96" s="384"/>
      <c r="I96" s="815"/>
      <c r="J96" s="997"/>
      <c r="K96" s="208"/>
      <c r="L96" s="384"/>
      <c r="M96" s="532"/>
      <c r="N96" s="384"/>
      <c r="O96" s="532"/>
      <c r="P96" s="532"/>
      <c r="Q96" s="533"/>
    </row>
    <row r="97" spans="2:17" s="511" customFormat="1" ht="15">
      <c r="B97" s="998"/>
      <c r="C97" s="384"/>
      <c r="D97" s="532"/>
      <c r="E97" s="384"/>
      <c r="F97" s="384"/>
      <c r="G97" s="532"/>
      <c r="H97" s="384"/>
      <c r="I97" s="815"/>
      <c r="J97" s="997"/>
      <c r="K97" s="208"/>
      <c r="L97" s="384"/>
      <c r="M97" s="532"/>
      <c r="N97" s="384"/>
      <c r="O97" s="532"/>
      <c r="P97" s="532"/>
      <c r="Q97" s="533"/>
    </row>
    <row r="98" spans="2:17" s="511" customFormat="1" ht="15">
      <c r="B98" s="998"/>
      <c r="C98" s="384"/>
      <c r="D98" s="532"/>
      <c r="E98" s="384"/>
      <c r="F98" s="384"/>
      <c r="G98" s="532"/>
      <c r="H98" s="384"/>
      <c r="I98" s="815"/>
      <c r="J98" s="997"/>
      <c r="K98" s="208"/>
      <c r="L98" s="384"/>
      <c r="M98" s="532"/>
      <c r="N98" s="384"/>
      <c r="O98" s="532"/>
      <c r="P98" s="532"/>
      <c r="Q98" s="533"/>
    </row>
    <row r="99" spans="2:17" s="511" customFormat="1" ht="15">
      <c r="B99" s="998"/>
      <c r="C99" s="384"/>
      <c r="D99" s="532"/>
      <c r="E99" s="384"/>
      <c r="F99" s="384"/>
      <c r="G99" s="532"/>
      <c r="H99" s="384"/>
      <c r="I99" s="815"/>
      <c r="J99" s="997"/>
      <c r="K99" s="208"/>
      <c r="L99" s="384"/>
      <c r="M99" s="532"/>
      <c r="N99" s="384"/>
      <c r="O99" s="532"/>
      <c r="P99" s="532"/>
      <c r="Q99" s="533"/>
    </row>
    <row r="100" spans="2:17" s="511" customFormat="1" ht="15">
      <c r="B100" s="998"/>
      <c r="C100" s="384"/>
      <c r="D100" s="532"/>
      <c r="E100" s="384"/>
      <c r="F100" s="384"/>
      <c r="G100" s="532"/>
      <c r="H100" s="384"/>
      <c r="I100" s="815"/>
      <c r="J100" s="997"/>
      <c r="K100" s="208"/>
      <c r="L100" s="384"/>
      <c r="M100" s="532"/>
      <c r="N100" s="384"/>
      <c r="O100" s="532"/>
      <c r="P100" s="532"/>
      <c r="Q100" s="533"/>
    </row>
    <row r="101" spans="2:17" s="511" customFormat="1" ht="15">
      <c r="B101" s="998"/>
      <c r="C101" s="384"/>
      <c r="D101" s="532"/>
      <c r="E101" s="384"/>
      <c r="F101" s="384"/>
      <c r="G101" s="532"/>
      <c r="H101" s="384"/>
      <c r="I101" s="815"/>
      <c r="J101" s="997"/>
      <c r="K101" s="208"/>
      <c r="L101" s="384"/>
      <c r="M101" s="532"/>
      <c r="N101" s="384"/>
      <c r="O101" s="532"/>
      <c r="P101" s="532"/>
      <c r="Q101" s="533"/>
    </row>
    <row r="102" spans="2:17" s="511" customFormat="1" ht="15.75">
      <c r="B102" s="414"/>
      <c r="C102" s="384"/>
      <c r="D102" s="532"/>
      <c r="E102" s="384"/>
      <c r="F102" s="384"/>
      <c r="G102" s="532"/>
      <c r="H102" s="384"/>
      <c r="I102" s="815"/>
      <c r="J102" s="997"/>
      <c r="K102" s="208"/>
      <c r="L102" s="384"/>
      <c r="M102" s="532"/>
      <c r="N102" s="384"/>
      <c r="O102" s="532"/>
      <c r="P102" s="532"/>
      <c r="Q102" s="533"/>
    </row>
    <row r="103" spans="2:17" ht="15.75">
      <c r="B103" s="414"/>
      <c r="C103" s="412"/>
      <c r="D103" s="130"/>
      <c r="E103" s="412"/>
      <c r="F103" s="412"/>
      <c r="G103" s="130"/>
      <c r="H103" s="412"/>
      <c r="I103" s="815"/>
      <c r="J103" s="997"/>
      <c r="K103" s="208"/>
      <c r="L103" s="412"/>
      <c r="M103" s="130"/>
      <c r="N103" s="412"/>
      <c r="O103" s="130"/>
      <c r="P103" s="130"/>
    </row>
    <row r="104" spans="2:17" ht="15.75">
      <c r="B104" s="414"/>
      <c r="C104" s="412"/>
      <c r="D104" s="130"/>
      <c r="E104" s="412"/>
      <c r="F104" s="412"/>
      <c r="G104" s="130"/>
      <c r="H104" s="412"/>
      <c r="I104" s="815"/>
      <c r="J104" s="997"/>
      <c r="K104" s="208"/>
      <c r="L104" s="412"/>
      <c r="M104" s="130"/>
      <c r="N104" s="412"/>
      <c r="O104" s="130"/>
      <c r="P104" s="130"/>
    </row>
    <row r="105" spans="2:17" ht="15.75">
      <c r="B105" s="414"/>
      <c r="C105" s="412"/>
      <c r="D105" s="130"/>
      <c r="E105" s="412"/>
      <c r="F105" s="412"/>
      <c r="G105" s="130"/>
      <c r="H105" s="412"/>
      <c r="I105" s="815"/>
      <c r="J105" s="997"/>
      <c r="K105" s="208"/>
      <c r="L105" s="412"/>
      <c r="M105" s="130"/>
      <c r="N105" s="412"/>
      <c r="O105" s="130"/>
      <c r="P105" s="130"/>
    </row>
    <row r="106" spans="2:17" ht="15.75">
      <c r="B106" s="414"/>
      <c r="C106" s="412"/>
      <c r="D106" s="130"/>
      <c r="E106" s="412"/>
      <c r="F106" s="412"/>
      <c r="G106" s="130"/>
      <c r="H106" s="412"/>
      <c r="I106" s="815"/>
      <c r="J106" s="997"/>
      <c r="K106" s="208"/>
      <c r="L106" s="412"/>
      <c r="M106" s="130"/>
      <c r="N106" s="412"/>
      <c r="O106" s="130"/>
      <c r="P106" s="130"/>
    </row>
    <row r="107" spans="2:17" ht="15.75">
      <c r="B107" s="414"/>
      <c r="C107" s="412"/>
      <c r="D107" s="130"/>
      <c r="E107" s="412"/>
      <c r="F107" s="412"/>
      <c r="G107" s="130"/>
      <c r="H107" s="412"/>
      <c r="I107" s="815"/>
      <c r="J107" s="997"/>
      <c r="K107" s="208"/>
      <c r="L107" s="412"/>
      <c r="M107" s="130"/>
      <c r="N107" s="412"/>
      <c r="O107" s="130"/>
      <c r="P107" s="130"/>
    </row>
    <row r="108" spans="2:17" ht="15.75">
      <c r="B108" s="414"/>
      <c r="C108" s="412"/>
      <c r="D108" s="130"/>
      <c r="E108" s="412"/>
      <c r="F108" s="412"/>
      <c r="G108" s="130"/>
      <c r="H108" s="412"/>
      <c r="I108" s="815"/>
      <c r="J108" s="997"/>
      <c r="K108" s="208"/>
      <c r="L108" s="412"/>
      <c r="M108" s="130"/>
      <c r="N108" s="412"/>
      <c r="O108" s="130"/>
      <c r="P108" s="130"/>
    </row>
    <row r="109" spans="2:17" ht="15.75">
      <c r="B109" s="414"/>
      <c r="D109" s="130"/>
      <c r="E109" s="412"/>
      <c r="F109" s="412"/>
      <c r="G109" s="130"/>
      <c r="H109" s="412"/>
      <c r="I109" s="815"/>
      <c r="J109" s="997"/>
      <c r="K109" s="208"/>
      <c r="L109" s="412"/>
      <c r="M109" s="130"/>
      <c r="N109" s="412"/>
      <c r="O109" s="130"/>
      <c r="P109" s="130"/>
    </row>
    <row r="110" spans="2:17" ht="15.75">
      <c r="B110" s="414"/>
      <c r="D110" s="130"/>
      <c r="E110" s="412"/>
      <c r="F110" s="412"/>
      <c r="G110" s="130"/>
      <c r="H110" s="412"/>
      <c r="I110" s="815"/>
      <c r="J110" s="997"/>
      <c r="K110" s="208"/>
      <c r="L110" s="412"/>
      <c r="M110" s="130"/>
      <c r="N110" s="412"/>
      <c r="O110" s="130"/>
      <c r="P110" s="130"/>
    </row>
    <row r="111" spans="2:17" ht="15.75">
      <c r="B111" s="414"/>
      <c r="D111" s="130"/>
      <c r="E111" s="412"/>
      <c r="F111" s="412"/>
      <c r="G111" s="130"/>
      <c r="H111" s="412"/>
      <c r="I111" s="815"/>
      <c r="J111" s="997"/>
      <c r="K111" s="208"/>
      <c r="L111" s="412"/>
      <c r="M111" s="130"/>
      <c r="N111" s="412"/>
      <c r="O111" s="130"/>
      <c r="P111" s="130"/>
    </row>
    <row r="112" spans="2:17" ht="15.75">
      <c r="B112" s="414"/>
      <c r="D112" s="130"/>
      <c r="E112" s="412"/>
      <c r="F112" s="412"/>
      <c r="G112" s="130"/>
      <c r="H112" s="412"/>
      <c r="I112" s="815"/>
      <c r="J112" s="997"/>
      <c r="K112" s="208"/>
      <c r="L112" s="412"/>
      <c r="M112" s="130"/>
      <c r="N112" s="412"/>
      <c r="O112" s="130"/>
      <c r="P112" s="130"/>
    </row>
    <row r="113" spans="2:16" ht="15.75">
      <c r="B113" s="414"/>
      <c r="D113" s="130"/>
      <c r="E113" s="412"/>
      <c r="F113" s="412"/>
      <c r="G113" s="130"/>
      <c r="H113" s="412"/>
      <c r="I113" s="815"/>
      <c r="J113" s="997"/>
      <c r="K113" s="208"/>
      <c r="L113" s="412"/>
      <c r="M113" s="130"/>
      <c r="N113" s="412"/>
      <c r="O113" s="130"/>
      <c r="P113" s="130"/>
    </row>
    <row r="114" spans="2:16" ht="15.75">
      <c r="B114" s="414"/>
      <c r="D114" s="130"/>
      <c r="E114" s="412"/>
      <c r="F114" s="412"/>
      <c r="G114" s="130"/>
      <c r="H114" s="412"/>
      <c r="I114" s="815"/>
      <c r="J114" s="997"/>
      <c r="K114" s="208"/>
      <c r="L114" s="412"/>
      <c r="M114" s="130"/>
      <c r="N114" s="412"/>
      <c r="O114" s="130"/>
      <c r="P114" s="130"/>
    </row>
    <row r="115" spans="2:16" ht="15.75">
      <c r="B115" s="414"/>
      <c r="D115" s="130"/>
      <c r="E115" s="412"/>
      <c r="F115" s="412"/>
      <c r="G115" s="130"/>
      <c r="H115" s="412"/>
      <c r="I115" s="815"/>
      <c r="J115" s="997"/>
      <c r="K115" s="208"/>
      <c r="L115" s="412"/>
      <c r="M115" s="130"/>
      <c r="N115" s="412"/>
      <c r="O115" s="130"/>
      <c r="P115" s="130"/>
    </row>
    <row r="116" spans="2:16" ht="15.75">
      <c r="B116" s="414"/>
      <c r="D116" s="130"/>
      <c r="E116" s="412"/>
      <c r="F116" s="412"/>
      <c r="G116" s="130"/>
      <c r="H116" s="412"/>
      <c r="I116" s="815"/>
      <c r="J116" s="997"/>
      <c r="K116" s="208"/>
      <c r="L116" s="412"/>
      <c r="M116" s="130"/>
      <c r="N116" s="412"/>
      <c r="O116" s="130"/>
      <c r="P116" s="130"/>
    </row>
    <row r="117" spans="2:16" ht="15.75">
      <c r="B117" s="414"/>
      <c r="D117" s="130"/>
      <c r="E117" s="412"/>
      <c r="F117" s="412"/>
      <c r="G117" s="130"/>
      <c r="H117" s="412"/>
      <c r="I117" s="815"/>
      <c r="J117" s="997"/>
      <c r="K117" s="208"/>
      <c r="L117" s="412"/>
      <c r="M117" s="130"/>
      <c r="N117" s="412"/>
      <c r="O117" s="130"/>
      <c r="P117" s="130"/>
    </row>
    <row r="118" spans="2:16" ht="15.75">
      <c r="B118" s="414"/>
      <c r="D118" s="130"/>
      <c r="E118" s="412"/>
      <c r="F118" s="412"/>
      <c r="G118" s="130"/>
      <c r="H118" s="412"/>
      <c r="I118" s="815"/>
      <c r="J118" s="997"/>
      <c r="K118" s="208"/>
      <c r="L118" s="412"/>
      <c r="M118" s="130"/>
      <c r="N118" s="412"/>
      <c r="O118" s="130"/>
      <c r="P118" s="130"/>
    </row>
    <row r="119" spans="2:16" ht="15.75">
      <c r="B119" s="414"/>
      <c r="D119" s="130"/>
      <c r="E119" s="412"/>
      <c r="F119" s="412"/>
      <c r="G119" s="130"/>
      <c r="H119" s="412"/>
      <c r="I119" s="815"/>
      <c r="J119" s="997"/>
      <c r="K119" s="208"/>
      <c r="L119" s="412"/>
      <c r="M119" s="130"/>
      <c r="N119" s="412"/>
      <c r="O119" s="130"/>
      <c r="P119" s="130"/>
    </row>
    <row r="120" spans="2:16" ht="15.75">
      <c r="B120" s="414"/>
      <c r="D120" s="130"/>
      <c r="E120" s="412"/>
      <c r="F120" s="412"/>
      <c r="G120" s="130"/>
      <c r="H120" s="412"/>
      <c r="I120" s="815"/>
      <c r="J120" s="997"/>
      <c r="K120" s="208"/>
      <c r="L120" s="412"/>
      <c r="M120" s="130"/>
      <c r="N120" s="412"/>
      <c r="O120" s="130"/>
      <c r="P120" s="130"/>
    </row>
    <row r="121" spans="2:16" ht="15.75">
      <c r="B121" s="414"/>
      <c r="D121" s="130"/>
      <c r="E121" s="412"/>
      <c r="F121" s="412"/>
      <c r="G121" s="130"/>
      <c r="H121" s="412"/>
      <c r="I121" s="815"/>
      <c r="J121" s="997"/>
      <c r="K121" s="208"/>
      <c r="L121" s="412"/>
      <c r="M121" s="130"/>
      <c r="N121" s="412"/>
      <c r="O121" s="130"/>
      <c r="P121" s="130"/>
    </row>
    <row r="122" spans="2:16" ht="15.75">
      <c r="B122" s="414"/>
      <c r="D122" s="130"/>
      <c r="E122" s="412"/>
      <c r="F122" s="412"/>
      <c r="G122" s="130"/>
      <c r="H122" s="412"/>
      <c r="I122" s="815"/>
      <c r="J122" s="997"/>
      <c r="K122" s="208"/>
      <c r="L122" s="412"/>
      <c r="M122" s="130"/>
      <c r="N122" s="412"/>
      <c r="O122" s="130"/>
      <c r="P122" s="130"/>
    </row>
    <row r="123" spans="2:16" ht="15.75">
      <c r="B123" s="414"/>
      <c r="D123" s="130"/>
      <c r="E123" s="412"/>
      <c r="F123" s="412"/>
      <c r="G123" s="130"/>
      <c r="H123" s="412"/>
      <c r="I123" s="815"/>
      <c r="J123" s="997"/>
      <c r="K123" s="208"/>
      <c r="L123" s="412"/>
      <c r="M123" s="130"/>
      <c r="N123" s="412"/>
      <c r="O123" s="130"/>
      <c r="P123" s="130"/>
    </row>
    <row r="124" spans="2:16" ht="15.75">
      <c r="B124" s="414"/>
      <c r="D124" s="130"/>
      <c r="E124" s="412"/>
      <c r="F124" s="412"/>
      <c r="G124" s="130"/>
      <c r="H124" s="412"/>
      <c r="I124" s="815"/>
      <c r="J124" s="997"/>
      <c r="K124" s="208"/>
      <c r="L124" s="412"/>
      <c r="M124" s="130"/>
      <c r="N124" s="412"/>
      <c r="O124" s="130"/>
      <c r="P124" s="130"/>
    </row>
    <row r="125" spans="2:16" ht="15.75">
      <c r="B125" s="414"/>
      <c r="D125" s="130"/>
      <c r="E125" s="412"/>
      <c r="F125" s="412"/>
      <c r="G125" s="130"/>
      <c r="H125" s="412"/>
      <c r="I125" s="815"/>
      <c r="J125" s="997"/>
      <c r="K125" s="208"/>
      <c r="L125" s="412"/>
      <c r="M125" s="130"/>
      <c r="N125" s="412"/>
      <c r="O125" s="130"/>
      <c r="P125" s="130"/>
    </row>
    <row r="126" spans="2:16" ht="15.75">
      <c r="B126" s="414"/>
      <c r="D126" s="130"/>
      <c r="E126" s="412"/>
      <c r="F126" s="412"/>
      <c r="G126" s="130"/>
      <c r="H126" s="412"/>
      <c r="I126" s="815"/>
      <c r="J126" s="997"/>
      <c r="K126" s="208"/>
      <c r="L126" s="412"/>
      <c r="M126" s="130"/>
      <c r="N126" s="412"/>
      <c r="O126" s="130"/>
      <c r="P126" s="130"/>
    </row>
    <row r="127" spans="2:16" ht="15.75">
      <c r="B127" s="414"/>
      <c r="D127" s="130"/>
      <c r="E127" s="412"/>
      <c r="F127" s="412"/>
      <c r="G127" s="130"/>
      <c r="H127" s="412"/>
      <c r="I127" s="815"/>
      <c r="J127" s="997"/>
      <c r="K127" s="208"/>
      <c r="L127" s="412"/>
      <c r="M127" s="130"/>
      <c r="N127" s="412"/>
      <c r="O127" s="130"/>
      <c r="P127" s="130"/>
    </row>
    <row r="128" spans="2:16" ht="15.75">
      <c r="B128" s="414"/>
      <c r="D128" s="130"/>
      <c r="E128" s="412"/>
      <c r="F128" s="412"/>
      <c r="G128" s="130"/>
      <c r="H128" s="412"/>
      <c r="I128" s="815"/>
      <c r="J128" s="997"/>
      <c r="K128" s="208"/>
      <c r="L128" s="412"/>
      <c r="M128" s="130"/>
      <c r="N128" s="412"/>
      <c r="O128" s="130"/>
      <c r="P128" s="130"/>
    </row>
    <row r="129" spans="2:16" ht="15.75">
      <c r="B129" s="414"/>
      <c r="D129" s="130"/>
      <c r="E129" s="412"/>
      <c r="F129" s="412"/>
      <c r="G129" s="130"/>
      <c r="H129" s="412"/>
      <c r="I129" s="815"/>
      <c r="J129" s="997"/>
      <c r="K129" s="208"/>
      <c r="L129" s="412"/>
      <c r="M129" s="130"/>
      <c r="N129" s="412"/>
      <c r="O129" s="130"/>
      <c r="P129" s="130"/>
    </row>
    <row r="130" spans="2:16" ht="15.75">
      <c r="B130" s="414"/>
      <c r="D130" s="130"/>
      <c r="E130" s="412"/>
      <c r="F130" s="412"/>
      <c r="G130" s="130"/>
      <c r="H130" s="412"/>
      <c r="I130" s="815"/>
      <c r="J130" s="997"/>
      <c r="K130" s="208"/>
      <c r="L130" s="412"/>
      <c r="M130" s="130"/>
      <c r="N130" s="412"/>
      <c r="O130" s="130"/>
      <c r="P130" s="130"/>
    </row>
    <row r="131" spans="2:16" ht="15.75">
      <c r="B131" s="414"/>
      <c r="D131" s="130"/>
      <c r="E131" s="412"/>
      <c r="F131" s="412"/>
      <c r="G131" s="130"/>
      <c r="H131" s="412"/>
      <c r="I131" s="815"/>
      <c r="J131" s="997"/>
      <c r="K131" s="208"/>
      <c r="L131" s="412"/>
      <c r="M131" s="130"/>
      <c r="N131" s="412"/>
      <c r="O131" s="130"/>
      <c r="P131" s="130"/>
    </row>
    <row r="132" spans="2:16" ht="15.75">
      <c r="B132" s="414"/>
      <c r="D132" s="130"/>
      <c r="E132" s="412"/>
      <c r="F132" s="412"/>
      <c r="G132" s="130"/>
      <c r="H132" s="412"/>
      <c r="I132" s="815"/>
      <c r="J132" s="997"/>
      <c r="K132" s="208"/>
      <c r="L132" s="412"/>
      <c r="M132" s="130"/>
      <c r="N132" s="412"/>
      <c r="O132" s="130"/>
      <c r="P132" s="130"/>
    </row>
    <row r="133" spans="2:16" ht="15.75">
      <c r="B133" s="414"/>
      <c r="D133" s="130"/>
      <c r="E133" s="412"/>
      <c r="F133" s="412"/>
      <c r="G133" s="130"/>
      <c r="H133" s="412"/>
      <c r="I133" s="815"/>
      <c r="J133" s="997"/>
      <c r="K133" s="208"/>
      <c r="L133" s="412"/>
      <c r="M133" s="130"/>
      <c r="N133" s="412"/>
      <c r="O133" s="130"/>
      <c r="P133" s="130"/>
    </row>
    <row r="134" spans="2:16" ht="15.75">
      <c r="B134" s="414"/>
      <c r="D134" s="130"/>
      <c r="E134" s="412"/>
      <c r="F134" s="412"/>
      <c r="G134" s="130"/>
      <c r="H134" s="412"/>
      <c r="I134" s="815"/>
      <c r="J134" s="997"/>
      <c r="K134" s="208"/>
      <c r="L134" s="412"/>
      <c r="M134" s="130"/>
      <c r="N134" s="412"/>
      <c r="O134" s="130"/>
      <c r="P134" s="130"/>
    </row>
    <row r="135" spans="2:16" ht="15.75">
      <c r="B135" s="414"/>
      <c r="D135" s="130"/>
      <c r="E135" s="412"/>
      <c r="F135" s="412"/>
      <c r="G135" s="130"/>
      <c r="H135" s="412"/>
      <c r="I135" s="815"/>
      <c r="J135" s="997"/>
      <c r="K135" s="208"/>
      <c r="L135" s="412"/>
      <c r="M135" s="130"/>
      <c r="N135" s="412"/>
      <c r="O135" s="130"/>
      <c r="P135" s="130"/>
    </row>
    <row r="136" spans="2:16" ht="15.75">
      <c r="B136" s="414"/>
      <c r="D136" s="130"/>
      <c r="E136" s="412"/>
      <c r="F136" s="412"/>
      <c r="G136" s="130"/>
      <c r="H136" s="412"/>
      <c r="I136" s="815"/>
      <c r="J136" s="997"/>
      <c r="K136" s="208"/>
      <c r="L136" s="412"/>
      <c r="M136" s="130"/>
      <c r="N136" s="412"/>
      <c r="O136" s="130"/>
      <c r="P136" s="130"/>
    </row>
    <row r="137" spans="2:16" ht="15.75">
      <c r="B137" s="414"/>
      <c r="D137" s="130"/>
      <c r="E137" s="412"/>
      <c r="F137" s="412"/>
      <c r="G137" s="130"/>
      <c r="H137" s="412"/>
      <c r="I137" s="815"/>
      <c r="J137" s="997"/>
      <c r="K137" s="208"/>
      <c r="L137" s="412"/>
      <c r="M137" s="130"/>
      <c r="N137" s="412"/>
      <c r="O137" s="130"/>
      <c r="P137" s="130"/>
    </row>
    <row r="138" spans="2:16" ht="15.75">
      <c r="B138" s="414"/>
      <c r="D138" s="130"/>
      <c r="E138" s="412"/>
      <c r="F138" s="412"/>
      <c r="G138" s="130"/>
      <c r="H138" s="412"/>
      <c r="I138" s="815"/>
      <c r="J138" s="997"/>
      <c r="K138" s="208"/>
      <c r="L138" s="412"/>
      <c r="M138" s="130"/>
      <c r="N138" s="412"/>
      <c r="O138" s="130"/>
      <c r="P138" s="130"/>
    </row>
    <row r="139" spans="2:16" ht="15.75">
      <c r="B139" s="414"/>
      <c r="D139" s="130"/>
      <c r="E139" s="412"/>
      <c r="F139" s="412"/>
      <c r="G139" s="130"/>
      <c r="H139" s="412"/>
      <c r="I139" s="815"/>
      <c r="J139" s="997"/>
      <c r="K139" s="208"/>
      <c r="L139" s="412"/>
      <c r="M139" s="130"/>
      <c r="N139" s="412"/>
      <c r="O139" s="130"/>
      <c r="P139" s="130"/>
    </row>
    <row r="140" spans="2:16" ht="15.75">
      <c r="B140" s="414"/>
      <c r="D140" s="130"/>
      <c r="E140" s="412"/>
      <c r="F140" s="412"/>
      <c r="G140" s="130"/>
      <c r="H140" s="412"/>
      <c r="I140" s="815"/>
      <c r="J140" s="997"/>
      <c r="K140" s="208"/>
      <c r="L140" s="412"/>
      <c r="M140" s="130"/>
      <c r="N140" s="412"/>
      <c r="O140" s="130"/>
      <c r="P140" s="130"/>
    </row>
    <row r="141" spans="2:16" ht="15.75">
      <c r="B141" s="414"/>
      <c r="D141" s="130"/>
      <c r="E141" s="412"/>
      <c r="F141" s="412"/>
      <c r="G141" s="130"/>
      <c r="H141" s="412"/>
      <c r="I141" s="815"/>
      <c r="J141" s="997"/>
      <c r="K141" s="208"/>
      <c r="L141" s="412"/>
      <c r="M141" s="130"/>
      <c r="N141" s="412"/>
      <c r="O141" s="130"/>
      <c r="P141" s="130"/>
    </row>
    <row r="142" spans="2:16" ht="15.75">
      <c r="B142" s="414"/>
      <c r="D142" s="130"/>
      <c r="E142" s="412"/>
      <c r="F142" s="412"/>
      <c r="G142" s="130"/>
      <c r="H142" s="412"/>
      <c r="I142" s="815"/>
      <c r="J142" s="997"/>
      <c r="K142" s="208"/>
      <c r="L142" s="412"/>
      <c r="M142" s="130"/>
      <c r="N142" s="412"/>
      <c r="O142" s="130"/>
      <c r="P142" s="130"/>
    </row>
    <row r="143" spans="2:16" ht="15.75">
      <c r="B143" s="414"/>
      <c r="D143" s="130"/>
      <c r="E143" s="412"/>
      <c r="F143" s="412"/>
      <c r="G143" s="130"/>
      <c r="H143" s="412"/>
      <c r="I143" s="815"/>
      <c r="J143" s="997"/>
      <c r="K143" s="208"/>
      <c r="L143" s="412"/>
      <c r="M143" s="130"/>
      <c r="N143" s="412"/>
      <c r="O143" s="130"/>
      <c r="P143" s="130"/>
    </row>
    <row r="144" spans="2:16" ht="15.75">
      <c r="B144" s="414"/>
      <c r="D144" s="130"/>
      <c r="E144" s="412"/>
      <c r="F144" s="412"/>
      <c r="G144" s="130"/>
      <c r="H144" s="412"/>
      <c r="I144" s="815"/>
      <c r="J144" s="997"/>
      <c r="K144" s="208"/>
      <c r="L144" s="412"/>
      <c r="M144" s="130"/>
      <c r="N144" s="412"/>
      <c r="O144" s="130"/>
      <c r="P144" s="130"/>
    </row>
    <row r="145" spans="2:16" ht="15.75">
      <c r="B145" s="414"/>
      <c r="D145" s="130"/>
      <c r="E145" s="412"/>
      <c r="F145" s="412"/>
      <c r="G145" s="130"/>
      <c r="H145" s="412"/>
      <c r="I145" s="815"/>
      <c r="J145" s="997"/>
      <c r="K145" s="208"/>
      <c r="L145" s="412"/>
      <c r="M145" s="130"/>
      <c r="N145" s="412"/>
      <c r="O145" s="130"/>
      <c r="P145" s="130"/>
    </row>
    <row r="146" spans="2:16" ht="15.75">
      <c r="B146" s="414"/>
      <c r="D146" s="130"/>
      <c r="E146" s="412"/>
      <c r="F146" s="412"/>
      <c r="G146" s="130"/>
      <c r="H146" s="412"/>
      <c r="I146" s="815"/>
      <c r="J146" s="997"/>
      <c r="K146" s="208"/>
      <c r="L146" s="412"/>
      <c r="M146" s="130"/>
      <c r="N146" s="412"/>
      <c r="O146" s="130"/>
      <c r="P146" s="130"/>
    </row>
    <row r="147" spans="2:16" ht="15.75">
      <c r="B147" s="414"/>
      <c r="D147" s="130"/>
      <c r="E147" s="412"/>
      <c r="F147" s="412"/>
      <c r="H147" s="412"/>
      <c r="I147" s="815"/>
      <c r="J147" s="997"/>
      <c r="K147" s="208"/>
      <c r="L147" s="412"/>
      <c r="M147" s="130"/>
      <c r="N147" s="412"/>
      <c r="O147" s="130"/>
      <c r="P147" s="130"/>
    </row>
    <row r="148" spans="2:16" ht="15.75">
      <c r="B148" s="414"/>
      <c r="D148" s="130"/>
      <c r="E148" s="412"/>
      <c r="F148" s="412"/>
      <c r="H148" s="412"/>
      <c r="I148" s="815"/>
      <c r="J148" s="997"/>
      <c r="K148" s="208"/>
      <c r="L148" s="412"/>
      <c r="M148" s="130"/>
      <c r="N148" s="412"/>
      <c r="O148" s="130"/>
      <c r="P148" s="130"/>
    </row>
    <row r="149" spans="2:16" ht="15.75">
      <c r="B149" s="414"/>
      <c r="D149" s="130"/>
      <c r="E149" s="412"/>
      <c r="F149" s="412"/>
      <c r="H149" s="412"/>
      <c r="I149" s="815"/>
      <c r="J149" s="997"/>
      <c r="K149" s="208"/>
      <c r="L149" s="412"/>
      <c r="M149" s="130"/>
      <c r="N149" s="412"/>
      <c r="O149" s="130"/>
      <c r="P149" s="130"/>
    </row>
    <row r="150" spans="2:16" ht="15.75">
      <c r="B150" s="414"/>
      <c r="D150" s="130"/>
      <c r="E150" s="412"/>
      <c r="F150" s="412"/>
      <c r="H150" s="412"/>
      <c r="I150" s="815"/>
      <c r="J150" s="997"/>
      <c r="K150" s="208"/>
      <c r="L150" s="412"/>
      <c r="M150" s="130"/>
      <c r="N150" s="412"/>
      <c r="O150" s="130"/>
      <c r="P150" s="130"/>
    </row>
    <row r="151" spans="2:16" ht="15.75">
      <c r="B151" s="414"/>
      <c r="D151" s="130"/>
      <c r="E151" s="412"/>
      <c r="F151" s="412"/>
      <c r="H151" s="412"/>
      <c r="I151" s="815"/>
      <c r="J151" s="997"/>
      <c r="K151" s="208"/>
      <c r="L151" s="412"/>
      <c r="N151" s="412"/>
      <c r="O151" s="130"/>
      <c r="P151" s="130"/>
    </row>
    <row r="152" spans="2:16" ht="15.75">
      <c r="B152" s="414"/>
      <c r="D152" s="130"/>
      <c r="E152" s="412"/>
      <c r="F152" s="412"/>
      <c r="H152" s="412"/>
      <c r="I152" s="815"/>
      <c r="J152" s="997"/>
      <c r="K152" s="208"/>
      <c r="L152" s="412"/>
      <c r="N152" s="412"/>
      <c r="O152" s="130"/>
      <c r="P152" s="130"/>
    </row>
    <row r="153" spans="2:16" ht="15.75">
      <c r="B153" s="414"/>
      <c r="D153" s="130"/>
      <c r="E153" s="412"/>
      <c r="F153" s="412"/>
      <c r="H153" s="412"/>
      <c r="I153" s="815"/>
      <c r="J153" s="997"/>
      <c r="K153" s="208"/>
      <c r="L153" s="412"/>
      <c r="N153" s="412"/>
      <c r="O153" s="130"/>
      <c r="P153" s="130"/>
    </row>
    <row r="154" spans="2:16" ht="15.75">
      <c r="B154" s="414"/>
      <c r="D154" s="130"/>
      <c r="E154" s="412"/>
      <c r="F154" s="412"/>
      <c r="H154" s="412"/>
      <c r="I154" s="815"/>
      <c r="J154" s="997"/>
      <c r="K154" s="208"/>
      <c r="L154" s="412"/>
      <c r="N154" s="412"/>
      <c r="O154" s="130"/>
      <c r="P154" s="130"/>
    </row>
    <row r="155" spans="2:16" ht="15.75">
      <c r="B155" s="414"/>
      <c r="D155" s="130"/>
      <c r="E155" s="412"/>
      <c r="F155" s="412"/>
      <c r="H155" s="412"/>
      <c r="I155" s="815"/>
      <c r="J155" s="997"/>
      <c r="K155" s="208"/>
      <c r="L155" s="412"/>
      <c r="N155" s="412"/>
      <c r="O155" s="130"/>
      <c r="P155" s="130"/>
    </row>
    <row r="156" spans="2:16" ht="15.75">
      <c r="B156" s="414"/>
      <c r="D156" s="130"/>
      <c r="E156" s="412"/>
      <c r="F156" s="412"/>
      <c r="H156" s="412"/>
      <c r="I156" s="815"/>
      <c r="J156" s="997"/>
      <c r="K156" s="208"/>
      <c r="L156" s="412"/>
      <c r="N156" s="412"/>
      <c r="O156" s="130"/>
      <c r="P156" s="130"/>
    </row>
    <row r="157" spans="2:16" ht="15.75">
      <c r="B157" s="414"/>
      <c r="D157" s="130"/>
      <c r="E157" s="412"/>
      <c r="F157" s="412"/>
      <c r="H157" s="412"/>
      <c r="I157" s="815"/>
      <c r="J157" s="997"/>
      <c r="K157" s="208"/>
      <c r="L157" s="412"/>
      <c r="N157" s="412"/>
      <c r="O157" s="130"/>
      <c r="P157" s="130"/>
    </row>
    <row r="158" spans="2:16" ht="15.75">
      <c r="B158" s="414"/>
      <c r="D158" s="130"/>
      <c r="E158" s="412"/>
      <c r="F158" s="412"/>
      <c r="H158" s="412"/>
      <c r="I158" s="815"/>
      <c r="J158" s="997"/>
      <c r="K158" s="208"/>
      <c r="L158" s="412"/>
      <c r="N158" s="412"/>
      <c r="O158" s="130"/>
      <c r="P158" s="130"/>
    </row>
    <row r="159" spans="2:16" ht="15.75">
      <c r="B159" s="414"/>
      <c r="D159" s="130"/>
      <c r="H159" s="412"/>
      <c r="I159" s="815"/>
      <c r="J159" s="997"/>
      <c r="K159" s="208"/>
      <c r="L159" s="412"/>
      <c r="N159" s="412"/>
      <c r="O159" s="130"/>
      <c r="P159" s="130"/>
    </row>
    <row r="160" spans="2:16" ht="15.75">
      <c r="B160" s="414"/>
      <c r="D160" s="130"/>
      <c r="H160" s="412"/>
      <c r="I160" s="815"/>
      <c r="J160" s="997"/>
      <c r="K160" s="208"/>
      <c r="L160" s="412"/>
      <c r="N160" s="412"/>
      <c r="O160" s="130"/>
      <c r="P160" s="130"/>
    </row>
    <row r="161" spans="2:16" ht="15.75">
      <c r="B161" s="414"/>
      <c r="D161" s="130"/>
      <c r="H161" s="412"/>
      <c r="I161" s="815"/>
      <c r="J161" s="997"/>
      <c r="K161" s="208"/>
      <c r="L161" s="412"/>
      <c r="N161" s="412"/>
      <c r="O161" s="130"/>
      <c r="P161" s="130"/>
    </row>
    <row r="162" spans="2:16" ht="15.75">
      <c r="B162" s="414"/>
      <c r="D162" s="130"/>
      <c r="I162" s="815"/>
      <c r="J162" s="997"/>
      <c r="K162" s="208"/>
      <c r="L162" s="412"/>
      <c r="N162" s="412"/>
      <c r="O162" s="130"/>
      <c r="P162" s="130"/>
    </row>
    <row r="163" spans="2:16" ht="15.75">
      <c r="B163" s="414"/>
      <c r="D163" s="130"/>
      <c r="I163" s="815"/>
      <c r="J163" s="997"/>
      <c r="K163" s="208"/>
      <c r="L163" s="412"/>
      <c r="N163" s="412"/>
      <c r="O163" s="130"/>
      <c r="P163" s="130"/>
    </row>
    <row r="164" spans="2:16" ht="15.75">
      <c r="B164" s="414"/>
      <c r="D164" s="130"/>
      <c r="I164" s="815"/>
      <c r="J164" s="997"/>
      <c r="K164" s="208"/>
      <c r="L164" s="412"/>
      <c r="N164" s="412"/>
      <c r="O164" s="130"/>
      <c r="P164" s="130"/>
    </row>
    <row r="165" spans="2:16" ht="15.75">
      <c r="B165" s="414"/>
      <c r="D165" s="130"/>
      <c r="I165" s="815"/>
      <c r="J165" s="997"/>
      <c r="K165" s="208"/>
      <c r="L165" s="412"/>
      <c r="N165" s="412"/>
      <c r="O165" s="130"/>
      <c r="P165" s="130"/>
    </row>
    <row r="166" spans="2:16" ht="15.75">
      <c r="B166" s="414"/>
      <c r="D166" s="130"/>
      <c r="I166" s="815"/>
      <c r="J166" s="997"/>
      <c r="K166" s="208"/>
      <c r="L166" s="412"/>
      <c r="N166" s="412"/>
      <c r="O166" s="130"/>
      <c r="P166" s="130"/>
    </row>
    <row r="167" spans="2:16" ht="15.75">
      <c r="B167" s="414"/>
      <c r="D167" s="130"/>
      <c r="I167" s="815"/>
      <c r="J167" s="997"/>
      <c r="K167" s="208"/>
      <c r="L167" s="412"/>
      <c r="N167" s="412"/>
      <c r="O167" s="130"/>
      <c r="P167" s="130"/>
    </row>
    <row r="168" spans="2:16" ht="15.75">
      <c r="B168" s="414"/>
      <c r="D168" s="130"/>
      <c r="I168" s="815"/>
      <c r="J168" s="997"/>
      <c r="K168" s="208"/>
      <c r="L168" s="412"/>
      <c r="N168" s="412"/>
      <c r="O168" s="130"/>
      <c r="P168" s="130"/>
    </row>
    <row r="169" spans="2:16" ht="15.75">
      <c r="B169" s="414"/>
      <c r="D169" s="130"/>
      <c r="I169" s="815"/>
      <c r="J169" s="997"/>
      <c r="K169" s="208"/>
      <c r="L169" s="412"/>
      <c r="N169" s="412"/>
      <c r="O169" s="130"/>
      <c r="P169" s="130"/>
    </row>
    <row r="170" spans="2:16" ht="15.75">
      <c r="B170" s="414"/>
      <c r="D170" s="130"/>
      <c r="I170" s="815"/>
      <c r="J170" s="997"/>
      <c r="K170" s="208"/>
      <c r="L170" s="412"/>
      <c r="N170" s="412"/>
      <c r="O170" s="130"/>
      <c r="P170" s="130"/>
    </row>
    <row r="171" spans="2:16" ht="15.75">
      <c r="B171" s="414"/>
      <c r="D171" s="130"/>
      <c r="I171" s="815"/>
      <c r="J171" s="997"/>
      <c r="K171" s="208"/>
      <c r="L171" s="412"/>
      <c r="N171" s="412"/>
      <c r="O171" s="130"/>
      <c r="P171" s="130"/>
    </row>
    <row r="172" spans="2:16" ht="15.75">
      <c r="B172" s="414"/>
      <c r="D172" s="130"/>
      <c r="I172" s="815"/>
      <c r="J172" s="997"/>
      <c r="K172" s="208"/>
      <c r="L172" s="412"/>
      <c r="N172" s="412"/>
      <c r="O172" s="130"/>
      <c r="P172" s="130"/>
    </row>
    <row r="173" spans="2:16" ht="15.75">
      <c r="B173" s="414"/>
      <c r="D173" s="130"/>
      <c r="I173" s="815"/>
      <c r="J173" s="997"/>
      <c r="K173" s="208"/>
      <c r="L173" s="412"/>
      <c r="N173" s="130"/>
      <c r="O173" s="130"/>
      <c r="P173" s="130"/>
    </row>
    <row r="174" spans="2:16" ht="15.75">
      <c r="B174" s="414"/>
      <c r="D174" s="130"/>
      <c r="I174" s="815"/>
      <c r="J174" s="997"/>
      <c r="K174" s="208"/>
      <c r="L174" s="412"/>
      <c r="N174" s="130"/>
      <c r="O174" s="130"/>
      <c r="P174" s="130"/>
    </row>
    <row r="175" spans="2:16" ht="15.75">
      <c r="B175" s="414"/>
      <c r="D175" s="130"/>
      <c r="I175" s="815"/>
      <c r="J175" s="997"/>
      <c r="K175" s="208"/>
      <c r="L175" s="412"/>
      <c r="N175" s="130"/>
      <c r="O175" s="130"/>
      <c r="P175" s="130"/>
    </row>
    <row r="176" spans="2:16" ht="15.75">
      <c r="B176" s="414"/>
      <c r="D176" s="130"/>
      <c r="I176" s="815"/>
      <c r="J176" s="997"/>
      <c r="K176" s="208"/>
      <c r="L176" s="412"/>
      <c r="N176" s="130"/>
      <c r="O176" s="130"/>
      <c r="P176" s="130"/>
    </row>
    <row r="177" spans="2:16" ht="15.75">
      <c r="B177" s="414"/>
      <c r="D177" s="130"/>
      <c r="I177" s="815"/>
      <c r="J177" s="997"/>
      <c r="K177" s="208"/>
      <c r="L177" s="412"/>
      <c r="N177" s="130"/>
      <c r="O177" s="130"/>
      <c r="P177" s="130"/>
    </row>
    <row r="178" spans="2:16" ht="15.75">
      <c r="B178" s="414"/>
      <c r="D178" s="130"/>
      <c r="I178" s="815"/>
      <c r="J178" s="997"/>
      <c r="K178" s="208"/>
      <c r="L178" s="412"/>
      <c r="N178" s="130"/>
      <c r="O178" s="130"/>
      <c r="P178" s="130"/>
    </row>
    <row r="179" spans="2:16" ht="15.75">
      <c r="B179" s="414"/>
      <c r="D179" s="130"/>
      <c r="I179" s="815"/>
      <c r="J179" s="997"/>
      <c r="K179" s="208"/>
      <c r="L179" s="412"/>
      <c r="N179" s="130"/>
      <c r="O179" s="130"/>
      <c r="P179" s="130"/>
    </row>
    <row r="180" spans="2:16" ht="15.75">
      <c r="B180" s="414"/>
      <c r="D180" s="130"/>
      <c r="I180" s="815"/>
      <c r="J180" s="997"/>
      <c r="K180" s="208"/>
      <c r="L180" s="412"/>
      <c r="N180" s="130"/>
      <c r="O180" s="130"/>
      <c r="P180" s="130"/>
    </row>
    <row r="181" spans="2:16" ht="15.75">
      <c r="B181" s="414"/>
      <c r="D181" s="130"/>
      <c r="I181" s="815"/>
      <c r="J181" s="997"/>
      <c r="K181" s="208"/>
      <c r="L181" s="412"/>
      <c r="N181" s="130"/>
      <c r="O181" s="130"/>
      <c r="P181" s="130"/>
    </row>
    <row r="182" spans="2:16" ht="15.75">
      <c r="B182" s="414"/>
      <c r="D182" s="130"/>
      <c r="I182" s="815"/>
      <c r="J182" s="997"/>
      <c r="K182" s="208"/>
      <c r="L182" s="412"/>
      <c r="N182" s="130"/>
      <c r="O182" s="130"/>
      <c r="P182" s="130"/>
    </row>
    <row r="183" spans="2:16" ht="15.75">
      <c r="B183" s="414"/>
      <c r="I183" s="815"/>
      <c r="J183" s="997"/>
      <c r="K183" s="208"/>
      <c r="L183" s="412"/>
      <c r="N183" s="130"/>
      <c r="O183" s="130"/>
      <c r="P183" s="130"/>
    </row>
    <row r="184" spans="2:16" ht="15.75">
      <c r="B184" s="414"/>
      <c r="I184" s="815"/>
      <c r="J184" s="997"/>
      <c r="K184" s="208"/>
      <c r="L184" s="412"/>
      <c r="N184" s="130"/>
      <c r="O184" s="130"/>
      <c r="P184" s="130"/>
    </row>
    <row r="185" spans="2:16" ht="15.75">
      <c r="B185" s="414"/>
      <c r="I185" s="815"/>
      <c r="J185" s="997"/>
      <c r="K185" s="208"/>
      <c r="L185" s="412"/>
      <c r="N185" s="130"/>
      <c r="O185" s="130"/>
      <c r="P185" s="130"/>
    </row>
    <row r="186" spans="2:16" ht="15.75">
      <c r="B186" s="414"/>
      <c r="I186" s="815"/>
      <c r="J186" s="997"/>
      <c r="K186" s="208"/>
      <c r="L186" s="412"/>
      <c r="N186" s="130"/>
      <c r="O186" s="130"/>
      <c r="P186" s="130"/>
    </row>
    <row r="187" spans="2:16" ht="15.75">
      <c r="B187" s="414"/>
      <c r="I187" s="815"/>
      <c r="J187" s="997"/>
      <c r="K187" s="208"/>
      <c r="L187" s="412"/>
      <c r="N187" s="130"/>
      <c r="O187" s="130"/>
      <c r="P187" s="130"/>
    </row>
    <row r="188" spans="2:16" ht="15.75">
      <c r="B188" s="414"/>
      <c r="I188" s="815"/>
      <c r="J188" s="997"/>
      <c r="K188" s="208"/>
      <c r="L188" s="412"/>
      <c r="N188" s="130"/>
      <c r="O188" s="130"/>
      <c r="P188" s="130"/>
    </row>
    <row r="189" spans="2:16" ht="15.75">
      <c r="B189" s="414"/>
      <c r="I189" s="815"/>
      <c r="J189" s="997"/>
      <c r="K189" s="208"/>
      <c r="L189" s="412"/>
      <c r="N189" s="130"/>
      <c r="O189" s="130"/>
      <c r="P189" s="130"/>
    </row>
    <row r="190" spans="2:16" ht="15.75">
      <c r="B190" s="414"/>
      <c r="I190" s="815"/>
      <c r="J190" s="997"/>
      <c r="K190" s="208"/>
      <c r="L190" s="412"/>
      <c r="N190" s="130"/>
      <c r="O190" s="130"/>
      <c r="P190" s="130"/>
    </row>
    <row r="191" spans="2:16" ht="15.75">
      <c r="B191" s="414"/>
      <c r="I191" s="815"/>
      <c r="J191" s="997"/>
      <c r="K191" s="208"/>
      <c r="L191" s="412"/>
      <c r="N191" s="130"/>
      <c r="O191" s="130"/>
      <c r="P191" s="130"/>
    </row>
    <row r="192" spans="2:16" ht="15.75">
      <c r="B192" s="414"/>
      <c r="I192" s="815"/>
      <c r="J192" s="997"/>
      <c r="K192" s="208"/>
      <c r="L192" s="412"/>
    </row>
    <row r="193" spans="2:11" ht="15.75">
      <c r="B193" s="414"/>
      <c r="I193" s="815"/>
      <c r="J193" s="997"/>
      <c r="K193" s="208"/>
    </row>
    <row r="194" spans="2:11" ht="15.75">
      <c r="B194" s="414"/>
      <c r="I194" s="815"/>
      <c r="J194" s="997"/>
      <c r="K194" s="208"/>
    </row>
    <row r="195" spans="2:11" ht="15.75">
      <c r="B195" s="414"/>
      <c r="I195" s="815"/>
      <c r="J195" s="997"/>
      <c r="K195" s="208"/>
    </row>
    <row r="196" spans="2:11" ht="15.75">
      <c r="B196" s="414"/>
      <c r="I196" s="815"/>
      <c r="J196" s="997"/>
      <c r="K196" s="208"/>
    </row>
    <row r="197" spans="2:11" ht="15.75">
      <c r="B197" s="414"/>
    </row>
    <row r="198" spans="2:11" ht="15.75">
      <c r="B198" s="414"/>
    </row>
    <row r="199" spans="2:11" ht="15.75">
      <c r="B199" s="414"/>
    </row>
    <row r="200" spans="2:11" ht="15.75">
      <c r="B200" s="414"/>
    </row>
    <row r="201" spans="2:11" ht="15.75">
      <c r="B201" s="414"/>
    </row>
    <row r="202" spans="2:11" ht="15.75">
      <c r="B202" s="414"/>
    </row>
    <row r="203" spans="2:11" ht="15.75">
      <c r="B203" s="414"/>
    </row>
    <row r="204" spans="2:11" ht="15.75">
      <c r="B204" s="414"/>
    </row>
    <row r="205" spans="2:11" ht="15.75">
      <c r="B205" s="414"/>
    </row>
    <row r="206" spans="2:11" ht="15.75">
      <c r="B206" s="414"/>
    </row>
    <row r="207" spans="2:11" ht="15.75">
      <c r="B207" s="414"/>
    </row>
    <row r="208" spans="2:11" ht="15.75">
      <c r="B208" s="414"/>
    </row>
    <row r="209" spans="2:2" ht="15.75">
      <c r="B209" s="414"/>
    </row>
    <row r="210" spans="2:2" ht="15.75">
      <c r="B210" s="414"/>
    </row>
    <row r="211" spans="2:2" ht="15.75">
      <c r="B211" s="414"/>
    </row>
    <row r="212" spans="2:2" ht="15.75">
      <c r="B212" s="414"/>
    </row>
    <row r="213" spans="2:2" ht="15.75">
      <c r="B213" s="414"/>
    </row>
    <row r="214" spans="2:2" ht="15.75">
      <c r="B214" s="414"/>
    </row>
    <row r="215" spans="2:2" ht="15.75">
      <c r="B215" s="414"/>
    </row>
    <row r="216" spans="2:2" ht="15.75">
      <c r="B216" s="414"/>
    </row>
    <row r="217" spans="2:2" ht="15.75">
      <c r="B217" s="414"/>
    </row>
    <row r="218" spans="2:2" ht="15.75">
      <c r="B218" s="414"/>
    </row>
    <row r="219" spans="2:2" ht="15.75">
      <c r="B219" s="414"/>
    </row>
    <row r="220" spans="2:2" ht="15.75">
      <c r="B220" s="414"/>
    </row>
    <row r="221" spans="2:2" ht="15.75">
      <c r="B221" s="414"/>
    </row>
    <row r="222" spans="2:2" ht="15.75">
      <c r="B222" s="414"/>
    </row>
    <row r="223" spans="2:2" ht="15.75">
      <c r="B223" s="414"/>
    </row>
    <row r="224" spans="2:2" ht="15.75">
      <c r="B224" s="414"/>
    </row>
    <row r="225" spans="2:2" ht="15.75">
      <c r="B225" s="414"/>
    </row>
    <row r="226" spans="2:2" ht="15.75">
      <c r="B226" s="414"/>
    </row>
    <row r="227" spans="2:2" ht="15.75">
      <c r="B227" s="414"/>
    </row>
    <row r="228" spans="2:2" ht="15.75">
      <c r="B228" s="414"/>
    </row>
    <row r="229" spans="2:2" ht="15.75">
      <c r="B229" s="414"/>
    </row>
    <row r="230" spans="2:2" ht="15.75">
      <c r="B230" s="414"/>
    </row>
    <row r="231" spans="2:2" ht="15.75">
      <c r="B231" s="414"/>
    </row>
    <row r="232" spans="2:2" ht="15.75">
      <c r="B232" s="414"/>
    </row>
    <row r="233" spans="2:2" ht="15.75">
      <c r="B233" s="414"/>
    </row>
    <row r="234" spans="2:2" ht="15.75">
      <c r="B234" s="414"/>
    </row>
    <row r="235" spans="2:2" ht="15.75">
      <c r="B235" s="414"/>
    </row>
    <row r="236" spans="2:2" ht="15.75">
      <c r="B236" s="414"/>
    </row>
    <row r="237" spans="2:2" ht="15.75">
      <c r="B237" s="414"/>
    </row>
    <row r="238" spans="2:2" ht="15.75">
      <c r="B238" s="414"/>
    </row>
    <row r="239" spans="2:2" ht="15.75">
      <c r="B239" s="414"/>
    </row>
    <row r="240" spans="2:2" ht="15.75">
      <c r="B240" s="414"/>
    </row>
    <row r="241" spans="2:2" ht="15.75">
      <c r="B241" s="414"/>
    </row>
    <row r="242" spans="2:2" ht="15.75">
      <c r="B242" s="414"/>
    </row>
    <row r="243" spans="2:2" ht="15.75">
      <c r="B243" s="414"/>
    </row>
    <row r="244" spans="2:2" ht="15.75">
      <c r="B244" s="414"/>
    </row>
    <row r="245" spans="2:2" ht="15.75">
      <c r="B245" s="414"/>
    </row>
    <row r="246" spans="2:2" ht="15.75">
      <c r="B246" s="414"/>
    </row>
    <row r="247" spans="2:2" ht="15.75">
      <c r="B247" s="414"/>
    </row>
    <row r="248" spans="2:2" ht="15.75">
      <c r="B248" s="414"/>
    </row>
    <row r="249" spans="2:2" ht="15.75">
      <c r="B249" s="414"/>
    </row>
    <row r="250" spans="2:2" ht="15.75">
      <c r="B250" s="414"/>
    </row>
    <row r="251" spans="2:2" ht="15.75">
      <c r="B251" s="414"/>
    </row>
    <row r="252" spans="2:2" ht="15.75">
      <c r="B252" s="414"/>
    </row>
    <row r="253" spans="2:2" ht="15.75">
      <c r="B253" s="414"/>
    </row>
    <row r="254" spans="2:2" ht="15.75">
      <c r="B254" s="414"/>
    </row>
    <row r="255" spans="2:2" ht="15.75">
      <c r="B255" s="414"/>
    </row>
    <row r="256" spans="2:2" ht="15.75">
      <c r="B256" s="414"/>
    </row>
    <row r="257" spans="2:2" ht="15.75">
      <c r="B257" s="414"/>
    </row>
    <row r="258" spans="2:2" ht="15.75">
      <c r="B258" s="414"/>
    </row>
    <row r="259" spans="2:2" ht="15.75">
      <c r="B259" s="414"/>
    </row>
    <row r="260" spans="2:2" ht="15.75">
      <c r="B260" s="414"/>
    </row>
    <row r="261" spans="2:2" ht="15.75">
      <c r="B261" s="414"/>
    </row>
    <row r="262" spans="2:2" ht="15.75">
      <c r="B262" s="414"/>
    </row>
    <row r="263" spans="2:2" ht="15.75">
      <c r="B263" s="414"/>
    </row>
    <row r="264" spans="2:2" ht="15.75">
      <c r="B264" s="414"/>
    </row>
    <row r="265" spans="2:2" ht="15.75">
      <c r="B265" s="414"/>
    </row>
    <row r="266" spans="2:2" ht="15.75">
      <c r="B266" s="414"/>
    </row>
    <row r="267" spans="2:2" ht="15.75">
      <c r="B267" s="414"/>
    </row>
    <row r="268" spans="2:2" ht="15.75">
      <c r="B268" s="414"/>
    </row>
    <row r="269" spans="2:2" ht="15.75">
      <c r="B269" s="414"/>
    </row>
    <row r="270" spans="2:2" ht="15.75">
      <c r="B270" s="414"/>
    </row>
    <row r="271" spans="2:2" ht="15.75">
      <c r="B271" s="414"/>
    </row>
    <row r="272" spans="2:2" ht="15.75">
      <c r="B272" s="414"/>
    </row>
    <row r="273" spans="2:2" ht="15.75">
      <c r="B273" s="414"/>
    </row>
    <row r="274" spans="2:2" ht="15.75">
      <c r="B274" s="414"/>
    </row>
    <row r="275" spans="2:2" ht="15.75">
      <c r="B275" s="414"/>
    </row>
    <row r="276" spans="2:2" ht="15.75">
      <c r="B276" s="414"/>
    </row>
    <row r="277" spans="2:2" ht="15.75">
      <c r="B277" s="414"/>
    </row>
    <row r="278" spans="2:2" ht="15.75">
      <c r="B278" s="414"/>
    </row>
    <row r="279" spans="2:2" ht="15.75">
      <c r="B279" s="414"/>
    </row>
    <row r="280" spans="2:2" ht="15.75">
      <c r="B280" s="414"/>
    </row>
    <row r="281" spans="2:2" ht="15.75">
      <c r="B281" s="414"/>
    </row>
    <row r="282" spans="2:2" ht="15.75">
      <c r="B282" s="414"/>
    </row>
    <row r="283" spans="2:2" ht="15.75">
      <c r="B283" s="414"/>
    </row>
    <row r="284" spans="2:2" ht="15.75">
      <c r="B284" s="414"/>
    </row>
    <row r="285" spans="2:2" ht="15.75">
      <c r="B285" s="414"/>
    </row>
    <row r="286" spans="2:2" ht="15.75">
      <c r="B286" s="414"/>
    </row>
    <row r="287" spans="2:2" ht="15.75">
      <c r="B287" s="414"/>
    </row>
    <row r="288" spans="2:2" ht="15.75">
      <c r="B288" s="414"/>
    </row>
    <row r="289" spans="2:2" ht="15.75">
      <c r="B289" s="414"/>
    </row>
    <row r="290" spans="2:2" ht="15.75">
      <c r="B290" s="414"/>
    </row>
    <row r="291" spans="2:2" ht="15.75">
      <c r="B291" s="414"/>
    </row>
    <row r="292" spans="2:2" ht="15.75">
      <c r="B292" s="414"/>
    </row>
    <row r="293" spans="2:2" ht="15.75">
      <c r="B293" s="414"/>
    </row>
    <row r="294" spans="2:2" ht="15.75">
      <c r="B294" s="414"/>
    </row>
    <row r="295" spans="2:2" ht="15.75">
      <c r="B295" s="414"/>
    </row>
    <row r="296" spans="2:2" ht="15.75">
      <c r="B296" s="414"/>
    </row>
    <row r="297" spans="2:2" ht="15.75">
      <c r="B297" s="414"/>
    </row>
    <row r="298" spans="2:2" ht="15.75">
      <c r="B298" s="414"/>
    </row>
    <row r="299" spans="2:2" ht="15.75">
      <c r="B299" s="414"/>
    </row>
    <row r="300" spans="2:2" ht="15.75">
      <c r="B300" s="414"/>
    </row>
    <row r="301" spans="2:2" ht="15.75">
      <c r="B301" s="414"/>
    </row>
    <row r="302" spans="2:2" ht="15.75">
      <c r="B302" s="414"/>
    </row>
    <row r="303" spans="2:2" ht="15.75">
      <c r="B303" s="414"/>
    </row>
    <row r="304" spans="2:2" ht="15.75">
      <c r="B304" s="414"/>
    </row>
    <row r="305" spans="2:2" ht="15.75">
      <c r="B305" s="414"/>
    </row>
    <row r="306" spans="2:2" ht="15.75">
      <c r="B306" s="414"/>
    </row>
    <row r="307" spans="2:2" ht="15.75">
      <c r="B307" s="414"/>
    </row>
    <row r="308" spans="2:2" ht="15.75">
      <c r="B308" s="414"/>
    </row>
    <row r="309" spans="2:2" ht="15.75">
      <c r="B309" s="414"/>
    </row>
    <row r="310" spans="2:2" ht="15.75">
      <c r="B310" s="414"/>
    </row>
    <row r="311" spans="2:2" ht="15.75">
      <c r="B311" s="414"/>
    </row>
    <row r="312" spans="2:2" ht="15.75">
      <c r="B312" s="414"/>
    </row>
    <row r="313" spans="2:2" ht="15.75">
      <c r="B313" s="414"/>
    </row>
    <row r="314" spans="2:2" ht="15.75">
      <c r="B314" s="414"/>
    </row>
    <row r="315" spans="2:2" ht="15.75">
      <c r="B315" s="414"/>
    </row>
    <row r="316" spans="2:2" ht="15.75">
      <c r="B316" s="414"/>
    </row>
    <row r="317" spans="2:2" ht="15.75">
      <c r="B317" s="414"/>
    </row>
    <row r="318" spans="2:2" ht="15.75">
      <c r="B318" s="414"/>
    </row>
    <row r="319" spans="2:2" ht="15.75">
      <c r="B319" s="414"/>
    </row>
    <row r="320" spans="2:2" ht="15.75">
      <c r="B320" s="414"/>
    </row>
    <row r="321" spans="2:2" ht="15.75">
      <c r="B321" s="414"/>
    </row>
    <row r="322" spans="2:2" ht="15.75">
      <c r="B322" s="414"/>
    </row>
    <row r="323" spans="2:2" ht="15.75">
      <c r="B323" s="414"/>
    </row>
    <row r="324" spans="2:2" ht="15.75">
      <c r="B324" s="414"/>
    </row>
    <row r="325" spans="2:2" ht="15.75">
      <c r="B325" s="414"/>
    </row>
    <row r="326" spans="2:2" ht="15.75">
      <c r="B326" s="414"/>
    </row>
    <row r="327" spans="2:2" ht="15.75">
      <c r="B327" s="414"/>
    </row>
    <row r="328" spans="2:2" ht="15.75">
      <c r="B328" s="414"/>
    </row>
    <row r="329" spans="2:2" ht="15.75">
      <c r="B329" s="414"/>
    </row>
    <row r="330" spans="2:2" ht="15.75">
      <c r="B330" s="414"/>
    </row>
    <row r="331" spans="2:2" ht="15.75">
      <c r="B331" s="414"/>
    </row>
    <row r="332" spans="2:2" ht="15.75">
      <c r="B332" s="414"/>
    </row>
    <row r="333" spans="2:2" ht="15.75">
      <c r="B333" s="414"/>
    </row>
    <row r="334" spans="2:2" ht="15.75">
      <c r="B334" s="414"/>
    </row>
    <row r="335" spans="2:2" ht="15.75">
      <c r="B335" s="414"/>
    </row>
    <row r="336" spans="2:2" ht="15.75">
      <c r="B336" s="414"/>
    </row>
    <row r="337" spans="2:2" ht="15.75">
      <c r="B337" s="414"/>
    </row>
    <row r="338" spans="2:2" ht="15.75">
      <c r="B338" s="414"/>
    </row>
    <row r="339" spans="2:2" ht="15.75">
      <c r="B339" s="414"/>
    </row>
    <row r="340" spans="2:2" ht="15.75">
      <c r="B340" s="414"/>
    </row>
    <row r="341" spans="2:2" ht="15.75">
      <c r="B341" s="414"/>
    </row>
    <row r="342" spans="2:2" ht="15.75">
      <c r="B342" s="414"/>
    </row>
    <row r="343" spans="2:2" ht="15.75">
      <c r="B343" s="414"/>
    </row>
    <row r="344" spans="2:2" ht="15.75">
      <c r="B344" s="414"/>
    </row>
    <row r="345" spans="2:2" ht="15.75">
      <c r="B345" s="414"/>
    </row>
    <row r="346" spans="2:2" ht="15.75">
      <c r="B346" s="414"/>
    </row>
    <row r="347" spans="2:2" ht="15.75">
      <c r="B347" s="414"/>
    </row>
    <row r="348" spans="2:2" ht="15.75">
      <c r="B348" s="414"/>
    </row>
    <row r="349" spans="2:2" ht="15.75">
      <c r="B349" s="414"/>
    </row>
    <row r="350" spans="2:2" ht="15.75">
      <c r="B350" s="414"/>
    </row>
    <row r="351" spans="2:2" ht="15.75">
      <c r="B351" s="414"/>
    </row>
    <row r="352" spans="2:2" ht="15.75">
      <c r="B352" s="414"/>
    </row>
    <row r="353" spans="2:2" ht="15.75">
      <c r="B353" s="414"/>
    </row>
    <row r="354" spans="2:2" ht="15.75">
      <c r="B354" s="414"/>
    </row>
    <row r="355" spans="2:2" ht="15.75">
      <c r="B355" s="414"/>
    </row>
    <row r="356" spans="2:2" ht="15.75">
      <c r="B356" s="414"/>
    </row>
    <row r="357" spans="2:2" ht="15.75">
      <c r="B357" s="414"/>
    </row>
    <row r="358" spans="2:2" ht="15.75">
      <c r="B358" s="414"/>
    </row>
    <row r="359" spans="2:2" ht="15.75">
      <c r="B359" s="414"/>
    </row>
    <row r="360" spans="2:2" ht="15.75">
      <c r="B360" s="414"/>
    </row>
    <row r="361" spans="2:2" ht="15.75">
      <c r="B361" s="414"/>
    </row>
    <row r="362" spans="2:2" ht="15.75">
      <c r="B362" s="414"/>
    </row>
    <row r="363" spans="2:2" ht="15.75">
      <c r="B363" s="414"/>
    </row>
    <row r="364" spans="2:2" ht="15.75">
      <c r="B364" s="414"/>
    </row>
    <row r="365" spans="2:2" ht="15.75">
      <c r="B365" s="414"/>
    </row>
    <row r="366" spans="2:2" ht="15.75">
      <c r="B366" s="414"/>
    </row>
    <row r="367" spans="2:2" ht="15.75">
      <c r="B367" s="414"/>
    </row>
    <row r="368" spans="2:2" ht="15.75">
      <c r="B368" s="414"/>
    </row>
    <row r="369" spans="2:2" ht="15.75">
      <c r="B369" s="414"/>
    </row>
    <row r="370" spans="2:2" ht="15.75">
      <c r="B370" s="414"/>
    </row>
    <row r="371" spans="2:2" ht="15.75">
      <c r="B371" s="414"/>
    </row>
    <row r="372" spans="2:2" ht="15.75">
      <c r="B372" s="414"/>
    </row>
    <row r="373" spans="2:2" ht="15.75">
      <c r="B373" s="414"/>
    </row>
    <row r="374" spans="2:2" ht="15.75">
      <c r="B374" s="414"/>
    </row>
    <row r="375" spans="2:2" ht="15.75">
      <c r="B375" s="414"/>
    </row>
    <row r="376" spans="2:2" ht="15.75">
      <c r="B376" s="414"/>
    </row>
    <row r="377" spans="2:2" ht="15.75">
      <c r="B377" s="414"/>
    </row>
    <row r="378" spans="2:2" ht="15.75">
      <c r="B378" s="414"/>
    </row>
    <row r="379" spans="2:2" ht="15.75">
      <c r="B379" s="414"/>
    </row>
    <row r="380" spans="2:2" ht="15.75">
      <c r="B380" s="414"/>
    </row>
    <row r="381" spans="2:2" ht="15.75">
      <c r="B381" s="414"/>
    </row>
    <row r="382" spans="2:2" ht="15.75">
      <c r="B382" s="414"/>
    </row>
    <row r="383" spans="2:2" ht="15.75">
      <c r="B383" s="414"/>
    </row>
    <row r="384" spans="2:2" ht="15.75">
      <c r="B384" s="414"/>
    </row>
    <row r="385" spans="2:2" ht="15.75">
      <c r="B385" s="414"/>
    </row>
    <row r="386" spans="2:2" ht="15.75">
      <c r="B386" s="414"/>
    </row>
    <row r="387" spans="2:2" ht="15.75">
      <c r="B387" s="414"/>
    </row>
    <row r="388" spans="2:2" ht="15.75">
      <c r="B388" s="414"/>
    </row>
    <row r="389" spans="2:2" ht="15.75">
      <c r="B389" s="414"/>
    </row>
    <row r="390" spans="2:2" ht="15.75">
      <c r="B390" s="414"/>
    </row>
    <row r="391" spans="2:2" ht="15.75">
      <c r="B391" s="414"/>
    </row>
    <row r="392" spans="2:2" ht="15.75">
      <c r="B392" s="414"/>
    </row>
    <row r="393" spans="2:2" ht="15.75">
      <c r="B393" s="414"/>
    </row>
    <row r="394" spans="2:2" ht="15.75">
      <c r="B394" s="414"/>
    </row>
    <row r="395" spans="2:2" ht="15.75">
      <c r="B395" s="414"/>
    </row>
    <row r="396" spans="2:2" ht="15.75">
      <c r="B396" s="414"/>
    </row>
    <row r="397" spans="2:2" ht="15.75">
      <c r="B397" s="414"/>
    </row>
    <row r="398" spans="2:2" ht="15.75">
      <c r="B398" s="414"/>
    </row>
    <row r="399" spans="2:2" ht="15.75">
      <c r="B399" s="414"/>
    </row>
    <row r="400" spans="2:2" ht="15.75">
      <c r="B400" s="414"/>
    </row>
    <row r="401" spans="2:2" ht="15.75">
      <c r="B401" s="414"/>
    </row>
    <row r="402" spans="2:2" ht="15.75">
      <c r="B402" s="414"/>
    </row>
    <row r="403" spans="2:2" ht="15.75">
      <c r="B403" s="414"/>
    </row>
    <row r="404" spans="2:2" ht="15.75">
      <c r="B404" s="414"/>
    </row>
    <row r="405" spans="2:2" ht="15.75">
      <c r="B405" s="414"/>
    </row>
    <row r="406" spans="2:2" ht="15.75">
      <c r="B406" s="414"/>
    </row>
    <row r="407" spans="2:2" ht="15.75">
      <c r="B407" s="414"/>
    </row>
    <row r="408" spans="2:2" ht="15.75">
      <c r="B408" s="414"/>
    </row>
    <row r="409" spans="2:2" ht="15.75">
      <c r="B409" s="414"/>
    </row>
    <row r="410" spans="2:2" ht="15.75">
      <c r="B410" s="414"/>
    </row>
    <row r="411" spans="2:2" ht="15.75">
      <c r="B411" s="414"/>
    </row>
    <row r="412" spans="2:2" ht="15.75">
      <c r="B412" s="414"/>
    </row>
    <row r="413" spans="2:2" ht="15.75">
      <c r="B413" s="414"/>
    </row>
    <row r="414" spans="2:2" ht="15.75">
      <c r="B414" s="414"/>
    </row>
    <row r="415" spans="2:2" ht="15.75">
      <c r="B415" s="414"/>
    </row>
    <row r="416" spans="2:2" ht="15.75">
      <c r="B416" s="414"/>
    </row>
    <row r="417" spans="2:2" ht="15.75">
      <c r="B417" s="414"/>
    </row>
    <row r="418" spans="2:2" ht="15.75">
      <c r="B418" s="414"/>
    </row>
    <row r="419" spans="2:2" ht="15.75">
      <c r="B419" s="414"/>
    </row>
    <row r="420" spans="2:2" ht="15.75">
      <c r="B420" s="414"/>
    </row>
    <row r="421" spans="2:2" ht="15.75">
      <c r="B421" s="414"/>
    </row>
    <row r="422" spans="2:2" ht="15.75">
      <c r="B422" s="414"/>
    </row>
    <row r="423" spans="2:2" ht="15.75">
      <c r="B423" s="414"/>
    </row>
    <row r="424" spans="2:2" ht="15.75">
      <c r="B424" s="414"/>
    </row>
    <row r="425" spans="2:2" ht="15.75">
      <c r="B425" s="414"/>
    </row>
    <row r="426" spans="2:2" ht="15.75">
      <c r="B426" s="414"/>
    </row>
    <row r="427" spans="2:2" ht="15.75">
      <c r="B427" s="414"/>
    </row>
    <row r="428" spans="2:2" ht="15.75">
      <c r="B428" s="414"/>
    </row>
    <row r="429" spans="2:2" ht="15.75">
      <c r="B429" s="414"/>
    </row>
    <row r="430" spans="2:2" ht="15.75">
      <c r="B430" s="414"/>
    </row>
    <row r="431" spans="2:2" ht="15.75">
      <c r="B431" s="414"/>
    </row>
    <row r="432" spans="2:2" ht="15.75">
      <c r="B432" s="414"/>
    </row>
    <row r="433" spans="2:2" ht="15.75">
      <c r="B433" s="414"/>
    </row>
    <row r="434" spans="2:2" ht="15.75">
      <c r="B434" s="414"/>
    </row>
    <row r="435" spans="2:2" ht="15.75">
      <c r="B435" s="414"/>
    </row>
    <row r="436" spans="2:2" ht="15.75">
      <c r="B436" s="414"/>
    </row>
    <row r="437" spans="2:2" ht="15.75">
      <c r="B437" s="414"/>
    </row>
    <row r="438" spans="2:2" ht="15.75">
      <c r="B438" s="414"/>
    </row>
    <row r="439" spans="2:2" ht="15.75">
      <c r="B439" s="414"/>
    </row>
    <row r="440" spans="2:2" ht="15.75">
      <c r="B440" s="414"/>
    </row>
    <row r="441" spans="2:2" ht="15.75">
      <c r="B441" s="414"/>
    </row>
    <row r="442" spans="2:2" ht="15.75">
      <c r="B442" s="414"/>
    </row>
    <row r="443" spans="2:2" ht="15.75">
      <c r="B443" s="414"/>
    </row>
    <row r="444" spans="2:2" ht="15.75">
      <c r="B444" s="414"/>
    </row>
    <row r="445" spans="2:2" ht="15.75">
      <c r="B445" s="414"/>
    </row>
    <row r="446" spans="2:2" ht="15.75">
      <c r="B446" s="414"/>
    </row>
    <row r="447" spans="2:2" ht="15.75">
      <c r="B447" s="414"/>
    </row>
    <row r="448" spans="2:2" ht="15.75">
      <c r="B448" s="414"/>
    </row>
    <row r="449" spans="2:2" ht="15.75">
      <c r="B449" s="414"/>
    </row>
    <row r="450" spans="2:2" ht="15.75">
      <c r="B450" s="414"/>
    </row>
    <row r="451" spans="2:2" ht="15.75">
      <c r="B451" s="414"/>
    </row>
    <row r="452" spans="2:2" ht="15.75">
      <c r="B452" s="414"/>
    </row>
    <row r="453" spans="2:2" ht="15.75">
      <c r="B453" s="414"/>
    </row>
    <row r="454" spans="2:2" ht="15.75">
      <c r="B454" s="414"/>
    </row>
    <row r="455" spans="2:2" ht="15.75">
      <c r="B455" s="414"/>
    </row>
    <row r="456" spans="2:2" ht="15.75">
      <c r="B456" s="414"/>
    </row>
    <row r="457" spans="2:2" ht="15.75">
      <c r="B457" s="414"/>
    </row>
    <row r="458" spans="2:2" ht="15.75">
      <c r="B458" s="414"/>
    </row>
    <row r="459" spans="2:2" ht="15.75">
      <c r="B459" s="414"/>
    </row>
    <row r="460" spans="2:2" ht="15.75">
      <c r="B460" s="414"/>
    </row>
    <row r="461" spans="2:2" ht="15.75">
      <c r="B461" s="414"/>
    </row>
    <row r="462" spans="2:2" ht="15.75">
      <c r="B462" s="414"/>
    </row>
    <row r="463" spans="2:2" ht="15.75">
      <c r="B463" s="414"/>
    </row>
    <row r="464" spans="2:2" ht="15.75">
      <c r="B464" s="414"/>
    </row>
    <row r="465" spans="2:2" ht="15.75">
      <c r="B465" s="414"/>
    </row>
    <row r="466" spans="2:2" ht="15.75">
      <c r="B466" s="414"/>
    </row>
    <row r="467" spans="2:2" ht="15.75">
      <c r="B467" s="414"/>
    </row>
    <row r="468" spans="2:2" ht="15.75">
      <c r="B468" s="414"/>
    </row>
    <row r="469" spans="2:2" ht="15.75">
      <c r="B469" s="414"/>
    </row>
    <row r="470" spans="2:2" ht="15.75">
      <c r="B470" s="414"/>
    </row>
    <row r="471" spans="2:2" ht="15.75">
      <c r="B471" s="414"/>
    </row>
    <row r="472" spans="2:2" ht="15.75">
      <c r="B472" s="414"/>
    </row>
    <row r="473" spans="2:2" ht="15.75">
      <c r="B473" s="414"/>
    </row>
    <row r="474" spans="2:2" ht="15.75">
      <c r="B474" s="414"/>
    </row>
    <row r="475" spans="2:2" ht="15.75">
      <c r="B475" s="414"/>
    </row>
    <row r="476" spans="2:2" ht="15.75">
      <c r="B476" s="414"/>
    </row>
    <row r="477" spans="2:2" ht="15.75">
      <c r="B477" s="414"/>
    </row>
    <row r="478" spans="2:2" ht="15.75">
      <c r="B478" s="414"/>
    </row>
    <row r="479" spans="2:2" ht="15.75">
      <c r="B479" s="414"/>
    </row>
    <row r="480" spans="2:2" ht="15.75">
      <c r="B480" s="414"/>
    </row>
    <row r="481" spans="2:2" ht="15.75">
      <c r="B481" s="414"/>
    </row>
    <row r="482" spans="2:2" ht="15.75">
      <c r="B482" s="414"/>
    </row>
    <row r="483" spans="2:2" ht="15.75">
      <c r="B483" s="414"/>
    </row>
    <row r="484" spans="2:2" ht="15.75">
      <c r="B484" s="414"/>
    </row>
    <row r="485" spans="2:2" ht="15.75">
      <c r="B485" s="414"/>
    </row>
    <row r="486" spans="2:2" ht="15.75">
      <c r="B486" s="414"/>
    </row>
    <row r="487" spans="2:2" ht="15.75">
      <c r="B487" s="414"/>
    </row>
    <row r="488" spans="2:2" ht="15.75">
      <c r="B488" s="414"/>
    </row>
    <row r="489" spans="2:2" ht="15.75">
      <c r="B489" s="414"/>
    </row>
    <row r="490" spans="2:2" ht="15.75">
      <c r="B490" s="414"/>
    </row>
    <row r="491" spans="2:2" ht="15.75">
      <c r="B491" s="414"/>
    </row>
    <row r="492" spans="2:2" ht="15.75">
      <c r="B492" s="414"/>
    </row>
    <row r="493" spans="2:2" ht="15.75">
      <c r="B493" s="414"/>
    </row>
    <row r="494" spans="2:2" ht="15.75">
      <c r="B494" s="414"/>
    </row>
    <row r="495" spans="2:2" ht="15.75">
      <c r="B495" s="414"/>
    </row>
    <row r="496" spans="2:2" ht="15.75">
      <c r="B496" s="414"/>
    </row>
    <row r="497" spans="2:2" ht="15.75">
      <c r="B497" s="414"/>
    </row>
    <row r="498" spans="2:2" ht="15.75">
      <c r="B498" s="414"/>
    </row>
    <row r="499" spans="2:2" ht="15.75">
      <c r="B499" s="414"/>
    </row>
    <row r="500" spans="2:2" ht="15.75">
      <c r="B500" s="414"/>
    </row>
    <row r="501" spans="2:2" ht="15.75">
      <c r="B501" s="414"/>
    </row>
    <row r="502" spans="2:2" ht="15.75">
      <c r="B502" s="414"/>
    </row>
    <row r="503" spans="2:2" ht="15.75">
      <c r="B503" s="414"/>
    </row>
    <row r="504" spans="2:2" ht="15.75">
      <c r="B504" s="414"/>
    </row>
    <row r="505" spans="2:2" ht="15.75">
      <c r="B505" s="414"/>
    </row>
    <row r="506" spans="2:2" ht="15.75">
      <c r="B506" s="414"/>
    </row>
    <row r="507" spans="2:2" ht="15.75">
      <c r="B507" s="414"/>
    </row>
    <row r="508" spans="2:2" ht="15.75">
      <c r="B508" s="414"/>
    </row>
    <row r="509" spans="2:2" ht="15.75">
      <c r="B509" s="414"/>
    </row>
    <row r="510" spans="2:2" ht="15.75">
      <c r="B510" s="414"/>
    </row>
    <row r="511" spans="2:2" ht="15.75">
      <c r="B511" s="414"/>
    </row>
    <row r="512" spans="2:2" ht="15.75">
      <c r="B512" s="414"/>
    </row>
    <row r="513" spans="2:2" ht="15.75">
      <c r="B513" s="414"/>
    </row>
    <row r="514" spans="2:2" ht="15.75">
      <c r="B514" s="414"/>
    </row>
    <row r="515" spans="2:2" ht="15.75">
      <c r="B515" s="414"/>
    </row>
    <row r="516" spans="2:2" ht="15.75">
      <c r="B516" s="414"/>
    </row>
    <row r="517" spans="2:2" ht="15.75">
      <c r="B517" s="414"/>
    </row>
    <row r="518" spans="2:2" ht="15.75">
      <c r="B518" s="414"/>
    </row>
    <row r="519" spans="2:2" ht="15.75">
      <c r="B519" s="414"/>
    </row>
    <row r="520" spans="2:2" ht="15.75">
      <c r="B520" s="414"/>
    </row>
    <row r="521" spans="2:2" ht="15.75">
      <c r="B521" s="414"/>
    </row>
    <row r="522" spans="2:2" ht="15.75">
      <c r="B522" s="414"/>
    </row>
    <row r="523" spans="2:2" ht="15.75">
      <c r="B523" s="414"/>
    </row>
    <row r="524" spans="2:2" ht="15.75">
      <c r="B524" s="414"/>
    </row>
    <row r="525" spans="2:2" ht="15.75">
      <c r="B525" s="414"/>
    </row>
    <row r="526" spans="2:2" ht="15.75">
      <c r="B526" s="414"/>
    </row>
    <row r="527" spans="2:2" ht="15.75">
      <c r="B527" s="414"/>
    </row>
    <row r="528" spans="2:2" ht="15.75">
      <c r="B528" s="414"/>
    </row>
    <row r="529" spans="2:2" ht="15.75">
      <c r="B529" s="414"/>
    </row>
    <row r="530" spans="2:2" ht="15.75">
      <c r="B530" s="414"/>
    </row>
    <row r="531" spans="2:2" ht="15.75">
      <c r="B531" s="414"/>
    </row>
    <row r="532" spans="2:2" ht="15.75">
      <c r="B532" s="414"/>
    </row>
    <row r="533" spans="2:2" ht="15.75">
      <c r="B533" s="414"/>
    </row>
    <row r="534" spans="2:2" ht="15.75">
      <c r="B534" s="414"/>
    </row>
    <row r="535" spans="2:2" ht="15.75">
      <c r="B535" s="414"/>
    </row>
    <row r="536" spans="2:2" ht="15.75">
      <c r="B536" s="414"/>
    </row>
    <row r="537" spans="2:2" ht="15.75">
      <c r="B537" s="414"/>
    </row>
    <row r="538" spans="2:2" ht="15.75">
      <c r="B538" s="414"/>
    </row>
    <row r="539" spans="2:2" ht="15.75">
      <c r="B539" s="414"/>
    </row>
    <row r="540" spans="2:2" ht="15.75">
      <c r="B540" s="414"/>
    </row>
    <row r="541" spans="2:2" ht="15.75">
      <c r="B541" s="414"/>
    </row>
    <row r="542" spans="2:2" ht="15.75">
      <c r="B542" s="414"/>
    </row>
    <row r="543" spans="2:2" ht="15.75">
      <c r="B543" s="414"/>
    </row>
    <row r="544" spans="2:2" ht="15.75">
      <c r="B544" s="414"/>
    </row>
    <row r="545" spans="2:2" ht="15.75">
      <c r="B545" s="414"/>
    </row>
    <row r="546" spans="2:2" ht="15.75">
      <c r="B546" s="414"/>
    </row>
    <row r="547" spans="2:2" ht="15.75">
      <c r="B547" s="414"/>
    </row>
    <row r="548" spans="2:2" ht="15.75">
      <c r="B548" s="414"/>
    </row>
    <row r="549" spans="2:2" ht="15.75">
      <c r="B549" s="414"/>
    </row>
    <row r="550" spans="2:2" ht="15.75">
      <c r="B550" s="414"/>
    </row>
    <row r="551" spans="2:2" ht="15.75">
      <c r="B551" s="414"/>
    </row>
    <row r="552" spans="2:2" ht="15.75">
      <c r="B552" s="414"/>
    </row>
    <row r="553" spans="2:2" ht="15.75">
      <c r="B553" s="414"/>
    </row>
    <row r="554" spans="2:2" ht="15.75">
      <c r="B554" s="414"/>
    </row>
    <row r="555" spans="2:2" ht="15.75">
      <c r="B555" s="414"/>
    </row>
    <row r="556" spans="2:2" ht="15.75">
      <c r="B556" s="414"/>
    </row>
    <row r="557" spans="2:2" ht="15.75">
      <c r="B557" s="414"/>
    </row>
    <row r="558" spans="2:2" ht="15.75">
      <c r="B558" s="414"/>
    </row>
    <row r="559" spans="2:2" ht="15.75">
      <c r="B559" s="414"/>
    </row>
    <row r="560" spans="2:2" ht="15.75">
      <c r="B560" s="414"/>
    </row>
    <row r="561" spans="2:2" ht="15.75">
      <c r="B561" s="414"/>
    </row>
    <row r="562" spans="2:2" ht="15.75">
      <c r="B562" s="414"/>
    </row>
    <row r="563" spans="2:2" ht="15.75">
      <c r="B563" s="414"/>
    </row>
    <row r="564" spans="2:2" ht="15.75">
      <c r="B564" s="414"/>
    </row>
    <row r="565" spans="2:2" ht="15.75">
      <c r="B565" s="414"/>
    </row>
    <row r="566" spans="2:2" ht="15.75">
      <c r="B566" s="414"/>
    </row>
    <row r="567" spans="2:2" ht="15.75">
      <c r="B567" s="414"/>
    </row>
    <row r="568" spans="2:2" ht="15.75">
      <c r="B568" s="414"/>
    </row>
    <row r="569" spans="2:2" ht="15.75">
      <c r="B569" s="414"/>
    </row>
    <row r="570" spans="2:2" ht="15.75">
      <c r="B570" s="414"/>
    </row>
    <row r="571" spans="2:2" ht="15.75">
      <c r="B571" s="414"/>
    </row>
    <row r="572" spans="2:2" ht="15.75">
      <c r="B572" s="414"/>
    </row>
    <row r="573" spans="2:2" ht="15.75">
      <c r="B573" s="414"/>
    </row>
    <row r="574" spans="2:2" ht="15.75">
      <c r="B574" s="414"/>
    </row>
    <row r="575" spans="2:2" ht="15.75">
      <c r="B575" s="414"/>
    </row>
    <row r="576" spans="2:2" ht="15.75">
      <c r="B576" s="414"/>
    </row>
    <row r="577" spans="2:2" ht="15.75">
      <c r="B577" s="414"/>
    </row>
    <row r="578" spans="2:2" ht="15.75">
      <c r="B578" s="414"/>
    </row>
    <row r="579" spans="2:2" ht="15.75">
      <c r="B579" s="414"/>
    </row>
    <row r="580" spans="2:2" ht="15.75">
      <c r="B580" s="414"/>
    </row>
    <row r="581" spans="2:2" ht="15.75">
      <c r="B581" s="414"/>
    </row>
    <row r="582" spans="2:2" ht="15.75">
      <c r="B582" s="414"/>
    </row>
    <row r="583" spans="2:2" ht="15.75">
      <c r="B583" s="414"/>
    </row>
    <row r="584" spans="2:2" ht="15.75">
      <c r="B584" s="414"/>
    </row>
    <row r="585" spans="2:2" ht="15.75">
      <c r="B585" s="414"/>
    </row>
    <row r="586" spans="2:2" ht="15.75">
      <c r="B586" s="414"/>
    </row>
    <row r="587" spans="2:2" ht="15.75">
      <c r="B587" s="414"/>
    </row>
    <row r="588" spans="2:2" ht="15.75">
      <c r="B588" s="414"/>
    </row>
    <row r="589" spans="2:2" ht="15.75">
      <c r="B589" s="414"/>
    </row>
    <row r="590" spans="2:2" ht="15.75">
      <c r="B590" s="414"/>
    </row>
    <row r="591" spans="2:2" ht="15.75">
      <c r="B591" s="414"/>
    </row>
    <row r="592" spans="2:2" ht="15.75">
      <c r="B592" s="414"/>
    </row>
    <row r="593" spans="2:2" ht="15.75">
      <c r="B593" s="414"/>
    </row>
    <row r="594" spans="2:2" ht="15.75">
      <c r="B594" s="414"/>
    </row>
    <row r="595" spans="2:2" ht="15.75">
      <c r="B595" s="414"/>
    </row>
    <row r="596" spans="2:2" ht="15.75">
      <c r="B596" s="414"/>
    </row>
    <row r="597" spans="2:2" ht="15.75">
      <c r="B597" s="414"/>
    </row>
    <row r="598" spans="2:2" ht="15.75">
      <c r="B598" s="414"/>
    </row>
    <row r="599" spans="2:2" ht="15.75">
      <c r="B599" s="414"/>
    </row>
    <row r="600" spans="2:2" ht="15.75">
      <c r="B600" s="414"/>
    </row>
    <row r="601" spans="2:2" ht="15.75">
      <c r="B601" s="414"/>
    </row>
    <row r="602" spans="2:2" ht="15.75">
      <c r="B602" s="414"/>
    </row>
    <row r="603" spans="2:2" ht="15.75">
      <c r="B603" s="414"/>
    </row>
    <row r="604" spans="2:2" ht="15.75">
      <c r="B604" s="414"/>
    </row>
    <row r="605" spans="2:2" ht="15.75">
      <c r="B605" s="414"/>
    </row>
    <row r="606" spans="2:2" ht="15.75">
      <c r="B606" s="414"/>
    </row>
    <row r="607" spans="2:2" ht="15.75">
      <c r="B607" s="414"/>
    </row>
    <row r="608" spans="2:2" ht="15.75">
      <c r="B608" s="414"/>
    </row>
    <row r="609" spans="2:2" ht="15.75">
      <c r="B609" s="414"/>
    </row>
    <row r="610" spans="2:2" ht="15.75">
      <c r="B610" s="414"/>
    </row>
    <row r="611" spans="2:2" ht="15.75">
      <c r="B611" s="414"/>
    </row>
    <row r="612" spans="2:2" ht="15.75">
      <c r="B612" s="414"/>
    </row>
    <row r="613" spans="2:2" ht="15.75">
      <c r="B613" s="414"/>
    </row>
    <row r="614" spans="2:2" ht="15.75">
      <c r="B614" s="414"/>
    </row>
    <row r="615" spans="2:2" ht="15.75">
      <c r="B615" s="414"/>
    </row>
    <row r="616" spans="2:2" ht="15.75">
      <c r="B616" s="414"/>
    </row>
    <row r="617" spans="2:2" ht="15.75">
      <c r="B617" s="414"/>
    </row>
    <row r="618" spans="2:2" ht="15.75">
      <c r="B618" s="414"/>
    </row>
    <row r="619" spans="2:2" ht="15.75">
      <c r="B619" s="414"/>
    </row>
    <row r="620" spans="2:2" ht="15.75">
      <c r="B620" s="414"/>
    </row>
    <row r="621" spans="2:2" ht="15.75">
      <c r="B621" s="414"/>
    </row>
    <row r="622" spans="2:2" ht="15.75">
      <c r="B622" s="414"/>
    </row>
    <row r="623" spans="2:2" ht="15.75">
      <c r="B623" s="414"/>
    </row>
    <row r="624" spans="2:2" ht="15.75">
      <c r="B624" s="414"/>
    </row>
    <row r="625" spans="2:2" ht="15.75">
      <c r="B625" s="414"/>
    </row>
    <row r="626" spans="2:2" ht="15.75">
      <c r="B626" s="414"/>
    </row>
    <row r="627" spans="2:2" ht="15.75">
      <c r="B627" s="414"/>
    </row>
    <row r="628" spans="2:2" ht="15.75">
      <c r="B628" s="414"/>
    </row>
    <row r="629" spans="2:2" ht="15.75">
      <c r="B629" s="414"/>
    </row>
    <row r="630" spans="2:2" ht="15.75">
      <c r="B630" s="414"/>
    </row>
    <row r="631" spans="2:2" ht="15.75">
      <c r="B631" s="414"/>
    </row>
    <row r="632" spans="2:2" ht="15.75">
      <c r="B632" s="414"/>
    </row>
    <row r="633" spans="2:2" ht="15.75">
      <c r="B633" s="414"/>
    </row>
    <row r="634" spans="2:2" ht="15.75">
      <c r="B634" s="414"/>
    </row>
    <row r="635" spans="2:2" ht="15.75">
      <c r="B635" s="414"/>
    </row>
    <row r="636" spans="2:2" ht="15.75">
      <c r="B636" s="414"/>
    </row>
    <row r="637" spans="2:2" ht="15.75">
      <c r="B637" s="414"/>
    </row>
    <row r="638" spans="2:2" ht="15.75">
      <c r="B638" s="414"/>
    </row>
    <row r="639" spans="2:2" ht="15.75">
      <c r="B639" s="414"/>
    </row>
    <row r="640" spans="2:2" ht="15.75">
      <c r="B640" s="414"/>
    </row>
    <row r="641" spans="2:2" ht="15.75">
      <c r="B641" s="414"/>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A640"/>
  <sheetViews>
    <sheetView topLeftCell="B1" zoomScale="75" workbookViewId="0">
      <selection activeCell="B5" sqref="B5:P5"/>
    </sheetView>
  </sheetViews>
  <sheetFormatPr defaultRowHeight="12.75"/>
  <cols>
    <col min="1" max="1" width="18.28515625" style="69" hidden="1" customWidth="1"/>
    <col min="2" max="2" width="17.42578125" style="286" customWidth="1"/>
    <col min="3" max="10" width="12.85546875" style="69" customWidth="1"/>
    <col min="11" max="11" width="12.85546875" style="523" customWidth="1"/>
    <col min="12" max="16" width="12.85546875" style="69" customWidth="1"/>
    <col min="17" max="17" width="2.85546875" style="279" customWidth="1"/>
    <col min="18" max="256" width="9.140625" style="69"/>
    <col min="257" max="257" width="0" style="69" hidden="1" customWidth="1"/>
    <col min="258" max="258" width="17.42578125" style="69" customWidth="1"/>
    <col min="259" max="272" width="12.85546875" style="69" customWidth="1"/>
    <col min="273" max="273" width="2.85546875" style="69" customWidth="1"/>
    <col min="274" max="512" width="9.140625" style="69"/>
    <col min="513" max="513" width="0" style="69" hidden="1" customWidth="1"/>
    <col min="514" max="514" width="17.42578125" style="69" customWidth="1"/>
    <col min="515" max="528" width="12.85546875" style="69" customWidth="1"/>
    <col min="529" max="529" width="2.85546875" style="69" customWidth="1"/>
    <col min="530" max="768" width="9.140625" style="69"/>
    <col min="769" max="769" width="0" style="69" hidden="1" customWidth="1"/>
    <col min="770" max="770" width="17.42578125" style="69" customWidth="1"/>
    <col min="771" max="784" width="12.85546875" style="69" customWidth="1"/>
    <col min="785" max="785" width="2.85546875" style="69" customWidth="1"/>
    <col min="786" max="1024" width="9.140625" style="69"/>
    <col min="1025" max="1025" width="0" style="69" hidden="1" customWidth="1"/>
    <col min="1026" max="1026" width="17.42578125" style="69" customWidth="1"/>
    <col min="1027" max="1040" width="12.85546875" style="69" customWidth="1"/>
    <col min="1041" max="1041" width="2.85546875" style="69" customWidth="1"/>
    <col min="1042" max="1280" width="9.140625" style="69"/>
    <col min="1281" max="1281" width="0" style="69" hidden="1" customWidth="1"/>
    <col min="1282" max="1282" width="17.42578125" style="69" customWidth="1"/>
    <col min="1283" max="1296" width="12.85546875" style="69" customWidth="1"/>
    <col min="1297" max="1297" width="2.85546875" style="69" customWidth="1"/>
    <col min="1298" max="1536" width="9.140625" style="69"/>
    <col min="1537" max="1537" width="0" style="69" hidden="1" customWidth="1"/>
    <col min="1538" max="1538" width="17.42578125" style="69" customWidth="1"/>
    <col min="1539" max="1552" width="12.85546875" style="69" customWidth="1"/>
    <col min="1553" max="1553" width="2.85546875" style="69" customWidth="1"/>
    <col min="1554" max="1792" width="9.140625" style="69"/>
    <col min="1793" max="1793" width="0" style="69" hidden="1" customWidth="1"/>
    <col min="1794" max="1794" width="17.42578125" style="69" customWidth="1"/>
    <col min="1795" max="1808" width="12.85546875" style="69" customWidth="1"/>
    <col min="1809" max="1809" width="2.85546875" style="69" customWidth="1"/>
    <col min="1810" max="2048" width="9.140625" style="69"/>
    <col min="2049" max="2049" width="0" style="69" hidden="1" customWidth="1"/>
    <col min="2050" max="2050" width="17.42578125" style="69" customWidth="1"/>
    <col min="2051" max="2064" width="12.85546875" style="69" customWidth="1"/>
    <col min="2065" max="2065" width="2.85546875" style="69" customWidth="1"/>
    <col min="2066" max="2304" width="9.140625" style="69"/>
    <col min="2305" max="2305" width="0" style="69" hidden="1" customWidth="1"/>
    <col min="2306" max="2306" width="17.42578125" style="69" customWidth="1"/>
    <col min="2307" max="2320" width="12.85546875" style="69" customWidth="1"/>
    <col min="2321" max="2321" width="2.85546875" style="69" customWidth="1"/>
    <col min="2322" max="2560" width="9.140625" style="69"/>
    <col min="2561" max="2561" width="0" style="69" hidden="1" customWidth="1"/>
    <col min="2562" max="2562" width="17.42578125" style="69" customWidth="1"/>
    <col min="2563" max="2576" width="12.85546875" style="69" customWidth="1"/>
    <col min="2577" max="2577" width="2.85546875" style="69" customWidth="1"/>
    <col min="2578" max="2816" width="9.140625" style="69"/>
    <col min="2817" max="2817" width="0" style="69" hidden="1" customWidth="1"/>
    <col min="2818" max="2818" width="17.42578125" style="69" customWidth="1"/>
    <col min="2819" max="2832" width="12.85546875" style="69" customWidth="1"/>
    <col min="2833" max="2833" width="2.85546875" style="69" customWidth="1"/>
    <col min="2834" max="3072" width="9.140625" style="69"/>
    <col min="3073" max="3073" width="0" style="69" hidden="1" customWidth="1"/>
    <col min="3074" max="3074" width="17.42578125" style="69" customWidth="1"/>
    <col min="3075" max="3088" width="12.85546875" style="69" customWidth="1"/>
    <col min="3089" max="3089" width="2.85546875" style="69" customWidth="1"/>
    <col min="3090" max="3328" width="9.140625" style="69"/>
    <col min="3329" max="3329" width="0" style="69" hidden="1" customWidth="1"/>
    <col min="3330" max="3330" width="17.42578125" style="69" customWidth="1"/>
    <col min="3331" max="3344" width="12.85546875" style="69" customWidth="1"/>
    <col min="3345" max="3345" width="2.85546875" style="69" customWidth="1"/>
    <col min="3346" max="3584" width="9.140625" style="69"/>
    <col min="3585" max="3585" width="0" style="69" hidden="1" customWidth="1"/>
    <col min="3586" max="3586" width="17.42578125" style="69" customWidth="1"/>
    <col min="3587" max="3600" width="12.85546875" style="69" customWidth="1"/>
    <col min="3601" max="3601" width="2.85546875" style="69" customWidth="1"/>
    <col min="3602" max="3840" width="9.140625" style="69"/>
    <col min="3841" max="3841" width="0" style="69" hidden="1" customWidth="1"/>
    <col min="3842" max="3842" width="17.42578125" style="69" customWidth="1"/>
    <col min="3843" max="3856" width="12.85546875" style="69" customWidth="1"/>
    <col min="3857" max="3857" width="2.85546875" style="69" customWidth="1"/>
    <col min="3858" max="4096" width="9.140625" style="69"/>
    <col min="4097" max="4097" width="0" style="69" hidden="1" customWidth="1"/>
    <col min="4098" max="4098" width="17.42578125" style="69" customWidth="1"/>
    <col min="4099" max="4112" width="12.85546875" style="69" customWidth="1"/>
    <col min="4113" max="4113" width="2.85546875" style="69" customWidth="1"/>
    <col min="4114" max="4352" width="9.140625" style="69"/>
    <col min="4353" max="4353" width="0" style="69" hidden="1" customWidth="1"/>
    <col min="4354" max="4354" width="17.42578125" style="69" customWidth="1"/>
    <col min="4355" max="4368" width="12.85546875" style="69" customWidth="1"/>
    <col min="4369" max="4369" width="2.85546875" style="69" customWidth="1"/>
    <col min="4370" max="4608" width="9.140625" style="69"/>
    <col min="4609" max="4609" width="0" style="69" hidden="1" customWidth="1"/>
    <col min="4610" max="4610" width="17.42578125" style="69" customWidth="1"/>
    <col min="4611" max="4624" width="12.85546875" style="69" customWidth="1"/>
    <col min="4625" max="4625" width="2.85546875" style="69" customWidth="1"/>
    <col min="4626" max="4864" width="9.140625" style="69"/>
    <col min="4865" max="4865" width="0" style="69" hidden="1" customWidth="1"/>
    <col min="4866" max="4866" width="17.42578125" style="69" customWidth="1"/>
    <col min="4867" max="4880" width="12.85546875" style="69" customWidth="1"/>
    <col min="4881" max="4881" width="2.85546875" style="69" customWidth="1"/>
    <col min="4882" max="5120" width="9.140625" style="69"/>
    <col min="5121" max="5121" width="0" style="69" hidden="1" customWidth="1"/>
    <col min="5122" max="5122" width="17.42578125" style="69" customWidth="1"/>
    <col min="5123" max="5136" width="12.85546875" style="69" customWidth="1"/>
    <col min="5137" max="5137" width="2.85546875" style="69" customWidth="1"/>
    <col min="5138" max="5376" width="9.140625" style="69"/>
    <col min="5377" max="5377" width="0" style="69" hidden="1" customWidth="1"/>
    <col min="5378" max="5378" width="17.42578125" style="69" customWidth="1"/>
    <col min="5379" max="5392" width="12.85546875" style="69" customWidth="1"/>
    <col min="5393" max="5393" width="2.85546875" style="69" customWidth="1"/>
    <col min="5394" max="5632" width="9.140625" style="69"/>
    <col min="5633" max="5633" width="0" style="69" hidden="1" customWidth="1"/>
    <col min="5634" max="5634" width="17.42578125" style="69" customWidth="1"/>
    <col min="5635" max="5648" width="12.85546875" style="69" customWidth="1"/>
    <col min="5649" max="5649" width="2.85546875" style="69" customWidth="1"/>
    <col min="5650" max="5888" width="9.140625" style="69"/>
    <col min="5889" max="5889" width="0" style="69" hidden="1" customWidth="1"/>
    <col min="5890" max="5890" width="17.42578125" style="69" customWidth="1"/>
    <col min="5891" max="5904" width="12.85546875" style="69" customWidth="1"/>
    <col min="5905" max="5905" width="2.85546875" style="69" customWidth="1"/>
    <col min="5906" max="6144" width="9.140625" style="69"/>
    <col min="6145" max="6145" width="0" style="69" hidden="1" customWidth="1"/>
    <col min="6146" max="6146" width="17.42578125" style="69" customWidth="1"/>
    <col min="6147" max="6160" width="12.85546875" style="69" customWidth="1"/>
    <col min="6161" max="6161" width="2.85546875" style="69" customWidth="1"/>
    <col min="6162" max="6400" width="9.140625" style="69"/>
    <col min="6401" max="6401" width="0" style="69" hidden="1" customWidth="1"/>
    <col min="6402" max="6402" width="17.42578125" style="69" customWidth="1"/>
    <col min="6403" max="6416" width="12.85546875" style="69" customWidth="1"/>
    <col min="6417" max="6417" width="2.85546875" style="69" customWidth="1"/>
    <col min="6418" max="6656" width="9.140625" style="69"/>
    <col min="6657" max="6657" width="0" style="69" hidden="1" customWidth="1"/>
    <col min="6658" max="6658" width="17.42578125" style="69" customWidth="1"/>
    <col min="6659" max="6672" width="12.85546875" style="69" customWidth="1"/>
    <col min="6673" max="6673" width="2.85546875" style="69" customWidth="1"/>
    <col min="6674" max="6912" width="9.140625" style="69"/>
    <col min="6913" max="6913" width="0" style="69" hidden="1" customWidth="1"/>
    <col min="6914" max="6914" width="17.42578125" style="69" customWidth="1"/>
    <col min="6915" max="6928" width="12.85546875" style="69" customWidth="1"/>
    <col min="6929" max="6929" width="2.85546875" style="69" customWidth="1"/>
    <col min="6930" max="7168" width="9.140625" style="69"/>
    <col min="7169" max="7169" width="0" style="69" hidden="1" customWidth="1"/>
    <col min="7170" max="7170" width="17.42578125" style="69" customWidth="1"/>
    <col min="7171" max="7184" width="12.85546875" style="69" customWidth="1"/>
    <col min="7185" max="7185" width="2.85546875" style="69" customWidth="1"/>
    <col min="7186" max="7424" width="9.140625" style="69"/>
    <col min="7425" max="7425" width="0" style="69" hidden="1" customWidth="1"/>
    <col min="7426" max="7426" width="17.42578125" style="69" customWidth="1"/>
    <col min="7427" max="7440" width="12.85546875" style="69" customWidth="1"/>
    <col min="7441" max="7441" width="2.85546875" style="69" customWidth="1"/>
    <col min="7442" max="7680" width="9.140625" style="69"/>
    <col min="7681" max="7681" width="0" style="69" hidden="1" customWidth="1"/>
    <col min="7682" max="7682" width="17.42578125" style="69" customWidth="1"/>
    <col min="7683" max="7696" width="12.85546875" style="69" customWidth="1"/>
    <col min="7697" max="7697" width="2.85546875" style="69" customWidth="1"/>
    <col min="7698" max="7936" width="9.140625" style="69"/>
    <col min="7937" max="7937" width="0" style="69" hidden="1" customWidth="1"/>
    <col min="7938" max="7938" width="17.42578125" style="69" customWidth="1"/>
    <col min="7939" max="7952" width="12.85546875" style="69" customWidth="1"/>
    <col min="7953" max="7953" width="2.85546875" style="69" customWidth="1"/>
    <col min="7954" max="8192" width="9.140625" style="69"/>
    <col min="8193" max="8193" width="0" style="69" hidden="1" customWidth="1"/>
    <col min="8194" max="8194" width="17.42578125" style="69" customWidth="1"/>
    <col min="8195" max="8208" width="12.85546875" style="69" customWidth="1"/>
    <col min="8209" max="8209" width="2.85546875" style="69" customWidth="1"/>
    <col min="8210" max="8448" width="9.140625" style="69"/>
    <col min="8449" max="8449" width="0" style="69" hidden="1" customWidth="1"/>
    <col min="8450" max="8450" width="17.42578125" style="69" customWidth="1"/>
    <col min="8451" max="8464" width="12.85546875" style="69" customWidth="1"/>
    <col min="8465" max="8465" width="2.85546875" style="69" customWidth="1"/>
    <col min="8466" max="8704" width="9.140625" style="69"/>
    <col min="8705" max="8705" width="0" style="69" hidden="1" customWidth="1"/>
    <col min="8706" max="8706" width="17.42578125" style="69" customWidth="1"/>
    <col min="8707" max="8720" width="12.85546875" style="69" customWidth="1"/>
    <col min="8721" max="8721" width="2.85546875" style="69" customWidth="1"/>
    <col min="8722" max="8960" width="9.140625" style="69"/>
    <col min="8961" max="8961" width="0" style="69" hidden="1" customWidth="1"/>
    <col min="8962" max="8962" width="17.42578125" style="69" customWidth="1"/>
    <col min="8963" max="8976" width="12.85546875" style="69" customWidth="1"/>
    <col min="8977" max="8977" width="2.85546875" style="69" customWidth="1"/>
    <col min="8978" max="9216" width="9.140625" style="69"/>
    <col min="9217" max="9217" width="0" style="69" hidden="1" customWidth="1"/>
    <col min="9218" max="9218" width="17.42578125" style="69" customWidth="1"/>
    <col min="9219" max="9232" width="12.85546875" style="69" customWidth="1"/>
    <col min="9233" max="9233" width="2.85546875" style="69" customWidth="1"/>
    <col min="9234" max="9472" width="9.140625" style="69"/>
    <col min="9473" max="9473" width="0" style="69" hidden="1" customWidth="1"/>
    <col min="9474" max="9474" width="17.42578125" style="69" customWidth="1"/>
    <col min="9475" max="9488" width="12.85546875" style="69" customWidth="1"/>
    <col min="9489" max="9489" width="2.85546875" style="69" customWidth="1"/>
    <col min="9490" max="9728" width="9.140625" style="69"/>
    <col min="9729" max="9729" width="0" style="69" hidden="1" customWidth="1"/>
    <col min="9730" max="9730" width="17.42578125" style="69" customWidth="1"/>
    <col min="9731" max="9744" width="12.85546875" style="69" customWidth="1"/>
    <col min="9745" max="9745" width="2.85546875" style="69" customWidth="1"/>
    <col min="9746" max="9984" width="9.140625" style="69"/>
    <col min="9985" max="9985" width="0" style="69" hidden="1" customWidth="1"/>
    <col min="9986" max="9986" width="17.42578125" style="69" customWidth="1"/>
    <col min="9987" max="10000" width="12.85546875" style="69" customWidth="1"/>
    <col min="10001" max="10001" width="2.85546875" style="69" customWidth="1"/>
    <col min="10002" max="10240" width="9.140625" style="69"/>
    <col min="10241" max="10241" width="0" style="69" hidden="1" customWidth="1"/>
    <col min="10242" max="10242" width="17.42578125" style="69" customWidth="1"/>
    <col min="10243" max="10256" width="12.85546875" style="69" customWidth="1"/>
    <col min="10257" max="10257" width="2.85546875" style="69" customWidth="1"/>
    <col min="10258" max="10496" width="9.140625" style="69"/>
    <col min="10497" max="10497" width="0" style="69" hidden="1" customWidth="1"/>
    <col min="10498" max="10498" width="17.42578125" style="69" customWidth="1"/>
    <col min="10499" max="10512" width="12.85546875" style="69" customWidth="1"/>
    <col min="10513" max="10513" width="2.85546875" style="69" customWidth="1"/>
    <col min="10514" max="10752" width="9.140625" style="69"/>
    <col min="10753" max="10753" width="0" style="69" hidden="1" customWidth="1"/>
    <col min="10754" max="10754" width="17.42578125" style="69" customWidth="1"/>
    <col min="10755" max="10768" width="12.85546875" style="69" customWidth="1"/>
    <col min="10769" max="10769" width="2.85546875" style="69" customWidth="1"/>
    <col min="10770" max="11008" width="9.140625" style="69"/>
    <col min="11009" max="11009" width="0" style="69" hidden="1" customWidth="1"/>
    <col min="11010" max="11010" width="17.42578125" style="69" customWidth="1"/>
    <col min="11011" max="11024" width="12.85546875" style="69" customWidth="1"/>
    <col min="11025" max="11025" width="2.85546875" style="69" customWidth="1"/>
    <col min="11026" max="11264" width="9.140625" style="69"/>
    <col min="11265" max="11265" width="0" style="69" hidden="1" customWidth="1"/>
    <col min="11266" max="11266" width="17.42578125" style="69" customWidth="1"/>
    <col min="11267" max="11280" width="12.85546875" style="69" customWidth="1"/>
    <col min="11281" max="11281" width="2.85546875" style="69" customWidth="1"/>
    <col min="11282" max="11520" width="9.140625" style="69"/>
    <col min="11521" max="11521" width="0" style="69" hidden="1" customWidth="1"/>
    <col min="11522" max="11522" width="17.42578125" style="69" customWidth="1"/>
    <col min="11523" max="11536" width="12.85546875" style="69" customWidth="1"/>
    <col min="11537" max="11537" width="2.85546875" style="69" customWidth="1"/>
    <col min="11538" max="11776" width="9.140625" style="69"/>
    <col min="11777" max="11777" width="0" style="69" hidden="1" customWidth="1"/>
    <col min="11778" max="11778" width="17.42578125" style="69" customWidth="1"/>
    <col min="11779" max="11792" width="12.85546875" style="69" customWidth="1"/>
    <col min="11793" max="11793" width="2.85546875" style="69" customWidth="1"/>
    <col min="11794" max="12032" width="9.140625" style="69"/>
    <col min="12033" max="12033" width="0" style="69" hidden="1" customWidth="1"/>
    <col min="12034" max="12034" width="17.42578125" style="69" customWidth="1"/>
    <col min="12035" max="12048" width="12.85546875" style="69" customWidth="1"/>
    <col min="12049" max="12049" width="2.85546875" style="69" customWidth="1"/>
    <col min="12050" max="12288" width="9.140625" style="69"/>
    <col min="12289" max="12289" width="0" style="69" hidden="1" customWidth="1"/>
    <col min="12290" max="12290" width="17.42578125" style="69" customWidth="1"/>
    <col min="12291" max="12304" width="12.85546875" style="69" customWidth="1"/>
    <col min="12305" max="12305" width="2.85546875" style="69" customWidth="1"/>
    <col min="12306" max="12544" width="9.140625" style="69"/>
    <col min="12545" max="12545" width="0" style="69" hidden="1" customWidth="1"/>
    <col min="12546" max="12546" width="17.42578125" style="69" customWidth="1"/>
    <col min="12547" max="12560" width="12.85546875" style="69" customWidth="1"/>
    <col min="12561" max="12561" width="2.85546875" style="69" customWidth="1"/>
    <col min="12562" max="12800" width="9.140625" style="69"/>
    <col min="12801" max="12801" width="0" style="69" hidden="1" customWidth="1"/>
    <col min="12802" max="12802" width="17.42578125" style="69" customWidth="1"/>
    <col min="12803" max="12816" width="12.85546875" style="69" customWidth="1"/>
    <col min="12817" max="12817" width="2.85546875" style="69" customWidth="1"/>
    <col min="12818" max="13056" width="9.140625" style="69"/>
    <col min="13057" max="13057" width="0" style="69" hidden="1" customWidth="1"/>
    <col min="13058" max="13058" width="17.42578125" style="69" customWidth="1"/>
    <col min="13059" max="13072" width="12.85546875" style="69" customWidth="1"/>
    <col min="13073" max="13073" width="2.85546875" style="69" customWidth="1"/>
    <col min="13074" max="13312" width="9.140625" style="69"/>
    <col min="13313" max="13313" width="0" style="69" hidden="1" customWidth="1"/>
    <col min="13314" max="13314" width="17.42578125" style="69" customWidth="1"/>
    <col min="13315" max="13328" width="12.85546875" style="69" customWidth="1"/>
    <col min="13329" max="13329" width="2.85546875" style="69" customWidth="1"/>
    <col min="13330" max="13568" width="9.140625" style="69"/>
    <col min="13569" max="13569" width="0" style="69" hidden="1" customWidth="1"/>
    <col min="13570" max="13570" width="17.42578125" style="69" customWidth="1"/>
    <col min="13571" max="13584" width="12.85546875" style="69" customWidth="1"/>
    <col min="13585" max="13585" width="2.85546875" style="69" customWidth="1"/>
    <col min="13586" max="13824" width="9.140625" style="69"/>
    <col min="13825" max="13825" width="0" style="69" hidden="1" customWidth="1"/>
    <col min="13826" max="13826" width="17.42578125" style="69" customWidth="1"/>
    <col min="13827" max="13840" width="12.85546875" style="69" customWidth="1"/>
    <col min="13841" max="13841" width="2.85546875" style="69" customWidth="1"/>
    <col min="13842" max="14080" width="9.140625" style="69"/>
    <col min="14081" max="14081" width="0" style="69" hidden="1" customWidth="1"/>
    <col min="14082" max="14082" width="17.42578125" style="69" customWidth="1"/>
    <col min="14083" max="14096" width="12.85546875" style="69" customWidth="1"/>
    <col min="14097" max="14097" width="2.85546875" style="69" customWidth="1"/>
    <col min="14098" max="14336" width="9.140625" style="69"/>
    <col min="14337" max="14337" width="0" style="69" hidden="1" customWidth="1"/>
    <col min="14338" max="14338" width="17.42578125" style="69" customWidth="1"/>
    <col min="14339" max="14352" width="12.85546875" style="69" customWidth="1"/>
    <col min="14353" max="14353" width="2.85546875" style="69" customWidth="1"/>
    <col min="14354" max="14592" width="9.140625" style="69"/>
    <col min="14593" max="14593" width="0" style="69" hidden="1" customWidth="1"/>
    <col min="14594" max="14594" width="17.42578125" style="69" customWidth="1"/>
    <col min="14595" max="14608" width="12.85546875" style="69" customWidth="1"/>
    <col min="14609" max="14609" width="2.85546875" style="69" customWidth="1"/>
    <col min="14610" max="14848" width="9.140625" style="69"/>
    <col min="14849" max="14849" width="0" style="69" hidden="1" customWidth="1"/>
    <col min="14850" max="14850" width="17.42578125" style="69" customWidth="1"/>
    <col min="14851" max="14864" width="12.85546875" style="69" customWidth="1"/>
    <col min="14865" max="14865" width="2.85546875" style="69" customWidth="1"/>
    <col min="14866" max="15104" width="9.140625" style="69"/>
    <col min="15105" max="15105" width="0" style="69" hidden="1" customWidth="1"/>
    <col min="15106" max="15106" width="17.42578125" style="69" customWidth="1"/>
    <col min="15107" max="15120" width="12.85546875" style="69" customWidth="1"/>
    <col min="15121" max="15121" width="2.85546875" style="69" customWidth="1"/>
    <col min="15122" max="15360" width="9.140625" style="69"/>
    <col min="15361" max="15361" width="0" style="69" hidden="1" customWidth="1"/>
    <col min="15362" max="15362" width="17.42578125" style="69" customWidth="1"/>
    <col min="15363" max="15376" width="12.85546875" style="69" customWidth="1"/>
    <col min="15377" max="15377" width="2.85546875" style="69" customWidth="1"/>
    <col min="15378" max="15616" width="9.140625" style="69"/>
    <col min="15617" max="15617" width="0" style="69" hidden="1" customWidth="1"/>
    <col min="15618" max="15618" width="17.42578125" style="69" customWidth="1"/>
    <col min="15619" max="15632" width="12.85546875" style="69" customWidth="1"/>
    <col min="15633" max="15633" width="2.85546875" style="69" customWidth="1"/>
    <col min="15634" max="15872" width="9.140625" style="69"/>
    <col min="15873" max="15873" width="0" style="69" hidden="1" customWidth="1"/>
    <col min="15874" max="15874" width="17.42578125" style="69" customWidth="1"/>
    <col min="15875" max="15888" width="12.85546875" style="69" customWidth="1"/>
    <col min="15889" max="15889" width="2.85546875" style="69" customWidth="1"/>
    <col min="15890" max="16128" width="9.140625" style="69"/>
    <col min="16129" max="16129" width="0" style="69" hidden="1" customWidth="1"/>
    <col min="16130" max="16130" width="17.42578125" style="69" customWidth="1"/>
    <col min="16131" max="16144" width="12.85546875" style="69" customWidth="1"/>
    <col min="16145" max="16145" width="2.85546875" style="69" customWidth="1"/>
    <col min="16146" max="16384" width="9.140625" style="69"/>
  </cols>
  <sheetData>
    <row r="1" spans="1:27" s="366" customFormat="1" ht="2.25" customHeight="1">
      <c r="B1" s="972"/>
      <c r="C1" s="973"/>
      <c r="D1" s="973"/>
      <c r="E1" s="973"/>
      <c r="F1" s="973"/>
      <c r="G1" s="973"/>
      <c r="H1" s="973"/>
      <c r="I1" s="973"/>
      <c r="J1" s="973"/>
      <c r="K1" s="999"/>
      <c r="L1" s="973"/>
      <c r="M1" s="973"/>
      <c r="N1" s="973"/>
      <c r="O1" s="973"/>
      <c r="P1" s="973"/>
      <c r="Q1" s="801"/>
    </row>
    <row r="2" spans="1:27" s="366" customFormat="1" ht="41.25" customHeight="1">
      <c r="B2" s="700" t="s">
        <v>1312</v>
      </c>
      <c r="C2" s="700"/>
      <c r="D2" s="700"/>
      <c r="E2" s="700"/>
      <c r="F2" s="700"/>
      <c r="G2" s="700"/>
      <c r="H2" s="700"/>
      <c r="I2" s="700"/>
      <c r="J2" s="700"/>
      <c r="K2" s="700"/>
      <c r="L2" s="700"/>
      <c r="M2" s="700"/>
      <c r="N2" s="700"/>
      <c r="O2" s="700"/>
      <c r="P2" s="700"/>
      <c r="Q2" s="801"/>
    </row>
    <row r="3" spans="1:27" s="366" customFormat="1" ht="35.25" customHeight="1">
      <c r="B3" s="700" t="s">
        <v>1331</v>
      </c>
      <c r="C3" s="700"/>
      <c r="D3" s="700"/>
      <c r="E3" s="700"/>
      <c r="F3" s="700"/>
      <c r="G3" s="700"/>
      <c r="H3" s="700"/>
      <c r="I3" s="700"/>
      <c r="J3" s="700"/>
      <c r="K3" s="700"/>
      <c r="L3" s="700"/>
      <c r="M3" s="700"/>
      <c r="N3" s="700"/>
      <c r="O3" s="700"/>
      <c r="P3" s="700"/>
      <c r="Q3" s="801"/>
    </row>
    <row r="4" spans="1:27" s="366" customFormat="1" ht="26.25" hidden="1">
      <c r="A4" s="366" t="s">
        <v>2</v>
      </c>
      <c r="B4" s="700"/>
      <c r="C4" s="700"/>
      <c r="D4" s="700"/>
      <c r="E4" s="700"/>
      <c r="F4" s="700"/>
      <c r="G4" s="700"/>
      <c r="H4" s="700"/>
      <c r="I4" s="700"/>
      <c r="J4" s="700"/>
      <c r="K4" s="700"/>
      <c r="L4" s="700"/>
      <c r="M4" s="700"/>
      <c r="N4" s="700"/>
      <c r="O4" s="700"/>
      <c r="P4" s="700"/>
      <c r="Q4" s="801"/>
    </row>
    <row r="5" spans="1:27" s="974" customFormat="1" ht="44.25" customHeight="1">
      <c r="B5" s="803" t="s">
        <v>3</v>
      </c>
      <c r="C5" s="803"/>
      <c r="D5" s="803"/>
      <c r="E5" s="803"/>
      <c r="F5" s="803"/>
      <c r="G5" s="803"/>
      <c r="H5" s="803"/>
      <c r="I5" s="803"/>
      <c r="J5" s="803"/>
      <c r="K5" s="803"/>
      <c r="L5" s="803"/>
      <c r="M5" s="803"/>
      <c r="N5" s="803"/>
      <c r="O5" s="803"/>
      <c r="P5" s="803"/>
      <c r="Q5" s="975"/>
    </row>
    <row r="6" spans="1:27" s="511" customFormat="1" ht="9">
      <c r="D6" s="976"/>
      <c r="E6" s="976"/>
      <c r="F6" s="976"/>
      <c r="G6" s="976"/>
      <c r="H6" s="976"/>
      <c r="I6" s="976"/>
      <c r="K6" s="1000"/>
      <c r="Q6" s="533"/>
    </row>
    <row r="7" spans="1:27" s="511" customFormat="1" ht="15.75">
      <c r="B7" s="977"/>
      <c r="C7" s="1001" t="s">
        <v>1314</v>
      </c>
      <c r="D7" s="1001"/>
      <c r="E7" s="1001"/>
      <c r="F7" s="1001" t="s">
        <v>1315</v>
      </c>
      <c r="G7" s="1001"/>
      <c r="H7" s="1001"/>
      <c r="I7" s="1001" t="str">
        <f>"DIC-12"</f>
        <v>DIC-12</v>
      </c>
      <c r="J7" s="1001"/>
      <c r="K7" s="1001"/>
      <c r="L7" s="1001" t="str">
        <f>UPPER("Sep-13")</f>
        <v>SEP-13</v>
      </c>
      <c r="M7" s="1001"/>
      <c r="N7" s="1001"/>
      <c r="O7" s="1002" t="s">
        <v>1316</v>
      </c>
      <c r="P7" s="1002"/>
      <c r="Q7" s="1003"/>
    </row>
    <row r="8" spans="1:27" s="511" customFormat="1" ht="33" customHeight="1" thickBot="1">
      <c r="B8" s="981" t="s">
        <v>229</v>
      </c>
      <c r="C8" s="982" t="s">
        <v>1332</v>
      </c>
      <c r="D8" s="983" t="s">
        <v>1318</v>
      </c>
      <c r="E8" s="982" t="s">
        <v>1319</v>
      </c>
      <c r="F8" s="982" t="s">
        <v>1332</v>
      </c>
      <c r="G8" s="983" t="s">
        <v>1318</v>
      </c>
      <c r="H8" s="982" t="s">
        <v>1319</v>
      </c>
      <c r="I8" s="982" t="s">
        <v>1332</v>
      </c>
      <c r="J8" s="983" t="s">
        <v>1318</v>
      </c>
      <c r="K8" s="982" t="s">
        <v>1319</v>
      </c>
      <c r="L8" s="982" t="s">
        <v>1332</v>
      </c>
      <c r="M8" s="983" t="s">
        <v>1318</v>
      </c>
      <c r="N8" s="982" t="s">
        <v>1319</v>
      </c>
      <c r="O8" s="982" t="s">
        <v>1320</v>
      </c>
      <c r="P8" s="982" t="s">
        <v>1321</v>
      </c>
      <c r="Q8" s="1003"/>
    </row>
    <row r="9" spans="1:27" s="208" customFormat="1" ht="18.75" customHeight="1" thickTop="1">
      <c r="B9" s="322" t="s">
        <v>164</v>
      </c>
      <c r="C9" s="1004"/>
      <c r="D9" s="1004"/>
      <c r="E9" s="1004"/>
      <c r="F9" s="1004"/>
      <c r="G9" s="1004"/>
      <c r="H9" s="1004"/>
      <c r="I9" s="1004"/>
      <c r="J9" s="1004"/>
      <c r="K9" s="1004"/>
      <c r="L9" s="1004"/>
      <c r="M9" s="1004"/>
      <c r="N9" s="1004"/>
      <c r="O9" s="1004"/>
      <c r="P9" s="1004"/>
      <c r="Q9" s="817"/>
      <c r="V9" s="1005"/>
      <c r="X9" s="815"/>
      <c r="Z9" s="197">
        <v>6.86</v>
      </c>
      <c r="AA9" s="197">
        <v>6.86</v>
      </c>
    </row>
    <row r="10" spans="1:27" s="208" customFormat="1" ht="22.5" customHeight="1">
      <c r="A10" s="208" t="s">
        <v>1333</v>
      </c>
      <c r="B10" s="208" t="s">
        <v>171</v>
      </c>
      <c r="C10" s="815">
        <v>4230823.5937699992</v>
      </c>
      <c r="D10" s="997">
        <v>9.0082068106876176E-2</v>
      </c>
      <c r="E10" s="208">
        <v>3</v>
      </c>
      <c r="F10" s="815">
        <v>4927665.0059500001</v>
      </c>
      <c r="G10" s="997">
        <v>8.4515634309567156E-2</v>
      </c>
      <c r="H10" s="208">
        <v>4</v>
      </c>
      <c r="I10" s="815">
        <v>5785162.2908000005</v>
      </c>
      <c r="J10" s="488">
        <f t="shared" ref="J10:J22" si="0">+I10/I$76</f>
        <v>8.2417701457484158E-2</v>
      </c>
      <c r="K10" s="815">
        <v>4</v>
      </c>
      <c r="L10" s="815">
        <v>5936516.1129800007</v>
      </c>
      <c r="M10" s="488">
        <f t="shared" ref="M10:M22" si="1">+L10/L$76</f>
        <v>7.4180086248625696E-2</v>
      </c>
      <c r="N10" s="815">
        <v>7</v>
      </c>
      <c r="O10" s="997">
        <f>IF(I10=0,0,(L10/I10)-1)</f>
        <v>2.6162415948242979E-2</v>
      </c>
      <c r="P10" s="997">
        <f>IF(I10=0,0,((+L10/AA$9)/(I10/Z$9))-1)</f>
        <v>2.6162415948242979E-2</v>
      </c>
      <c r="Q10" s="817"/>
      <c r="V10" s="1005"/>
      <c r="X10" s="815"/>
    </row>
    <row r="11" spans="1:27" s="208" customFormat="1" ht="22.5" customHeight="1">
      <c r="A11" s="208" t="s">
        <v>1333</v>
      </c>
      <c r="B11" s="208" t="s">
        <v>175</v>
      </c>
      <c r="C11" s="815">
        <v>5474681.875310001</v>
      </c>
      <c r="D11" s="997">
        <v>0.11656611404960562</v>
      </c>
      <c r="E11" s="208">
        <v>2</v>
      </c>
      <c r="F11" s="815">
        <v>6525066.7632800005</v>
      </c>
      <c r="G11" s="997">
        <v>0.11191307764326525</v>
      </c>
      <c r="H11" s="208">
        <v>2</v>
      </c>
      <c r="I11" s="815">
        <v>7523279.7613199996</v>
      </c>
      <c r="J11" s="488">
        <f t="shared" si="0"/>
        <v>0.10717960779348519</v>
      </c>
      <c r="K11" s="815">
        <v>2</v>
      </c>
      <c r="L11" s="815">
        <v>8577540.5364800002</v>
      </c>
      <c r="M11" s="488">
        <f t="shared" si="1"/>
        <v>0.10718116226551765</v>
      </c>
      <c r="N11" s="815">
        <v>2</v>
      </c>
      <c r="O11" s="997">
        <f t="shared" ref="O11:O24" si="2">IF(I11=0,0,(L11/I11)-1)</f>
        <v>0.1401331345645751</v>
      </c>
      <c r="P11" s="997">
        <f t="shared" ref="P11:P24" si="3">IF(I11=0,0,((+L11/AA$9)/(I11/Z$9))-1)</f>
        <v>0.1401331345645751</v>
      </c>
      <c r="Q11" s="817"/>
      <c r="V11" s="1005"/>
      <c r="X11" s="815"/>
    </row>
    <row r="12" spans="1:27" s="208" customFormat="1" ht="22.5" customHeight="1">
      <c r="A12" s="208" t="s">
        <v>1333</v>
      </c>
      <c r="B12" s="208" t="s">
        <v>177</v>
      </c>
      <c r="C12" s="815">
        <v>2802214.2161200005</v>
      </c>
      <c r="D12" s="997">
        <v>5.9664329242724114E-2</v>
      </c>
      <c r="E12" s="208">
        <v>7</v>
      </c>
      <c r="F12" s="815">
        <v>3920158.4155000006</v>
      </c>
      <c r="G12" s="997">
        <v>6.7235632836225315E-2</v>
      </c>
      <c r="H12" s="208">
        <v>7</v>
      </c>
      <c r="I12" s="815">
        <v>5237964.6041100016</v>
      </c>
      <c r="J12" s="488">
        <f t="shared" si="0"/>
        <v>7.4622107606718419E-2</v>
      </c>
      <c r="K12" s="815">
        <v>6</v>
      </c>
      <c r="L12" s="815">
        <v>6962169.2109700004</v>
      </c>
      <c r="M12" s="488">
        <f t="shared" si="1"/>
        <v>8.6996194858811257E-2</v>
      </c>
      <c r="N12" s="815">
        <v>3</v>
      </c>
      <c r="O12" s="997">
        <f t="shared" si="2"/>
        <v>0.32917454339173857</v>
      </c>
      <c r="P12" s="997">
        <f t="shared" si="3"/>
        <v>0.32917454339173879</v>
      </c>
      <c r="Q12" s="817"/>
      <c r="V12" s="1005"/>
      <c r="X12" s="815"/>
    </row>
    <row r="13" spans="1:27" s="208" customFormat="1" ht="22.5" customHeight="1">
      <c r="A13" s="208" t="s">
        <v>1333</v>
      </c>
      <c r="B13" s="208" t="s">
        <v>173</v>
      </c>
      <c r="C13" s="815">
        <v>6659422.2743599992</v>
      </c>
      <c r="D13" s="997">
        <v>0.1417914308114161</v>
      </c>
      <c r="E13" s="208">
        <v>1</v>
      </c>
      <c r="F13" s="815">
        <v>8084302.9637899995</v>
      </c>
      <c r="G13" s="997">
        <v>0.13865593381660943</v>
      </c>
      <c r="H13" s="208">
        <v>1</v>
      </c>
      <c r="I13" s="815">
        <v>8976389.0423299987</v>
      </c>
      <c r="J13" s="488">
        <f t="shared" si="0"/>
        <v>0.12788117516313979</v>
      </c>
      <c r="K13" s="815">
        <v>1</v>
      </c>
      <c r="L13" s="815">
        <v>10061919.606399998</v>
      </c>
      <c r="M13" s="488">
        <f t="shared" si="1"/>
        <v>0.12572930823813031</v>
      </c>
      <c r="N13" s="815">
        <v>1</v>
      </c>
      <c r="O13" s="997">
        <f t="shared" si="2"/>
        <v>0.12093176431535646</v>
      </c>
      <c r="P13" s="997">
        <f t="shared" si="3"/>
        <v>0.12093176431535646</v>
      </c>
      <c r="Q13" s="817"/>
      <c r="V13" s="1005"/>
      <c r="X13" s="815"/>
    </row>
    <row r="14" spans="1:27" s="208" customFormat="1" ht="22.5" customHeight="1">
      <c r="A14" s="208" t="s">
        <v>1333</v>
      </c>
      <c r="B14" s="208" t="s">
        <v>165</v>
      </c>
      <c r="C14" s="815">
        <v>4179087.9122800007</v>
      </c>
      <c r="D14" s="997">
        <v>8.8980519654135115E-2</v>
      </c>
      <c r="E14" s="208">
        <v>4</v>
      </c>
      <c r="F14" s="815">
        <v>5198541.1458399994</v>
      </c>
      <c r="G14" s="997">
        <v>8.9161499796463567E-2</v>
      </c>
      <c r="H14" s="208">
        <v>3</v>
      </c>
      <c r="I14" s="815">
        <v>6179860.1856800001</v>
      </c>
      <c r="J14" s="488">
        <f t="shared" si="0"/>
        <v>8.8040723186338515E-2</v>
      </c>
      <c r="K14" s="815">
        <v>3</v>
      </c>
      <c r="L14" s="815">
        <v>6914419.7054599989</v>
      </c>
      <c r="M14" s="488">
        <f t="shared" si="1"/>
        <v>8.6399538104302231E-2</v>
      </c>
      <c r="N14" s="815">
        <v>4</v>
      </c>
      <c r="O14" s="997">
        <f t="shared" si="2"/>
        <v>0.11886345284673649</v>
      </c>
      <c r="P14" s="997">
        <f t="shared" si="3"/>
        <v>0.11886345284673649</v>
      </c>
      <c r="Q14" s="817"/>
      <c r="V14" s="1005"/>
      <c r="X14" s="815"/>
    </row>
    <row r="15" spans="1:27" s="208" customFormat="1" ht="22.5" customHeight="1">
      <c r="A15" s="208" t="s">
        <v>1333</v>
      </c>
      <c r="B15" s="208" t="s">
        <v>167</v>
      </c>
      <c r="C15" s="815">
        <v>2657639.19637</v>
      </c>
      <c r="D15" s="997">
        <v>5.6586059377053015E-2</v>
      </c>
      <c r="E15" s="208">
        <v>9</v>
      </c>
      <c r="F15" s="815">
        <v>3043948.5498600001</v>
      </c>
      <c r="G15" s="997">
        <v>5.2207534843880452E-2</v>
      </c>
      <c r="H15" s="208">
        <v>10</v>
      </c>
      <c r="I15" s="815">
        <v>3475263.4368800004</v>
      </c>
      <c r="J15" s="488">
        <f t="shared" si="0"/>
        <v>4.9509972240947837E-2</v>
      </c>
      <c r="K15" s="815">
        <v>10</v>
      </c>
      <c r="L15" s="815">
        <v>4037539.5468000001</v>
      </c>
      <c r="M15" s="488">
        <f t="shared" si="1"/>
        <v>5.0451312876756624E-2</v>
      </c>
      <c r="N15" s="815">
        <v>9</v>
      </c>
      <c r="O15" s="997">
        <f t="shared" si="2"/>
        <v>0.16179380934206145</v>
      </c>
      <c r="P15" s="997">
        <f t="shared" si="3"/>
        <v>0.16179380934206145</v>
      </c>
      <c r="Q15" s="817"/>
      <c r="V15" s="1005"/>
      <c r="X15" s="815"/>
    </row>
    <row r="16" spans="1:27" s="208" customFormat="1" ht="22.5" customHeight="1">
      <c r="A16" s="208" t="s">
        <v>1333</v>
      </c>
      <c r="B16" s="208" t="s">
        <v>176</v>
      </c>
      <c r="C16" s="815">
        <v>3061250.92215</v>
      </c>
      <c r="D16" s="997">
        <v>6.5179700346623612E-2</v>
      </c>
      <c r="E16" s="208">
        <v>5</v>
      </c>
      <c r="F16" s="815">
        <v>4016873.8736900003</v>
      </c>
      <c r="G16" s="997">
        <v>6.8894424228618759E-2</v>
      </c>
      <c r="H16" s="208">
        <v>5</v>
      </c>
      <c r="I16" s="815">
        <v>5064767.9853499997</v>
      </c>
      <c r="J16" s="488">
        <f t="shared" si="0"/>
        <v>7.2154680333138238E-2</v>
      </c>
      <c r="K16" s="815">
        <v>7</v>
      </c>
      <c r="L16" s="815">
        <v>6046899.7077900013</v>
      </c>
      <c r="M16" s="488">
        <f t="shared" si="1"/>
        <v>7.5559390949835187E-2</v>
      </c>
      <c r="N16" s="815">
        <v>6</v>
      </c>
      <c r="O16" s="997">
        <f t="shared" si="2"/>
        <v>0.19391445477479885</v>
      </c>
      <c r="P16" s="997">
        <f t="shared" si="3"/>
        <v>0.19391445477479885</v>
      </c>
      <c r="Q16" s="817"/>
      <c r="V16" s="1005"/>
      <c r="X16" s="815"/>
    </row>
    <row r="17" spans="1:24" s="208" customFormat="1" ht="22.5" customHeight="1">
      <c r="A17" s="208" t="s">
        <v>1333</v>
      </c>
      <c r="B17" s="208" t="s">
        <v>174</v>
      </c>
      <c r="C17" s="815">
        <v>95173.196030000021</v>
      </c>
      <c r="D17" s="997">
        <v>2.0264135662257572E-3</v>
      </c>
      <c r="E17" s="208">
        <v>30</v>
      </c>
      <c r="F17" s="815">
        <v>99665.058260000005</v>
      </c>
      <c r="G17" s="997">
        <v>1.7093807324915654E-3</v>
      </c>
      <c r="H17" s="208">
        <v>32</v>
      </c>
      <c r="I17" s="815">
        <v>100101.79445999999</v>
      </c>
      <c r="J17" s="488">
        <f t="shared" si="0"/>
        <v>1.4260896058668473E-3</v>
      </c>
      <c r="K17" s="815">
        <v>35</v>
      </c>
      <c r="L17" s="815">
        <v>118688.61610000001</v>
      </c>
      <c r="M17" s="488">
        <f t="shared" si="1"/>
        <v>1.4830805832022655E-3</v>
      </c>
      <c r="N17" s="815">
        <v>33</v>
      </c>
      <c r="O17" s="997">
        <f t="shared" si="2"/>
        <v>0.18567920525567794</v>
      </c>
      <c r="P17" s="997">
        <f t="shared" si="3"/>
        <v>0.18567920525567816</v>
      </c>
      <c r="Q17" s="817"/>
      <c r="V17" s="1005"/>
      <c r="X17" s="815"/>
    </row>
    <row r="18" spans="1:24" s="208" customFormat="1" ht="22.5" customHeight="1">
      <c r="A18" s="208" t="s">
        <v>1333</v>
      </c>
      <c r="B18" s="208" t="s">
        <v>169</v>
      </c>
      <c r="C18" s="815">
        <v>2223920.7438599998</v>
      </c>
      <c r="D18" s="997">
        <v>4.7351390449767376E-2</v>
      </c>
      <c r="E18" s="208">
        <v>11</v>
      </c>
      <c r="F18" s="815">
        <v>2868289.6680999994</v>
      </c>
      <c r="G18" s="997">
        <v>4.9194764739555231E-2</v>
      </c>
      <c r="H18" s="208">
        <v>11</v>
      </c>
      <c r="I18" s="815">
        <v>3184190.4114399999</v>
      </c>
      <c r="J18" s="488">
        <f t="shared" si="0"/>
        <v>4.536323123228319E-2</v>
      </c>
      <c r="K18" s="815">
        <v>11</v>
      </c>
      <c r="L18" s="815">
        <v>3652087.1027699998</v>
      </c>
      <c r="M18" s="488">
        <f t="shared" si="1"/>
        <v>4.5634869191819673E-2</v>
      </c>
      <c r="N18" s="815">
        <v>11</v>
      </c>
      <c r="O18" s="997">
        <f t="shared" si="2"/>
        <v>0.14694369081979652</v>
      </c>
      <c r="P18" s="997">
        <f t="shared" si="3"/>
        <v>0.14694369081979652</v>
      </c>
      <c r="Q18" s="817"/>
      <c r="V18" s="1005"/>
      <c r="X18" s="815"/>
    </row>
    <row r="19" spans="1:24" s="208" customFormat="1" ht="22.5" customHeight="1">
      <c r="A19" s="208" t="s">
        <v>1333</v>
      </c>
      <c r="B19" s="208" t="s">
        <v>166</v>
      </c>
      <c r="C19" s="815">
        <v>26134.083329999998</v>
      </c>
      <c r="D19" s="997">
        <v>5.5644302398012463E-4</v>
      </c>
      <c r="E19" s="208">
        <v>51</v>
      </c>
      <c r="F19" s="815">
        <v>115229.97783</v>
      </c>
      <c r="G19" s="997">
        <v>1.9763386220493064E-3</v>
      </c>
      <c r="H19" s="208">
        <v>28</v>
      </c>
      <c r="I19" s="815">
        <v>156676.85006</v>
      </c>
      <c r="J19" s="488">
        <f t="shared" si="0"/>
        <v>2.2320801395803924E-3</v>
      </c>
      <c r="K19" s="815">
        <v>25</v>
      </c>
      <c r="L19" s="815">
        <v>154868.39271000001</v>
      </c>
      <c r="M19" s="488">
        <f t="shared" si="1"/>
        <v>1.9351671097624691E-3</v>
      </c>
      <c r="N19" s="815">
        <v>25</v>
      </c>
      <c r="O19" s="997">
        <f t="shared" si="2"/>
        <v>-1.1542594514169946E-2</v>
      </c>
      <c r="P19" s="997">
        <f t="shared" si="3"/>
        <v>-1.1542594514169946E-2</v>
      </c>
      <c r="Q19" s="817"/>
      <c r="V19" s="1005"/>
      <c r="X19" s="815"/>
    </row>
    <row r="20" spans="1:24" s="208" customFormat="1" ht="22.5" customHeight="1">
      <c r="A20" s="208" t="s">
        <v>1333</v>
      </c>
      <c r="B20" s="208" t="s">
        <v>172</v>
      </c>
      <c r="C20" s="815">
        <v>2722427.7903000005</v>
      </c>
      <c r="D20" s="997">
        <v>5.7965528504422242E-2</v>
      </c>
      <c r="E20" s="208">
        <v>8</v>
      </c>
      <c r="F20" s="815">
        <v>3115659.00966</v>
      </c>
      <c r="G20" s="997">
        <v>5.3437459156777056E-2</v>
      </c>
      <c r="H20" s="208">
        <v>8</v>
      </c>
      <c r="I20" s="815">
        <v>3535707.5584600004</v>
      </c>
      <c r="J20" s="488">
        <f t="shared" si="0"/>
        <v>5.0371083013097222E-2</v>
      </c>
      <c r="K20" s="815">
        <v>9</v>
      </c>
      <c r="L20" s="815">
        <v>3764709.6710999999</v>
      </c>
      <c r="M20" s="488">
        <f t="shared" si="1"/>
        <v>4.7042151118334555E-2</v>
      </c>
      <c r="N20" s="815">
        <v>10</v>
      </c>
      <c r="O20" s="997">
        <f t="shared" si="2"/>
        <v>6.4768397514115339E-2</v>
      </c>
      <c r="P20" s="997">
        <f t="shared" si="3"/>
        <v>6.4768397514115117E-2</v>
      </c>
      <c r="Q20" s="817"/>
      <c r="V20" s="1005"/>
      <c r="X20" s="815"/>
    </row>
    <row r="21" spans="1:24" s="208" customFormat="1" ht="22.5" customHeight="1">
      <c r="A21" s="208" t="s">
        <v>1334</v>
      </c>
      <c r="B21" s="208" t="s">
        <v>170</v>
      </c>
      <c r="C21" s="486">
        <v>2904251.4329700004</v>
      </c>
      <c r="D21" s="488">
        <v>6.1836890521632756E-2</v>
      </c>
      <c r="E21" s="1006">
        <v>6</v>
      </c>
      <c r="F21" s="486">
        <v>3994613.4866700005</v>
      </c>
      <c r="G21" s="488">
        <v>6.8512630675952327E-2</v>
      </c>
      <c r="H21" s="1006">
        <v>6</v>
      </c>
      <c r="I21" s="815">
        <v>5249228.3549099993</v>
      </c>
      <c r="J21" s="488">
        <f t="shared" si="0"/>
        <v>7.478257543874485E-2</v>
      </c>
      <c r="K21" s="815">
        <v>5</v>
      </c>
      <c r="L21" s="815">
        <v>6093269.5823600013</v>
      </c>
      <c r="M21" s="488">
        <f t="shared" si="1"/>
        <v>7.6138808444789791E-2</v>
      </c>
      <c r="N21" s="815">
        <v>5</v>
      </c>
      <c r="O21" s="997">
        <f>IF(OR(I21=0,I21=" - - -"),0,(L21/I21)-1)</f>
        <v>0.16079339102489354</v>
      </c>
      <c r="P21" s="997">
        <f>IF(OR(I21=0,I21=" - - -"),0,((+L21/AA$9)/(I21/Z$9))-1)</f>
        <v>0.16079339102489354</v>
      </c>
      <c r="Q21" s="817"/>
      <c r="V21" s="1005"/>
      <c r="X21" s="815"/>
    </row>
    <row r="22" spans="1:24" s="208" customFormat="1" ht="22.5" customHeight="1">
      <c r="B22" s="208" t="s">
        <v>168</v>
      </c>
      <c r="C22" s="486" t="s">
        <v>1323</v>
      </c>
      <c r="D22" s="486" t="s">
        <v>1323</v>
      </c>
      <c r="E22" s="486" t="s">
        <v>1323</v>
      </c>
      <c r="F22" s="486" t="s">
        <v>1323</v>
      </c>
      <c r="G22" s="486" t="s">
        <v>1323</v>
      </c>
      <c r="H22" s="486" t="s">
        <v>1323</v>
      </c>
      <c r="I22" s="486">
        <v>899472.70178</v>
      </c>
      <c r="J22" s="488">
        <f t="shared" si="0"/>
        <v>1.2814242518719265E-2</v>
      </c>
      <c r="K22" s="486">
        <v>16</v>
      </c>
      <c r="L22" s="486">
        <v>1162994.0159699998</v>
      </c>
      <c r="M22" s="488">
        <f t="shared" si="1"/>
        <v>1.4532260128572953E-2</v>
      </c>
      <c r="N22" s="486">
        <v>15</v>
      </c>
      <c r="O22" s="997">
        <f>IF(OR(I22=0,I22=" - - -"),0,(L22/I22)-1)</f>
        <v>0.29297310932116982</v>
      </c>
      <c r="P22" s="997">
        <f>IF(OR(I22=0,I22=" - - -"),0,((+L22/AA$9)/(I22/Z$9))-1)</f>
        <v>0.29297310932116982</v>
      </c>
      <c r="Q22" s="817"/>
      <c r="V22" s="1005"/>
      <c r="X22" s="815"/>
    </row>
    <row r="23" spans="1:24" s="511" customFormat="1" ht="12.75" customHeight="1">
      <c r="B23" s="812"/>
      <c r="C23" s="812"/>
      <c r="D23" s="142"/>
      <c r="E23" s="259"/>
      <c r="F23" s="812"/>
      <c r="G23" s="142"/>
      <c r="H23" s="259"/>
      <c r="I23" s="812"/>
      <c r="J23" s="573"/>
      <c r="K23" s="259"/>
      <c r="L23" s="812"/>
      <c r="M23" s="573"/>
      <c r="N23" s="259"/>
      <c r="O23" s="997"/>
      <c r="P23" s="142"/>
      <c r="Q23" s="279"/>
      <c r="V23" s="1007"/>
      <c r="X23" s="384"/>
    </row>
    <row r="24" spans="1:24" s="208" customFormat="1" ht="15.75">
      <c r="B24" s="210" t="s">
        <v>178</v>
      </c>
      <c r="C24" s="815">
        <v>37037027.236850001</v>
      </c>
      <c r="D24" s="997">
        <v>0.78858688765446205</v>
      </c>
      <c r="F24" s="815">
        <v>45910013.918430001</v>
      </c>
      <c r="G24" s="997">
        <v>0.78741431140145601</v>
      </c>
      <c r="I24" s="815">
        <f>SUM(I10:I22)</f>
        <v>55368064.977579996</v>
      </c>
      <c r="J24" s="488">
        <f>+I24/I$76</f>
        <v>0.78879526972954384</v>
      </c>
      <c r="L24" s="815">
        <f>SUM(L10:L22)</f>
        <v>63483621.807889998</v>
      </c>
      <c r="M24" s="488">
        <f>+L24/L$76</f>
        <v>0.79326333011846062</v>
      </c>
      <c r="O24" s="997">
        <f t="shared" si="2"/>
        <v>0.14657468765788018</v>
      </c>
      <c r="P24" s="997">
        <f t="shared" si="3"/>
        <v>0.14657468765788018</v>
      </c>
      <c r="Q24" s="817"/>
      <c r="V24" s="1005"/>
      <c r="X24" s="815"/>
    </row>
    <row r="25" spans="1:24" s="208" customFormat="1" ht="15.75">
      <c r="D25" s="997"/>
      <c r="G25" s="997"/>
      <c r="J25" s="488"/>
      <c r="M25" s="488"/>
      <c r="O25" s="997"/>
      <c r="P25" s="997"/>
      <c r="Q25" s="817"/>
      <c r="V25" s="1005"/>
      <c r="X25" s="815"/>
    </row>
    <row r="26" spans="1:24" s="208" customFormat="1" ht="15.75">
      <c r="B26" s="322" t="s">
        <v>179</v>
      </c>
      <c r="C26" s="1004"/>
      <c r="D26" s="1008"/>
      <c r="E26" s="1004"/>
      <c r="F26" s="1004"/>
      <c r="G26" s="1008"/>
      <c r="H26" s="1004"/>
      <c r="I26" s="1004"/>
      <c r="J26" s="1009"/>
      <c r="K26" s="1004"/>
      <c r="L26" s="1004"/>
      <c r="M26" s="1009"/>
      <c r="N26" s="1004"/>
      <c r="O26" s="1008"/>
      <c r="P26" s="1008"/>
      <c r="Q26" s="817"/>
      <c r="V26" s="1005"/>
      <c r="X26" s="815"/>
    </row>
    <row r="27" spans="1:24" s="208" customFormat="1" ht="24" customHeight="1">
      <c r="A27" s="208" t="s">
        <v>1333</v>
      </c>
      <c r="B27" s="208" t="s">
        <v>181</v>
      </c>
      <c r="C27" s="815">
        <v>580692.71318999992</v>
      </c>
      <c r="D27" s="997">
        <v>1.2364023074792377E-2</v>
      </c>
      <c r="E27" s="208">
        <v>16</v>
      </c>
      <c r="F27" s="815">
        <v>668462.0994200001</v>
      </c>
      <c r="G27" s="997">
        <v>1.1464963278991108E-2</v>
      </c>
      <c r="H27" s="208">
        <v>16</v>
      </c>
      <c r="I27" s="815">
        <v>758391.17912999995</v>
      </c>
      <c r="J27" s="488">
        <f t="shared" ref="J27:J34" si="4">+I27/I$76</f>
        <v>1.0804339558274043E-2</v>
      </c>
      <c r="K27" s="815">
        <v>17</v>
      </c>
      <c r="L27" s="815">
        <v>800055.81117</v>
      </c>
      <c r="M27" s="488">
        <f t="shared" ref="M27:M34" si="5">+L27/L$76</f>
        <v>9.9971444441196485E-3</v>
      </c>
      <c r="N27" s="815">
        <v>17</v>
      </c>
      <c r="O27" s="997">
        <f t="shared" ref="O27:O36" si="6">IF(I27=0,0,(L27/I27)-1)</f>
        <v>5.4938181226997118E-2</v>
      </c>
      <c r="P27" s="997">
        <f t="shared" ref="P27:P34" si="7">IF(I27=0,0,((+L27/AA$9)/(I27/Z$9))-1)</f>
        <v>5.4938181226997118E-2</v>
      </c>
      <c r="Q27" s="817"/>
      <c r="V27" s="1005"/>
      <c r="X27" s="815"/>
    </row>
    <row r="28" spans="1:24" s="208" customFormat="1" ht="24" customHeight="1">
      <c r="A28" s="208" t="s">
        <v>1333</v>
      </c>
      <c r="B28" s="208" t="s">
        <v>180</v>
      </c>
      <c r="C28" s="815">
        <v>896952.81281999999</v>
      </c>
      <c r="D28" s="997">
        <v>1.9097786183305921E-2</v>
      </c>
      <c r="E28" s="208">
        <v>12</v>
      </c>
      <c r="F28" s="815">
        <v>1103027.6114700004</v>
      </c>
      <c r="G28" s="997">
        <v>1.8918306770405444E-2</v>
      </c>
      <c r="H28" s="208">
        <v>13</v>
      </c>
      <c r="I28" s="815">
        <v>1251238.1559300001</v>
      </c>
      <c r="J28" s="488">
        <f t="shared" si="4"/>
        <v>1.7825631780744953E-2</v>
      </c>
      <c r="K28" s="815">
        <v>14</v>
      </c>
      <c r="L28" s="815">
        <v>1326196.2409900001</v>
      </c>
      <c r="M28" s="488">
        <f t="shared" si="5"/>
        <v>1.6571563130123153E-2</v>
      </c>
      <c r="N28" s="815">
        <v>14</v>
      </c>
      <c r="O28" s="997">
        <f t="shared" si="6"/>
        <v>5.9907128554824496E-2</v>
      </c>
      <c r="P28" s="997">
        <f t="shared" si="7"/>
        <v>5.9907128554824496E-2</v>
      </c>
      <c r="Q28" s="817"/>
      <c r="V28" s="1005"/>
      <c r="X28" s="815"/>
    </row>
    <row r="29" spans="1:24" s="208" customFormat="1" ht="24" customHeight="1">
      <c r="A29" s="208" t="s">
        <v>1333</v>
      </c>
      <c r="B29" s="208" t="s">
        <v>185</v>
      </c>
      <c r="C29" s="815">
        <v>315792.67137000005</v>
      </c>
      <c r="D29" s="997">
        <v>6.7238106953676951E-3</v>
      </c>
      <c r="E29" s="208">
        <v>19</v>
      </c>
      <c r="F29" s="815">
        <v>361316.88246999995</v>
      </c>
      <c r="G29" s="997">
        <v>6.197037637874124E-3</v>
      </c>
      <c r="H29" s="208">
        <v>19</v>
      </c>
      <c r="I29" s="815">
        <v>384565.09768000001</v>
      </c>
      <c r="J29" s="488">
        <f t="shared" si="4"/>
        <v>5.4786659074304959E-3</v>
      </c>
      <c r="K29" s="815">
        <v>20</v>
      </c>
      <c r="L29" s="815">
        <v>436553.38935999997</v>
      </c>
      <c r="M29" s="488">
        <f t="shared" si="5"/>
        <v>5.454978552833209E-3</v>
      </c>
      <c r="N29" s="815">
        <v>20</v>
      </c>
      <c r="O29" s="997">
        <f t="shared" si="6"/>
        <v>0.13518723356236517</v>
      </c>
      <c r="P29" s="997">
        <f t="shared" si="7"/>
        <v>0.13518723356236517</v>
      </c>
      <c r="Q29" s="817"/>
      <c r="V29" s="1005"/>
      <c r="X29" s="815"/>
    </row>
    <row r="30" spans="1:24" s="208" customFormat="1" ht="24" customHeight="1">
      <c r="A30" s="208" t="s">
        <v>1333</v>
      </c>
      <c r="B30" s="208" t="s">
        <v>184</v>
      </c>
      <c r="C30" s="815">
        <v>133053.04778999998</v>
      </c>
      <c r="D30" s="997">
        <v>2.8329457485524764E-3</v>
      </c>
      <c r="E30" s="208">
        <v>24</v>
      </c>
      <c r="F30" s="815">
        <v>136321.02391000002</v>
      </c>
      <c r="G30" s="997">
        <v>2.3380765112019112E-3</v>
      </c>
      <c r="H30" s="208">
        <v>24</v>
      </c>
      <c r="I30" s="815">
        <v>142553.61352000001</v>
      </c>
      <c r="J30" s="488">
        <f t="shared" si="4"/>
        <v>2.0308749470107322E-3</v>
      </c>
      <c r="K30" s="815">
        <v>26</v>
      </c>
      <c r="L30" s="815">
        <v>138513.28381999998</v>
      </c>
      <c r="M30" s="488">
        <f t="shared" si="5"/>
        <v>1.7308008846943365E-3</v>
      </c>
      <c r="N30" s="815">
        <v>26</v>
      </c>
      <c r="O30" s="997">
        <f t="shared" si="6"/>
        <v>-2.8342527419925267E-2</v>
      </c>
      <c r="P30" s="997">
        <f t="shared" si="7"/>
        <v>-2.8342527419925267E-2</v>
      </c>
      <c r="Q30" s="817"/>
      <c r="V30" s="1005"/>
      <c r="X30" s="815"/>
    </row>
    <row r="31" spans="1:24" s="208" customFormat="1" ht="24" customHeight="1">
      <c r="A31" s="208" t="s">
        <v>1333</v>
      </c>
      <c r="B31" s="208" t="s">
        <v>186</v>
      </c>
      <c r="C31" s="815">
        <v>48875.601850000006</v>
      </c>
      <c r="D31" s="997">
        <v>1.0406520614803054E-3</v>
      </c>
      <c r="E31" s="208">
        <v>43</v>
      </c>
      <c r="F31" s="815">
        <v>62524.868049999997</v>
      </c>
      <c r="G31" s="997">
        <v>1.0723798953433479E-3</v>
      </c>
      <c r="H31" s="208">
        <v>42</v>
      </c>
      <c r="I31" s="815">
        <v>67187.364470000015</v>
      </c>
      <c r="J31" s="488">
        <f t="shared" si="4"/>
        <v>9.5717766732485166E-4</v>
      </c>
      <c r="K31" s="815">
        <v>41</v>
      </c>
      <c r="L31" s="815">
        <v>73262.605049999998</v>
      </c>
      <c r="M31" s="488">
        <f t="shared" si="5"/>
        <v>9.1545719037557484E-4</v>
      </c>
      <c r="N31" s="815">
        <v>41</v>
      </c>
      <c r="O31" s="997">
        <f t="shared" si="6"/>
        <v>9.0422367775903068E-2</v>
      </c>
      <c r="P31" s="997">
        <f t="shared" si="7"/>
        <v>9.0422367775903068E-2</v>
      </c>
      <c r="Q31" s="817"/>
      <c r="V31" s="1005"/>
      <c r="X31" s="815"/>
    </row>
    <row r="32" spans="1:24" s="208" customFormat="1" ht="24" customHeight="1">
      <c r="A32" s="208" t="s">
        <v>1333</v>
      </c>
      <c r="B32" s="208" t="s">
        <v>187</v>
      </c>
      <c r="C32" s="815">
        <v>39151.532559999992</v>
      </c>
      <c r="D32" s="997">
        <v>8.3360862120365449E-4</v>
      </c>
      <c r="E32" s="208">
        <v>49</v>
      </c>
      <c r="F32" s="815">
        <v>42163.321920000002</v>
      </c>
      <c r="G32" s="997">
        <v>7.231538451506974E-4</v>
      </c>
      <c r="H32" s="208">
        <v>50</v>
      </c>
      <c r="I32" s="815">
        <v>48011.047489999997</v>
      </c>
      <c r="J32" s="488">
        <f t="shared" si="4"/>
        <v>6.8398429979822162E-4</v>
      </c>
      <c r="K32" s="815">
        <v>49</v>
      </c>
      <c r="L32" s="815">
        <v>46033.124249999993</v>
      </c>
      <c r="M32" s="488">
        <f t="shared" si="5"/>
        <v>5.7520961152492806E-4</v>
      </c>
      <c r="N32" s="815">
        <v>50</v>
      </c>
      <c r="O32" s="997">
        <f t="shared" si="6"/>
        <v>-4.1197252370133719E-2</v>
      </c>
      <c r="P32" s="997">
        <f t="shared" si="7"/>
        <v>-4.1197252370133608E-2</v>
      </c>
      <c r="Q32" s="817"/>
      <c r="V32" s="1005"/>
      <c r="X32" s="815"/>
    </row>
    <row r="33" spans="1:24" s="208" customFormat="1" ht="24" customHeight="1">
      <c r="A33" s="208" t="s">
        <v>1333</v>
      </c>
      <c r="B33" s="208" t="s">
        <v>183</v>
      </c>
      <c r="C33" s="815">
        <v>121136.43171</v>
      </c>
      <c r="D33" s="997">
        <v>2.5792189273957699E-3</v>
      </c>
      <c r="E33" s="208">
        <v>25</v>
      </c>
      <c r="F33" s="815">
        <v>135948.57949</v>
      </c>
      <c r="G33" s="997">
        <v>2.3316886223410912E-3</v>
      </c>
      <c r="H33" s="208">
        <v>25</v>
      </c>
      <c r="I33" s="815">
        <v>159808.75465000005</v>
      </c>
      <c r="J33" s="488">
        <f t="shared" si="4"/>
        <v>2.276698486398845E-3</v>
      </c>
      <c r="K33" s="815">
        <v>24</v>
      </c>
      <c r="L33" s="815">
        <v>165054.11017999999</v>
      </c>
      <c r="M33" s="488">
        <f t="shared" si="5"/>
        <v>2.0624433414864404E-3</v>
      </c>
      <c r="N33" s="815">
        <v>24</v>
      </c>
      <c r="O33" s="997">
        <f t="shared" si="6"/>
        <v>3.2822704497559529E-2</v>
      </c>
      <c r="P33" s="997">
        <f t="shared" si="7"/>
        <v>3.2822704497559752E-2</v>
      </c>
      <c r="Q33" s="817"/>
      <c r="V33" s="1005"/>
      <c r="X33" s="815"/>
    </row>
    <row r="34" spans="1:24" s="208" customFormat="1" ht="24" customHeight="1">
      <c r="A34" s="208" t="s">
        <v>1333</v>
      </c>
      <c r="B34" s="208" t="s">
        <v>182</v>
      </c>
      <c r="C34" s="815">
        <v>47388.181300000004</v>
      </c>
      <c r="D34" s="997">
        <v>1.0089821238620197E-3</v>
      </c>
      <c r="E34" s="208">
        <v>44</v>
      </c>
      <c r="F34" s="815">
        <v>50781.81569000001</v>
      </c>
      <c r="G34" s="997">
        <v>8.7097182118703233E-4</v>
      </c>
      <c r="H34" s="208">
        <v>45</v>
      </c>
      <c r="I34" s="815">
        <v>45215.181830000001</v>
      </c>
      <c r="J34" s="488">
        <f t="shared" si="4"/>
        <v>6.4415329598220821E-4</v>
      </c>
      <c r="K34" s="815">
        <v>50</v>
      </c>
      <c r="L34" s="815">
        <v>43181.838100000008</v>
      </c>
      <c r="M34" s="488">
        <f t="shared" si="5"/>
        <v>5.3958119773791688E-4</v>
      </c>
      <c r="N34" s="815">
        <v>51</v>
      </c>
      <c r="O34" s="997">
        <f t="shared" si="6"/>
        <v>-4.4970376048579341E-2</v>
      </c>
      <c r="P34" s="997">
        <f t="shared" si="7"/>
        <v>-4.4970376048579341E-2</v>
      </c>
      <c r="Q34" s="817"/>
      <c r="V34" s="1005"/>
      <c r="X34" s="815"/>
    </row>
    <row r="35" spans="1:24" s="208" customFormat="1" ht="12.75" customHeight="1">
      <c r="D35" s="997"/>
      <c r="G35" s="997"/>
      <c r="J35" s="488"/>
      <c r="M35" s="488"/>
      <c r="O35" s="997"/>
      <c r="P35" s="997"/>
      <c r="Q35" s="817"/>
      <c r="V35" s="1005"/>
      <c r="X35" s="815"/>
    </row>
    <row r="36" spans="1:24" s="208" customFormat="1" ht="15.75">
      <c r="B36" s="210" t="s">
        <v>178</v>
      </c>
      <c r="C36" s="815">
        <v>2183042.9925899999</v>
      </c>
      <c r="D36" s="997">
        <v>4.648102743596022E-2</v>
      </c>
      <c r="F36" s="815">
        <v>2560546.2024200005</v>
      </c>
      <c r="G36" s="997">
        <v>4.3916578382494756E-2</v>
      </c>
      <c r="I36" s="815">
        <f>SUM(I27:I34)</f>
        <v>2856970.3947000001</v>
      </c>
      <c r="J36" s="488">
        <f>+I36/I$76</f>
        <v>4.0701525942964348E-2</v>
      </c>
      <c r="L36" s="815">
        <f>SUM(L27:L34)</f>
        <v>3028850.4029199993</v>
      </c>
      <c r="M36" s="488">
        <f>+L36/L$76</f>
        <v>3.7847178352895201E-2</v>
      </c>
      <c r="O36" s="997">
        <f t="shared" si="6"/>
        <v>6.0161634344848558E-2</v>
      </c>
      <c r="P36" s="997">
        <f>IF(I36=0,0,((+L36/AA$9)/(I36/Z$9))-1)</f>
        <v>6.0161634344848558E-2</v>
      </c>
      <c r="Q36" s="817"/>
      <c r="V36" s="1005"/>
      <c r="X36" s="815"/>
    </row>
    <row r="37" spans="1:24" s="511" customFormat="1" ht="14.25">
      <c r="B37" s="812"/>
      <c r="C37" s="812"/>
      <c r="D37" s="142"/>
      <c r="E37" s="259"/>
      <c r="F37" s="812"/>
      <c r="G37" s="142"/>
      <c r="H37" s="259"/>
      <c r="I37" s="812"/>
      <c r="J37" s="573"/>
      <c r="K37" s="259"/>
      <c r="L37" s="812"/>
      <c r="M37" s="573"/>
      <c r="N37" s="259"/>
      <c r="O37" s="142"/>
      <c r="P37" s="142"/>
      <c r="Q37" s="279"/>
      <c r="V37" s="1007"/>
      <c r="X37" s="384"/>
    </row>
    <row r="38" spans="1:24" s="511" customFormat="1" ht="15.75">
      <c r="B38" s="322" t="s">
        <v>1335</v>
      </c>
      <c r="C38" s="1010"/>
      <c r="D38" s="1011"/>
      <c r="E38" s="92"/>
      <c r="F38" s="1010"/>
      <c r="G38" s="1011"/>
      <c r="H38" s="92"/>
      <c r="I38" s="1010"/>
      <c r="J38" s="1012"/>
      <c r="K38" s="92"/>
      <c r="L38" s="1010"/>
      <c r="M38" s="1012"/>
      <c r="N38" s="92"/>
      <c r="O38" s="1011"/>
      <c r="P38" s="1011"/>
      <c r="Q38" s="279"/>
      <c r="V38" s="1007"/>
      <c r="X38" s="384"/>
    </row>
    <row r="39" spans="1:24" s="208" customFormat="1" ht="23.25" customHeight="1">
      <c r="A39" s="208" t="s">
        <v>1333</v>
      </c>
      <c r="B39" s="208" t="s">
        <v>192</v>
      </c>
      <c r="C39" s="815">
        <v>668540.35864999995</v>
      </c>
      <c r="D39" s="997">
        <v>1.4234462105388991E-2</v>
      </c>
      <c r="E39" s="208">
        <v>15</v>
      </c>
      <c r="F39" s="815">
        <v>1195490.0726600001</v>
      </c>
      <c r="G39" s="997">
        <v>2.0504153930847716E-2</v>
      </c>
      <c r="H39" s="208">
        <v>12</v>
      </c>
      <c r="I39" s="815">
        <v>2116514.2741800002</v>
      </c>
      <c r="J39" s="488">
        <f>+I39/I$76</f>
        <v>3.0152696296398773E-2</v>
      </c>
      <c r="K39" s="815">
        <v>12</v>
      </c>
      <c r="L39" s="815">
        <v>2668477.9019200001</v>
      </c>
      <c r="M39" s="488">
        <f>+L39/L$76</f>
        <v>3.3344122571177831E-2</v>
      </c>
      <c r="N39" s="815">
        <v>12</v>
      </c>
      <c r="O39" s="997">
        <f t="shared" ref="O39:O45" si="8">IF(I39=0,0,(L39/I39)-1)</f>
        <v>0.26078899371177022</v>
      </c>
      <c r="P39" s="997">
        <f t="shared" ref="P39:P45" si="9">IF(I39=0,0,((+L39/AA$9)/(I39/Z$9))-1)</f>
        <v>0.26078899371177044</v>
      </c>
      <c r="Q39" s="817"/>
      <c r="V39" s="1005"/>
      <c r="X39" s="815"/>
    </row>
    <row r="40" spans="1:24" s="208" customFormat="1" ht="23.25" customHeight="1">
      <c r="A40" s="208" t="s">
        <v>1333</v>
      </c>
      <c r="B40" s="208" t="s">
        <v>189</v>
      </c>
      <c r="C40" s="815">
        <v>284149.21361999994</v>
      </c>
      <c r="D40" s="997">
        <v>6.0500628888247752E-3</v>
      </c>
      <c r="E40" s="208">
        <v>20</v>
      </c>
      <c r="F40" s="815">
        <v>330198.32410999999</v>
      </c>
      <c r="G40" s="997">
        <v>5.6633153382821197E-3</v>
      </c>
      <c r="H40" s="1013">
        <v>20</v>
      </c>
      <c r="I40" s="815">
        <v>430986.94068999996</v>
      </c>
      <c r="J40" s="488">
        <f>+I40/I$76</f>
        <v>6.1400097740301829E-3</v>
      </c>
      <c r="K40" s="1014">
        <v>19</v>
      </c>
      <c r="L40" s="815">
        <v>536087.29365000001</v>
      </c>
      <c r="M40" s="488">
        <f>+L40/L$76</f>
        <v>6.6987103080205683E-3</v>
      </c>
      <c r="N40" s="1014">
        <v>19</v>
      </c>
      <c r="O40" s="997">
        <f t="shared" si="8"/>
        <v>0.24385971600841749</v>
      </c>
      <c r="P40" s="997">
        <f t="shared" si="9"/>
        <v>0.24385971600841749</v>
      </c>
      <c r="Q40" s="817"/>
      <c r="V40" s="1005"/>
      <c r="X40" s="815"/>
    </row>
    <row r="41" spans="1:24" s="208" customFormat="1" ht="23.25" customHeight="1">
      <c r="A41" s="208" t="s">
        <v>1333</v>
      </c>
      <c r="B41" s="208" t="s">
        <v>191</v>
      </c>
      <c r="C41" s="815">
        <v>2558833.8520399998</v>
      </c>
      <c r="D41" s="997">
        <v>5.4482310648232272E-2</v>
      </c>
      <c r="E41" s="208">
        <v>10</v>
      </c>
      <c r="F41" s="815">
        <v>3109482.2761400002</v>
      </c>
      <c r="G41" s="997">
        <v>5.3331520431077639E-2</v>
      </c>
      <c r="H41" s="208">
        <v>9</v>
      </c>
      <c r="I41" s="815">
        <v>3939583.4798599998</v>
      </c>
      <c r="J41" s="488">
        <f>+I41/I$76</f>
        <v>5.6124858524070564E-2</v>
      </c>
      <c r="K41" s="815">
        <v>8</v>
      </c>
      <c r="L41" s="815">
        <v>4292264.4875099985</v>
      </c>
      <c r="M41" s="488">
        <f>+L41/L$76</f>
        <v>5.3634243355161176E-2</v>
      </c>
      <c r="N41" s="815">
        <v>8</v>
      </c>
      <c r="O41" s="997">
        <f t="shared" si="8"/>
        <v>8.9522410034710509E-2</v>
      </c>
      <c r="P41" s="997">
        <f t="shared" si="9"/>
        <v>8.9522410034710509E-2</v>
      </c>
      <c r="Q41" s="817"/>
      <c r="V41" s="1005"/>
      <c r="X41" s="815"/>
    </row>
    <row r="42" spans="1:24" s="208" customFormat="1" ht="23.25" customHeight="1">
      <c r="A42" s="208" t="s">
        <v>1333</v>
      </c>
      <c r="B42" s="208" t="s">
        <v>190</v>
      </c>
      <c r="C42" s="815">
        <v>751586.63018999994</v>
      </c>
      <c r="D42" s="997">
        <v>1.6002670995001963E-2</v>
      </c>
      <c r="E42" s="208">
        <v>13</v>
      </c>
      <c r="F42" s="815">
        <v>1002543.59983</v>
      </c>
      <c r="G42" s="997">
        <v>1.7194879960451812E-2</v>
      </c>
      <c r="H42" s="208">
        <v>14</v>
      </c>
      <c r="I42" s="815">
        <v>1410697.4865199998</v>
      </c>
      <c r="J42" s="488">
        <f>+I42/I$76</f>
        <v>2.009735223430538E-2</v>
      </c>
      <c r="K42" s="815">
        <v>13</v>
      </c>
      <c r="L42" s="815">
        <v>1715215.38203</v>
      </c>
      <c r="M42" s="488">
        <f>+L42/L$76</f>
        <v>2.1432574687325456E-2</v>
      </c>
      <c r="N42" s="815">
        <v>13</v>
      </c>
      <c r="O42" s="997">
        <f t="shared" si="8"/>
        <v>0.21586335725400962</v>
      </c>
      <c r="P42" s="997">
        <f t="shared" si="9"/>
        <v>0.21586335725400962</v>
      </c>
      <c r="Q42" s="817"/>
      <c r="V42" s="1005"/>
      <c r="X42" s="815"/>
    </row>
    <row r="43" spans="1:24" s="208" customFormat="1" ht="23.25" customHeight="1">
      <c r="B43" s="208" t="s">
        <v>1326</v>
      </c>
      <c r="C43" s="815">
        <v>470640.0428</v>
      </c>
      <c r="D43" s="997">
        <v>1.0020797948598541E-2</v>
      </c>
      <c r="E43" s="208">
        <v>17</v>
      </c>
      <c r="F43" s="815">
        <v>636815.90914999996</v>
      </c>
      <c r="G43" s="997">
        <v>1.0922191430474452E-2</v>
      </c>
      <c r="H43" s="208">
        <v>17</v>
      </c>
      <c r="I43" s="815" t="s">
        <v>1323</v>
      </c>
      <c r="J43" s="488" t="s">
        <v>1323</v>
      </c>
      <c r="K43" s="815" t="s">
        <v>1323</v>
      </c>
      <c r="L43" s="815" t="s">
        <v>1323</v>
      </c>
      <c r="M43" s="488" t="s">
        <v>1323</v>
      </c>
      <c r="N43" s="815" t="s">
        <v>1323</v>
      </c>
      <c r="O43" s="997" t="s">
        <v>1323</v>
      </c>
      <c r="P43" s="997" t="s">
        <v>1323</v>
      </c>
      <c r="Q43" s="817"/>
      <c r="V43" s="1005"/>
      <c r="X43" s="815"/>
    </row>
    <row r="44" spans="1:24" s="511" customFormat="1" ht="15">
      <c r="B44" s="824"/>
      <c r="C44" s="812"/>
      <c r="D44" s="142"/>
      <c r="E44" s="259"/>
      <c r="F44" s="812"/>
      <c r="G44" s="142"/>
      <c r="H44" s="259"/>
      <c r="I44" s="812"/>
      <c r="J44" s="573"/>
      <c r="K44" s="259"/>
      <c r="L44" s="812"/>
      <c r="M44" s="573"/>
      <c r="N44" s="259"/>
      <c r="O44" s="142"/>
      <c r="P44" s="142"/>
      <c r="Q44" s="279"/>
      <c r="V44" s="1007"/>
      <c r="X44" s="384"/>
    </row>
    <row r="45" spans="1:24" s="208" customFormat="1" ht="15.75">
      <c r="B45" s="210" t="s">
        <v>178</v>
      </c>
      <c r="C45" s="815">
        <v>4733750.0972999996</v>
      </c>
      <c r="D45" s="997">
        <v>0.100790304586047</v>
      </c>
      <c r="F45" s="815">
        <v>6274530.1818899997</v>
      </c>
      <c r="G45" s="997">
        <v>0.107616061091134</v>
      </c>
      <c r="I45" s="815">
        <f>SUM(I39:I44)</f>
        <v>7897782.1812500004</v>
      </c>
      <c r="J45" s="488">
        <f>+I45/I$76</f>
        <v>0.11251491682880491</v>
      </c>
      <c r="L45" s="815">
        <f>SUM(L39:L44)</f>
        <v>9212045.065109998</v>
      </c>
      <c r="M45" s="488">
        <f>+L45/L$76</f>
        <v>0.11510965092168503</v>
      </c>
      <c r="O45" s="997">
        <f t="shared" si="8"/>
        <v>0.16640910748085314</v>
      </c>
      <c r="P45" s="997">
        <f t="shared" si="9"/>
        <v>0.16640910748085314</v>
      </c>
      <c r="Q45" s="817"/>
      <c r="V45" s="1005"/>
      <c r="X45" s="815"/>
    </row>
    <row r="46" spans="1:24" s="511" customFormat="1" ht="12.75" customHeight="1">
      <c r="B46" s="824"/>
      <c r="C46" s="812"/>
      <c r="D46" s="142"/>
      <c r="E46" s="259"/>
      <c r="F46" s="812"/>
      <c r="G46" s="142"/>
      <c r="H46" s="259"/>
      <c r="I46" s="812"/>
      <c r="J46" s="573"/>
      <c r="K46" s="259"/>
      <c r="L46" s="812"/>
      <c r="M46" s="573"/>
      <c r="N46" s="259"/>
      <c r="O46" s="142"/>
      <c r="P46" s="142"/>
      <c r="Q46" s="279"/>
      <c r="V46" s="1007"/>
      <c r="X46" s="384"/>
    </row>
    <row r="47" spans="1:24" s="208" customFormat="1" ht="15.75">
      <c r="B47" s="322" t="s">
        <v>193</v>
      </c>
      <c r="C47" s="1004"/>
      <c r="D47" s="1008"/>
      <c r="E47" s="1004"/>
      <c r="F47" s="1004"/>
      <c r="G47" s="1008"/>
      <c r="H47" s="1004"/>
      <c r="I47" s="1004"/>
      <c r="J47" s="1009"/>
      <c r="K47" s="1004"/>
      <c r="L47" s="1004"/>
      <c r="M47" s="1009"/>
      <c r="N47" s="1004"/>
      <c r="O47" s="1008"/>
      <c r="P47" s="1008"/>
      <c r="Q47" s="817"/>
      <c r="V47" s="1005"/>
      <c r="X47" s="815"/>
    </row>
    <row r="48" spans="1:24" s="208" customFormat="1" ht="23.25" customHeight="1">
      <c r="A48" s="208" t="s">
        <v>1333</v>
      </c>
      <c r="B48" s="208" t="s">
        <v>204</v>
      </c>
      <c r="C48" s="815">
        <v>686205.31562000001</v>
      </c>
      <c r="D48" s="997">
        <v>1.4610581747725251E-2</v>
      </c>
      <c r="E48" s="208">
        <v>14</v>
      </c>
      <c r="F48" s="815">
        <v>850296.78451999987</v>
      </c>
      <c r="G48" s="997">
        <v>1.4583656155262253E-2</v>
      </c>
      <c r="H48" s="208">
        <v>15</v>
      </c>
      <c r="I48" s="815">
        <v>982421.89247000008</v>
      </c>
      <c r="J48" s="488">
        <f t="shared" ref="J48:J73" si="10">+I48/I$76</f>
        <v>1.3995969372830212E-2</v>
      </c>
      <c r="K48" s="815">
        <v>15</v>
      </c>
      <c r="L48" s="815">
        <v>1027071.90351</v>
      </c>
      <c r="M48" s="488">
        <f t="shared" ref="M48:M73" si="11">+L48/L$76</f>
        <v>1.2833837378008415E-2</v>
      </c>
      <c r="N48" s="815">
        <v>16</v>
      </c>
      <c r="O48" s="997">
        <f t="shared" ref="O48:O75" si="12">IF(I48=0,0,(L48/I48)-1)</f>
        <v>4.5448916989971666E-2</v>
      </c>
      <c r="P48" s="997">
        <f t="shared" ref="P48:P75" si="13">IF(I48=0,0,((+L48/AA$9)/(I48/Z$9))-1)</f>
        <v>4.5448916989971666E-2</v>
      </c>
      <c r="Q48" s="817"/>
      <c r="V48" s="1005"/>
      <c r="X48" s="815"/>
    </row>
    <row r="49" spans="1:24" s="208" customFormat="1" ht="23.25" customHeight="1">
      <c r="A49" s="208" t="s">
        <v>1333</v>
      </c>
      <c r="B49" s="208" t="s">
        <v>215</v>
      </c>
      <c r="C49" s="815">
        <v>427001.14954000001</v>
      </c>
      <c r="D49" s="997">
        <v>9.0916451092921142E-3</v>
      </c>
      <c r="E49" s="208">
        <v>18</v>
      </c>
      <c r="F49" s="815">
        <v>498604.33633999992</v>
      </c>
      <c r="G49" s="997">
        <v>8.5516896348256845E-3</v>
      </c>
      <c r="H49" s="208">
        <v>18</v>
      </c>
      <c r="I49" s="815">
        <v>572770.20805999998</v>
      </c>
      <c r="J49" s="488">
        <f t="shared" si="10"/>
        <v>8.1599100662571433E-3</v>
      </c>
      <c r="K49" s="815">
        <v>18</v>
      </c>
      <c r="L49" s="815">
        <v>626096.93145999999</v>
      </c>
      <c r="M49" s="488">
        <f t="shared" si="11"/>
        <v>7.8234310312330409E-3</v>
      </c>
      <c r="N49" s="815">
        <v>18</v>
      </c>
      <c r="O49" s="997">
        <f t="shared" si="12"/>
        <v>9.3103172353569352E-2</v>
      </c>
      <c r="P49" s="997">
        <f t="shared" si="13"/>
        <v>9.3103172353569352E-2</v>
      </c>
      <c r="Q49" s="817"/>
      <c r="V49" s="1005"/>
      <c r="X49" s="815"/>
    </row>
    <row r="50" spans="1:24" s="208" customFormat="1" ht="23.25" customHeight="1">
      <c r="A50" s="208" t="s">
        <v>1333</v>
      </c>
      <c r="B50" s="208" t="s">
        <v>201</v>
      </c>
      <c r="C50" s="815">
        <v>276953.16533000005</v>
      </c>
      <c r="D50" s="997">
        <v>5.8968456965233325E-3</v>
      </c>
      <c r="E50" s="208">
        <v>21</v>
      </c>
      <c r="F50" s="815">
        <v>309732.28864999994</v>
      </c>
      <c r="G50" s="997">
        <v>5.312297165046837E-3</v>
      </c>
      <c r="H50" s="208">
        <v>21</v>
      </c>
      <c r="I50" s="815">
        <v>336475.31205999997</v>
      </c>
      <c r="J50" s="488">
        <f t="shared" si="10"/>
        <v>4.7935598732079905E-3</v>
      </c>
      <c r="K50" s="815">
        <v>21</v>
      </c>
      <c r="L50" s="815">
        <v>351561.61607000005</v>
      </c>
      <c r="M50" s="488">
        <f t="shared" si="11"/>
        <v>4.3929588508583722E-3</v>
      </c>
      <c r="N50" s="815">
        <v>21</v>
      </c>
      <c r="O50" s="997">
        <f t="shared" si="12"/>
        <v>4.4836288040383421E-2</v>
      </c>
      <c r="P50" s="997">
        <f t="shared" si="13"/>
        <v>4.4836288040383421E-2</v>
      </c>
      <c r="Q50" s="817"/>
      <c r="V50" s="1005"/>
      <c r="X50" s="815"/>
    </row>
    <row r="51" spans="1:24" s="208" customFormat="1" ht="23.25" customHeight="1">
      <c r="A51" s="208" t="s">
        <v>1333</v>
      </c>
      <c r="B51" s="208" t="s">
        <v>216</v>
      </c>
      <c r="C51" s="815">
        <v>79422.701639999985</v>
      </c>
      <c r="D51" s="997">
        <v>1.6910563770377632E-3</v>
      </c>
      <c r="E51" s="208">
        <v>33</v>
      </c>
      <c r="F51" s="815">
        <v>89625.347160000005</v>
      </c>
      <c r="G51" s="997">
        <v>1.537187096991435E-3</v>
      </c>
      <c r="H51" s="208">
        <v>36</v>
      </c>
      <c r="I51" s="815">
        <v>108854.82855999999</v>
      </c>
      <c r="J51" s="488">
        <f t="shared" si="10"/>
        <v>1.550788778515506E-3</v>
      </c>
      <c r="K51" s="815">
        <v>33</v>
      </c>
      <c r="L51" s="815">
        <v>97223.944090000005</v>
      </c>
      <c r="M51" s="488">
        <f t="shared" si="11"/>
        <v>1.2148675116469038E-3</v>
      </c>
      <c r="N51" s="815">
        <v>36</v>
      </c>
      <c r="O51" s="997">
        <f t="shared" si="12"/>
        <v>-0.10684766696949166</v>
      </c>
      <c r="P51" s="997">
        <f t="shared" si="13"/>
        <v>-0.10684766696949177</v>
      </c>
      <c r="Q51" s="817"/>
      <c r="V51" s="1005"/>
      <c r="X51" s="815"/>
    </row>
    <row r="52" spans="1:24" s="208" customFormat="1" ht="23.25" customHeight="1">
      <c r="A52" s="208" t="s">
        <v>1333</v>
      </c>
      <c r="B52" s="208" t="s">
        <v>214</v>
      </c>
      <c r="C52" s="815">
        <v>137823.85669999997</v>
      </c>
      <c r="D52" s="997">
        <v>2.9345251038790255E-3</v>
      </c>
      <c r="E52" s="208">
        <v>23</v>
      </c>
      <c r="F52" s="815">
        <v>155202.32199</v>
      </c>
      <c r="G52" s="997">
        <v>2.6619144510562592E-3</v>
      </c>
      <c r="H52" s="208">
        <v>23</v>
      </c>
      <c r="I52" s="815">
        <v>177159.86345</v>
      </c>
      <c r="J52" s="488">
        <f t="shared" si="10"/>
        <v>2.5238892190268436E-3</v>
      </c>
      <c r="K52" s="815">
        <v>23</v>
      </c>
      <c r="L52" s="815">
        <v>198537.18474000003</v>
      </c>
      <c r="M52" s="488">
        <f t="shared" si="11"/>
        <v>2.4808330689731171E-3</v>
      </c>
      <c r="N52" s="815">
        <v>23</v>
      </c>
      <c r="O52" s="997">
        <f t="shared" si="12"/>
        <v>0.12066684221639945</v>
      </c>
      <c r="P52" s="997">
        <f t="shared" si="13"/>
        <v>0.12066684221639945</v>
      </c>
      <c r="Q52" s="817"/>
      <c r="V52" s="1005"/>
      <c r="X52" s="815"/>
    </row>
    <row r="53" spans="1:24" s="208" customFormat="1" ht="23.25" customHeight="1">
      <c r="A53" s="208" t="s">
        <v>1333</v>
      </c>
      <c r="B53" s="208" t="s">
        <v>207</v>
      </c>
      <c r="C53" s="815">
        <v>83966.723549999995</v>
      </c>
      <c r="D53" s="997">
        <v>1.7878070172153671E-3</v>
      </c>
      <c r="E53" s="208">
        <v>32</v>
      </c>
      <c r="F53" s="815">
        <v>98843.234139999986</v>
      </c>
      <c r="G53" s="997">
        <v>1.6952854182384991E-3</v>
      </c>
      <c r="H53" s="208">
        <v>33</v>
      </c>
      <c r="I53" s="815">
        <v>101225.97758000001</v>
      </c>
      <c r="J53" s="488">
        <f t="shared" si="10"/>
        <v>1.4421051615436601E-3</v>
      </c>
      <c r="K53" s="815">
        <v>34</v>
      </c>
      <c r="L53" s="815">
        <v>107916.94411000001</v>
      </c>
      <c r="M53" s="488">
        <f t="shared" si="11"/>
        <v>1.3484825223104534E-3</v>
      </c>
      <c r="N53" s="815">
        <v>34</v>
      </c>
      <c r="O53" s="997">
        <f t="shared" si="12"/>
        <v>6.6099302668744864E-2</v>
      </c>
      <c r="P53" s="997">
        <f t="shared" si="13"/>
        <v>6.6099302668744864E-2</v>
      </c>
      <c r="Q53" s="817"/>
      <c r="V53" s="1005"/>
      <c r="X53" s="815"/>
    </row>
    <row r="54" spans="1:24" s="208" customFormat="1" ht="23.25" customHeight="1">
      <c r="A54" s="208" t="s">
        <v>1333</v>
      </c>
      <c r="B54" s="208" t="s">
        <v>212</v>
      </c>
      <c r="C54" s="815">
        <v>78570.459499999997</v>
      </c>
      <c r="D54" s="997">
        <v>1.672910563865104E-3</v>
      </c>
      <c r="E54" s="208">
        <v>34</v>
      </c>
      <c r="F54" s="815">
        <v>96292.720030000011</v>
      </c>
      <c r="G54" s="997">
        <v>1.6515409028215889E-3</v>
      </c>
      <c r="H54" s="208">
        <v>34</v>
      </c>
      <c r="I54" s="815">
        <v>111105.22288</v>
      </c>
      <c r="J54" s="488">
        <f t="shared" si="10"/>
        <v>1.5828487826959126E-3</v>
      </c>
      <c r="K54" s="815">
        <v>32</v>
      </c>
      <c r="L54" s="815">
        <v>125472.77830000001</v>
      </c>
      <c r="M54" s="488">
        <f t="shared" si="11"/>
        <v>1.5678524809859379E-3</v>
      </c>
      <c r="N54" s="815">
        <v>32</v>
      </c>
      <c r="O54" s="997">
        <f t="shared" si="12"/>
        <v>0.12931485170159629</v>
      </c>
      <c r="P54" s="997">
        <f t="shared" si="13"/>
        <v>0.12931485170159629</v>
      </c>
      <c r="Q54" s="817"/>
      <c r="V54" s="1005"/>
      <c r="X54" s="815"/>
    </row>
    <row r="55" spans="1:24" s="208" customFormat="1" ht="23.25" customHeight="1">
      <c r="A55" s="208" t="s">
        <v>1333</v>
      </c>
      <c r="B55" s="208" t="s">
        <v>202</v>
      </c>
      <c r="C55" s="815">
        <v>98831.647090000013</v>
      </c>
      <c r="D55" s="997">
        <v>2.104308763283342E-3</v>
      </c>
      <c r="E55" s="208">
        <v>29</v>
      </c>
      <c r="F55" s="815">
        <v>114677.14357</v>
      </c>
      <c r="G55" s="997">
        <v>1.9668568212175648E-3</v>
      </c>
      <c r="H55" s="208">
        <v>29</v>
      </c>
      <c r="I55" s="815">
        <v>121024.10488</v>
      </c>
      <c r="J55" s="488">
        <f t="shared" si="10"/>
        <v>1.7241570838939706E-3</v>
      </c>
      <c r="K55" s="815">
        <v>31</v>
      </c>
      <c r="L55" s="815">
        <v>128035.88011000001</v>
      </c>
      <c r="M55" s="488">
        <f t="shared" si="11"/>
        <v>1.599879870402787E-3</v>
      </c>
      <c r="N55" s="815">
        <v>30</v>
      </c>
      <c r="O55" s="997">
        <f t="shared" si="12"/>
        <v>5.7937013762278555E-2</v>
      </c>
      <c r="P55" s="997">
        <f t="shared" si="13"/>
        <v>5.7937013762278555E-2</v>
      </c>
      <c r="Q55" s="817"/>
      <c r="V55" s="1005"/>
      <c r="X55" s="815"/>
    </row>
    <row r="56" spans="1:24" s="208" customFormat="1" ht="23.25" customHeight="1">
      <c r="A56" s="208" t="s">
        <v>1333</v>
      </c>
      <c r="B56" s="208" t="s">
        <v>213</v>
      </c>
      <c r="C56" s="815">
        <v>98862.700190000018</v>
      </c>
      <c r="D56" s="997">
        <v>2.1049699412802807E-3</v>
      </c>
      <c r="E56" s="208">
        <v>28</v>
      </c>
      <c r="F56" s="815">
        <v>123166.94034999998</v>
      </c>
      <c r="G56" s="997">
        <v>2.1124674824850487E-3</v>
      </c>
      <c r="H56" s="208">
        <v>27</v>
      </c>
      <c r="I56" s="815">
        <v>130184.70672999999</v>
      </c>
      <c r="J56" s="488">
        <f t="shared" si="10"/>
        <v>1.8546626272984879E-3</v>
      </c>
      <c r="K56" s="815">
        <v>27</v>
      </c>
      <c r="L56" s="815">
        <v>135766.35657999999</v>
      </c>
      <c r="M56" s="488">
        <f t="shared" si="11"/>
        <v>1.6964764938051467E-3</v>
      </c>
      <c r="N56" s="815">
        <v>27</v>
      </c>
      <c r="O56" s="997">
        <f t="shared" si="12"/>
        <v>4.2874850588834557E-2</v>
      </c>
      <c r="P56" s="997">
        <f t="shared" si="13"/>
        <v>4.2874850588834557E-2</v>
      </c>
      <c r="Q56" s="817"/>
      <c r="V56" s="1005"/>
      <c r="X56" s="815"/>
    </row>
    <row r="57" spans="1:24" s="208" customFormat="1" ht="23.25" customHeight="1">
      <c r="A57" s="208" t="s">
        <v>1333</v>
      </c>
      <c r="B57" s="208" t="s">
        <v>206</v>
      </c>
      <c r="C57" s="815">
        <v>60010.890930000001</v>
      </c>
      <c r="D57" s="997">
        <v>1.2777429841014684E-3</v>
      </c>
      <c r="E57" s="208">
        <v>39</v>
      </c>
      <c r="F57" s="815">
        <v>65688.851650000026</v>
      </c>
      <c r="G57" s="997">
        <v>1.1266461818251168E-3</v>
      </c>
      <c r="H57" s="208">
        <v>40</v>
      </c>
      <c r="I57" s="815">
        <v>71188.469679999995</v>
      </c>
      <c r="J57" s="488">
        <f t="shared" si="10"/>
        <v>1.014178988657215E-3</v>
      </c>
      <c r="K57" s="815">
        <v>40</v>
      </c>
      <c r="L57" s="815">
        <v>79543.243999999992</v>
      </c>
      <c r="M57" s="488">
        <f t="shared" si="11"/>
        <v>9.9393728377392436E-4</v>
      </c>
      <c r="N57" s="815">
        <v>40</v>
      </c>
      <c r="O57" s="997">
        <f t="shared" si="12"/>
        <v>0.11736134176722191</v>
      </c>
      <c r="P57" s="997">
        <f t="shared" si="13"/>
        <v>0.11736134176722213</v>
      </c>
      <c r="Q57" s="817"/>
    </row>
    <row r="58" spans="1:24" s="208" customFormat="1" ht="23.25" customHeight="1">
      <c r="A58" s="208" t="s">
        <v>1333</v>
      </c>
      <c r="B58" s="208" t="s">
        <v>209</v>
      </c>
      <c r="C58" s="815">
        <v>56583.140599999999</v>
      </c>
      <c r="D58" s="997">
        <v>1.2047598327511941E-3</v>
      </c>
      <c r="E58" s="208">
        <v>40</v>
      </c>
      <c r="F58" s="815">
        <v>61656.706140000009</v>
      </c>
      <c r="G58" s="997">
        <v>1.0574898298826361E-3</v>
      </c>
      <c r="H58" s="208">
        <v>43</v>
      </c>
      <c r="I58" s="815">
        <v>67182.627139999982</v>
      </c>
      <c r="J58" s="488">
        <f t="shared" si="10"/>
        <v>9.5711017745507402E-4</v>
      </c>
      <c r="K58" s="815">
        <v>42</v>
      </c>
      <c r="L58" s="815">
        <v>67457.936949999988</v>
      </c>
      <c r="M58" s="488">
        <f t="shared" si="11"/>
        <v>8.429246187278412E-4</v>
      </c>
      <c r="N58" s="815">
        <v>42</v>
      </c>
      <c r="O58" s="997">
        <f t="shared" si="12"/>
        <v>4.0979315891636059E-3</v>
      </c>
      <c r="P58" s="997">
        <f t="shared" si="13"/>
        <v>4.0979315891636059E-3</v>
      </c>
      <c r="Q58" s="817"/>
    </row>
    <row r="59" spans="1:24" s="208" customFormat="1" ht="23.25" customHeight="1">
      <c r="A59" s="208" t="s">
        <v>1333</v>
      </c>
      <c r="B59" s="208" t="s">
        <v>200</v>
      </c>
      <c r="C59" s="815">
        <v>37675.130599999989</v>
      </c>
      <c r="D59" s="997">
        <v>8.0217328976849652E-4</v>
      </c>
      <c r="E59" s="208">
        <v>50</v>
      </c>
      <c r="F59" s="815">
        <v>40939.74813</v>
      </c>
      <c r="G59" s="997">
        <v>7.0216802024954334E-4</v>
      </c>
      <c r="H59" s="208">
        <v>51</v>
      </c>
      <c r="I59" s="815">
        <v>43571.667949999995</v>
      </c>
      <c r="J59" s="488">
        <f t="shared" si="10"/>
        <v>6.2073914967234888E-4</v>
      </c>
      <c r="K59" s="815">
        <v>51</v>
      </c>
      <c r="L59" s="815">
        <v>47090.634890000001</v>
      </c>
      <c r="M59" s="488">
        <f t="shared" si="11"/>
        <v>5.8842379792501548E-4</v>
      </c>
      <c r="N59" s="815">
        <v>49</v>
      </c>
      <c r="O59" s="997">
        <f t="shared" si="12"/>
        <v>8.0762731966977697E-2</v>
      </c>
      <c r="P59" s="997">
        <f t="shared" si="13"/>
        <v>8.0762731966977697E-2</v>
      </c>
      <c r="Q59" s="817"/>
    </row>
    <row r="60" spans="1:24" s="208" customFormat="1" ht="23.25" customHeight="1">
      <c r="A60" s="208" t="s">
        <v>1333</v>
      </c>
      <c r="B60" s="208" t="s">
        <v>199</v>
      </c>
      <c r="C60" s="815">
        <v>112391.08577999999</v>
      </c>
      <c r="D60" s="997">
        <v>2.3930143196582818E-3</v>
      </c>
      <c r="E60" s="208">
        <v>27</v>
      </c>
      <c r="F60" s="815">
        <v>127555.50816999999</v>
      </c>
      <c r="G60" s="997">
        <v>2.1877369240095846E-3</v>
      </c>
      <c r="H60" s="208">
        <v>26</v>
      </c>
      <c r="I60" s="815">
        <v>128348.92015000002</v>
      </c>
      <c r="J60" s="488">
        <f t="shared" si="10"/>
        <v>1.8285092883453691E-3</v>
      </c>
      <c r="K60" s="815">
        <v>29</v>
      </c>
      <c r="L60" s="815">
        <v>134652.29092</v>
      </c>
      <c r="M60" s="488">
        <f t="shared" si="11"/>
        <v>1.6825556208263403E-3</v>
      </c>
      <c r="N60" s="815">
        <v>28</v>
      </c>
      <c r="O60" s="997">
        <f t="shared" si="12"/>
        <v>4.9111209994079363E-2</v>
      </c>
      <c r="P60" s="997">
        <f t="shared" si="13"/>
        <v>4.9111209994079585E-2</v>
      </c>
      <c r="Q60" s="817"/>
    </row>
    <row r="61" spans="1:24" s="208" customFormat="1" ht="23.25" customHeight="1">
      <c r="A61" s="208" t="s">
        <v>1333</v>
      </c>
      <c r="B61" s="208" t="s">
        <v>197</v>
      </c>
      <c r="C61" s="815">
        <v>55804.938340000001</v>
      </c>
      <c r="D61" s="997">
        <v>1.1881904657160211E-3</v>
      </c>
      <c r="E61" s="208">
        <v>41</v>
      </c>
      <c r="F61" s="815">
        <v>65355.438130000002</v>
      </c>
      <c r="G61" s="997">
        <v>1.120927721845357E-3</v>
      </c>
      <c r="H61" s="208">
        <v>41</v>
      </c>
      <c r="I61" s="815">
        <v>76350.189160000009</v>
      </c>
      <c r="J61" s="488">
        <f t="shared" si="10"/>
        <v>1.0877148781838497E-3</v>
      </c>
      <c r="K61" s="815">
        <v>39</v>
      </c>
      <c r="L61" s="815">
        <v>81674.479720000003</v>
      </c>
      <c r="M61" s="488">
        <f t="shared" si="11"/>
        <v>1.0205682650627787E-3</v>
      </c>
      <c r="N61" s="815">
        <v>39</v>
      </c>
      <c r="O61" s="997">
        <f t="shared" si="12"/>
        <v>6.9735132533101707E-2</v>
      </c>
      <c r="P61" s="997">
        <f t="shared" si="13"/>
        <v>6.9735132533101929E-2</v>
      </c>
      <c r="Q61" s="817"/>
    </row>
    <row r="62" spans="1:24" s="208" customFormat="1" ht="23.25" customHeight="1">
      <c r="A62" s="208" t="s">
        <v>1333</v>
      </c>
      <c r="B62" s="208" t="s">
        <v>218</v>
      </c>
      <c r="C62" s="815">
        <v>49914.854050000002</v>
      </c>
      <c r="D62" s="997">
        <v>1.0627796650983044E-3</v>
      </c>
      <c r="E62" s="208">
        <v>42</v>
      </c>
      <c r="F62" s="815">
        <v>55021.259890000001</v>
      </c>
      <c r="G62" s="997">
        <v>9.4368360562253678E-4</v>
      </c>
      <c r="H62" s="208">
        <v>44</v>
      </c>
      <c r="I62" s="815">
        <v>59589.67313000001</v>
      </c>
      <c r="J62" s="488">
        <f t="shared" si="10"/>
        <v>8.4893796286192964E-4</v>
      </c>
      <c r="K62" s="815">
        <v>44</v>
      </c>
      <c r="L62" s="815">
        <v>62710.358999999997</v>
      </c>
      <c r="M62" s="488">
        <f t="shared" si="11"/>
        <v>7.8360097922266884E-4</v>
      </c>
      <c r="N62" s="815">
        <v>44</v>
      </c>
      <c r="O62" s="997">
        <f t="shared" si="12"/>
        <v>5.2369575231465681E-2</v>
      </c>
      <c r="P62" s="997">
        <f t="shared" si="13"/>
        <v>5.2369575231465681E-2</v>
      </c>
      <c r="Q62" s="817"/>
    </row>
    <row r="63" spans="1:24" s="208" customFormat="1" ht="23.25" customHeight="1">
      <c r="A63" s="208" t="s">
        <v>1333</v>
      </c>
      <c r="B63" s="208" t="s">
        <v>219</v>
      </c>
      <c r="C63" s="815">
        <v>41426.282999999996</v>
      </c>
      <c r="D63" s="997">
        <v>8.8204227000053851E-4</v>
      </c>
      <c r="E63" s="208">
        <v>48</v>
      </c>
      <c r="F63" s="815">
        <v>45657.476839999996</v>
      </c>
      <c r="G63" s="997">
        <v>7.8308298381639732E-4</v>
      </c>
      <c r="H63" s="208">
        <v>49</v>
      </c>
      <c r="I63" s="815">
        <v>48133.792759999997</v>
      </c>
      <c r="J63" s="488">
        <f t="shared" si="10"/>
        <v>6.8573297727858649E-4</v>
      </c>
      <c r="K63" s="815">
        <v>48</v>
      </c>
      <c r="L63" s="815">
        <v>49105.74467</v>
      </c>
      <c r="M63" s="488">
        <f t="shared" si="11"/>
        <v>6.1360372070059989E-4</v>
      </c>
      <c r="N63" s="815">
        <v>48</v>
      </c>
      <c r="O63" s="997">
        <f t="shared" si="12"/>
        <v>2.019271398051381E-2</v>
      </c>
      <c r="P63" s="997">
        <f t="shared" si="13"/>
        <v>2.019271398051381E-2</v>
      </c>
      <c r="Q63" s="817"/>
    </row>
    <row r="64" spans="1:24" s="208" customFormat="1" ht="23.25" customHeight="1">
      <c r="A64" s="208" t="s">
        <v>1333</v>
      </c>
      <c r="B64" s="208" t="s">
        <v>205</v>
      </c>
      <c r="C64" s="815">
        <v>46317.727739999995</v>
      </c>
      <c r="D64" s="997">
        <v>9.8619018551716333E-4</v>
      </c>
      <c r="E64" s="208">
        <v>45</v>
      </c>
      <c r="F64" s="815">
        <v>50179.443380000004</v>
      </c>
      <c r="G64" s="997">
        <v>8.606403806754112E-4</v>
      </c>
      <c r="H64" s="208">
        <v>46</v>
      </c>
      <c r="I64" s="815">
        <v>55162.456300000005</v>
      </c>
      <c r="J64" s="488">
        <f t="shared" si="10"/>
        <v>7.8586608749505339E-4</v>
      </c>
      <c r="K64" s="815">
        <v>46</v>
      </c>
      <c r="L64" s="815">
        <v>59385.782699999996</v>
      </c>
      <c r="M64" s="488">
        <f t="shared" si="11"/>
        <v>7.4205854052955783E-4</v>
      </c>
      <c r="N64" s="815">
        <v>46</v>
      </c>
      <c r="O64" s="997">
        <f t="shared" si="12"/>
        <v>7.6561608805661319E-2</v>
      </c>
      <c r="P64" s="997">
        <f t="shared" si="13"/>
        <v>7.6561608805661319E-2</v>
      </c>
      <c r="Q64" s="817"/>
    </row>
    <row r="65" spans="1:17" s="208" customFormat="1" ht="23.25" customHeight="1">
      <c r="A65" s="208" t="s">
        <v>1333</v>
      </c>
      <c r="B65" s="208" t="s">
        <v>211</v>
      </c>
      <c r="C65" s="815">
        <v>62605.188159999998</v>
      </c>
      <c r="D65" s="997">
        <v>1.3329803757304809E-3</v>
      </c>
      <c r="E65" s="208">
        <v>37</v>
      </c>
      <c r="F65" s="815">
        <v>75420.451900000029</v>
      </c>
      <c r="G65" s="997">
        <v>1.2935553298663864E-3</v>
      </c>
      <c r="H65" s="208">
        <v>38</v>
      </c>
      <c r="I65" s="815">
        <v>86801.445470000006</v>
      </c>
      <c r="J65" s="488">
        <f t="shared" si="10"/>
        <v>1.2366075935676584E-3</v>
      </c>
      <c r="K65" s="815">
        <v>37</v>
      </c>
      <c r="L65" s="815">
        <v>89032.269369999995</v>
      </c>
      <c r="M65" s="488">
        <f t="shared" si="11"/>
        <v>1.1125079583860845E-3</v>
      </c>
      <c r="N65" s="815">
        <v>38</v>
      </c>
      <c r="O65" s="997">
        <f t="shared" si="12"/>
        <v>2.570030819096214E-2</v>
      </c>
      <c r="P65" s="997">
        <f t="shared" si="13"/>
        <v>2.5700308190961918E-2</v>
      </c>
      <c r="Q65" s="817"/>
    </row>
    <row r="66" spans="1:17" s="208" customFormat="1" ht="23.25" customHeight="1">
      <c r="A66" s="208" t="s">
        <v>1333</v>
      </c>
      <c r="B66" s="208" t="s">
        <v>203</v>
      </c>
      <c r="C66" s="815">
        <v>45314.780810000004</v>
      </c>
      <c r="D66" s="997">
        <v>9.6483558832032425E-4</v>
      </c>
      <c r="E66" s="208">
        <v>46</v>
      </c>
      <c r="F66" s="815">
        <v>46902.847399999991</v>
      </c>
      <c r="G66" s="997">
        <v>8.0444265065693344E-4</v>
      </c>
      <c r="H66" s="208">
        <v>48</v>
      </c>
      <c r="I66" s="815">
        <v>49459.174420000003</v>
      </c>
      <c r="J66" s="488">
        <f t="shared" si="10"/>
        <v>7.0461488663224776E-4</v>
      </c>
      <c r="K66" s="815">
        <v>47</v>
      </c>
      <c r="L66" s="815">
        <v>49659.480219999998</v>
      </c>
      <c r="M66" s="488">
        <f t="shared" si="11"/>
        <v>6.2052295583383209E-4</v>
      </c>
      <c r="N66" s="815">
        <v>47</v>
      </c>
      <c r="O66" s="997">
        <f t="shared" si="12"/>
        <v>4.0499220286014381E-3</v>
      </c>
      <c r="P66" s="997">
        <f t="shared" si="13"/>
        <v>4.0499220286014381E-3</v>
      </c>
      <c r="Q66" s="817"/>
    </row>
    <row r="67" spans="1:17" s="208" customFormat="1" ht="23.25" customHeight="1">
      <c r="A67" s="208" t="s">
        <v>1333</v>
      </c>
      <c r="B67" s="208" t="s">
        <v>198</v>
      </c>
      <c r="C67" s="815">
        <v>84577.961190000002</v>
      </c>
      <c r="D67" s="997">
        <v>1.8008213983389495E-3</v>
      </c>
      <c r="E67" s="208">
        <v>31</v>
      </c>
      <c r="F67" s="815">
        <v>107704.70508999999</v>
      </c>
      <c r="G67" s="997">
        <v>1.8472707576133835E-3</v>
      </c>
      <c r="H67" s="208">
        <v>30</v>
      </c>
      <c r="I67" s="815">
        <v>128709.7914</v>
      </c>
      <c r="J67" s="488">
        <f t="shared" si="10"/>
        <v>1.8336504023629284E-3</v>
      </c>
      <c r="K67" s="815">
        <v>28</v>
      </c>
      <c r="L67" s="815">
        <v>128134.69273</v>
      </c>
      <c r="M67" s="488">
        <f t="shared" si="11"/>
        <v>1.6011145893077058E-3</v>
      </c>
      <c r="N67" s="815">
        <v>29</v>
      </c>
      <c r="O67" s="997">
        <f t="shared" si="12"/>
        <v>-4.4681811985285425E-3</v>
      </c>
      <c r="P67" s="997">
        <f t="shared" si="13"/>
        <v>-4.4681811985285425E-3</v>
      </c>
      <c r="Q67" s="817"/>
    </row>
    <row r="68" spans="1:17" s="208" customFormat="1" ht="23.25" customHeight="1">
      <c r="A68" s="208" t="s">
        <v>1333</v>
      </c>
      <c r="B68" s="208" t="s">
        <v>194</v>
      </c>
      <c r="C68" s="486">
        <v>69008.500140000004</v>
      </c>
      <c r="D68" s="488">
        <v>1.4693187441609976E-3</v>
      </c>
      <c r="E68" s="208">
        <v>36</v>
      </c>
      <c r="F68" s="486">
        <v>106210.95135</v>
      </c>
      <c r="G68" s="488">
        <v>1.8216510077549923E-3</v>
      </c>
      <c r="H68" s="208">
        <v>31</v>
      </c>
      <c r="I68" s="815">
        <v>122487.18378999998</v>
      </c>
      <c r="J68" s="488">
        <f t="shared" si="10"/>
        <v>1.7450006825264377E-3</v>
      </c>
      <c r="K68" s="815">
        <v>30</v>
      </c>
      <c r="L68" s="815">
        <v>126246.86523000001</v>
      </c>
      <c r="M68" s="488">
        <f t="shared" si="11"/>
        <v>1.5775251297480263E-3</v>
      </c>
      <c r="N68" s="815">
        <v>31</v>
      </c>
      <c r="O68" s="997">
        <f t="shared" si="12"/>
        <v>3.0694488383746998E-2</v>
      </c>
      <c r="P68" s="997">
        <f t="shared" si="13"/>
        <v>3.0694488383746998E-2</v>
      </c>
      <c r="Q68" s="817"/>
    </row>
    <row r="69" spans="1:17" s="208" customFormat="1" ht="23.25" customHeight="1">
      <c r="A69" s="208" t="s">
        <v>1333</v>
      </c>
      <c r="B69" s="208" t="s">
        <v>195</v>
      </c>
      <c r="C69" s="486">
        <v>77533.269060000006</v>
      </c>
      <c r="D69" s="488">
        <v>1.6508268589350613E-3</v>
      </c>
      <c r="E69" s="208">
        <v>35</v>
      </c>
      <c r="F69" s="486">
        <v>81604.088019999981</v>
      </c>
      <c r="G69" s="488">
        <v>1.3996124438118976E-3</v>
      </c>
      <c r="H69" s="208">
        <v>37</v>
      </c>
      <c r="I69" s="815">
        <v>85729.844610000015</v>
      </c>
      <c r="J69" s="488">
        <f t="shared" si="10"/>
        <v>1.2213411454852056E-3</v>
      </c>
      <c r="K69" s="815">
        <v>38</v>
      </c>
      <c r="L69" s="815">
        <v>90812.112070000003</v>
      </c>
      <c r="M69" s="488">
        <f t="shared" si="11"/>
        <v>1.1347480875261893E-3</v>
      </c>
      <c r="N69" s="815">
        <v>37</v>
      </c>
      <c r="O69" s="997">
        <f t="shared" si="12"/>
        <v>5.9282359406110041E-2</v>
      </c>
      <c r="P69" s="997">
        <f t="shared" si="13"/>
        <v>5.9282359406110041E-2</v>
      </c>
      <c r="Q69" s="817"/>
    </row>
    <row r="70" spans="1:17" s="208" customFormat="1" ht="23.25" customHeight="1">
      <c r="A70" s="208" t="s">
        <v>1333</v>
      </c>
      <c r="B70" s="208" t="s">
        <v>217</v>
      </c>
      <c r="C70" s="486">
        <v>60831.907389999993</v>
      </c>
      <c r="D70" s="488">
        <v>1.2952239447294397E-3</v>
      </c>
      <c r="E70" s="208">
        <v>38</v>
      </c>
      <c r="F70" s="486">
        <v>74258.863189999989</v>
      </c>
      <c r="G70" s="488">
        <v>1.2736326268186051E-3</v>
      </c>
      <c r="H70" s="208">
        <v>39</v>
      </c>
      <c r="I70" s="815">
        <v>90656.056580000004</v>
      </c>
      <c r="J70" s="488">
        <f t="shared" si="10"/>
        <v>1.2915219022299916E-3</v>
      </c>
      <c r="K70" s="815">
        <v>36</v>
      </c>
      <c r="L70" s="815">
        <v>101985.87855000001</v>
      </c>
      <c r="M70" s="488">
        <f t="shared" si="11"/>
        <v>1.274370543767166E-3</v>
      </c>
      <c r="N70" s="815">
        <v>35</v>
      </c>
      <c r="O70" s="997">
        <f>IF(I70=0,0,(L70/I70)-1)</f>
        <v>0.12497589678414855</v>
      </c>
      <c r="P70" s="997">
        <f>IF(I70=0,0,((+L70/AA$9)/(I70/Z$9))-1)</f>
        <v>0.12497589678414855</v>
      </c>
      <c r="Q70" s="817"/>
    </row>
    <row r="71" spans="1:17" s="208" customFormat="1" ht="23.25" customHeight="1">
      <c r="A71" s="208" t="s">
        <v>1333</v>
      </c>
      <c r="B71" s="208" t="s">
        <v>210</v>
      </c>
      <c r="C71" s="815">
        <v>44613.525699999998</v>
      </c>
      <c r="D71" s="997">
        <v>9.4990456858404031E-4</v>
      </c>
      <c r="E71" s="208">
        <v>47</v>
      </c>
      <c r="F71" s="815">
        <v>49433.184309999997</v>
      </c>
      <c r="G71" s="997">
        <v>8.4784110179095728E-4</v>
      </c>
      <c r="H71" s="208">
        <v>47</v>
      </c>
      <c r="I71" s="815">
        <v>56725.934739999997</v>
      </c>
      <c r="J71" s="488">
        <f t="shared" si="10"/>
        <v>8.0814001739120376E-4</v>
      </c>
      <c r="K71" s="815">
        <v>45</v>
      </c>
      <c r="L71" s="815">
        <v>60935.16416</v>
      </c>
      <c r="M71" s="488">
        <f t="shared" si="11"/>
        <v>7.6141892769056026E-4</v>
      </c>
      <c r="N71" s="815">
        <v>45</v>
      </c>
      <c r="O71" s="997">
        <f>IF(I71=0,0,(L71/I71)-1)</f>
        <v>7.4202909820574314E-2</v>
      </c>
      <c r="P71" s="997">
        <f>IF(I71=0,0,((+L71/AA$9)/(I71/Z$9))-1)</f>
        <v>7.4202909820574314E-2</v>
      </c>
      <c r="Q71" s="817"/>
    </row>
    <row r="72" spans="1:17" s="208" customFormat="1" ht="23.25" customHeight="1">
      <c r="A72" s="208" t="s">
        <v>1333</v>
      </c>
      <c r="B72" s="208" t="s">
        <v>208</v>
      </c>
      <c r="C72" s="486">
        <v>140256.73145000002</v>
      </c>
      <c r="D72" s="486">
        <v>2.986325512018878E-3</v>
      </c>
      <c r="E72" s="486">
        <v>22</v>
      </c>
      <c r="F72" s="486">
        <v>169653.62561999998</v>
      </c>
      <c r="G72" s="486">
        <v>2.9097724307311848E-3</v>
      </c>
      <c r="H72" s="486">
        <v>22</v>
      </c>
      <c r="I72" s="815">
        <v>196523.69561000005</v>
      </c>
      <c r="J72" s="488">
        <f t="shared" si="10"/>
        <v>2.799754001692262E-3</v>
      </c>
      <c r="K72" s="815">
        <v>22</v>
      </c>
      <c r="L72" s="815">
        <v>212747.76712000003</v>
      </c>
      <c r="M72" s="488">
        <f t="shared" si="11"/>
        <v>2.6584022369042465E-3</v>
      </c>
      <c r="N72" s="815">
        <v>22</v>
      </c>
      <c r="O72" s="997">
        <f>IF(I72=0,0,(L72/I72)-1)</f>
        <v>8.2555294208371377E-2</v>
      </c>
      <c r="P72" s="997">
        <f>IF(I72=0,0,((+L72/AA$9)/(I72/Z$9))-1)</f>
        <v>8.2555294208371377E-2</v>
      </c>
      <c r="Q72" s="817"/>
    </row>
    <row r="73" spans="1:17" s="208" customFormat="1" ht="23.25" customHeight="1">
      <c r="B73" s="208" t="s">
        <v>196</v>
      </c>
      <c r="C73" s="486" t="s">
        <v>1323</v>
      </c>
      <c r="D73" s="486" t="s">
        <v>1323</v>
      </c>
      <c r="E73" s="486" t="s">
        <v>1323</v>
      </c>
      <c r="F73" s="486" t="s">
        <v>1323</v>
      </c>
      <c r="G73" s="486" t="s">
        <v>1323</v>
      </c>
      <c r="H73" s="486" t="s">
        <v>1323</v>
      </c>
      <c r="I73" s="815">
        <v>62540.485009999997</v>
      </c>
      <c r="J73" s="488">
        <f t="shared" si="10"/>
        <v>8.9097639157978772E-4</v>
      </c>
      <c r="K73" s="815">
        <v>43</v>
      </c>
      <c r="L73" s="815">
        <v>65058.166250000009</v>
      </c>
      <c r="M73" s="488">
        <f t="shared" si="11"/>
        <v>8.1293814280239082E-4</v>
      </c>
      <c r="N73" s="815">
        <v>43</v>
      </c>
      <c r="O73" s="997">
        <f>IF(I73=0,0,(L73/I73)-1)</f>
        <v>4.0256823073844705E-2</v>
      </c>
      <c r="P73" s="997">
        <f>IF(I73=0,0,((+L73/AA$9)/(I73/Z$9))-1)</f>
        <v>4.0256823073844705E-2</v>
      </c>
      <c r="Q73" s="817"/>
    </row>
    <row r="74" spans="1:17" s="511" customFormat="1" ht="13.5" customHeight="1">
      <c r="B74" s="812"/>
      <c r="C74" s="1015"/>
      <c r="D74" s="259"/>
      <c r="E74" s="259"/>
      <c r="F74" s="1015"/>
      <c r="G74" s="259"/>
      <c r="H74" s="259"/>
      <c r="I74" s="1015"/>
      <c r="J74" s="1016"/>
      <c r="K74" s="259"/>
      <c r="L74" s="1015"/>
      <c r="M74" s="1016"/>
      <c r="N74" s="259"/>
      <c r="O74" s="142"/>
      <c r="P74" s="142"/>
      <c r="Q74" s="279"/>
    </row>
    <row r="75" spans="1:17" s="197" customFormat="1" ht="18.75" customHeight="1">
      <c r="B75" s="202" t="s">
        <v>178</v>
      </c>
      <c r="C75" s="491">
        <v>3012503.6340999994</v>
      </c>
      <c r="D75" s="988">
        <v>6.4141780323531211E-2</v>
      </c>
      <c r="F75" s="491">
        <v>3559684.26596</v>
      </c>
      <c r="G75" s="988">
        <v>6.1053049124916096E-2</v>
      </c>
      <c r="I75" s="491">
        <f>SUM(I48:I74)</f>
        <v>4070383.5245700013</v>
      </c>
      <c r="J75" s="492">
        <f>+I75/I$76</f>
        <v>5.798828749868689E-2</v>
      </c>
      <c r="L75" s="491">
        <f>SUM(L48:L74)</f>
        <v>4303916.407519999</v>
      </c>
      <c r="M75" s="492">
        <f>+L75/L$76</f>
        <v>5.377984060695909E-2</v>
      </c>
      <c r="O75" s="988">
        <f t="shared" si="12"/>
        <v>5.7373680278609118E-2</v>
      </c>
      <c r="P75" s="988">
        <f t="shared" si="13"/>
        <v>5.737368027860934E-2</v>
      </c>
      <c r="Q75" s="990"/>
    </row>
    <row r="76" spans="1:17" s="197" customFormat="1" ht="18.75" customHeight="1">
      <c r="B76" s="816" t="s">
        <v>220</v>
      </c>
      <c r="C76" s="811">
        <v>46966323.960840002</v>
      </c>
      <c r="D76" s="991">
        <v>1</v>
      </c>
      <c r="E76" s="809"/>
      <c r="F76" s="811">
        <v>58304774.568700001</v>
      </c>
      <c r="G76" s="991">
        <v>1</v>
      </c>
      <c r="H76" s="809"/>
      <c r="I76" s="811">
        <f>+I75+I45+I36+I24</f>
        <v>70193201.078099996</v>
      </c>
      <c r="J76" s="992">
        <f>+I76/I$76</f>
        <v>1</v>
      </c>
      <c r="K76" s="809"/>
      <c r="L76" s="811">
        <f>+L75+L45+L36+L24</f>
        <v>80028433.68344</v>
      </c>
      <c r="M76" s="992">
        <f>+L76/L$76</f>
        <v>1</v>
      </c>
      <c r="N76" s="809"/>
      <c r="O76" s="991"/>
      <c r="P76" s="991"/>
      <c r="Q76" s="990"/>
    </row>
    <row r="77" spans="1:17" s="511" customFormat="1" ht="13.5" thickBot="1">
      <c r="B77" s="1017"/>
      <c r="C77" s="408"/>
      <c r="D77" s="1018"/>
      <c r="E77" s="408"/>
      <c r="F77" s="408"/>
      <c r="G77" s="408"/>
      <c r="H77" s="408"/>
      <c r="I77" s="408"/>
      <c r="J77" s="1018"/>
      <c r="K77" s="1019"/>
      <c r="L77" s="408"/>
      <c r="M77" s="1018"/>
      <c r="N77" s="408"/>
      <c r="O77" s="1018"/>
      <c r="P77" s="1018"/>
      <c r="Q77" s="279"/>
    </row>
    <row r="78" spans="1:17" s="511" customFormat="1" ht="15.75" thickTop="1">
      <c r="B78" s="812" t="s">
        <v>1336</v>
      </c>
      <c r="C78" s="384"/>
      <c r="D78" s="532"/>
      <c r="E78" s="384"/>
      <c r="F78" s="384"/>
      <c r="G78" s="532"/>
      <c r="H78" s="384"/>
      <c r="I78" s="815"/>
      <c r="J78" s="997"/>
      <c r="K78" s="1006"/>
      <c r="L78" s="384"/>
      <c r="M78" s="532"/>
      <c r="N78" s="384"/>
      <c r="O78" s="532"/>
      <c r="P78" s="532"/>
      <c r="Q78" s="533"/>
    </row>
    <row r="79" spans="1:17" s="511" customFormat="1" ht="12.75" customHeight="1">
      <c r="B79" s="812" t="s">
        <v>1330</v>
      </c>
      <c r="C79" s="384"/>
      <c r="D79" s="532"/>
      <c r="E79" s="384"/>
      <c r="F79" s="384"/>
      <c r="G79" s="532"/>
      <c r="H79" s="384"/>
      <c r="I79" s="815"/>
      <c r="J79" s="997"/>
      <c r="K79" s="1006"/>
      <c r="L79" s="384"/>
      <c r="M79" s="532"/>
      <c r="N79" s="384"/>
      <c r="O79" s="532"/>
      <c r="P79" s="532"/>
      <c r="Q79" s="533"/>
    </row>
    <row r="80" spans="1:17" s="511" customFormat="1" ht="18" customHeight="1">
      <c r="B80" s="69" t="s">
        <v>1111</v>
      </c>
      <c r="C80" s="384"/>
      <c r="D80" s="532"/>
      <c r="E80" s="384"/>
      <c r="F80" s="384"/>
      <c r="G80" s="532"/>
      <c r="H80" s="384"/>
      <c r="I80" s="815"/>
      <c r="J80" s="997"/>
      <c r="K80" s="1006"/>
      <c r="L80" s="384"/>
      <c r="M80" s="532"/>
      <c r="N80" s="384"/>
      <c r="O80" s="532"/>
      <c r="P80" s="532"/>
      <c r="Q80" s="533"/>
    </row>
    <row r="81" spans="1:17" s="511" customFormat="1" ht="6" customHeight="1">
      <c r="B81" s="259"/>
      <c r="C81" s="384"/>
      <c r="D81" s="532"/>
      <c r="E81" s="384"/>
      <c r="F81" s="384"/>
      <c r="G81" s="532"/>
      <c r="H81" s="384"/>
      <c r="I81" s="815"/>
      <c r="J81" s="997"/>
      <c r="K81" s="1006"/>
      <c r="L81" s="384"/>
      <c r="M81" s="532"/>
      <c r="N81" s="384"/>
      <c r="O81" s="532"/>
      <c r="P81" s="532"/>
      <c r="Q81" s="533"/>
    </row>
    <row r="82" spans="1:17" s="511" customFormat="1" ht="15">
      <c r="A82" s="511" t="s">
        <v>678</v>
      </c>
      <c r="C82" s="384"/>
      <c r="D82" s="532"/>
      <c r="E82" s="384"/>
      <c r="F82" s="384"/>
      <c r="G82" s="532"/>
      <c r="H82" s="384"/>
      <c r="I82" s="815"/>
      <c r="J82" s="997"/>
      <c r="K82" s="1006"/>
      <c r="L82" s="384"/>
      <c r="M82" s="532"/>
      <c r="N82" s="384"/>
      <c r="O82" s="532"/>
      <c r="P82" s="532"/>
      <c r="Q82" s="533"/>
    </row>
    <row r="83" spans="1:17" s="511" customFormat="1" ht="15">
      <c r="C83" s="384"/>
      <c r="D83" s="532"/>
      <c r="E83" s="384"/>
      <c r="F83" s="384"/>
      <c r="G83" s="532"/>
      <c r="H83" s="384"/>
      <c r="I83" s="815"/>
      <c r="J83" s="997"/>
      <c r="K83" s="1006"/>
      <c r="L83" s="384"/>
      <c r="M83" s="532"/>
      <c r="N83" s="384"/>
      <c r="O83" s="532"/>
      <c r="P83" s="532"/>
      <c r="Q83" s="533"/>
    </row>
    <row r="84" spans="1:17" s="511" customFormat="1" ht="15">
      <c r="C84" s="384"/>
      <c r="D84" s="532"/>
      <c r="E84" s="384"/>
      <c r="F84" s="384"/>
      <c r="G84" s="532"/>
      <c r="H84" s="384"/>
      <c r="I84" s="815"/>
      <c r="J84" s="997"/>
      <c r="K84" s="1006"/>
      <c r="L84" s="384"/>
      <c r="M84" s="532"/>
      <c r="N84" s="384"/>
      <c r="O84" s="532"/>
      <c r="P84" s="532"/>
      <c r="Q84" s="533"/>
    </row>
    <row r="85" spans="1:17" s="511" customFormat="1" ht="15">
      <c r="C85" s="384"/>
      <c r="D85" s="532"/>
      <c r="E85" s="384"/>
      <c r="F85" s="384"/>
      <c r="G85" s="532"/>
      <c r="H85" s="384"/>
      <c r="I85" s="815"/>
      <c r="J85" s="997"/>
      <c r="K85" s="1006"/>
      <c r="L85" s="384"/>
      <c r="M85" s="532"/>
      <c r="N85" s="384"/>
      <c r="O85" s="532"/>
      <c r="P85" s="532"/>
      <c r="Q85" s="533"/>
    </row>
    <row r="86" spans="1:17" s="511" customFormat="1" ht="15">
      <c r="C86" s="384"/>
      <c r="D86" s="532"/>
      <c r="E86" s="384"/>
      <c r="F86" s="384"/>
      <c r="G86" s="532"/>
      <c r="H86" s="384"/>
      <c r="I86" s="815"/>
      <c r="J86" s="997"/>
      <c r="K86" s="1006"/>
      <c r="L86" s="384"/>
      <c r="M86" s="532"/>
      <c r="N86" s="384"/>
      <c r="O86" s="532"/>
      <c r="P86" s="532"/>
      <c r="Q86" s="533"/>
    </row>
    <row r="87" spans="1:17" s="511" customFormat="1" ht="15">
      <c r="C87" s="384"/>
      <c r="D87" s="532"/>
      <c r="E87" s="384"/>
      <c r="F87" s="384"/>
      <c r="G87" s="532"/>
      <c r="H87" s="384"/>
      <c r="I87" s="815"/>
      <c r="J87" s="997"/>
      <c r="K87" s="1006"/>
      <c r="L87" s="384"/>
      <c r="M87" s="532"/>
      <c r="N87" s="384"/>
      <c r="O87" s="532"/>
      <c r="P87" s="532"/>
      <c r="Q87" s="533"/>
    </row>
    <row r="88" spans="1:17" s="511" customFormat="1" ht="15">
      <c r="C88" s="384"/>
      <c r="D88" s="532"/>
      <c r="E88" s="384"/>
      <c r="F88" s="384"/>
      <c r="G88" s="532"/>
      <c r="H88" s="384"/>
      <c r="I88" s="815"/>
      <c r="J88" s="997"/>
      <c r="K88" s="1006"/>
      <c r="L88" s="384"/>
      <c r="M88" s="532"/>
      <c r="N88" s="384"/>
      <c r="O88" s="532"/>
      <c r="P88" s="532"/>
      <c r="Q88" s="533"/>
    </row>
    <row r="89" spans="1:17" s="511" customFormat="1" ht="15">
      <c r="C89" s="384"/>
      <c r="D89" s="532"/>
      <c r="E89" s="384"/>
      <c r="F89" s="384"/>
      <c r="G89" s="532"/>
      <c r="H89" s="384"/>
      <c r="I89" s="815"/>
      <c r="J89" s="997"/>
      <c r="K89" s="1006"/>
      <c r="L89" s="384"/>
      <c r="M89" s="532"/>
      <c r="N89" s="384"/>
      <c r="O89" s="532"/>
      <c r="P89" s="532"/>
      <c r="Q89" s="533"/>
    </row>
    <row r="90" spans="1:17" s="511" customFormat="1" ht="15">
      <c r="C90" s="384"/>
      <c r="D90" s="532"/>
      <c r="E90" s="384"/>
      <c r="F90" s="384"/>
      <c r="G90" s="532"/>
      <c r="H90" s="384"/>
      <c r="I90" s="815"/>
      <c r="J90" s="997"/>
      <c r="K90" s="1006"/>
      <c r="L90" s="384"/>
      <c r="M90" s="532"/>
      <c r="N90" s="384"/>
      <c r="O90" s="532"/>
      <c r="P90" s="532"/>
      <c r="Q90" s="533"/>
    </row>
    <row r="91" spans="1:17" s="511" customFormat="1" ht="15">
      <c r="C91" s="384"/>
      <c r="D91" s="532"/>
      <c r="E91" s="384"/>
      <c r="F91" s="384"/>
      <c r="G91" s="532"/>
      <c r="H91" s="384"/>
      <c r="I91" s="815"/>
      <c r="J91" s="997"/>
      <c r="K91" s="1006"/>
      <c r="L91" s="384"/>
      <c r="M91" s="532"/>
      <c r="N91" s="384"/>
      <c r="O91" s="532"/>
      <c r="P91" s="532"/>
      <c r="Q91" s="533"/>
    </row>
    <row r="92" spans="1:17" s="511" customFormat="1" ht="15">
      <c r="C92" s="384"/>
      <c r="D92" s="532"/>
      <c r="E92" s="384"/>
      <c r="F92" s="384"/>
      <c r="G92" s="532"/>
      <c r="H92" s="384"/>
      <c r="I92" s="815"/>
      <c r="J92" s="997"/>
      <c r="K92" s="1006"/>
      <c r="L92" s="384"/>
      <c r="M92" s="532"/>
      <c r="N92" s="384"/>
      <c r="O92" s="532"/>
      <c r="P92" s="532"/>
      <c r="Q92" s="533"/>
    </row>
    <row r="93" spans="1:17" s="511" customFormat="1" ht="15">
      <c r="C93" s="384"/>
      <c r="D93" s="532"/>
      <c r="E93" s="384"/>
      <c r="F93" s="384"/>
      <c r="G93" s="532"/>
      <c r="H93" s="384"/>
      <c r="I93" s="815"/>
      <c r="J93" s="997"/>
      <c r="K93" s="1006"/>
      <c r="L93" s="384"/>
      <c r="M93" s="532"/>
      <c r="N93" s="384"/>
      <c r="O93" s="532"/>
      <c r="P93" s="532"/>
      <c r="Q93" s="533"/>
    </row>
    <row r="94" spans="1:17" s="511" customFormat="1" ht="15">
      <c r="B94" s="998"/>
      <c r="C94" s="384"/>
      <c r="D94" s="532"/>
      <c r="E94" s="384"/>
      <c r="F94" s="384"/>
      <c r="G94" s="532"/>
      <c r="H94" s="384"/>
      <c r="I94" s="815"/>
      <c r="J94" s="997"/>
      <c r="K94" s="1006"/>
      <c r="L94" s="384"/>
      <c r="M94" s="532"/>
      <c r="N94" s="384"/>
      <c r="O94" s="532"/>
      <c r="P94" s="532"/>
      <c r="Q94" s="533"/>
    </row>
    <row r="95" spans="1:17" s="511" customFormat="1" ht="15">
      <c r="B95" s="998"/>
      <c r="C95" s="384"/>
      <c r="D95" s="532"/>
      <c r="E95" s="384"/>
      <c r="F95" s="384"/>
      <c r="G95" s="532"/>
      <c r="H95" s="384"/>
      <c r="I95" s="815"/>
      <c r="J95" s="997"/>
      <c r="K95" s="1006"/>
      <c r="L95" s="384"/>
      <c r="M95" s="532"/>
      <c r="N95" s="384"/>
      <c r="O95" s="532"/>
      <c r="P95" s="532"/>
      <c r="Q95" s="533"/>
    </row>
    <row r="96" spans="1:17" s="511" customFormat="1" ht="15">
      <c r="B96" s="998"/>
      <c r="C96" s="384"/>
      <c r="D96" s="532"/>
      <c r="E96" s="384"/>
      <c r="F96" s="384"/>
      <c r="G96" s="532"/>
      <c r="H96" s="384"/>
      <c r="I96" s="815"/>
      <c r="J96" s="997"/>
      <c r="K96" s="1006"/>
      <c r="L96" s="384"/>
      <c r="M96" s="532"/>
      <c r="N96" s="384"/>
      <c r="O96" s="532"/>
      <c r="P96" s="532"/>
      <c r="Q96" s="533"/>
    </row>
    <row r="97" spans="2:17" s="511" customFormat="1" ht="15">
      <c r="B97" s="998"/>
      <c r="C97" s="384"/>
      <c r="D97" s="532"/>
      <c r="E97" s="384"/>
      <c r="F97" s="384"/>
      <c r="G97" s="532"/>
      <c r="H97" s="384"/>
      <c r="I97" s="815"/>
      <c r="J97" s="997"/>
      <c r="K97" s="1006"/>
      <c r="L97" s="384"/>
      <c r="M97" s="532"/>
      <c r="N97" s="384"/>
      <c r="O97" s="532"/>
      <c r="P97" s="532"/>
      <c r="Q97" s="533"/>
    </row>
    <row r="98" spans="2:17" s="511" customFormat="1" ht="15">
      <c r="B98" s="998"/>
      <c r="C98" s="384"/>
      <c r="D98" s="532"/>
      <c r="E98" s="384"/>
      <c r="F98" s="384"/>
      <c r="G98" s="532"/>
      <c r="H98" s="384"/>
      <c r="I98" s="815"/>
      <c r="J98" s="997"/>
      <c r="K98" s="1006"/>
      <c r="L98" s="384"/>
      <c r="M98" s="532"/>
      <c r="N98" s="384"/>
      <c r="O98" s="532"/>
      <c r="P98" s="532"/>
      <c r="Q98" s="533"/>
    </row>
    <row r="99" spans="2:17" s="511" customFormat="1" ht="15">
      <c r="B99" s="998"/>
      <c r="C99" s="384"/>
      <c r="D99" s="532"/>
      <c r="E99" s="384"/>
      <c r="F99" s="384"/>
      <c r="G99" s="532"/>
      <c r="H99" s="384"/>
      <c r="I99" s="815"/>
      <c r="J99" s="997"/>
      <c r="K99" s="1006"/>
      <c r="L99" s="384"/>
      <c r="M99" s="532"/>
      <c r="N99" s="384"/>
      <c r="O99" s="532"/>
      <c r="P99" s="532"/>
      <c r="Q99" s="533"/>
    </row>
    <row r="100" spans="2:17" s="511" customFormat="1" ht="15">
      <c r="B100" s="998"/>
      <c r="C100" s="384"/>
      <c r="D100" s="532"/>
      <c r="E100" s="384"/>
      <c r="F100" s="384"/>
      <c r="G100" s="532"/>
      <c r="H100" s="384"/>
      <c r="I100" s="815"/>
      <c r="J100" s="997"/>
      <c r="K100" s="1006"/>
      <c r="L100" s="384"/>
      <c r="M100" s="532"/>
      <c r="N100" s="384"/>
      <c r="O100" s="532"/>
      <c r="P100" s="532"/>
      <c r="Q100" s="533"/>
    </row>
    <row r="101" spans="2:17" ht="15.75">
      <c r="B101" s="414"/>
      <c r="C101" s="412"/>
      <c r="D101" s="130"/>
      <c r="E101" s="412"/>
      <c r="F101" s="412"/>
      <c r="G101" s="130"/>
      <c r="H101" s="412"/>
      <c r="I101" s="815"/>
      <c r="J101" s="997"/>
      <c r="K101" s="1006"/>
      <c r="L101" s="412"/>
      <c r="M101" s="130"/>
      <c r="N101" s="412"/>
      <c r="O101" s="130"/>
      <c r="P101" s="130"/>
    </row>
    <row r="102" spans="2:17" ht="15.75">
      <c r="B102" s="414"/>
      <c r="C102" s="412"/>
      <c r="D102" s="130"/>
      <c r="E102" s="412"/>
      <c r="F102" s="412"/>
      <c r="G102" s="130"/>
      <c r="H102" s="412"/>
      <c r="I102" s="815"/>
      <c r="J102" s="997"/>
      <c r="K102" s="1006"/>
      <c r="L102" s="412"/>
      <c r="M102" s="130"/>
      <c r="N102" s="412"/>
      <c r="O102" s="130"/>
      <c r="P102" s="130"/>
    </row>
    <row r="103" spans="2:17" ht="15.75">
      <c r="B103" s="414"/>
      <c r="C103" s="412"/>
      <c r="D103" s="130"/>
      <c r="E103" s="412"/>
      <c r="F103" s="412"/>
      <c r="G103" s="130"/>
      <c r="H103" s="412"/>
      <c r="I103" s="815"/>
      <c r="J103" s="997"/>
      <c r="K103" s="1006"/>
      <c r="L103" s="412"/>
      <c r="M103" s="130"/>
      <c r="N103" s="412"/>
      <c r="O103" s="130"/>
      <c r="P103" s="130"/>
    </row>
    <row r="104" spans="2:17" ht="15.75">
      <c r="B104" s="414"/>
      <c r="C104" s="412"/>
      <c r="D104" s="130"/>
      <c r="E104" s="412"/>
      <c r="F104" s="412"/>
      <c r="G104" s="130"/>
      <c r="H104" s="412"/>
      <c r="I104" s="815"/>
      <c r="J104" s="997"/>
      <c r="K104" s="1006"/>
      <c r="L104" s="412"/>
      <c r="M104" s="130"/>
      <c r="N104" s="412"/>
      <c r="O104" s="130"/>
      <c r="P104" s="130"/>
    </row>
    <row r="105" spans="2:17" ht="15.75">
      <c r="B105" s="414"/>
      <c r="C105" s="412"/>
      <c r="D105" s="130"/>
      <c r="E105" s="412"/>
      <c r="F105" s="412"/>
      <c r="G105" s="130"/>
      <c r="H105" s="412"/>
      <c r="I105" s="815"/>
      <c r="J105" s="997"/>
      <c r="K105" s="1006"/>
      <c r="L105" s="412"/>
      <c r="M105" s="130"/>
      <c r="N105" s="412"/>
      <c r="O105" s="130"/>
      <c r="P105" s="130"/>
    </row>
    <row r="106" spans="2:17" ht="15.75">
      <c r="B106" s="414"/>
      <c r="C106" s="412"/>
      <c r="D106" s="130"/>
      <c r="E106" s="412"/>
      <c r="F106" s="412"/>
      <c r="G106" s="130"/>
      <c r="H106" s="412"/>
      <c r="I106" s="815"/>
      <c r="J106" s="997"/>
      <c r="K106" s="1006"/>
      <c r="L106" s="412"/>
      <c r="M106" s="130"/>
      <c r="N106" s="412"/>
      <c r="O106" s="130"/>
      <c r="P106" s="130"/>
    </row>
    <row r="107" spans="2:17" ht="15.75">
      <c r="B107" s="414"/>
      <c r="D107" s="130"/>
      <c r="E107" s="412"/>
      <c r="F107" s="412"/>
      <c r="G107" s="130"/>
      <c r="H107" s="412"/>
      <c r="I107" s="815"/>
      <c r="J107" s="997"/>
      <c r="K107" s="1006"/>
      <c r="L107" s="412"/>
      <c r="M107" s="130"/>
      <c r="N107" s="412"/>
      <c r="O107" s="130"/>
      <c r="P107" s="130"/>
    </row>
    <row r="108" spans="2:17" ht="15.75">
      <c r="B108" s="414"/>
      <c r="D108" s="130"/>
      <c r="E108" s="412"/>
      <c r="F108" s="412"/>
      <c r="G108" s="130"/>
      <c r="H108" s="412"/>
      <c r="I108" s="815"/>
      <c r="J108" s="997"/>
      <c r="K108" s="1006"/>
      <c r="L108" s="412"/>
      <c r="M108" s="130"/>
      <c r="N108" s="412"/>
      <c r="O108" s="130"/>
      <c r="P108" s="130"/>
    </row>
    <row r="109" spans="2:17" ht="15.75">
      <c r="B109" s="414"/>
      <c r="D109" s="130"/>
      <c r="E109" s="412"/>
      <c r="F109" s="412"/>
      <c r="G109" s="130"/>
      <c r="H109" s="412"/>
      <c r="I109" s="815"/>
      <c r="J109" s="997"/>
      <c r="K109" s="1006"/>
      <c r="L109" s="412"/>
      <c r="M109" s="130"/>
      <c r="N109" s="412"/>
      <c r="O109" s="130"/>
      <c r="P109" s="130"/>
    </row>
    <row r="110" spans="2:17" ht="15.75">
      <c r="B110" s="414"/>
      <c r="D110" s="130"/>
      <c r="E110" s="412"/>
      <c r="F110" s="412"/>
      <c r="G110" s="130"/>
      <c r="H110" s="412"/>
      <c r="I110" s="815"/>
      <c r="J110" s="997"/>
      <c r="K110" s="1006"/>
      <c r="L110" s="412"/>
      <c r="M110" s="130"/>
      <c r="N110" s="412"/>
      <c r="O110" s="130"/>
      <c r="P110" s="130"/>
    </row>
    <row r="111" spans="2:17" ht="15.75">
      <c r="B111" s="414"/>
      <c r="D111" s="130"/>
      <c r="E111" s="412"/>
      <c r="F111" s="412"/>
      <c r="G111" s="130"/>
      <c r="H111" s="412"/>
      <c r="I111" s="815"/>
      <c r="J111" s="997"/>
      <c r="K111" s="1006"/>
      <c r="L111" s="412"/>
      <c r="M111" s="130"/>
      <c r="N111" s="412"/>
      <c r="O111" s="130"/>
      <c r="P111" s="130"/>
    </row>
    <row r="112" spans="2:17" ht="15.75">
      <c r="B112" s="414"/>
      <c r="D112" s="130"/>
      <c r="E112" s="412"/>
      <c r="F112" s="412"/>
      <c r="G112" s="130"/>
      <c r="H112" s="412"/>
      <c r="I112" s="815"/>
      <c r="J112" s="997"/>
      <c r="K112" s="1006"/>
      <c r="L112" s="412"/>
      <c r="M112" s="130"/>
      <c r="N112" s="412"/>
      <c r="O112" s="130"/>
      <c r="P112" s="130"/>
    </row>
    <row r="113" spans="2:16" ht="15.75">
      <c r="B113" s="414"/>
      <c r="D113" s="130"/>
      <c r="E113" s="412"/>
      <c r="F113" s="412"/>
      <c r="G113" s="130"/>
      <c r="H113" s="412"/>
      <c r="I113" s="815"/>
      <c r="J113" s="997"/>
      <c r="K113" s="1006"/>
      <c r="L113" s="412"/>
      <c r="M113" s="130"/>
      <c r="N113" s="412"/>
      <c r="O113" s="130"/>
      <c r="P113" s="130"/>
    </row>
    <row r="114" spans="2:16" ht="15.75">
      <c r="B114" s="414"/>
      <c r="D114" s="130"/>
      <c r="E114" s="412"/>
      <c r="F114" s="412"/>
      <c r="G114" s="130"/>
      <c r="H114" s="412"/>
      <c r="I114" s="815"/>
      <c r="J114" s="997"/>
      <c r="K114" s="1006"/>
      <c r="L114" s="412"/>
      <c r="M114" s="130"/>
      <c r="N114" s="412"/>
      <c r="O114" s="130"/>
      <c r="P114" s="130"/>
    </row>
    <row r="115" spans="2:16" ht="15.75">
      <c r="B115" s="414"/>
      <c r="D115" s="130"/>
      <c r="E115" s="412"/>
      <c r="F115" s="412"/>
      <c r="G115" s="130"/>
      <c r="H115" s="412"/>
      <c r="I115" s="815"/>
      <c r="J115" s="997"/>
      <c r="K115" s="1006"/>
      <c r="L115" s="412"/>
      <c r="M115" s="130"/>
      <c r="N115" s="412"/>
      <c r="O115" s="130"/>
      <c r="P115" s="130"/>
    </row>
    <row r="116" spans="2:16" ht="15.75">
      <c r="B116" s="414"/>
      <c r="D116" s="130"/>
      <c r="E116" s="412"/>
      <c r="F116" s="412"/>
      <c r="G116" s="130"/>
      <c r="H116" s="412"/>
      <c r="I116" s="815"/>
      <c r="J116" s="997"/>
      <c r="K116" s="1006"/>
      <c r="L116" s="412"/>
      <c r="M116" s="130"/>
      <c r="N116" s="412"/>
      <c r="O116" s="130"/>
      <c r="P116" s="130"/>
    </row>
    <row r="117" spans="2:16" ht="15.75">
      <c r="B117" s="414"/>
      <c r="D117" s="130"/>
      <c r="E117" s="412"/>
      <c r="F117" s="412"/>
      <c r="G117" s="130"/>
      <c r="H117" s="412"/>
      <c r="I117" s="815"/>
      <c r="J117" s="997"/>
      <c r="K117" s="1006"/>
      <c r="L117" s="412"/>
      <c r="M117" s="130"/>
      <c r="N117" s="412"/>
      <c r="O117" s="130"/>
      <c r="P117" s="130"/>
    </row>
    <row r="118" spans="2:16" ht="15.75">
      <c r="B118" s="414"/>
      <c r="D118" s="130"/>
      <c r="E118" s="412"/>
      <c r="F118" s="412"/>
      <c r="G118" s="130"/>
      <c r="H118" s="412"/>
      <c r="I118" s="815"/>
      <c r="J118" s="997"/>
      <c r="K118" s="1006"/>
      <c r="L118" s="412"/>
      <c r="M118" s="130"/>
      <c r="N118" s="412"/>
      <c r="O118" s="130"/>
      <c r="P118" s="130"/>
    </row>
    <row r="119" spans="2:16" ht="15.75">
      <c r="B119" s="414"/>
      <c r="D119" s="130"/>
      <c r="E119" s="412"/>
      <c r="F119" s="412"/>
      <c r="G119" s="130"/>
      <c r="H119" s="412"/>
      <c r="I119" s="815"/>
      <c r="J119" s="997"/>
      <c r="K119" s="1006"/>
      <c r="L119" s="412"/>
      <c r="M119" s="130"/>
      <c r="N119" s="412"/>
      <c r="O119" s="130"/>
      <c r="P119" s="130"/>
    </row>
    <row r="120" spans="2:16" ht="15.75">
      <c r="B120" s="414"/>
      <c r="D120" s="130"/>
      <c r="E120" s="412"/>
      <c r="F120" s="412"/>
      <c r="G120" s="130"/>
      <c r="H120" s="412"/>
      <c r="I120" s="815"/>
      <c r="J120" s="997"/>
      <c r="K120" s="1006"/>
      <c r="L120" s="412"/>
      <c r="M120" s="130"/>
      <c r="N120" s="412"/>
      <c r="O120" s="130"/>
      <c r="P120" s="130"/>
    </row>
    <row r="121" spans="2:16" ht="15.75">
      <c r="B121" s="414"/>
      <c r="D121" s="130"/>
      <c r="E121" s="412"/>
      <c r="F121" s="412"/>
      <c r="G121" s="130"/>
      <c r="H121" s="412"/>
      <c r="I121" s="815"/>
      <c r="J121" s="997"/>
      <c r="K121" s="1006"/>
      <c r="L121" s="412"/>
      <c r="M121" s="130"/>
      <c r="N121" s="412"/>
      <c r="O121" s="130"/>
      <c r="P121" s="130"/>
    </row>
    <row r="122" spans="2:16" ht="15.75">
      <c r="B122" s="414"/>
      <c r="D122" s="130"/>
      <c r="E122" s="412"/>
      <c r="F122" s="412"/>
      <c r="G122" s="130"/>
      <c r="H122" s="412"/>
      <c r="I122" s="815"/>
      <c r="J122" s="997"/>
      <c r="K122" s="1006"/>
      <c r="L122" s="412"/>
      <c r="M122" s="130"/>
      <c r="N122" s="412"/>
      <c r="O122" s="130"/>
      <c r="P122" s="130"/>
    </row>
    <row r="123" spans="2:16" ht="15.75">
      <c r="B123" s="414"/>
      <c r="D123" s="130"/>
      <c r="E123" s="412"/>
      <c r="F123" s="412"/>
      <c r="G123" s="130"/>
      <c r="H123" s="412"/>
      <c r="I123" s="815"/>
      <c r="J123" s="997"/>
      <c r="K123" s="1006"/>
      <c r="L123" s="412"/>
      <c r="M123" s="130"/>
      <c r="N123" s="412"/>
      <c r="O123" s="130"/>
      <c r="P123" s="130"/>
    </row>
    <row r="124" spans="2:16" ht="15.75">
      <c r="B124" s="414"/>
      <c r="D124" s="130"/>
      <c r="E124" s="412"/>
      <c r="F124" s="412"/>
      <c r="G124" s="130"/>
      <c r="H124" s="412"/>
      <c r="I124" s="815"/>
      <c r="J124" s="997"/>
      <c r="K124" s="1006"/>
      <c r="L124" s="412"/>
      <c r="M124" s="130"/>
      <c r="N124" s="412"/>
      <c r="O124" s="130"/>
      <c r="P124" s="130"/>
    </row>
    <row r="125" spans="2:16" ht="15.75">
      <c r="B125" s="414"/>
      <c r="D125" s="130"/>
      <c r="E125" s="412"/>
      <c r="F125" s="412"/>
      <c r="G125" s="130"/>
      <c r="H125" s="412"/>
      <c r="I125" s="815"/>
      <c r="J125" s="997"/>
      <c r="K125" s="1006"/>
      <c r="L125" s="412"/>
      <c r="M125" s="130"/>
      <c r="N125" s="412"/>
      <c r="O125" s="130"/>
      <c r="P125" s="130"/>
    </row>
    <row r="126" spans="2:16" ht="15.75">
      <c r="B126" s="414"/>
      <c r="D126" s="130"/>
      <c r="E126" s="412"/>
      <c r="F126" s="412"/>
      <c r="G126" s="130"/>
      <c r="H126" s="412"/>
      <c r="I126" s="815"/>
      <c r="J126" s="997"/>
      <c r="K126" s="1006"/>
      <c r="L126" s="412"/>
      <c r="M126" s="130"/>
      <c r="N126" s="412"/>
      <c r="O126" s="130"/>
      <c r="P126" s="130"/>
    </row>
    <row r="127" spans="2:16" ht="15.75">
      <c r="B127" s="414"/>
      <c r="D127" s="130"/>
      <c r="E127" s="412"/>
      <c r="F127" s="412"/>
      <c r="G127" s="130"/>
      <c r="H127" s="412"/>
      <c r="I127" s="815"/>
      <c r="J127" s="997"/>
      <c r="K127" s="1006"/>
      <c r="L127" s="412"/>
      <c r="M127" s="130"/>
      <c r="N127" s="412"/>
      <c r="O127" s="130"/>
      <c r="P127" s="130"/>
    </row>
    <row r="128" spans="2:16" ht="15.75">
      <c r="B128" s="414"/>
      <c r="D128" s="130"/>
      <c r="E128" s="412"/>
      <c r="F128" s="412"/>
      <c r="G128" s="130"/>
      <c r="H128" s="412"/>
      <c r="I128" s="815"/>
      <c r="J128" s="997"/>
      <c r="K128" s="1006"/>
      <c r="L128" s="412"/>
      <c r="M128" s="130"/>
      <c r="N128" s="412"/>
      <c r="O128" s="130"/>
      <c r="P128" s="130"/>
    </row>
    <row r="129" spans="2:16" ht="15.75">
      <c r="B129" s="414"/>
      <c r="D129" s="130"/>
      <c r="E129" s="412"/>
      <c r="F129" s="412"/>
      <c r="G129" s="130"/>
      <c r="H129" s="412"/>
      <c r="I129" s="815"/>
      <c r="J129" s="997"/>
      <c r="K129" s="1006"/>
      <c r="L129" s="412"/>
      <c r="M129" s="130"/>
      <c r="N129" s="412"/>
      <c r="O129" s="130"/>
      <c r="P129" s="130"/>
    </row>
    <row r="130" spans="2:16" ht="15.75">
      <c r="B130" s="414"/>
      <c r="D130" s="130"/>
      <c r="E130" s="412"/>
      <c r="F130" s="412"/>
      <c r="G130" s="130"/>
      <c r="H130" s="412"/>
      <c r="I130" s="815"/>
      <c r="J130" s="997"/>
      <c r="K130" s="1006"/>
      <c r="L130" s="412"/>
      <c r="M130" s="130"/>
      <c r="N130" s="412"/>
      <c r="O130" s="130"/>
      <c r="P130" s="130"/>
    </row>
    <row r="131" spans="2:16" ht="15.75">
      <c r="B131" s="414"/>
      <c r="D131" s="130"/>
      <c r="E131" s="412"/>
      <c r="F131" s="412"/>
      <c r="G131" s="130"/>
      <c r="H131" s="412"/>
      <c r="I131" s="815"/>
      <c r="J131" s="997"/>
      <c r="K131" s="1006"/>
      <c r="L131" s="412"/>
      <c r="M131" s="130"/>
      <c r="N131" s="412"/>
      <c r="O131" s="130"/>
      <c r="P131" s="130"/>
    </row>
    <row r="132" spans="2:16" ht="15.75">
      <c r="B132" s="414"/>
      <c r="D132" s="130"/>
      <c r="E132" s="412"/>
      <c r="F132" s="412"/>
      <c r="G132" s="130"/>
      <c r="H132" s="412"/>
      <c r="I132" s="815"/>
      <c r="J132" s="997"/>
      <c r="K132" s="1006"/>
      <c r="L132" s="412"/>
      <c r="M132" s="130"/>
      <c r="N132" s="412"/>
      <c r="O132" s="130"/>
      <c r="P132" s="130"/>
    </row>
    <row r="133" spans="2:16" ht="15.75">
      <c r="B133" s="414"/>
      <c r="D133" s="130"/>
      <c r="E133" s="412"/>
      <c r="F133" s="412"/>
      <c r="G133" s="130"/>
      <c r="H133" s="412"/>
      <c r="I133" s="815"/>
      <c r="J133" s="997"/>
      <c r="K133" s="1006"/>
      <c r="L133" s="412"/>
      <c r="M133" s="130"/>
      <c r="N133" s="412"/>
      <c r="O133" s="130"/>
      <c r="P133" s="130"/>
    </row>
    <row r="134" spans="2:16" ht="15.75">
      <c r="B134" s="414"/>
      <c r="D134" s="130"/>
      <c r="E134" s="412"/>
      <c r="F134" s="412"/>
      <c r="G134" s="130"/>
      <c r="H134" s="412"/>
      <c r="I134" s="815"/>
      <c r="J134" s="997"/>
      <c r="K134" s="1006"/>
      <c r="L134" s="412"/>
      <c r="M134" s="130"/>
      <c r="N134" s="412"/>
      <c r="O134" s="130"/>
      <c r="P134" s="130"/>
    </row>
    <row r="135" spans="2:16" ht="15.75">
      <c r="B135" s="414"/>
      <c r="D135" s="130"/>
      <c r="E135" s="412"/>
      <c r="F135" s="412"/>
      <c r="G135" s="130"/>
      <c r="H135" s="412"/>
      <c r="I135" s="815"/>
      <c r="J135" s="997"/>
      <c r="K135" s="1006"/>
      <c r="L135" s="412"/>
      <c r="M135" s="130"/>
      <c r="N135" s="412"/>
      <c r="O135" s="130"/>
      <c r="P135" s="130"/>
    </row>
    <row r="136" spans="2:16" ht="15.75">
      <c r="B136" s="414"/>
      <c r="D136" s="130"/>
      <c r="E136" s="412"/>
      <c r="F136" s="412"/>
      <c r="G136" s="130"/>
      <c r="H136" s="412"/>
      <c r="I136" s="815"/>
      <c r="J136" s="997"/>
      <c r="K136" s="1006"/>
      <c r="L136" s="412"/>
      <c r="M136" s="130"/>
      <c r="N136" s="412"/>
      <c r="O136" s="130"/>
      <c r="P136" s="130"/>
    </row>
    <row r="137" spans="2:16" ht="15.75">
      <c r="B137" s="414"/>
      <c r="D137" s="130"/>
      <c r="E137" s="412"/>
      <c r="F137" s="412"/>
      <c r="G137" s="130"/>
      <c r="H137" s="412"/>
      <c r="I137" s="815"/>
      <c r="J137" s="997"/>
      <c r="K137" s="1006"/>
      <c r="L137" s="412"/>
      <c r="M137" s="130"/>
      <c r="N137" s="412"/>
      <c r="O137" s="130"/>
      <c r="P137" s="130"/>
    </row>
    <row r="138" spans="2:16" ht="15.75">
      <c r="B138" s="414"/>
      <c r="D138" s="130"/>
      <c r="E138" s="412"/>
      <c r="F138" s="412"/>
      <c r="G138" s="130"/>
      <c r="H138" s="412"/>
      <c r="I138" s="815"/>
      <c r="J138" s="997"/>
      <c r="K138" s="1006"/>
      <c r="L138" s="412"/>
      <c r="M138" s="130"/>
      <c r="N138" s="412"/>
      <c r="O138" s="130"/>
      <c r="P138" s="130"/>
    </row>
    <row r="139" spans="2:16" ht="15.75">
      <c r="B139" s="414"/>
      <c r="D139" s="130"/>
      <c r="E139" s="412"/>
      <c r="F139" s="412"/>
      <c r="G139" s="130"/>
      <c r="H139" s="412"/>
      <c r="I139" s="815"/>
      <c r="J139" s="997"/>
      <c r="K139" s="1006"/>
      <c r="L139" s="412"/>
      <c r="M139" s="130"/>
      <c r="N139" s="412"/>
      <c r="O139" s="130"/>
      <c r="P139" s="130"/>
    </row>
    <row r="140" spans="2:16" ht="15.75">
      <c r="B140" s="414"/>
      <c r="D140" s="130"/>
      <c r="E140" s="412"/>
      <c r="F140" s="412"/>
      <c r="G140" s="130"/>
      <c r="H140" s="412"/>
      <c r="I140" s="815"/>
      <c r="J140" s="997"/>
      <c r="K140" s="1006"/>
      <c r="L140" s="412"/>
      <c r="M140" s="130"/>
      <c r="N140" s="412"/>
      <c r="O140" s="130"/>
      <c r="P140" s="130"/>
    </row>
    <row r="141" spans="2:16" ht="15.75">
      <c r="B141" s="414"/>
      <c r="D141" s="130"/>
      <c r="E141" s="412"/>
      <c r="F141" s="412"/>
      <c r="G141" s="130"/>
      <c r="H141" s="412"/>
      <c r="I141" s="815"/>
      <c r="J141" s="997"/>
      <c r="K141" s="1006"/>
      <c r="L141" s="412"/>
      <c r="M141" s="130"/>
      <c r="N141" s="412"/>
      <c r="O141" s="130"/>
      <c r="P141" s="130"/>
    </row>
    <row r="142" spans="2:16" ht="15.75">
      <c r="B142" s="414"/>
      <c r="D142" s="130"/>
      <c r="E142" s="412"/>
      <c r="F142" s="412"/>
      <c r="G142" s="130"/>
      <c r="H142" s="412"/>
      <c r="I142" s="815"/>
      <c r="J142" s="997"/>
      <c r="K142" s="1006"/>
      <c r="L142" s="412"/>
      <c r="M142" s="130"/>
      <c r="N142" s="412"/>
      <c r="O142" s="130"/>
      <c r="P142" s="130"/>
    </row>
    <row r="143" spans="2:16" ht="15.75">
      <c r="B143" s="414"/>
      <c r="D143" s="130"/>
      <c r="E143" s="412"/>
      <c r="F143" s="412"/>
      <c r="G143" s="130"/>
      <c r="H143" s="412"/>
      <c r="I143" s="815"/>
      <c r="J143" s="997"/>
      <c r="K143" s="1006"/>
      <c r="L143" s="412"/>
      <c r="M143" s="130"/>
      <c r="N143" s="412"/>
      <c r="O143" s="130"/>
      <c r="P143" s="130"/>
    </row>
    <row r="144" spans="2:16" ht="15.75">
      <c r="B144" s="414"/>
      <c r="D144" s="130"/>
      <c r="E144" s="412"/>
      <c r="F144" s="412"/>
      <c r="G144" s="130"/>
      <c r="H144" s="412"/>
      <c r="I144" s="815"/>
      <c r="J144" s="997"/>
      <c r="K144" s="1006"/>
      <c r="L144" s="412"/>
      <c r="M144" s="130"/>
      <c r="N144" s="412"/>
      <c r="O144" s="130"/>
      <c r="P144" s="130"/>
    </row>
    <row r="145" spans="2:16" ht="15.75">
      <c r="B145" s="414"/>
      <c r="D145" s="130"/>
      <c r="E145" s="412"/>
      <c r="F145" s="412"/>
      <c r="H145" s="412"/>
      <c r="I145" s="815"/>
      <c r="J145" s="997"/>
      <c r="K145" s="1006"/>
      <c r="L145" s="412"/>
      <c r="M145" s="130"/>
      <c r="N145" s="412"/>
      <c r="O145" s="130"/>
      <c r="P145" s="130"/>
    </row>
    <row r="146" spans="2:16" ht="15.75">
      <c r="B146" s="414"/>
      <c r="D146" s="130"/>
      <c r="E146" s="412"/>
      <c r="F146" s="412"/>
      <c r="H146" s="412"/>
      <c r="I146" s="815"/>
      <c r="J146" s="997"/>
      <c r="K146" s="1006"/>
      <c r="L146" s="412"/>
      <c r="M146" s="130"/>
      <c r="N146" s="412"/>
      <c r="O146" s="130"/>
      <c r="P146" s="130"/>
    </row>
    <row r="147" spans="2:16" ht="15.75">
      <c r="B147" s="414"/>
      <c r="D147" s="130"/>
      <c r="E147" s="412"/>
      <c r="F147" s="412"/>
      <c r="H147" s="412"/>
      <c r="I147" s="815"/>
      <c r="J147" s="997"/>
      <c r="K147" s="1006"/>
      <c r="L147" s="412"/>
      <c r="M147" s="130"/>
      <c r="N147" s="412"/>
      <c r="O147" s="130"/>
      <c r="P147" s="130"/>
    </row>
    <row r="148" spans="2:16" ht="15.75">
      <c r="B148" s="414"/>
      <c r="D148" s="130"/>
      <c r="E148" s="412"/>
      <c r="F148" s="412"/>
      <c r="H148" s="412"/>
      <c r="I148" s="815"/>
      <c r="J148" s="997"/>
      <c r="K148" s="1006"/>
      <c r="L148" s="412"/>
      <c r="M148" s="130"/>
      <c r="N148" s="412"/>
      <c r="O148" s="130"/>
      <c r="P148" s="130"/>
    </row>
    <row r="149" spans="2:16" ht="15.75">
      <c r="B149" s="414"/>
      <c r="D149" s="130"/>
      <c r="E149" s="412"/>
      <c r="F149" s="412"/>
      <c r="H149" s="412"/>
      <c r="I149" s="815"/>
      <c r="J149" s="997"/>
      <c r="K149" s="1006"/>
      <c r="L149" s="412"/>
      <c r="N149" s="412"/>
      <c r="O149" s="130"/>
      <c r="P149" s="130"/>
    </row>
    <row r="150" spans="2:16" ht="15.75">
      <c r="B150" s="414"/>
      <c r="D150" s="130"/>
      <c r="E150" s="412"/>
      <c r="F150" s="412"/>
      <c r="H150" s="412"/>
      <c r="I150" s="815"/>
      <c r="J150" s="997"/>
      <c r="K150" s="1006"/>
      <c r="L150" s="412"/>
      <c r="N150" s="412"/>
      <c r="O150" s="130"/>
      <c r="P150" s="130"/>
    </row>
    <row r="151" spans="2:16" ht="15.75">
      <c r="B151" s="414"/>
      <c r="D151" s="130"/>
      <c r="E151" s="412"/>
      <c r="F151" s="412"/>
      <c r="H151" s="412"/>
      <c r="I151" s="815"/>
      <c r="J151" s="997"/>
      <c r="K151" s="1006"/>
      <c r="L151" s="412"/>
      <c r="N151" s="412"/>
      <c r="O151" s="130"/>
      <c r="P151" s="130"/>
    </row>
    <row r="152" spans="2:16" ht="15.75">
      <c r="B152" s="414"/>
      <c r="D152" s="130"/>
      <c r="E152" s="412"/>
      <c r="F152" s="412"/>
      <c r="H152" s="412"/>
      <c r="I152" s="815"/>
      <c r="J152" s="997"/>
      <c r="K152" s="1006"/>
      <c r="L152" s="412"/>
      <c r="N152" s="412"/>
      <c r="O152" s="130"/>
      <c r="P152" s="130"/>
    </row>
    <row r="153" spans="2:16" ht="15.75">
      <c r="B153" s="414"/>
      <c r="D153" s="130"/>
      <c r="E153" s="412"/>
      <c r="F153" s="412"/>
      <c r="H153" s="412"/>
      <c r="I153" s="815"/>
      <c r="J153" s="997"/>
      <c r="K153" s="1006"/>
      <c r="L153" s="412"/>
      <c r="N153" s="412"/>
      <c r="O153" s="130"/>
      <c r="P153" s="130"/>
    </row>
    <row r="154" spans="2:16" ht="15.75">
      <c r="B154" s="414"/>
      <c r="D154" s="130"/>
      <c r="E154" s="412"/>
      <c r="F154" s="412"/>
      <c r="H154" s="412"/>
      <c r="I154" s="815"/>
      <c r="J154" s="997"/>
      <c r="K154" s="1006"/>
      <c r="L154" s="412"/>
      <c r="N154" s="412"/>
      <c r="O154" s="130"/>
      <c r="P154" s="130"/>
    </row>
    <row r="155" spans="2:16" ht="15.75">
      <c r="B155" s="414"/>
      <c r="D155" s="130"/>
      <c r="E155" s="412"/>
      <c r="F155" s="412"/>
      <c r="H155" s="412"/>
      <c r="I155" s="815"/>
      <c r="J155" s="997"/>
      <c r="K155" s="1006"/>
      <c r="L155" s="412"/>
      <c r="N155" s="412"/>
      <c r="O155" s="130"/>
      <c r="P155" s="130"/>
    </row>
    <row r="156" spans="2:16" ht="15.75">
      <c r="B156" s="414"/>
      <c r="D156" s="130"/>
      <c r="E156" s="412"/>
      <c r="F156" s="412"/>
      <c r="H156" s="412"/>
      <c r="I156" s="815"/>
      <c r="J156" s="997"/>
      <c r="K156" s="1006"/>
      <c r="L156" s="412"/>
      <c r="N156" s="412"/>
      <c r="O156" s="130"/>
      <c r="P156" s="130"/>
    </row>
    <row r="157" spans="2:16" ht="15.75">
      <c r="B157" s="414"/>
      <c r="D157" s="130"/>
      <c r="H157" s="412"/>
      <c r="I157" s="815"/>
      <c r="J157" s="997"/>
      <c r="K157" s="1006"/>
      <c r="L157" s="412"/>
      <c r="N157" s="412"/>
      <c r="O157" s="130"/>
      <c r="P157" s="130"/>
    </row>
    <row r="158" spans="2:16" ht="15.75">
      <c r="B158" s="414"/>
      <c r="D158" s="130"/>
      <c r="H158" s="412"/>
      <c r="I158" s="815"/>
      <c r="J158" s="997"/>
      <c r="K158" s="1006"/>
      <c r="L158" s="412"/>
      <c r="N158" s="412"/>
      <c r="O158" s="130"/>
      <c r="P158" s="130"/>
    </row>
    <row r="159" spans="2:16" ht="15.75">
      <c r="B159" s="414"/>
      <c r="D159" s="130"/>
      <c r="H159" s="412"/>
      <c r="I159" s="815"/>
      <c r="J159" s="997"/>
      <c r="K159" s="1006"/>
      <c r="L159" s="412"/>
      <c r="N159" s="412"/>
      <c r="O159" s="130"/>
      <c r="P159" s="130"/>
    </row>
    <row r="160" spans="2:16" ht="15.75">
      <c r="B160" s="414"/>
      <c r="D160" s="130"/>
      <c r="I160" s="815"/>
      <c r="J160" s="997"/>
      <c r="K160" s="1006"/>
      <c r="L160" s="412"/>
      <c r="N160" s="412"/>
      <c r="O160" s="130"/>
      <c r="P160" s="130"/>
    </row>
    <row r="161" spans="2:16" ht="15.75">
      <c r="B161" s="414"/>
      <c r="D161" s="130"/>
      <c r="I161" s="815"/>
      <c r="J161" s="997"/>
      <c r="K161" s="1006"/>
      <c r="L161" s="412"/>
      <c r="N161" s="412"/>
      <c r="O161" s="130"/>
      <c r="P161" s="130"/>
    </row>
    <row r="162" spans="2:16" ht="15.75">
      <c r="B162" s="414"/>
      <c r="D162" s="130"/>
      <c r="I162" s="815"/>
      <c r="J162" s="997"/>
      <c r="K162" s="1006"/>
      <c r="L162" s="412"/>
      <c r="N162" s="412"/>
      <c r="O162" s="130"/>
      <c r="P162" s="130"/>
    </row>
    <row r="163" spans="2:16" ht="15.75">
      <c r="B163" s="414"/>
      <c r="D163" s="130"/>
      <c r="I163" s="815"/>
      <c r="J163" s="997"/>
      <c r="K163" s="1006"/>
      <c r="L163" s="412"/>
      <c r="N163" s="412"/>
      <c r="O163" s="130"/>
      <c r="P163" s="130"/>
    </row>
    <row r="164" spans="2:16" ht="15.75">
      <c r="B164" s="414"/>
      <c r="D164" s="130"/>
      <c r="I164" s="815"/>
      <c r="J164" s="997"/>
      <c r="K164" s="1006"/>
      <c r="L164" s="412"/>
      <c r="N164" s="412"/>
      <c r="O164" s="130"/>
      <c r="P164" s="130"/>
    </row>
    <row r="165" spans="2:16" ht="15.75">
      <c r="B165" s="414"/>
      <c r="D165" s="130"/>
      <c r="I165" s="815"/>
      <c r="J165" s="997"/>
      <c r="K165" s="1006"/>
      <c r="L165" s="412"/>
      <c r="N165" s="412"/>
      <c r="O165" s="130"/>
      <c r="P165" s="130"/>
    </row>
    <row r="166" spans="2:16" ht="15.75">
      <c r="B166" s="414"/>
      <c r="D166" s="130"/>
      <c r="I166" s="815"/>
      <c r="J166" s="997"/>
      <c r="K166" s="1006"/>
      <c r="L166" s="412"/>
      <c r="N166" s="412"/>
      <c r="O166" s="130"/>
      <c r="P166" s="130"/>
    </row>
    <row r="167" spans="2:16" ht="15.75">
      <c r="B167" s="414"/>
      <c r="D167" s="130"/>
      <c r="I167" s="815"/>
      <c r="J167" s="997"/>
      <c r="K167" s="1006"/>
      <c r="L167" s="412"/>
      <c r="N167" s="412"/>
      <c r="O167" s="130"/>
      <c r="P167" s="130"/>
    </row>
    <row r="168" spans="2:16" ht="15.75">
      <c r="B168" s="414"/>
      <c r="D168" s="130"/>
      <c r="I168" s="815"/>
      <c r="J168" s="997"/>
      <c r="K168" s="1006"/>
      <c r="L168" s="412"/>
      <c r="N168" s="412"/>
      <c r="O168" s="130"/>
      <c r="P168" s="130"/>
    </row>
    <row r="169" spans="2:16" ht="15.75">
      <c r="B169" s="414"/>
      <c r="D169" s="130"/>
      <c r="I169" s="815"/>
      <c r="J169" s="997"/>
      <c r="K169" s="1006"/>
      <c r="L169" s="412"/>
      <c r="N169" s="412"/>
      <c r="O169" s="130"/>
      <c r="P169" s="130"/>
    </row>
    <row r="170" spans="2:16" ht="15.75">
      <c r="B170" s="414"/>
      <c r="D170" s="130"/>
      <c r="I170" s="815"/>
      <c r="J170" s="997"/>
      <c r="K170" s="1006"/>
      <c r="L170" s="412"/>
      <c r="N170" s="412"/>
      <c r="O170" s="130"/>
      <c r="P170" s="130"/>
    </row>
    <row r="171" spans="2:16" ht="15.75">
      <c r="B171" s="414"/>
      <c r="D171" s="130"/>
      <c r="I171" s="815"/>
      <c r="J171" s="997"/>
      <c r="K171" s="1006"/>
      <c r="L171" s="412"/>
      <c r="N171" s="130"/>
      <c r="O171" s="130"/>
      <c r="P171" s="130"/>
    </row>
    <row r="172" spans="2:16" ht="15.75">
      <c r="B172" s="414"/>
      <c r="D172" s="130"/>
      <c r="I172" s="815"/>
      <c r="J172" s="997"/>
      <c r="K172" s="1006"/>
      <c r="L172" s="412"/>
      <c r="N172" s="130"/>
      <c r="O172" s="130"/>
      <c r="P172" s="130"/>
    </row>
    <row r="173" spans="2:16" ht="15.75">
      <c r="B173" s="414"/>
      <c r="D173" s="130"/>
      <c r="I173" s="815"/>
      <c r="J173" s="997"/>
      <c r="K173" s="1006"/>
      <c r="L173" s="412"/>
      <c r="N173" s="130"/>
      <c r="O173" s="130"/>
      <c r="P173" s="130"/>
    </row>
    <row r="174" spans="2:16" ht="15.75">
      <c r="B174" s="414"/>
      <c r="D174" s="130"/>
      <c r="I174" s="815"/>
      <c r="J174" s="997"/>
      <c r="K174" s="1006"/>
      <c r="L174" s="412"/>
      <c r="N174" s="130"/>
      <c r="O174" s="130"/>
      <c r="P174" s="130"/>
    </row>
    <row r="175" spans="2:16" ht="15.75">
      <c r="B175" s="414"/>
      <c r="D175" s="130"/>
      <c r="I175" s="815"/>
      <c r="J175" s="997"/>
      <c r="K175" s="1006"/>
      <c r="L175" s="412"/>
      <c r="N175" s="130"/>
      <c r="O175" s="130"/>
      <c r="P175" s="130"/>
    </row>
    <row r="176" spans="2:16" ht="15.75">
      <c r="B176" s="414"/>
      <c r="D176" s="130"/>
      <c r="I176" s="815"/>
      <c r="J176" s="997"/>
      <c r="K176" s="1006"/>
      <c r="L176" s="412"/>
      <c r="N176" s="130"/>
      <c r="O176" s="130"/>
      <c r="P176" s="130"/>
    </row>
    <row r="177" spans="2:16" ht="15.75">
      <c r="B177" s="414"/>
      <c r="D177" s="130"/>
      <c r="I177" s="815"/>
      <c r="J177" s="997"/>
      <c r="K177" s="1006"/>
      <c r="L177" s="412"/>
      <c r="N177" s="130"/>
      <c r="O177" s="130"/>
      <c r="P177" s="130"/>
    </row>
    <row r="178" spans="2:16" ht="15.75">
      <c r="B178" s="414"/>
      <c r="D178" s="130"/>
      <c r="I178" s="815"/>
      <c r="J178" s="997"/>
      <c r="K178" s="1006"/>
      <c r="L178" s="412"/>
      <c r="N178" s="130"/>
      <c r="O178" s="130"/>
      <c r="P178" s="130"/>
    </row>
    <row r="179" spans="2:16" ht="15.75">
      <c r="B179" s="414"/>
      <c r="D179" s="130"/>
      <c r="I179" s="815"/>
      <c r="J179" s="997"/>
      <c r="K179" s="1006"/>
      <c r="L179" s="412"/>
      <c r="N179" s="130"/>
      <c r="O179" s="130"/>
      <c r="P179" s="130"/>
    </row>
    <row r="180" spans="2:16" ht="15.75">
      <c r="B180" s="414"/>
      <c r="D180" s="130"/>
      <c r="I180" s="815"/>
      <c r="J180" s="997"/>
      <c r="K180" s="1006"/>
      <c r="L180" s="412"/>
      <c r="N180" s="130"/>
      <c r="O180" s="130"/>
      <c r="P180" s="130"/>
    </row>
    <row r="181" spans="2:16" ht="15.75">
      <c r="B181" s="414"/>
      <c r="I181" s="815"/>
      <c r="J181" s="997"/>
      <c r="K181" s="1006"/>
      <c r="L181" s="412"/>
      <c r="N181" s="130"/>
      <c r="O181" s="130"/>
      <c r="P181" s="130"/>
    </row>
    <row r="182" spans="2:16" ht="15.75">
      <c r="B182" s="414"/>
      <c r="I182" s="815"/>
      <c r="J182" s="997"/>
      <c r="K182" s="1006"/>
      <c r="L182" s="412"/>
      <c r="N182" s="130"/>
      <c r="O182" s="130"/>
      <c r="P182" s="130"/>
    </row>
    <row r="183" spans="2:16" ht="15.75">
      <c r="B183" s="414"/>
      <c r="I183" s="815"/>
      <c r="J183" s="997"/>
      <c r="K183" s="1006"/>
      <c r="L183" s="412"/>
      <c r="N183" s="130"/>
      <c r="O183" s="130"/>
      <c r="P183" s="130"/>
    </row>
    <row r="184" spans="2:16" ht="15.75">
      <c r="B184" s="414"/>
      <c r="I184" s="815"/>
      <c r="J184" s="997"/>
      <c r="K184" s="1006"/>
      <c r="L184" s="412"/>
      <c r="N184" s="130"/>
      <c r="O184" s="130"/>
      <c r="P184" s="130"/>
    </row>
    <row r="185" spans="2:16" ht="15.75">
      <c r="B185" s="414"/>
      <c r="I185" s="815"/>
      <c r="J185" s="997"/>
      <c r="K185" s="1006"/>
      <c r="L185" s="412"/>
      <c r="N185" s="130"/>
      <c r="O185" s="130"/>
      <c r="P185" s="130"/>
    </row>
    <row r="186" spans="2:16" ht="15.75">
      <c r="B186" s="414"/>
      <c r="I186" s="815"/>
      <c r="J186" s="997"/>
      <c r="K186" s="1006"/>
      <c r="L186" s="412"/>
      <c r="N186" s="130"/>
      <c r="O186" s="130"/>
      <c r="P186" s="130"/>
    </row>
    <row r="187" spans="2:16" ht="15.75">
      <c r="B187" s="414"/>
      <c r="I187" s="815"/>
      <c r="J187" s="997"/>
      <c r="K187" s="1006"/>
      <c r="L187" s="412"/>
      <c r="N187" s="130"/>
      <c r="O187" s="130"/>
      <c r="P187" s="130"/>
    </row>
    <row r="188" spans="2:16" ht="15.75">
      <c r="B188" s="414"/>
      <c r="I188" s="815"/>
      <c r="J188" s="997"/>
      <c r="K188" s="1006"/>
      <c r="L188" s="412"/>
      <c r="N188" s="130"/>
      <c r="O188" s="130"/>
      <c r="P188" s="130"/>
    </row>
    <row r="189" spans="2:16" ht="15.75">
      <c r="B189" s="414"/>
      <c r="I189" s="815"/>
      <c r="J189" s="997"/>
      <c r="K189" s="1006"/>
      <c r="L189" s="412"/>
      <c r="N189" s="130"/>
      <c r="O189" s="130"/>
      <c r="P189" s="130"/>
    </row>
    <row r="190" spans="2:16" ht="15.75">
      <c r="B190" s="414"/>
      <c r="I190" s="815"/>
      <c r="J190" s="997"/>
      <c r="K190" s="1006"/>
      <c r="L190" s="412"/>
    </row>
    <row r="191" spans="2:16" ht="15.75">
      <c r="B191" s="414"/>
      <c r="I191" s="815"/>
      <c r="J191" s="997"/>
      <c r="K191" s="1006"/>
    </row>
    <row r="192" spans="2:16" ht="15.75">
      <c r="B192" s="414"/>
      <c r="I192" s="815"/>
      <c r="J192" s="997"/>
      <c r="K192" s="1006"/>
    </row>
    <row r="193" spans="2:11" ht="15.75">
      <c r="B193" s="414"/>
      <c r="I193" s="815"/>
      <c r="J193" s="997"/>
      <c r="K193" s="1006"/>
    </row>
    <row r="194" spans="2:11" ht="15.75">
      <c r="B194" s="414"/>
      <c r="I194" s="815"/>
      <c r="J194" s="997"/>
      <c r="K194" s="1006"/>
    </row>
    <row r="195" spans="2:11" ht="15.75">
      <c r="B195" s="414"/>
      <c r="I195" s="815"/>
      <c r="J195" s="997"/>
      <c r="K195" s="1006"/>
    </row>
    <row r="196" spans="2:11" ht="15.75">
      <c r="B196" s="414"/>
      <c r="I196" s="815"/>
      <c r="J196" s="997"/>
      <c r="K196" s="1006"/>
    </row>
    <row r="197" spans="2:11" ht="15.75">
      <c r="B197" s="414"/>
      <c r="I197" s="815"/>
      <c r="J197" s="997"/>
      <c r="K197" s="1006"/>
    </row>
    <row r="198" spans="2:11" ht="15.75">
      <c r="B198" s="414"/>
      <c r="I198" s="815"/>
      <c r="J198" s="997"/>
      <c r="K198" s="1006"/>
    </row>
    <row r="199" spans="2:11" ht="15.75">
      <c r="B199" s="414"/>
      <c r="I199" s="815"/>
      <c r="J199" s="997"/>
      <c r="K199" s="1006"/>
    </row>
    <row r="200" spans="2:11" ht="15.75">
      <c r="B200" s="414"/>
      <c r="I200" s="815"/>
      <c r="J200" s="997"/>
      <c r="K200" s="1006"/>
    </row>
    <row r="201" spans="2:11" ht="15.75">
      <c r="B201" s="414"/>
      <c r="I201" s="815"/>
      <c r="J201" s="997"/>
      <c r="K201" s="1006"/>
    </row>
    <row r="202" spans="2:11" ht="15.75">
      <c r="B202" s="414"/>
      <c r="I202" s="815"/>
      <c r="J202" s="997"/>
      <c r="K202" s="1006"/>
    </row>
    <row r="203" spans="2:11" ht="15.75">
      <c r="B203" s="414"/>
      <c r="I203" s="815"/>
      <c r="J203" s="997"/>
      <c r="K203" s="1006"/>
    </row>
    <row r="204" spans="2:11" ht="15.75">
      <c r="B204" s="414"/>
      <c r="I204" s="815"/>
      <c r="J204" s="997"/>
      <c r="K204" s="1006"/>
    </row>
    <row r="205" spans="2:11" ht="15.75">
      <c r="B205" s="414"/>
      <c r="I205" s="815"/>
      <c r="J205" s="997"/>
      <c r="K205" s="1006"/>
    </row>
    <row r="206" spans="2:11" ht="15.75">
      <c r="B206" s="414"/>
      <c r="I206" s="815"/>
      <c r="J206" s="997"/>
      <c r="K206" s="1006"/>
    </row>
    <row r="207" spans="2:11" ht="15.75">
      <c r="B207" s="414"/>
      <c r="I207" s="815"/>
      <c r="J207" s="997"/>
      <c r="K207" s="1006"/>
    </row>
    <row r="208" spans="2:11" ht="15.75">
      <c r="B208" s="414"/>
      <c r="I208" s="815"/>
      <c r="J208" s="997"/>
      <c r="K208" s="1006"/>
    </row>
    <row r="209" spans="2:11" ht="15.75">
      <c r="B209" s="414"/>
      <c r="I209" s="815"/>
      <c r="J209" s="997"/>
      <c r="K209" s="1006"/>
    </row>
    <row r="210" spans="2:11" ht="15.75">
      <c r="B210" s="414"/>
      <c r="I210" s="815"/>
      <c r="J210" s="997"/>
      <c r="K210" s="1006"/>
    </row>
    <row r="211" spans="2:11" ht="15.75">
      <c r="B211" s="414"/>
      <c r="I211" s="815"/>
      <c r="J211" s="997"/>
      <c r="K211" s="1006"/>
    </row>
    <row r="212" spans="2:11" ht="15.75">
      <c r="B212" s="414"/>
      <c r="I212" s="815"/>
      <c r="J212" s="997"/>
      <c r="K212" s="1006"/>
    </row>
    <row r="213" spans="2:11" ht="15.75">
      <c r="B213" s="414"/>
      <c r="I213" s="815"/>
      <c r="J213" s="997"/>
      <c r="K213" s="1006"/>
    </row>
    <row r="214" spans="2:11" ht="15.75">
      <c r="B214" s="414"/>
      <c r="I214" s="815"/>
      <c r="J214" s="997"/>
      <c r="K214" s="1006"/>
    </row>
    <row r="215" spans="2:11" ht="15.75">
      <c r="B215" s="414"/>
      <c r="I215" s="815"/>
      <c r="J215" s="997"/>
      <c r="K215" s="1006"/>
    </row>
    <row r="216" spans="2:11" ht="15.75">
      <c r="B216" s="414"/>
      <c r="I216" s="815"/>
      <c r="J216" s="997"/>
      <c r="K216" s="1006"/>
    </row>
    <row r="217" spans="2:11" ht="15.75">
      <c r="B217" s="414"/>
      <c r="I217" s="815"/>
      <c r="J217" s="997"/>
      <c r="K217" s="1006"/>
    </row>
    <row r="218" spans="2:11" ht="15.75">
      <c r="B218" s="414"/>
      <c r="I218" s="815"/>
      <c r="J218" s="997"/>
      <c r="K218" s="1006"/>
    </row>
    <row r="219" spans="2:11" ht="15.75">
      <c r="B219" s="414"/>
      <c r="I219" s="815"/>
      <c r="J219" s="997"/>
      <c r="K219" s="1006"/>
    </row>
    <row r="220" spans="2:11" ht="15.75">
      <c r="B220" s="414"/>
      <c r="I220" s="815"/>
      <c r="J220" s="997"/>
      <c r="K220" s="1006"/>
    </row>
    <row r="221" spans="2:11" ht="15.75">
      <c r="B221" s="414"/>
      <c r="I221" s="815"/>
      <c r="J221" s="997"/>
      <c r="K221" s="1006"/>
    </row>
    <row r="222" spans="2:11" ht="15.75">
      <c r="B222" s="414"/>
      <c r="I222" s="815"/>
      <c r="J222" s="997"/>
      <c r="K222" s="1006"/>
    </row>
    <row r="223" spans="2:11" ht="15.75">
      <c r="B223" s="414"/>
      <c r="I223" s="815"/>
      <c r="J223" s="997"/>
      <c r="K223" s="1006"/>
    </row>
    <row r="224" spans="2:11" ht="15.75">
      <c r="B224" s="414"/>
      <c r="I224" s="815"/>
      <c r="J224" s="997"/>
      <c r="K224" s="1006"/>
    </row>
    <row r="225" spans="2:11" ht="15.75">
      <c r="B225" s="414"/>
      <c r="I225" s="815"/>
      <c r="J225" s="997"/>
      <c r="K225" s="1006"/>
    </row>
    <row r="226" spans="2:11" ht="15.75">
      <c r="B226" s="414"/>
      <c r="I226" s="815"/>
      <c r="J226" s="997"/>
      <c r="K226" s="1006"/>
    </row>
    <row r="227" spans="2:11" ht="15.75">
      <c r="B227" s="414"/>
      <c r="I227" s="815"/>
      <c r="J227" s="997"/>
      <c r="K227" s="1006"/>
    </row>
    <row r="228" spans="2:11" ht="15.75">
      <c r="B228" s="414"/>
      <c r="I228" s="815"/>
      <c r="J228" s="997"/>
      <c r="K228" s="1006"/>
    </row>
    <row r="229" spans="2:11" ht="15.75">
      <c r="B229" s="414"/>
      <c r="I229" s="815"/>
      <c r="J229" s="997"/>
      <c r="K229" s="1006"/>
    </row>
    <row r="230" spans="2:11" ht="15.75">
      <c r="B230" s="414"/>
      <c r="I230" s="815"/>
      <c r="J230" s="997"/>
      <c r="K230" s="1006"/>
    </row>
    <row r="231" spans="2:11" ht="15.75">
      <c r="B231" s="414"/>
      <c r="I231" s="815"/>
      <c r="J231" s="997"/>
      <c r="K231" s="1006"/>
    </row>
    <row r="232" spans="2:11" ht="15.75">
      <c r="B232" s="414"/>
      <c r="I232" s="815"/>
      <c r="J232" s="997"/>
      <c r="K232" s="1006"/>
    </row>
    <row r="233" spans="2:11" ht="15.75">
      <c r="B233" s="414"/>
      <c r="I233" s="815"/>
      <c r="J233" s="997"/>
      <c r="K233" s="1006"/>
    </row>
    <row r="234" spans="2:11" ht="15.75">
      <c r="B234" s="414"/>
      <c r="I234" s="815"/>
      <c r="J234" s="997"/>
      <c r="K234" s="1006"/>
    </row>
    <row r="235" spans="2:11" ht="15.75">
      <c r="B235" s="414"/>
      <c r="I235" s="815"/>
      <c r="J235" s="997"/>
      <c r="K235" s="1006"/>
    </row>
    <row r="236" spans="2:11" ht="15.75">
      <c r="B236" s="414"/>
      <c r="I236" s="815"/>
      <c r="J236" s="997"/>
      <c r="K236" s="1006"/>
    </row>
    <row r="237" spans="2:11" ht="15.75">
      <c r="B237" s="414"/>
      <c r="I237" s="815"/>
      <c r="J237" s="997"/>
      <c r="K237" s="1006"/>
    </row>
    <row r="238" spans="2:11" ht="15.75">
      <c r="B238" s="414"/>
      <c r="I238" s="815"/>
      <c r="J238" s="997"/>
      <c r="K238" s="1006"/>
    </row>
    <row r="239" spans="2:11" ht="15.75">
      <c r="B239" s="414"/>
      <c r="I239" s="815"/>
      <c r="J239" s="997"/>
      <c r="K239" s="1006"/>
    </row>
    <row r="240" spans="2:11" ht="15.75">
      <c r="B240" s="414"/>
      <c r="I240" s="815"/>
      <c r="J240" s="997"/>
      <c r="K240" s="1006"/>
    </row>
    <row r="241" spans="2:11" ht="15.75">
      <c r="B241" s="414"/>
      <c r="I241" s="815"/>
      <c r="J241" s="997"/>
      <c r="K241" s="1006"/>
    </row>
    <row r="242" spans="2:11" ht="15.75">
      <c r="B242" s="414"/>
      <c r="I242" s="815"/>
      <c r="J242" s="997"/>
      <c r="K242" s="1006"/>
    </row>
    <row r="243" spans="2:11" ht="15.75">
      <c r="B243" s="414"/>
      <c r="I243" s="815"/>
      <c r="J243" s="997"/>
      <c r="K243" s="1006"/>
    </row>
    <row r="244" spans="2:11" ht="15.75">
      <c r="B244" s="414"/>
      <c r="I244" s="815"/>
      <c r="J244" s="997"/>
      <c r="K244" s="1006"/>
    </row>
    <row r="245" spans="2:11" ht="15.75">
      <c r="B245" s="414"/>
      <c r="I245" s="815"/>
      <c r="J245" s="997"/>
      <c r="K245" s="1006"/>
    </row>
    <row r="246" spans="2:11" ht="15.75">
      <c r="B246" s="414"/>
      <c r="I246" s="815"/>
      <c r="J246" s="997"/>
      <c r="K246" s="1006"/>
    </row>
    <row r="247" spans="2:11" ht="15.75">
      <c r="B247" s="414"/>
      <c r="I247" s="815"/>
      <c r="J247" s="997"/>
      <c r="K247" s="1006"/>
    </row>
    <row r="248" spans="2:11" ht="15.75">
      <c r="B248" s="414"/>
      <c r="I248" s="815"/>
      <c r="J248" s="997"/>
      <c r="K248" s="1006"/>
    </row>
    <row r="249" spans="2:11" ht="15.75">
      <c r="B249" s="414"/>
      <c r="I249" s="815"/>
      <c r="J249" s="997"/>
      <c r="K249" s="1006"/>
    </row>
    <row r="250" spans="2:11" ht="15.75">
      <c r="B250" s="414"/>
      <c r="I250" s="815"/>
      <c r="J250" s="997"/>
      <c r="K250" s="1006"/>
    </row>
    <row r="251" spans="2:11" ht="15.75">
      <c r="B251" s="414"/>
      <c r="I251" s="815"/>
      <c r="J251" s="997"/>
      <c r="K251" s="1006"/>
    </row>
    <row r="252" spans="2:11" ht="15.75">
      <c r="B252" s="414"/>
      <c r="I252" s="815"/>
      <c r="J252" s="997"/>
      <c r="K252" s="1006"/>
    </row>
    <row r="253" spans="2:11" ht="15.75">
      <c r="B253" s="414"/>
      <c r="I253" s="815"/>
      <c r="J253" s="997"/>
      <c r="K253" s="1006"/>
    </row>
    <row r="254" spans="2:11" ht="15.75">
      <c r="B254" s="414"/>
      <c r="I254" s="815"/>
      <c r="J254" s="997"/>
      <c r="K254" s="1006"/>
    </row>
    <row r="255" spans="2:11" ht="15.75">
      <c r="B255" s="414"/>
      <c r="I255" s="815"/>
      <c r="J255" s="997"/>
      <c r="K255" s="1006"/>
    </row>
    <row r="256" spans="2:11" ht="15.75">
      <c r="B256" s="414"/>
      <c r="I256" s="815"/>
      <c r="J256" s="997"/>
      <c r="K256" s="1006"/>
    </row>
    <row r="257" spans="2:11" ht="15.75">
      <c r="B257" s="414"/>
      <c r="I257" s="815"/>
      <c r="J257" s="997"/>
      <c r="K257" s="1006"/>
    </row>
    <row r="258" spans="2:11" ht="15.75">
      <c r="B258" s="414"/>
      <c r="I258" s="815"/>
      <c r="J258" s="997"/>
      <c r="K258" s="1006"/>
    </row>
    <row r="259" spans="2:11" ht="15.75">
      <c r="B259" s="414"/>
      <c r="I259" s="815"/>
      <c r="J259" s="997"/>
      <c r="K259" s="1006"/>
    </row>
    <row r="260" spans="2:11" ht="15.75">
      <c r="B260" s="414"/>
      <c r="I260" s="815"/>
      <c r="J260" s="997"/>
      <c r="K260" s="1006"/>
    </row>
    <row r="261" spans="2:11" ht="15.75">
      <c r="B261" s="414"/>
      <c r="I261" s="815"/>
      <c r="J261" s="997"/>
      <c r="K261" s="1006"/>
    </row>
    <row r="262" spans="2:11" ht="15.75">
      <c r="B262" s="414"/>
      <c r="I262" s="815"/>
      <c r="J262" s="997"/>
      <c r="K262" s="1006"/>
    </row>
    <row r="263" spans="2:11" ht="15.75">
      <c r="B263" s="414"/>
      <c r="I263" s="815"/>
      <c r="J263" s="997"/>
      <c r="K263" s="1006"/>
    </row>
    <row r="264" spans="2:11" ht="15.75">
      <c r="B264" s="414"/>
      <c r="I264" s="815"/>
      <c r="J264" s="997"/>
      <c r="K264" s="1006"/>
    </row>
    <row r="265" spans="2:11" ht="15.75">
      <c r="B265" s="414"/>
      <c r="I265" s="815"/>
      <c r="J265" s="997"/>
      <c r="K265" s="1006"/>
    </row>
    <row r="266" spans="2:11" ht="15.75">
      <c r="B266" s="414"/>
      <c r="I266" s="815"/>
      <c r="J266" s="997"/>
      <c r="K266" s="1006"/>
    </row>
    <row r="267" spans="2:11" ht="15.75">
      <c r="B267" s="414"/>
      <c r="I267" s="815"/>
      <c r="J267" s="997"/>
      <c r="K267" s="1006"/>
    </row>
    <row r="268" spans="2:11" ht="15.75">
      <c r="B268" s="414"/>
      <c r="I268" s="815"/>
      <c r="J268" s="997"/>
      <c r="K268" s="1006"/>
    </row>
    <row r="269" spans="2:11" ht="15.75">
      <c r="B269" s="414"/>
      <c r="I269" s="815"/>
      <c r="J269" s="997"/>
      <c r="K269" s="1006"/>
    </row>
    <row r="270" spans="2:11" ht="15.75">
      <c r="B270" s="414"/>
      <c r="I270" s="815"/>
      <c r="J270" s="997"/>
      <c r="K270" s="1006"/>
    </row>
    <row r="271" spans="2:11" ht="15.75">
      <c r="B271" s="414"/>
      <c r="I271" s="815"/>
      <c r="J271" s="997"/>
      <c r="K271" s="1006"/>
    </row>
    <row r="272" spans="2:11" ht="15.75">
      <c r="B272" s="414"/>
      <c r="I272" s="815"/>
      <c r="J272" s="997"/>
      <c r="K272" s="1006"/>
    </row>
    <row r="273" spans="2:11" ht="15.75">
      <c r="B273" s="414"/>
      <c r="I273" s="815"/>
      <c r="J273" s="997"/>
      <c r="K273" s="1006"/>
    </row>
    <row r="274" spans="2:11" ht="15.75">
      <c r="B274" s="414"/>
      <c r="I274" s="815"/>
      <c r="J274" s="997"/>
      <c r="K274" s="1006"/>
    </row>
    <row r="275" spans="2:11" ht="15.75">
      <c r="B275" s="414"/>
      <c r="I275" s="815"/>
      <c r="J275" s="997"/>
      <c r="K275" s="1006"/>
    </row>
    <row r="276" spans="2:11" ht="15.75">
      <c r="B276" s="414"/>
      <c r="I276" s="815"/>
      <c r="J276" s="997"/>
      <c r="K276" s="1006"/>
    </row>
    <row r="277" spans="2:11" ht="15.75">
      <c r="B277" s="414"/>
      <c r="I277" s="815"/>
      <c r="J277" s="997"/>
      <c r="K277" s="1006"/>
    </row>
    <row r="278" spans="2:11" ht="15.75">
      <c r="B278" s="414"/>
      <c r="I278" s="815"/>
      <c r="J278" s="997"/>
      <c r="K278" s="1006"/>
    </row>
    <row r="279" spans="2:11" ht="15.75">
      <c r="B279" s="414"/>
      <c r="I279" s="815"/>
      <c r="J279" s="997"/>
      <c r="K279" s="1006"/>
    </row>
    <row r="280" spans="2:11" ht="15.75">
      <c r="B280" s="414"/>
      <c r="I280" s="815"/>
      <c r="J280" s="997"/>
      <c r="K280" s="1006"/>
    </row>
    <row r="281" spans="2:11" ht="15.75">
      <c r="B281" s="414"/>
      <c r="I281" s="815"/>
      <c r="J281" s="997"/>
      <c r="K281" s="1006"/>
    </row>
    <row r="282" spans="2:11" ht="15.75">
      <c r="B282" s="414"/>
      <c r="I282" s="815"/>
      <c r="J282" s="997"/>
      <c r="K282" s="1006"/>
    </row>
    <row r="283" spans="2:11" ht="15.75">
      <c r="B283" s="414"/>
      <c r="I283" s="815"/>
      <c r="J283" s="997"/>
      <c r="K283" s="1006"/>
    </row>
    <row r="284" spans="2:11" ht="15.75">
      <c r="B284" s="414"/>
      <c r="I284" s="815"/>
      <c r="J284" s="997"/>
      <c r="K284" s="1006"/>
    </row>
    <row r="285" spans="2:11" ht="15.75">
      <c r="B285" s="414"/>
      <c r="I285" s="815"/>
      <c r="J285" s="997"/>
      <c r="K285" s="1006"/>
    </row>
    <row r="286" spans="2:11" ht="15.75">
      <c r="B286" s="414"/>
      <c r="I286" s="815"/>
      <c r="J286" s="997"/>
      <c r="K286" s="1006"/>
    </row>
    <row r="287" spans="2:11" ht="15.75">
      <c r="B287" s="414"/>
      <c r="I287" s="815"/>
      <c r="J287" s="997"/>
      <c r="K287" s="1006"/>
    </row>
    <row r="288" spans="2:11" ht="15.75">
      <c r="B288" s="414"/>
      <c r="I288" s="815"/>
      <c r="J288" s="997"/>
      <c r="K288" s="1006"/>
    </row>
    <row r="289" spans="2:11" ht="15.75">
      <c r="B289" s="414"/>
      <c r="I289" s="815"/>
      <c r="J289" s="997"/>
      <c r="K289" s="1006"/>
    </row>
    <row r="290" spans="2:11" ht="15.75">
      <c r="B290" s="414"/>
      <c r="I290" s="815"/>
      <c r="J290" s="997"/>
      <c r="K290" s="1006"/>
    </row>
    <row r="291" spans="2:11" ht="15.75">
      <c r="B291" s="414"/>
      <c r="I291" s="815"/>
      <c r="J291" s="997"/>
      <c r="K291" s="1006"/>
    </row>
    <row r="292" spans="2:11" ht="15.75">
      <c r="B292" s="414"/>
      <c r="I292" s="815"/>
      <c r="J292" s="997"/>
      <c r="K292" s="1006"/>
    </row>
    <row r="293" spans="2:11" ht="15.75">
      <c r="B293" s="414"/>
      <c r="I293" s="815"/>
      <c r="J293" s="997"/>
      <c r="K293" s="1006"/>
    </row>
    <row r="294" spans="2:11" ht="15.75">
      <c r="B294" s="414"/>
      <c r="I294" s="815"/>
      <c r="J294" s="997"/>
      <c r="K294" s="1006"/>
    </row>
    <row r="295" spans="2:11" ht="15.75">
      <c r="B295" s="414"/>
      <c r="I295" s="815"/>
      <c r="J295" s="997"/>
      <c r="K295" s="1006"/>
    </row>
    <row r="296" spans="2:11" ht="15.75">
      <c r="B296" s="414"/>
      <c r="I296" s="815"/>
      <c r="J296" s="997"/>
      <c r="K296" s="1006"/>
    </row>
    <row r="297" spans="2:11" ht="15.75">
      <c r="B297" s="414"/>
      <c r="I297" s="815"/>
      <c r="J297" s="997"/>
      <c r="K297" s="1006"/>
    </row>
    <row r="298" spans="2:11" ht="15.75">
      <c r="B298" s="414"/>
      <c r="I298" s="815"/>
      <c r="J298" s="997"/>
      <c r="K298" s="1006"/>
    </row>
    <row r="299" spans="2:11" ht="15.75">
      <c r="B299" s="414"/>
      <c r="I299" s="815"/>
      <c r="J299" s="997"/>
      <c r="K299" s="1006"/>
    </row>
    <row r="300" spans="2:11" ht="15.75">
      <c r="B300" s="414"/>
      <c r="I300" s="815"/>
      <c r="J300" s="997"/>
      <c r="K300" s="1006"/>
    </row>
    <row r="301" spans="2:11" ht="15.75">
      <c r="B301" s="414"/>
      <c r="I301" s="815"/>
      <c r="J301" s="997"/>
      <c r="K301" s="1006"/>
    </row>
    <row r="302" spans="2:11" ht="15.75">
      <c r="B302" s="414"/>
      <c r="I302" s="815"/>
      <c r="J302" s="997"/>
      <c r="K302" s="1006"/>
    </row>
    <row r="303" spans="2:11" ht="15.75">
      <c r="B303" s="414"/>
      <c r="I303" s="815"/>
      <c r="J303" s="997"/>
      <c r="K303" s="1006"/>
    </row>
    <row r="304" spans="2:11" ht="15.75">
      <c r="B304" s="414"/>
      <c r="I304" s="815"/>
      <c r="J304" s="997"/>
      <c r="K304" s="1006"/>
    </row>
    <row r="305" spans="2:11" ht="15.75">
      <c r="B305" s="414"/>
      <c r="I305" s="815"/>
      <c r="J305" s="997"/>
      <c r="K305" s="1006"/>
    </row>
    <row r="306" spans="2:11" ht="15.75">
      <c r="B306" s="414"/>
      <c r="I306" s="815"/>
      <c r="J306" s="997"/>
      <c r="K306" s="1006"/>
    </row>
    <row r="307" spans="2:11" ht="15.75">
      <c r="B307" s="414"/>
      <c r="I307" s="815"/>
      <c r="J307" s="997"/>
      <c r="K307" s="1006"/>
    </row>
    <row r="308" spans="2:11" ht="15.75">
      <c r="B308" s="414"/>
      <c r="I308" s="815"/>
      <c r="J308" s="997"/>
      <c r="K308" s="1006"/>
    </row>
    <row r="309" spans="2:11" ht="15.75">
      <c r="B309" s="414"/>
      <c r="I309" s="815"/>
      <c r="J309" s="997"/>
      <c r="K309" s="1006"/>
    </row>
    <row r="310" spans="2:11" ht="15.75">
      <c r="B310" s="414"/>
      <c r="I310" s="815"/>
      <c r="J310" s="997"/>
      <c r="K310" s="1006"/>
    </row>
    <row r="311" spans="2:11" ht="15.75">
      <c r="B311" s="414"/>
      <c r="I311" s="815"/>
      <c r="J311" s="997"/>
      <c r="K311" s="1006"/>
    </row>
    <row r="312" spans="2:11" ht="15.75">
      <c r="B312" s="414"/>
      <c r="I312" s="815"/>
      <c r="J312" s="997"/>
      <c r="K312" s="1006"/>
    </row>
    <row r="313" spans="2:11" ht="15.75">
      <c r="B313" s="414"/>
      <c r="I313" s="815"/>
      <c r="J313" s="997"/>
      <c r="K313" s="1006"/>
    </row>
    <row r="314" spans="2:11" ht="15.75">
      <c r="B314" s="414"/>
      <c r="I314" s="815"/>
      <c r="J314" s="997"/>
      <c r="K314" s="1006"/>
    </row>
    <row r="315" spans="2:11" ht="15.75">
      <c r="B315" s="414"/>
      <c r="I315" s="815"/>
      <c r="J315" s="997"/>
      <c r="K315" s="1006"/>
    </row>
    <row r="316" spans="2:11" ht="15.75">
      <c r="B316" s="414"/>
      <c r="I316" s="815"/>
      <c r="J316" s="997"/>
      <c r="K316" s="1006"/>
    </row>
    <row r="317" spans="2:11" ht="15.75">
      <c r="B317" s="414"/>
      <c r="I317" s="815"/>
      <c r="J317" s="997"/>
      <c r="K317" s="1006"/>
    </row>
    <row r="318" spans="2:11" ht="15.75">
      <c r="B318" s="414"/>
      <c r="I318" s="815"/>
      <c r="J318" s="997"/>
      <c r="K318" s="1006"/>
    </row>
    <row r="319" spans="2:11" ht="15.75">
      <c r="B319" s="414"/>
      <c r="I319" s="815"/>
      <c r="J319" s="997"/>
      <c r="K319" s="1006"/>
    </row>
    <row r="320" spans="2:11" ht="15.75">
      <c r="B320" s="414"/>
      <c r="I320" s="815"/>
      <c r="J320" s="997"/>
      <c r="K320" s="1006"/>
    </row>
    <row r="321" spans="2:11" ht="15.75">
      <c r="B321" s="414"/>
      <c r="I321" s="815"/>
      <c r="J321" s="997"/>
      <c r="K321" s="1006"/>
    </row>
    <row r="322" spans="2:11" ht="15.75">
      <c r="B322" s="414"/>
      <c r="I322" s="815"/>
      <c r="J322" s="997"/>
      <c r="K322" s="1006"/>
    </row>
    <row r="323" spans="2:11" ht="15.75">
      <c r="B323" s="414"/>
      <c r="I323" s="815"/>
      <c r="J323" s="997"/>
      <c r="K323" s="1006"/>
    </row>
    <row r="324" spans="2:11" ht="15.75">
      <c r="B324" s="414"/>
      <c r="I324" s="815"/>
      <c r="J324" s="997"/>
      <c r="K324" s="1006"/>
    </row>
    <row r="325" spans="2:11" ht="15.75">
      <c r="B325" s="414"/>
      <c r="I325" s="815"/>
      <c r="J325" s="997"/>
      <c r="K325" s="1006"/>
    </row>
    <row r="326" spans="2:11" ht="15.75">
      <c r="B326" s="414"/>
      <c r="I326" s="815"/>
      <c r="J326" s="997"/>
      <c r="K326" s="1006"/>
    </row>
    <row r="327" spans="2:11" ht="15.75">
      <c r="B327" s="414"/>
      <c r="I327" s="815"/>
      <c r="J327" s="997"/>
      <c r="K327" s="1006"/>
    </row>
    <row r="328" spans="2:11" ht="15.75">
      <c r="B328" s="414"/>
      <c r="I328" s="815"/>
      <c r="J328" s="997"/>
      <c r="K328" s="1006"/>
    </row>
    <row r="329" spans="2:11" ht="15.75">
      <c r="B329" s="414"/>
      <c r="I329" s="815"/>
      <c r="J329" s="997"/>
      <c r="K329" s="1006"/>
    </row>
    <row r="330" spans="2:11" ht="15.75">
      <c r="B330" s="414"/>
      <c r="I330" s="815"/>
      <c r="J330" s="997"/>
      <c r="K330" s="1006"/>
    </row>
    <row r="331" spans="2:11" ht="15.75">
      <c r="B331" s="414"/>
      <c r="I331" s="815"/>
      <c r="J331" s="997"/>
      <c r="K331" s="1006"/>
    </row>
    <row r="332" spans="2:11" ht="15.75">
      <c r="B332" s="414"/>
      <c r="I332" s="815"/>
      <c r="J332" s="997"/>
      <c r="K332" s="1006"/>
    </row>
    <row r="333" spans="2:11" ht="15.75">
      <c r="B333" s="414"/>
      <c r="I333" s="815"/>
      <c r="J333" s="997"/>
      <c r="K333" s="1006"/>
    </row>
    <row r="334" spans="2:11" ht="15.75">
      <c r="B334" s="414"/>
      <c r="I334" s="815"/>
      <c r="J334" s="997"/>
      <c r="K334" s="1006"/>
    </row>
    <row r="335" spans="2:11" ht="15.75">
      <c r="B335" s="414"/>
      <c r="I335" s="815"/>
      <c r="J335" s="997"/>
      <c r="K335" s="1006"/>
    </row>
    <row r="336" spans="2:11" ht="15.75">
      <c r="B336" s="414"/>
      <c r="I336" s="815"/>
      <c r="J336" s="997"/>
      <c r="K336" s="1006"/>
    </row>
    <row r="337" spans="2:11" ht="15.75">
      <c r="B337" s="414"/>
      <c r="I337" s="815"/>
      <c r="J337" s="997"/>
      <c r="K337" s="1006"/>
    </row>
    <row r="338" spans="2:11" ht="15.75">
      <c r="B338" s="414"/>
      <c r="I338" s="815"/>
      <c r="J338" s="997"/>
      <c r="K338" s="1006"/>
    </row>
    <row r="339" spans="2:11" ht="15.75">
      <c r="B339" s="414"/>
      <c r="I339" s="815"/>
      <c r="J339" s="997"/>
      <c r="K339" s="1006"/>
    </row>
    <row r="340" spans="2:11" ht="15.75">
      <c r="B340" s="414"/>
      <c r="I340" s="815"/>
      <c r="J340" s="997"/>
      <c r="K340" s="1006"/>
    </row>
    <row r="341" spans="2:11" ht="15.75">
      <c r="B341" s="414"/>
      <c r="I341" s="815"/>
      <c r="J341" s="997"/>
      <c r="K341" s="1006"/>
    </row>
    <row r="342" spans="2:11" ht="15.75">
      <c r="B342" s="414"/>
      <c r="I342" s="815"/>
      <c r="J342" s="997"/>
      <c r="K342" s="1006"/>
    </row>
    <row r="343" spans="2:11" ht="15.75">
      <c r="B343" s="414"/>
      <c r="I343" s="815"/>
      <c r="J343" s="997"/>
      <c r="K343" s="1006"/>
    </row>
    <row r="344" spans="2:11" ht="15.75">
      <c r="B344" s="414"/>
      <c r="I344" s="815"/>
      <c r="J344" s="997"/>
      <c r="K344" s="1006"/>
    </row>
    <row r="345" spans="2:11" ht="15.75">
      <c r="B345" s="414"/>
      <c r="I345" s="815"/>
      <c r="J345" s="997"/>
      <c r="K345" s="1006"/>
    </row>
    <row r="346" spans="2:11" ht="15.75">
      <c r="B346" s="414"/>
      <c r="I346" s="815"/>
      <c r="J346" s="997"/>
      <c r="K346" s="1006"/>
    </row>
    <row r="347" spans="2:11" ht="15.75">
      <c r="B347" s="414"/>
      <c r="I347" s="815"/>
      <c r="J347" s="997"/>
      <c r="K347" s="1006"/>
    </row>
    <row r="348" spans="2:11" ht="15.75">
      <c r="B348" s="414"/>
      <c r="I348" s="815"/>
      <c r="J348" s="997"/>
      <c r="K348" s="1006"/>
    </row>
    <row r="349" spans="2:11" ht="15.75">
      <c r="B349" s="414"/>
      <c r="I349" s="815"/>
      <c r="J349" s="997"/>
      <c r="K349" s="1006"/>
    </row>
    <row r="350" spans="2:11" ht="15.75">
      <c r="B350" s="414"/>
      <c r="I350" s="815"/>
      <c r="J350" s="997"/>
      <c r="K350" s="1006"/>
    </row>
    <row r="351" spans="2:11" ht="15.75">
      <c r="B351" s="414"/>
      <c r="I351" s="815"/>
      <c r="J351" s="997"/>
      <c r="K351" s="1006"/>
    </row>
    <row r="352" spans="2:11" ht="15.75">
      <c r="B352" s="414"/>
      <c r="I352" s="815"/>
      <c r="J352" s="997"/>
      <c r="K352" s="1006"/>
    </row>
    <row r="353" spans="2:11" ht="15.75">
      <c r="B353" s="414"/>
      <c r="I353" s="815"/>
      <c r="J353" s="997"/>
      <c r="K353" s="1006"/>
    </row>
    <row r="354" spans="2:11" ht="15.75">
      <c r="B354" s="414"/>
      <c r="I354" s="815"/>
      <c r="J354" s="997"/>
      <c r="K354" s="1006"/>
    </row>
    <row r="355" spans="2:11" ht="15.75">
      <c r="B355" s="414"/>
      <c r="I355" s="815"/>
      <c r="J355" s="997"/>
      <c r="K355" s="1006"/>
    </row>
    <row r="356" spans="2:11" ht="15.75">
      <c r="B356" s="414"/>
      <c r="I356" s="815"/>
      <c r="J356" s="997"/>
      <c r="K356" s="1006"/>
    </row>
    <row r="357" spans="2:11" ht="15.75">
      <c r="B357" s="414"/>
      <c r="I357" s="815"/>
      <c r="J357" s="997"/>
      <c r="K357" s="1006"/>
    </row>
    <row r="358" spans="2:11" ht="15.75">
      <c r="B358" s="414"/>
      <c r="I358" s="815"/>
      <c r="J358" s="997"/>
      <c r="K358" s="1006"/>
    </row>
    <row r="359" spans="2:11" ht="15.75">
      <c r="B359" s="414"/>
      <c r="I359" s="815"/>
      <c r="J359" s="997"/>
      <c r="K359" s="1006"/>
    </row>
    <row r="360" spans="2:11" ht="15.75">
      <c r="B360" s="414"/>
      <c r="I360" s="815"/>
      <c r="J360" s="997"/>
      <c r="K360" s="1006"/>
    </row>
    <row r="361" spans="2:11" ht="15.75">
      <c r="B361" s="414"/>
      <c r="I361" s="815"/>
      <c r="J361" s="997"/>
      <c r="K361" s="1006"/>
    </row>
    <row r="362" spans="2:11" ht="15.75">
      <c r="B362" s="414"/>
      <c r="I362" s="815"/>
      <c r="J362" s="997"/>
      <c r="K362" s="1006"/>
    </row>
    <row r="363" spans="2:11" ht="15.75">
      <c r="B363" s="414"/>
      <c r="I363" s="815"/>
      <c r="J363" s="997"/>
      <c r="K363" s="1006"/>
    </row>
    <row r="364" spans="2:11" ht="15.75">
      <c r="B364" s="414"/>
      <c r="I364" s="815"/>
      <c r="J364" s="997"/>
      <c r="K364" s="1006"/>
    </row>
    <row r="365" spans="2:11" ht="15.75">
      <c r="B365" s="414"/>
      <c r="I365" s="815"/>
      <c r="J365" s="997"/>
      <c r="K365" s="1006"/>
    </row>
    <row r="366" spans="2:11" ht="15.75">
      <c r="B366" s="414"/>
      <c r="I366" s="815"/>
      <c r="J366" s="997"/>
      <c r="K366" s="1006"/>
    </row>
    <row r="367" spans="2:11" ht="15.75">
      <c r="B367" s="414"/>
      <c r="I367" s="815"/>
      <c r="J367" s="997"/>
      <c r="K367" s="1006"/>
    </row>
    <row r="368" spans="2:11" ht="15.75">
      <c r="B368" s="414"/>
      <c r="I368" s="815"/>
      <c r="J368" s="997"/>
      <c r="K368" s="1006"/>
    </row>
    <row r="369" spans="2:11" ht="15.75">
      <c r="B369" s="414"/>
      <c r="I369" s="815"/>
      <c r="J369" s="997"/>
      <c r="K369" s="1006"/>
    </row>
    <row r="370" spans="2:11" ht="15.75">
      <c r="B370" s="414"/>
      <c r="I370" s="815"/>
      <c r="J370" s="997"/>
      <c r="K370" s="1006"/>
    </row>
    <row r="371" spans="2:11" ht="15.75">
      <c r="B371" s="414"/>
      <c r="I371" s="815"/>
      <c r="J371" s="997"/>
      <c r="K371" s="1006"/>
    </row>
    <row r="372" spans="2:11" ht="15.75">
      <c r="B372" s="414"/>
      <c r="I372" s="815"/>
      <c r="J372" s="997"/>
      <c r="K372" s="1006"/>
    </row>
    <row r="373" spans="2:11" ht="15.75">
      <c r="B373" s="414"/>
      <c r="I373" s="815"/>
      <c r="J373" s="997"/>
      <c r="K373" s="1006"/>
    </row>
    <row r="374" spans="2:11" ht="15.75">
      <c r="B374" s="414"/>
      <c r="I374" s="815"/>
      <c r="J374" s="997"/>
      <c r="K374" s="1006"/>
    </row>
    <row r="375" spans="2:11" ht="15.75">
      <c r="B375" s="414"/>
      <c r="I375" s="815"/>
      <c r="J375" s="997"/>
      <c r="K375" s="1006"/>
    </row>
    <row r="376" spans="2:11" ht="15.75">
      <c r="B376" s="414"/>
      <c r="I376" s="815"/>
      <c r="J376" s="997"/>
      <c r="K376" s="1006"/>
    </row>
    <row r="377" spans="2:11" ht="15.75">
      <c r="B377" s="414"/>
      <c r="I377" s="815"/>
      <c r="J377" s="997"/>
      <c r="K377" s="1006"/>
    </row>
    <row r="378" spans="2:11" ht="15.75">
      <c r="B378" s="414"/>
      <c r="I378" s="815"/>
      <c r="J378" s="997"/>
      <c r="K378" s="1006"/>
    </row>
    <row r="379" spans="2:11" ht="15.75">
      <c r="B379" s="414"/>
      <c r="I379" s="815"/>
      <c r="J379" s="997"/>
      <c r="K379" s="1006"/>
    </row>
    <row r="380" spans="2:11" ht="15.75">
      <c r="B380" s="414"/>
      <c r="I380" s="815"/>
      <c r="J380" s="997"/>
      <c r="K380" s="1006"/>
    </row>
    <row r="381" spans="2:11" ht="15.75">
      <c r="B381" s="414"/>
      <c r="I381" s="815"/>
      <c r="J381" s="997"/>
      <c r="K381" s="1006"/>
    </row>
    <row r="382" spans="2:11" ht="15.75">
      <c r="B382" s="414"/>
      <c r="I382" s="815"/>
      <c r="J382" s="997"/>
      <c r="K382" s="1006"/>
    </row>
    <row r="383" spans="2:11" ht="15.75">
      <c r="B383" s="414"/>
      <c r="I383" s="815"/>
      <c r="J383" s="997"/>
      <c r="K383" s="1006"/>
    </row>
    <row r="384" spans="2:11" ht="15.75">
      <c r="B384" s="414"/>
      <c r="I384" s="815"/>
      <c r="J384" s="997"/>
      <c r="K384" s="1006"/>
    </row>
    <row r="385" spans="2:11" ht="15.75">
      <c r="B385" s="414"/>
      <c r="I385" s="815"/>
      <c r="J385" s="997"/>
      <c r="K385" s="1006"/>
    </row>
    <row r="386" spans="2:11" ht="15.75">
      <c r="B386" s="414"/>
      <c r="I386" s="815"/>
      <c r="J386" s="997"/>
      <c r="K386" s="1006"/>
    </row>
    <row r="387" spans="2:11" ht="15.75">
      <c r="B387" s="414"/>
      <c r="I387" s="815"/>
      <c r="J387" s="997"/>
      <c r="K387" s="1006"/>
    </row>
    <row r="388" spans="2:11" ht="15.75">
      <c r="B388" s="414"/>
      <c r="I388" s="815"/>
      <c r="J388" s="997"/>
      <c r="K388" s="1006"/>
    </row>
    <row r="389" spans="2:11" ht="15.75">
      <c r="B389" s="414"/>
      <c r="I389" s="815"/>
      <c r="J389" s="997"/>
      <c r="K389" s="1006"/>
    </row>
    <row r="390" spans="2:11" ht="15.75">
      <c r="B390" s="414"/>
      <c r="I390" s="815"/>
      <c r="J390" s="997"/>
      <c r="K390" s="1006"/>
    </row>
    <row r="391" spans="2:11" ht="15.75">
      <c r="B391" s="414"/>
      <c r="I391" s="815"/>
      <c r="J391" s="997"/>
      <c r="K391" s="1006"/>
    </row>
    <row r="392" spans="2:11" ht="15.75">
      <c r="B392" s="414"/>
      <c r="I392" s="815"/>
      <c r="J392" s="997"/>
      <c r="K392" s="1006"/>
    </row>
    <row r="393" spans="2:11" ht="15.75">
      <c r="B393" s="414"/>
      <c r="I393" s="815"/>
      <c r="J393" s="997"/>
      <c r="K393" s="1006"/>
    </row>
    <row r="394" spans="2:11" ht="15.75">
      <c r="B394" s="414"/>
      <c r="I394" s="815"/>
      <c r="J394" s="997"/>
      <c r="K394" s="1006"/>
    </row>
    <row r="395" spans="2:11" ht="15.75">
      <c r="B395" s="414"/>
      <c r="I395" s="815"/>
      <c r="J395" s="997"/>
      <c r="K395" s="1006"/>
    </row>
    <row r="396" spans="2:11" ht="15.75">
      <c r="B396" s="414"/>
      <c r="I396" s="815"/>
      <c r="J396" s="997"/>
      <c r="K396" s="1006"/>
    </row>
    <row r="397" spans="2:11" ht="15.75">
      <c r="B397" s="414"/>
      <c r="I397" s="815"/>
      <c r="J397" s="997"/>
      <c r="K397" s="1006"/>
    </row>
    <row r="398" spans="2:11" ht="15.75">
      <c r="B398" s="414"/>
      <c r="I398" s="815"/>
      <c r="J398" s="997"/>
      <c r="K398" s="1006"/>
    </row>
    <row r="399" spans="2:11" ht="15.75">
      <c r="B399" s="414"/>
      <c r="I399" s="815"/>
      <c r="J399" s="997"/>
      <c r="K399" s="1006"/>
    </row>
    <row r="400" spans="2:11" ht="15.75">
      <c r="B400" s="414"/>
      <c r="I400" s="815"/>
      <c r="J400" s="997"/>
      <c r="K400" s="1006"/>
    </row>
    <row r="401" spans="2:11" ht="15.75">
      <c r="B401" s="414"/>
      <c r="I401" s="815"/>
      <c r="J401" s="997"/>
      <c r="K401" s="1006"/>
    </row>
    <row r="402" spans="2:11" ht="15.75">
      <c r="B402" s="414"/>
      <c r="I402" s="815"/>
      <c r="J402" s="997"/>
      <c r="K402" s="1006"/>
    </row>
    <row r="403" spans="2:11" ht="15.75">
      <c r="B403" s="414"/>
      <c r="I403" s="815"/>
      <c r="J403" s="997"/>
      <c r="K403" s="1006"/>
    </row>
    <row r="404" spans="2:11" ht="15.75">
      <c r="B404" s="414"/>
      <c r="I404" s="815"/>
      <c r="J404" s="997"/>
      <c r="K404" s="1006"/>
    </row>
    <row r="405" spans="2:11" ht="15.75">
      <c r="B405" s="414"/>
      <c r="I405" s="815"/>
      <c r="J405" s="997"/>
      <c r="K405" s="1006"/>
    </row>
    <row r="406" spans="2:11" ht="15.75">
      <c r="B406" s="414"/>
      <c r="I406" s="815"/>
      <c r="J406" s="997"/>
      <c r="K406" s="1006"/>
    </row>
    <row r="407" spans="2:11" ht="15.75">
      <c r="B407" s="414"/>
      <c r="I407" s="815"/>
      <c r="J407" s="997"/>
      <c r="K407" s="1006"/>
    </row>
    <row r="408" spans="2:11" ht="15.75">
      <c r="B408" s="414"/>
      <c r="I408" s="815"/>
      <c r="J408" s="997"/>
      <c r="K408" s="1006"/>
    </row>
    <row r="409" spans="2:11" ht="15.75">
      <c r="B409" s="414"/>
      <c r="I409" s="815"/>
      <c r="J409" s="997"/>
      <c r="K409" s="1006"/>
    </row>
    <row r="410" spans="2:11" ht="15.75">
      <c r="B410" s="414"/>
      <c r="I410" s="815"/>
      <c r="J410" s="997"/>
      <c r="K410" s="1006"/>
    </row>
    <row r="411" spans="2:11" ht="15.75">
      <c r="B411" s="414"/>
      <c r="I411" s="815"/>
      <c r="J411" s="997"/>
      <c r="K411" s="1006"/>
    </row>
    <row r="412" spans="2:11" ht="15.75">
      <c r="B412" s="414"/>
      <c r="I412" s="815"/>
      <c r="J412" s="997"/>
      <c r="K412" s="1006"/>
    </row>
    <row r="413" spans="2:11" ht="15.75">
      <c r="B413" s="414"/>
      <c r="I413" s="815"/>
      <c r="J413" s="997"/>
      <c r="K413" s="1006"/>
    </row>
    <row r="414" spans="2:11" ht="15.75">
      <c r="B414" s="414"/>
      <c r="I414" s="815"/>
      <c r="J414" s="997"/>
      <c r="K414" s="1006"/>
    </row>
    <row r="415" spans="2:11" ht="15.75">
      <c r="B415" s="414"/>
      <c r="I415" s="815"/>
      <c r="J415" s="997"/>
      <c r="K415" s="1006"/>
    </row>
    <row r="416" spans="2:11" ht="15.75">
      <c r="B416" s="414"/>
      <c r="I416" s="815"/>
      <c r="J416" s="997"/>
      <c r="K416" s="1006"/>
    </row>
    <row r="417" spans="2:11" ht="15.75">
      <c r="B417" s="414"/>
      <c r="I417" s="815"/>
      <c r="J417" s="997"/>
      <c r="K417" s="1006"/>
    </row>
    <row r="418" spans="2:11" ht="15.75">
      <c r="B418" s="414"/>
      <c r="I418" s="815"/>
      <c r="J418" s="997"/>
      <c r="K418" s="1006"/>
    </row>
    <row r="419" spans="2:11" ht="15.75">
      <c r="B419" s="414"/>
      <c r="I419" s="815"/>
      <c r="J419" s="997"/>
      <c r="K419" s="1006"/>
    </row>
    <row r="420" spans="2:11" ht="15.75">
      <c r="B420" s="414"/>
      <c r="I420" s="815"/>
      <c r="J420" s="997"/>
      <c r="K420" s="1006"/>
    </row>
    <row r="421" spans="2:11" ht="15.75">
      <c r="B421" s="414"/>
      <c r="I421" s="815"/>
      <c r="J421" s="997"/>
      <c r="K421" s="1006"/>
    </row>
    <row r="422" spans="2:11" ht="15.75">
      <c r="B422" s="414"/>
      <c r="I422" s="815"/>
      <c r="J422" s="997"/>
      <c r="K422" s="1006"/>
    </row>
    <row r="423" spans="2:11" ht="15.75">
      <c r="B423" s="414"/>
      <c r="I423" s="815"/>
      <c r="J423" s="997"/>
      <c r="K423" s="1006"/>
    </row>
    <row r="424" spans="2:11" ht="15.75">
      <c r="B424" s="414"/>
      <c r="I424" s="815"/>
      <c r="J424" s="997"/>
      <c r="K424" s="1006"/>
    </row>
    <row r="425" spans="2:11" ht="15.75">
      <c r="B425" s="414"/>
      <c r="I425" s="815"/>
      <c r="J425" s="997"/>
      <c r="K425" s="1006"/>
    </row>
    <row r="426" spans="2:11" ht="15.75">
      <c r="B426" s="414"/>
      <c r="I426" s="815"/>
      <c r="J426" s="997"/>
      <c r="K426" s="1006"/>
    </row>
    <row r="427" spans="2:11" ht="15.75">
      <c r="B427" s="414"/>
      <c r="I427" s="815"/>
      <c r="J427" s="997"/>
      <c r="K427" s="1006"/>
    </row>
    <row r="428" spans="2:11" ht="15.75">
      <c r="B428" s="414"/>
      <c r="I428" s="815"/>
      <c r="J428" s="997"/>
      <c r="K428" s="1006"/>
    </row>
    <row r="429" spans="2:11" ht="15.75">
      <c r="B429" s="414"/>
      <c r="I429" s="815"/>
      <c r="J429" s="997"/>
      <c r="K429" s="1006"/>
    </row>
    <row r="430" spans="2:11" ht="15.75">
      <c r="B430" s="414"/>
      <c r="I430" s="815"/>
      <c r="J430" s="997"/>
      <c r="K430" s="1006"/>
    </row>
    <row r="431" spans="2:11" ht="15.75">
      <c r="B431" s="414"/>
      <c r="I431" s="815"/>
      <c r="J431" s="997"/>
      <c r="K431" s="1006"/>
    </row>
    <row r="432" spans="2:11" ht="15.75">
      <c r="B432" s="414"/>
      <c r="I432" s="815"/>
      <c r="J432" s="997"/>
      <c r="K432" s="1006"/>
    </row>
    <row r="433" spans="2:11" ht="15.75">
      <c r="B433" s="414"/>
      <c r="I433" s="815"/>
      <c r="J433" s="997"/>
      <c r="K433" s="1006"/>
    </row>
    <row r="434" spans="2:11" ht="15.75">
      <c r="B434" s="414"/>
      <c r="I434" s="815"/>
      <c r="J434" s="997"/>
      <c r="K434" s="1006"/>
    </row>
    <row r="435" spans="2:11" ht="15.75">
      <c r="B435" s="414"/>
      <c r="I435" s="815"/>
      <c r="J435" s="997"/>
      <c r="K435" s="1006"/>
    </row>
    <row r="436" spans="2:11" ht="15.75">
      <c r="B436" s="414"/>
      <c r="I436" s="815"/>
      <c r="J436" s="997"/>
      <c r="K436" s="1006"/>
    </row>
    <row r="437" spans="2:11" ht="15.75">
      <c r="B437" s="414"/>
      <c r="I437" s="815"/>
      <c r="J437" s="997"/>
      <c r="K437" s="1006"/>
    </row>
    <row r="438" spans="2:11" ht="15.75">
      <c r="B438" s="414"/>
      <c r="I438" s="815"/>
      <c r="J438" s="997"/>
      <c r="K438" s="1006"/>
    </row>
    <row r="439" spans="2:11" ht="15.75">
      <c r="B439" s="414"/>
      <c r="I439" s="815"/>
      <c r="J439" s="997"/>
      <c r="K439" s="1006"/>
    </row>
    <row r="440" spans="2:11" ht="15.75">
      <c r="B440" s="414"/>
      <c r="I440" s="815"/>
      <c r="J440" s="997"/>
      <c r="K440" s="1006"/>
    </row>
    <row r="441" spans="2:11" ht="15.75">
      <c r="B441" s="414"/>
      <c r="I441" s="815"/>
      <c r="J441" s="997"/>
      <c r="K441" s="1006"/>
    </row>
    <row r="442" spans="2:11" ht="15.75">
      <c r="B442" s="414"/>
      <c r="I442" s="815"/>
      <c r="J442" s="997"/>
      <c r="K442" s="1006"/>
    </row>
    <row r="443" spans="2:11" ht="15.75">
      <c r="B443" s="414"/>
      <c r="I443" s="815"/>
      <c r="J443" s="997"/>
      <c r="K443" s="1006"/>
    </row>
    <row r="444" spans="2:11" ht="15.75">
      <c r="B444" s="414"/>
      <c r="I444" s="815"/>
      <c r="J444" s="997"/>
      <c r="K444" s="1006"/>
    </row>
    <row r="445" spans="2:11" ht="15.75">
      <c r="B445" s="414"/>
      <c r="I445" s="815"/>
      <c r="J445" s="997"/>
      <c r="K445" s="1006"/>
    </row>
    <row r="446" spans="2:11" ht="15.75">
      <c r="B446" s="414"/>
      <c r="I446" s="815"/>
      <c r="J446" s="997"/>
      <c r="K446" s="1006"/>
    </row>
    <row r="447" spans="2:11" ht="15.75">
      <c r="B447" s="414"/>
      <c r="I447" s="815"/>
      <c r="J447" s="997"/>
      <c r="K447" s="1006"/>
    </row>
    <row r="448" spans="2:11" ht="15.75">
      <c r="B448" s="414"/>
      <c r="I448" s="815"/>
      <c r="J448" s="997"/>
      <c r="K448" s="1006"/>
    </row>
    <row r="449" spans="2:11" ht="15.75">
      <c r="B449" s="414"/>
      <c r="I449" s="815"/>
      <c r="J449" s="997"/>
      <c r="K449" s="1006"/>
    </row>
    <row r="450" spans="2:11" ht="15.75">
      <c r="B450" s="414"/>
    </row>
    <row r="451" spans="2:11" ht="15.75">
      <c r="B451" s="414"/>
    </row>
    <row r="452" spans="2:11" ht="15.75">
      <c r="B452" s="414"/>
    </row>
    <row r="453" spans="2:11" ht="15.75">
      <c r="B453" s="414"/>
    </row>
    <row r="454" spans="2:11" ht="15.75">
      <c r="B454" s="414"/>
    </row>
    <row r="455" spans="2:11" ht="15.75">
      <c r="B455" s="414"/>
    </row>
    <row r="456" spans="2:11" ht="15.75">
      <c r="B456" s="414"/>
    </row>
    <row r="457" spans="2:11" ht="15.75">
      <c r="B457" s="414"/>
    </row>
    <row r="458" spans="2:11" ht="15.75">
      <c r="B458" s="414"/>
    </row>
    <row r="459" spans="2:11" ht="15.75">
      <c r="B459" s="414"/>
    </row>
    <row r="460" spans="2:11" ht="15.75">
      <c r="B460" s="414"/>
    </row>
    <row r="461" spans="2:11" ht="15.75">
      <c r="B461" s="414"/>
    </row>
    <row r="462" spans="2:11" ht="15.75">
      <c r="B462" s="414"/>
    </row>
    <row r="463" spans="2:11" ht="15.75">
      <c r="B463" s="414"/>
    </row>
    <row r="464" spans="2:11" ht="15.75">
      <c r="B464" s="414"/>
    </row>
    <row r="465" spans="2:2" ht="15.75">
      <c r="B465" s="414"/>
    </row>
    <row r="466" spans="2:2" ht="15.75">
      <c r="B466" s="414"/>
    </row>
    <row r="467" spans="2:2" ht="15.75">
      <c r="B467" s="414"/>
    </row>
    <row r="468" spans="2:2" ht="15.75">
      <c r="B468" s="414"/>
    </row>
    <row r="469" spans="2:2" ht="15.75">
      <c r="B469" s="414"/>
    </row>
    <row r="470" spans="2:2" ht="15.75">
      <c r="B470" s="414"/>
    </row>
    <row r="471" spans="2:2" ht="15.75">
      <c r="B471" s="414"/>
    </row>
    <row r="472" spans="2:2" ht="15.75">
      <c r="B472" s="414"/>
    </row>
    <row r="473" spans="2:2" ht="15.75">
      <c r="B473" s="414"/>
    </row>
    <row r="474" spans="2:2" ht="15.75">
      <c r="B474" s="414"/>
    </row>
    <row r="475" spans="2:2" ht="15.75">
      <c r="B475" s="414"/>
    </row>
    <row r="476" spans="2:2" ht="15.75">
      <c r="B476" s="414"/>
    </row>
    <row r="477" spans="2:2" ht="15.75">
      <c r="B477" s="414"/>
    </row>
    <row r="478" spans="2:2" ht="15.75">
      <c r="B478" s="414"/>
    </row>
    <row r="479" spans="2:2" ht="15.75">
      <c r="B479" s="414"/>
    </row>
    <row r="480" spans="2:2" ht="15.75">
      <c r="B480" s="414"/>
    </row>
    <row r="481" spans="2:2" ht="15.75">
      <c r="B481" s="414"/>
    </row>
    <row r="482" spans="2:2" ht="15.75">
      <c r="B482" s="414"/>
    </row>
    <row r="483" spans="2:2" ht="15.75">
      <c r="B483" s="414"/>
    </row>
    <row r="484" spans="2:2" ht="15.75">
      <c r="B484" s="414"/>
    </row>
    <row r="485" spans="2:2" ht="15.75">
      <c r="B485" s="414"/>
    </row>
    <row r="486" spans="2:2" ht="15.75">
      <c r="B486" s="414"/>
    </row>
    <row r="487" spans="2:2" ht="15.75">
      <c r="B487" s="414"/>
    </row>
    <row r="488" spans="2:2" ht="15.75">
      <c r="B488" s="414"/>
    </row>
    <row r="489" spans="2:2" ht="15.75">
      <c r="B489" s="414"/>
    </row>
    <row r="490" spans="2:2" ht="15.75">
      <c r="B490" s="414"/>
    </row>
    <row r="491" spans="2:2" ht="15.75">
      <c r="B491" s="414"/>
    </row>
    <row r="492" spans="2:2" ht="15.75">
      <c r="B492" s="414"/>
    </row>
    <row r="493" spans="2:2" ht="15.75">
      <c r="B493" s="414"/>
    </row>
    <row r="494" spans="2:2" ht="15.75">
      <c r="B494" s="414"/>
    </row>
    <row r="495" spans="2:2" ht="15.75">
      <c r="B495" s="414"/>
    </row>
    <row r="496" spans="2:2" ht="15.75">
      <c r="B496" s="414"/>
    </row>
    <row r="497" spans="2:2" ht="15.75">
      <c r="B497" s="414"/>
    </row>
    <row r="498" spans="2:2" ht="15.75">
      <c r="B498" s="414"/>
    </row>
    <row r="499" spans="2:2" ht="15.75">
      <c r="B499" s="414"/>
    </row>
    <row r="500" spans="2:2" ht="15.75">
      <c r="B500" s="414"/>
    </row>
    <row r="501" spans="2:2" ht="15.75">
      <c r="B501" s="414"/>
    </row>
    <row r="502" spans="2:2" ht="15.75">
      <c r="B502" s="414"/>
    </row>
    <row r="503" spans="2:2" ht="15.75">
      <c r="B503" s="414"/>
    </row>
    <row r="504" spans="2:2" ht="15.75">
      <c r="B504" s="414"/>
    </row>
    <row r="505" spans="2:2" ht="15.75">
      <c r="B505" s="414"/>
    </row>
    <row r="506" spans="2:2" ht="15.75">
      <c r="B506" s="414"/>
    </row>
    <row r="507" spans="2:2" ht="15.75">
      <c r="B507" s="414"/>
    </row>
    <row r="508" spans="2:2" ht="15.75">
      <c r="B508" s="414"/>
    </row>
    <row r="509" spans="2:2" ht="15.75">
      <c r="B509" s="414"/>
    </row>
    <row r="510" spans="2:2" ht="15.75">
      <c r="B510" s="414"/>
    </row>
    <row r="511" spans="2:2" ht="15.75">
      <c r="B511" s="414"/>
    </row>
    <row r="512" spans="2:2" ht="15.75">
      <c r="B512" s="414"/>
    </row>
    <row r="513" spans="2:2" ht="15.75">
      <c r="B513" s="414"/>
    </row>
    <row r="514" spans="2:2" ht="15.75">
      <c r="B514" s="414"/>
    </row>
    <row r="515" spans="2:2" ht="15.75">
      <c r="B515" s="414"/>
    </row>
    <row r="516" spans="2:2" ht="15.75">
      <c r="B516" s="414"/>
    </row>
    <row r="517" spans="2:2" ht="15.75">
      <c r="B517" s="414"/>
    </row>
    <row r="518" spans="2:2" ht="15.75">
      <c r="B518" s="414"/>
    </row>
    <row r="519" spans="2:2" ht="15.75">
      <c r="B519" s="414"/>
    </row>
    <row r="520" spans="2:2" ht="15.75">
      <c r="B520" s="414"/>
    </row>
    <row r="521" spans="2:2" ht="15.75">
      <c r="B521" s="414"/>
    </row>
    <row r="522" spans="2:2" ht="15.75">
      <c r="B522" s="414"/>
    </row>
    <row r="523" spans="2:2" ht="15.75">
      <c r="B523" s="414"/>
    </row>
    <row r="524" spans="2:2" ht="15.75">
      <c r="B524" s="414"/>
    </row>
    <row r="525" spans="2:2" ht="15.75">
      <c r="B525" s="414"/>
    </row>
    <row r="526" spans="2:2" ht="15.75">
      <c r="B526" s="414"/>
    </row>
    <row r="527" spans="2:2" ht="15.75">
      <c r="B527" s="414"/>
    </row>
    <row r="528" spans="2:2" ht="15.75">
      <c r="B528" s="414"/>
    </row>
    <row r="529" spans="2:2" ht="15.75">
      <c r="B529" s="414"/>
    </row>
    <row r="530" spans="2:2" ht="15.75">
      <c r="B530" s="414"/>
    </row>
    <row r="531" spans="2:2" ht="15.75">
      <c r="B531" s="414"/>
    </row>
    <row r="532" spans="2:2" ht="15.75">
      <c r="B532" s="414"/>
    </row>
    <row r="533" spans="2:2" ht="15.75">
      <c r="B533" s="414"/>
    </row>
    <row r="534" spans="2:2" ht="15.75">
      <c r="B534" s="414"/>
    </row>
    <row r="535" spans="2:2" ht="15.75">
      <c r="B535" s="414"/>
    </row>
    <row r="536" spans="2:2" ht="15.75">
      <c r="B536" s="414"/>
    </row>
    <row r="537" spans="2:2" ht="15.75">
      <c r="B537" s="414"/>
    </row>
    <row r="538" spans="2:2" ht="15.75">
      <c r="B538" s="414"/>
    </row>
    <row r="539" spans="2:2" ht="15.75">
      <c r="B539" s="414"/>
    </row>
    <row r="540" spans="2:2" ht="15.75">
      <c r="B540" s="414"/>
    </row>
    <row r="541" spans="2:2" ht="15.75">
      <c r="B541" s="414"/>
    </row>
    <row r="542" spans="2:2" ht="15.75">
      <c r="B542" s="414"/>
    </row>
    <row r="543" spans="2:2" ht="15.75">
      <c r="B543" s="414"/>
    </row>
    <row r="544" spans="2:2" ht="15.75">
      <c r="B544" s="414"/>
    </row>
    <row r="545" spans="2:2" ht="15.75">
      <c r="B545" s="414"/>
    </row>
    <row r="546" spans="2:2" ht="15.75">
      <c r="B546" s="414"/>
    </row>
    <row r="547" spans="2:2" ht="15.75">
      <c r="B547" s="414"/>
    </row>
    <row r="548" spans="2:2" ht="15.75">
      <c r="B548" s="414"/>
    </row>
    <row r="549" spans="2:2" ht="15.75">
      <c r="B549" s="414"/>
    </row>
    <row r="550" spans="2:2" ht="15.75">
      <c r="B550" s="414"/>
    </row>
    <row r="551" spans="2:2" ht="15.75">
      <c r="B551" s="414"/>
    </row>
    <row r="552" spans="2:2" ht="15.75">
      <c r="B552" s="414"/>
    </row>
    <row r="553" spans="2:2" ht="15.75">
      <c r="B553" s="414"/>
    </row>
    <row r="554" spans="2:2" ht="15.75">
      <c r="B554" s="414"/>
    </row>
    <row r="555" spans="2:2" ht="15.75">
      <c r="B555" s="414"/>
    </row>
    <row r="556" spans="2:2" ht="15.75">
      <c r="B556" s="414"/>
    </row>
    <row r="557" spans="2:2" ht="15.75">
      <c r="B557" s="414"/>
    </row>
    <row r="558" spans="2:2" ht="15.75">
      <c r="B558" s="414"/>
    </row>
    <row r="559" spans="2:2" ht="15.75">
      <c r="B559" s="414"/>
    </row>
    <row r="560" spans="2:2" ht="15.75">
      <c r="B560" s="414"/>
    </row>
    <row r="561" spans="2:2" ht="15.75">
      <c r="B561" s="414"/>
    </row>
    <row r="562" spans="2:2" ht="15.75">
      <c r="B562" s="414"/>
    </row>
    <row r="563" spans="2:2" ht="15.75">
      <c r="B563" s="414"/>
    </row>
    <row r="564" spans="2:2" ht="15.75">
      <c r="B564" s="414"/>
    </row>
    <row r="565" spans="2:2" ht="15.75">
      <c r="B565" s="414"/>
    </row>
    <row r="566" spans="2:2" ht="15.75">
      <c r="B566" s="414"/>
    </row>
    <row r="567" spans="2:2" ht="15.75">
      <c r="B567" s="414"/>
    </row>
    <row r="568" spans="2:2" ht="15.75">
      <c r="B568" s="414"/>
    </row>
    <row r="569" spans="2:2" ht="15.75">
      <c r="B569" s="414"/>
    </row>
    <row r="570" spans="2:2" ht="15.75">
      <c r="B570" s="414"/>
    </row>
    <row r="571" spans="2:2" ht="15.75">
      <c r="B571" s="414"/>
    </row>
    <row r="572" spans="2:2" ht="15.75">
      <c r="B572" s="414"/>
    </row>
    <row r="573" spans="2:2" ht="15.75">
      <c r="B573" s="414"/>
    </row>
    <row r="574" spans="2:2" ht="15.75">
      <c r="B574" s="414"/>
    </row>
    <row r="575" spans="2:2" ht="15.75">
      <c r="B575" s="414"/>
    </row>
    <row r="576" spans="2:2" ht="15.75">
      <c r="B576" s="414"/>
    </row>
    <row r="577" spans="2:2" ht="15.75">
      <c r="B577" s="414"/>
    </row>
    <row r="578" spans="2:2" ht="15.75">
      <c r="B578" s="414"/>
    </row>
    <row r="579" spans="2:2" ht="15.75">
      <c r="B579" s="414"/>
    </row>
    <row r="580" spans="2:2" ht="15.75">
      <c r="B580" s="414"/>
    </row>
    <row r="581" spans="2:2" ht="15.75">
      <c r="B581" s="414"/>
    </row>
    <row r="582" spans="2:2" ht="15.75">
      <c r="B582" s="414"/>
    </row>
    <row r="583" spans="2:2" ht="15.75">
      <c r="B583" s="414"/>
    </row>
    <row r="584" spans="2:2" ht="15.75">
      <c r="B584" s="414"/>
    </row>
    <row r="585" spans="2:2" ht="15.75">
      <c r="B585" s="414"/>
    </row>
    <row r="586" spans="2:2" ht="15.75">
      <c r="B586" s="414"/>
    </row>
    <row r="587" spans="2:2" ht="15.75">
      <c r="B587" s="414"/>
    </row>
    <row r="588" spans="2:2" ht="15.75">
      <c r="B588" s="414"/>
    </row>
    <row r="589" spans="2:2" ht="15.75">
      <c r="B589" s="414"/>
    </row>
    <row r="590" spans="2:2" ht="15.75">
      <c r="B590" s="414"/>
    </row>
    <row r="591" spans="2:2" ht="15.75">
      <c r="B591" s="414"/>
    </row>
    <row r="592" spans="2:2" ht="15.75">
      <c r="B592" s="414"/>
    </row>
    <row r="593" spans="2:2" ht="15.75">
      <c r="B593" s="414"/>
    </row>
    <row r="594" spans="2:2" ht="15.75">
      <c r="B594" s="414"/>
    </row>
    <row r="595" spans="2:2" ht="15.75">
      <c r="B595" s="414"/>
    </row>
    <row r="596" spans="2:2" ht="15.75">
      <c r="B596" s="414"/>
    </row>
    <row r="597" spans="2:2" ht="15.75">
      <c r="B597" s="414"/>
    </row>
    <row r="598" spans="2:2" ht="15.75">
      <c r="B598" s="414"/>
    </row>
    <row r="599" spans="2:2" ht="15.75">
      <c r="B599" s="414"/>
    </row>
    <row r="600" spans="2:2" ht="15.75">
      <c r="B600" s="414"/>
    </row>
    <row r="601" spans="2:2" ht="15.75">
      <c r="B601" s="414"/>
    </row>
    <row r="602" spans="2:2" ht="15.75">
      <c r="B602" s="414"/>
    </row>
    <row r="603" spans="2:2" ht="15.75">
      <c r="B603" s="414"/>
    </row>
    <row r="604" spans="2:2" ht="15.75">
      <c r="B604" s="414"/>
    </row>
    <row r="605" spans="2:2" ht="15.75">
      <c r="B605" s="414"/>
    </row>
    <row r="606" spans="2:2" ht="15.75">
      <c r="B606" s="414"/>
    </row>
    <row r="607" spans="2:2" ht="15.75">
      <c r="B607" s="414"/>
    </row>
    <row r="608" spans="2:2" ht="15.75">
      <c r="B608" s="414"/>
    </row>
    <row r="609" spans="2:2" ht="15.75">
      <c r="B609" s="414"/>
    </row>
    <row r="610" spans="2:2" ht="15.75">
      <c r="B610" s="414"/>
    </row>
    <row r="611" spans="2:2" ht="15.75">
      <c r="B611" s="414"/>
    </row>
    <row r="612" spans="2:2" ht="15.75">
      <c r="B612" s="414"/>
    </row>
    <row r="613" spans="2:2" ht="15.75">
      <c r="B613" s="414"/>
    </row>
    <row r="614" spans="2:2" ht="15.75">
      <c r="B614" s="414"/>
    </row>
    <row r="615" spans="2:2" ht="15.75">
      <c r="B615" s="414"/>
    </row>
    <row r="616" spans="2:2" ht="15.75">
      <c r="B616" s="414"/>
    </row>
    <row r="617" spans="2:2" ht="15.75">
      <c r="B617" s="414"/>
    </row>
    <row r="618" spans="2:2" ht="15.75">
      <c r="B618" s="414"/>
    </row>
    <row r="619" spans="2:2" ht="15.75">
      <c r="B619" s="414"/>
    </row>
    <row r="620" spans="2:2" ht="15.75">
      <c r="B620" s="414"/>
    </row>
    <row r="621" spans="2:2" ht="15.75">
      <c r="B621" s="414"/>
    </row>
    <row r="622" spans="2:2" ht="15.75">
      <c r="B622" s="414"/>
    </row>
    <row r="623" spans="2:2" ht="15.75">
      <c r="B623" s="414"/>
    </row>
    <row r="624" spans="2:2" ht="15.75">
      <c r="B624" s="414"/>
    </row>
    <row r="625" spans="2:2" ht="15.75">
      <c r="B625" s="414"/>
    </row>
    <row r="626" spans="2:2" ht="15.75">
      <c r="B626" s="414"/>
    </row>
    <row r="627" spans="2:2" ht="15.75">
      <c r="B627" s="414"/>
    </row>
    <row r="628" spans="2:2" ht="15.75">
      <c r="B628" s="414"/>
    </row>
    <row r="629" spans="2:2" ht="15.75">
      <c r="B629" s="414"/>
    </row>
    <row r="630" spans="2:2" ht="15.75">
      <c r="B630" s="414"/>
    </row>
    <row r="631" spans="2:2" ht="15.75">
      <c r="B631" s="414"/>
    </row>
    <row r="632" spans="2:2" ht="15.75">
      <c r="B632" s="414"/>
    </row>
    <row r="633" spans="2:2" ht="15.75">
      <c r="B633" s="414"/>
    </row>
    <row r="634" spans="2:2" ht="15.75">
      <c r="B634" s="414"/>
    </row>
    <row r="635" spans="2:2" ht="15.75">
      <c r="B635" s="414"/>
    </row>
    <row r="636" spans="2:2" ht="15.75">
      <c r="B636" s="414"/>
    </row>
    <row r="637" spans="2:2" ht="15.75">
      <c r="B637" s="414"/>
    </row>
    <row r="638" spans="2:2" ht="15.75">
      <c r="B638" s="414"/>
    </row>
    <row r="639" spans="2:2" ht="15.75">
      <c r="B639" s="414"/>
    </row>
    <row r="640" spans="2:2" ht="15.75">
      <c r="B640" s="414"/>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A595"/>
  <sheetViews>
    <sheetView topLeftCell="B1" zoomScale="40" zoomScaleNormal="40" workbookViewId="0">
      <selection activeCell="F12" sqref="F12"/>
    </sheetView>
  </sheetViews>
  <sheetFormatPr defaultRowHeight="18"/>
  <cols>
    <col min="1" max="1" width="26" style="69" hidden="1" customWidth="1"/>
    <col min="2" max="2" width="16.140625" style="286" customWidth="1"/>
    <col min="3" max="3" width="24.28515625" style="69" customWidth="1"/>
    <col min="4" max="4" width="27.28515625" style="69" bestFit="1" customWidth="1"/>
    <col min="5" max="5" width="17.85546875" style="69" customWidth="1"/>
    <col min="6" max="6" width="24.28515625" style="69" customWidth="1"/>
    <col min="7" max="7" width="27.28515625" style="69" bestFit="1" customWidth="1"/>
    <col min="8" max="8" width="17.85546875" style="69" customWidth="1"/>
    <col min="9" max="9" width="24.28515625" style="69" customWidth="1"/>
    <col min="10" max="10" width="27.28515625" style="69" bestFit="1" customWidth="1"/>
    <col min="11" max="11" width="17.85546875" style="69" customWidth="1"/>
    <col min="12" max="12" width="24.28515625" style="69" customWidth="1"/>
    <col min="13" max="13" width="27.28515625" style="69" bestFit="1" customWidth="1"/>
    <col min="14" max="14" width="18" style="69" customWidth="1"/>
    <col min="15" max="15" width="22.7109375" style="69" customWidth="1"/>
    <col min="16" max="16" width="25" style="69" customWidth="1"/>
    <col min="17" max="17" width="4" style="69" customWidth="1"/>
    <col min="18" max="21" width="9.140625" style="69"/>
    <col min="22" max="25" width="9.140625" style="49"/>
    <col min="26" max="256" width="9.140625" style="69"/>
    <col min="257" max="257" width="0" style="69" hidden="1" customWidth="1"/>
    <col min="258" max="258" width="16.140625" style="69" customWidth="1"/>
    <col min="259" max="259" width="24.28515625" style="69" customWidth="1"/>
    <col min="260" max="260" width="27.28515625" style="69" bestFit="1" customWidth="1"/>
    <col min="261" max="261" width="17.85546875" style="69" customWidth="1"/>
    <col min="262" max="262" width="24.28515625" style="69" customWidth="1"/>
    <col min="263" max="263" width="27.28515625" style="69" bestFit="1" customWidth="1"/>
    <col min="264" max="264" width="17.85546875" style="69" customWidth="1"/>
    <col min="265" max="265" width="24.28515625" style="69" customWidth="1"/>
    <col min="266" max="266" width="27.28515625" style="69" bestFit="1" customWidth="1"/>
    <col min="267" max="267" width="17.85546875" style="69" customWidth="1"/>
    <col min="268" max="268" width="24.28515625" style="69" customWidth="1"/>
    <col min="269" max="269" width="27.28515625" style="69" bestFit="1" customWidth="1"/>
    <col min="270" max="270" width="18" style="69" customWidth="1"/>
    <col min="271" max="271" width="22.7109375" style="69" customWidth="1"/>
    <col min="272" max="272" width="25" style="69" customWidth="1"/>
    <col min="273" max="273" width="4" style="69" customWidth="1"/>
    <col min="274" max="512" width="9.140625" style="69"/>
    <col min="513" max="513" width="0" style="69" hidden="1" customWidth="1"/>
    <col min="514" max="514" width="16.140625" style="69" customWidth="1"/>
    <col min="515" max="515" width="24.28515625" style="69" customWidth="1"/>
    <col min="516" max="516" width="27.28515625" style="69" bestFit="1" customWidth="1"/>
    <col min="517" max="517" width="17.85546875" style="69" customWidth="1"/>
    <col min="518" max="518" width="24.28515625" style="69" customWidth="1"/>
    <col min="519" max="519" width="27.28515625" style="69" bestFit="1" customWidth="1"/>
    <col min="520" max="520" width="17.85546875" style="69" customWidth="1"/>
    <col min="521" max="521" width="24.28515625" style="69" customWidth="1"/>
    <col min="522" max="522" width="27.28515625" style="69" bestFit="1" customWidth="1"/>
    <col min="523" max="523" width="17.85546875" style="69" customWidth="1"/>
    <col min="524" max="524" width="24.28515625" style="69" customWidth="1"/>
    <col min="525" max="525" width="27.28515625" style="69" bestFit="1" customWidth="1"/>
    <col min="526" max="526" width="18" style="69" customWidth="1"/>
    <col min="527" max="527" width="22.7109375" style="69" customWidth="1"/>
    <col min="528" max="528" width="25" style="69" customWidth="1"/>
    <col min="529" max="529" width="4" style="69" customWidth="1"/>
    <col min="530" max="768" width="9.140625" style="69"/>
    <col min="769" max="769" width="0" style="69" hidden="1" customWidth="1"/>
    <col min="770" max="770" width="16.140625" style="69" customWidth="1"/>
    <col min="771" max="771" width="24.28515625" style="69" customWidth="1"/>
    <col min="772" max="772" width="27.28515625" style="69" bestFit="1" customWidth="1"/>
    <col min="773" max="773" width="17.85546875" style="69" customWidth="1"/>
    <col min="774" max="774" width="24.28515625" style="69" customWidth="1"/>
    <col min="775" max="775" width="27.28515625" style="69" bestFit="1" customWidth="1"/>
    <col min="776" max="776" width="17.85546875" style="69" customWidth="1"/>
    <col min="777" max="777" width="24.28515625" style="69" customWidth="1"/>
    <col min="778" max="778" width="27.28515625" style="69" bestFit="1" customWidth="1"/>
    <col min="779" max="779" width="17.85546875" style="69" customWidth="1"/>
    <col min="780" max="780" width="24.28515625" style="69" customWidth="1"/>
    <col min="781" max="781" width="27.28515625" style="69" bestFit="1" customWidth="1"/>
    <col min="782" max="782" width="18" style="69" customWidth="1"/>
    <col min="783" max="783" width="22.7109375" style="69" customWidth="1"/>
    <col min="784" max="784" width="25" style="69" customWidth="1"/>
    <col min="785" max="785" width="4" style="69" customWidth="1"/>
    <col min="786" max="1024" width="9.140625" style="69"/>
    <col min="1025" max="1025" width="0" style="69" hidden="1" customWidth="1"/>
    <col min="1026" max="1026" width="16.140625" style="69" customWidth="1"/>
    <col min="1027" max="1027" width="24.28515625" style="69" customWidth="1"/>
    <col min="1028" max="1028" width="27.28515625" style="69" bestFit="1" customWidth="1"/>
    <col min="1029" max="1029" width="17.85546875" style="69" customWidth="1"/>
    <col min="1030" max="1030" width="24.28515625" style="69" customWidth="1"/>
    <col min="1031" max="1031" width="27.28515625" style="69" bestFit="1" customWidth="1"/>
    <col min="1032" max="1032" width="17.85546875" style="69" customWidth="1"/>
    <col min="1033" max="1033" width="24.28515625" style="69" customWidth="1"/>
    <col min="1034" max="1034" width="27.28515625" style="69" bestFit="1" customWidth="1"/>
    <col min="1035" max="1035" width="17.85546875" style="69" customWidth="1"/>
    <col min="1036" max="1036" width="24.28515625" style="69" customWidth="1"/>
    <col min="1037" max="1037" width="27.28515625" style="69" bestFit="1" customWidth="1"/>
    <col min="1038" max="1038" width="18" style="69" customWidth="1"/>
    <col min="1039" max="1039" width="22.7109375" style="69" customWidth="1"/>
    <col min="1040" max="1040" width="25" style="69" customWidth="1"/>
    <col min="1041" max="1041" width="4" style="69" customWidth="1"/>
    <col min="1042" max="1280" width="9.140625" style="69"/>
    <col min="1281" max="1281" width="0" style="69" hidden="1" customWidth="1"/>
    <col min="1282" max="1282" width="16.140625" style="69" customWidth="1"/>
    <col min="1283" max="1283" width="24.28515625" style="69" customWidth="1"/>
    <col min="1284" max="1284" width="27.28515625" style="69" bestFit="1" customWidth="1"/>
    <col min="1285" max="1285" width="17.85546875" style="69" customWidth="1"/>
    <col min="1286" max="1286" width="24.28515625" style="69" customWidth="1"/>
    <col min="1287" max="1287" width="27.28515625" style="69" bestFit="1" customWidth="1"/>
    <col min="1288" max="1288" width="17.85546875" style="69" customWidth="1"/>
    <col min="1289" max="1289" width="24.28515625" style="69" customWidth="1"/>
    <col min="1290" max="1290" width="27.28515625" style="69" bestFit="1" customWidth="1"/>
    <col min="1291" max="1291" width="17.85546875" style="69" customWidth="1"/>
    <col min="1292" max="1292" width="24.28515625" style="69" customWidth="1"/>
    <col min="1293" max="1293" width="27.28515625" style="69" bestFit="1" customWidth="1"/>
    <col min="1294" max="1294" width="18" style="69" customWidth="1"/>
    <col min="1295" max="1295" width="22.7109375" style="69" customWidth="1"/>
    <col min="1296" max="1296" width="25" style="69" customWidth="1"/>
    <col min="1297" max="1297" width="4" style="69" customWidth="1"/>
    <col min="1298" max="1536" width="9.140625" style="69"/>
    <col min="1537" max="1537" width="0" style="69" hidden="1" customWidth="1"/>
    <col min="1538" max="1538" width="16.140625" style="69" customWidth="1"/>
    <col min="1539" max="1539" width="24.28515625" style="69" customWidth="1"/>
    <col min="1540" max="1540" width="27.28515625" style="69" bestFit="1" customWidth="1"/>
    <col min="1541" max="1541" width="17.85546875" style="69" customWidth="1"/>
    <col min="1542" max="1542" width="24.28515625" style="69" customWidth="1"/>
    <col min="1543" max="1543" width="27.28515625" style="69" bestFit="1" customWidth="1"/>
    <col min="1544" max="1544" width="17.85546875" style="69" customWidth="1"/>
    <col min="1545" max="1545" width="24.28515625" style="69" customWidth="1"/>
    <col min="1546" max="1546" width="27.28515625" style="69" bestFit="1" customWidth="1"/>
    <col min="1547" max="1547" width="17.85546875" style="69" customWidth="1"/>
    <col min="1548" max="1548" width="24.28515625" style="69" customWidth="1"/>
    <col min="1549" max="1549" width="27.28515625" style="69" bestFit="1" customWidth="1"/>
    <col min="1550" max="1550" width="18" style="69" customWidth="1"/>
    <col min="1551" max="1551" width="22.7109375" style="69" customWidth="1"/>
    <col min="1552" max="1552" width="25" style="69" customWidth="1"/>
    <col min="1553" max="1553" width="4" style="69" customWidth="1"/>
    <col min="1554" max="1792" width="9.140625" style="69"/>
    <col min="1793" max="1793" width="0" style="69" hidden="1" customWidth="1"/>
    <col min="1794" max="1794" width="16.140625" style="69" customWidth="1"/>
    <col min="1795" max="1795" width="24.28515625" style="69" customWidth="1"/>
    <col min="1796" max="1796" width="27.28515625" style="69" bestFit="1" customWidth="1"/>
    <col min="1797" max="1797" width="17.85546875" style="69" customWidth="1"/>
    <col min="1798" max="1798" width="24.28515625" style="69" customWidth="1"/>
    <col min="1799" max="1799" width="27.28515625" style="69" bestFit="1" customWidth="1"/>
    <col min="1800" max="1800" width="17.85546875" style="69" customWidth="1"/>
    <col min="1801" max="1801" width="24.28515625" style="69" customWidth="1"/>
    <col min="1802" max="1802" width="27.28515625" style="69" bestFit="1" customWidth="1"/>
    <col min="1803" max="1803" width="17.85546875" style="69" customWidth="1"/>
    <col min="1804" max="1804" width="24.28515625" style="69" customWidth="1"/>
    <col min="1805" max="1805" width="27.28515625" style="69" bestFit="1" customWidth="1"/>
    <col min="1806" max="1806" width="18" style="69" customWidth="1"/>
    <col min="1807" max="1807" width="22.7109375" style="69" customWidth="1"/>
    <col min="1808" max="1808" width="25" style="69" customWidth="1"/>
    <col min="1809" max="1809" width="4" style="69" customWidth="1"/>
    <col min="1810" max="2048" width="9.140625" style="69"/>
    <col min="2049" max="2049" width="0" style="69" hidden="1" customWidth="1"/>
    <col min="2050" max="2050" width="16.140625" style="69" customWidth="1"/>
    <col min="2051" max="2051" width="24.28515625" style="69" customWidth="1"/>
    <col min="2052" max="2052" width="27.28515625" style="69" bestFit="1" customWidth="1"/>
    <col min="2053" max="2053" width="17.85546875" style="69" customWidth="1"/>
    <col min="2054" max="2054" width="24.28515625" style="69" customWidth="1"/>
    <col min="2055" max="2055" width="27.28515625" style="69" bestFit="1" customWidth="1"/>
    <col min="2056" max="2056" width="17.85546875" style="69" customWidth="1"/>
    <col min="2057" max="2057" width="24.28515625" style="69" customWidth="1"/>
    <col min="2058" max="2058" width="27.28515625" style="69" bestFit="1" customWidth="1"/>
    <col min="2059" max="2059" width="17.85546875" style="69" customWidth="1"/>
    <col min="2060" max="2060" width="24.28515625" style="69" customWidth="1"/>
    <col min="2061" max="2061" width="27.28515625" style="69" bestFit="1" customWidth="1"/>
    <col min="2062" max="2062" width="18" style="69" customWidth="1"/>
    <col min="2063" max="2063" width="22.7109375" style="69" customWidth="1"/>
    <col min="2064" max="2064" width="25" style="69" customWidth="1"/>
    <col min="2065" max="2065" width="4" style="69" customWidth="1"/>
    <col min="2066" max="2304" width="9.140625" style="69"/>
    <col min="2305" max="2305" width="0" style="69" hidden="1" customWidth="1"/>
    <col min="2306" max="2306" width="16.140625" style="69" customWidth="1"/>
    <col min="2307" max="2307" width="24.28515625" style="69" customWidth="1"/>
    <col min="2308" max="2308" width="27.28515625" style="69" bestFit="1" customWidth="1"/>
    <col min="2309" max="2309" width="17.85546875" style="69" customWidth="1"/>
    <col min="2310" max="2310" width="24.28515625" style="69" customWidth="1"/>
    <col min="2311" max="2311" width="27.28515625" style="69" bestFit="1" customWidth="1"/>
    <col min="2312" max="2312" width="17.85546875" style="69" customWidth="1"/>
    <col min="2313" max="2313" width="24.28515625" style="69" customWidth="1"/>
    <col min="2314" max="2314" width="27.28515625" style="69" bestFit="1" customWidth="1"/>
    <col min="2315" max="2315" width="17.85546875" style="69" customWidth="1"/>
    <col min="2316" max="2316" width="24.28515625" style="69" customWidth="1"/>
    <col min="2317" max="2317" width="27.28515625" style="69" bestFit="1" customWidth="1"/>
    <col min="2318" max="2318" width="18" style="69" customWidth="1"/>
    <col min="2319" max="2319" width="22.7109375" style="69" customWidth="1"/>
    <col min="2320" max="2320" width="25" style="69" customWidth="1"/>
    <col min="2321" max="2321" width="4" style="69" customWidth="1"/>
    <col min="2322" max="2560" width="9.140625" style="69"/>
    <col min="2561" max="2561" width="0" style="69" hidden="1" customWidth="1"/>
    <col min="2562" max="2562" width="16.140625" style="69" customWidth="1"/>
    <col min="2563" max="2563" width="24.28515625" style="69" customWidth="1"/>
    <col min="2564" max="2564" width="27.28515625" style="69" bestFit="1" customWidth="1"/>
    <col min="2565" max="2565" width="17.85546875" style="69" customWidth="1"/>
    <col min="2566" max="2566" width="24.28515625" style="69" customWidth="1"/>
    <col min="2567" max="2567" width="27.28515625" style="69" bestFit="1" customWidth="1"/>
    <col min="2568" max="2568" width="17.85546875" style="69" customWidth="1"/>
    <col min="2569" max="2569" width="24.28515625" style="69" customWidth="1"/>
    <col min="2570" max="2570" width="27.28515625" style="69" bestFit="1" customWidth="1"/>
    <col min="2571" max="2571" width="17.85546875" style="69" customWidth="1"/>
    <col min="2572" max="2572" width="24.28515625" style="69" customWidth="1"/>
    <col min="2573" max="2573" width="27.28515625" style="69" bestFit="1" customWidth="1"/>
    <col min="2574" max="2574" width="18" style="69" customWidth="1"/>
    <col min="2575" max="2575" width="22.7109375" style="69" customWidth="1"/>
    <col min="2576" max="2576" width="25" style="69" customWidth="1"/>
    <col min="2577" max="2577" width="4" style="69" customWidth="1"/>
    <col min="2578" max="2816" width="9.140625" style="69"/>
    <col min="2817" max="2817" width="0" style="69" hidden="1" customWidth="1"/>
    <col min="2818" max="2818" width="16.140625" style="69" customWidth="1"/>
    <col min="2819" max="2819" width="24.28515625" style="69" customWidth="1"/>
    <col min="2820" max="2820" width="27.28515625" style="69" bestFit="1" customWidth="1"/>
    <col min="2821" max="2821" width="17.85546875" style="69" customWidth="1"/>
    <col min="2822" max="2822" width="24.28515625" style="69" customWidth="1"/>
    <col min="2823" max="2823" width="27.28515625" style="69" bestFit="1" customWidth="1"/>
    <col min="2824" max="2824" width="17.85546875" style="69" customWidth="1"/>
    <col min="2825" max="2825" width="24.28515625" style="69" customWidth="1"/>
    <col min="2826" max="2826" width="27.28515625" style="69" bestFit="1" customWidth="1"/>
    <col min="2827" max="2827" width="17.85546875" style="69" customWidth="1"/>
    <col min="2828" max="2828" width="24.28515625" style="69" customWidth="1"/>
    <col min="2829" max="2829" width="27.28515625" style="69" bestFit="1" customWidth="1"/>
    <col min="2830" max="2830" width="18" style="69" customWidth="1"/>
    <col min="2831" max="2831" width="22.7109375" style="69" customWidth="1"/>
    <col min="2832" max="2832" width="25" style="69" customWidth="1"/>
    <col min="2833" max="2833" width="4" style="69" customWidth="1"/>
    <col min="2834" max="3072" width="9.140625" style="69"/>
    <col min="3073" max="3073" width="0" style="69" hidden="1" customWidth="1"/>
    <col min="3074" max="3074" width="16.140625" style="69" customWidth="1"/>
    <col min="3075" max="3075" width="24.28515625" style="69" customWidth="1"/>
    <col min="3076" max="3076" width="27.28515625" style="69" bestFit="1" customWidth="1"/>
    <col min="3077" max="3077" width="17.85546875" style="69" customWidth="1"/>
    <col min="3078" max="3078" width="24.28515625" style="69" customWidth="1"/>
    <col min="3079" max="3079" width="27.28515625" style="69" bestFit="1" customWidth="1"/>
    <col min="3080" max="3080" width="17.85546875" style="69" customWidth="1"/>
    <col min="3081" max="3081" width="24.28515625" style="69" customWidth="1"/>
    <col min="3082" max="3082" width="27.28515625" style="69" bestFit="1" customWidth="1"/>
    <col min="3083" max="3083" width="17.85546875" style="69" customWidth="1"/>
    <col min="3084" max="3084" width="24.28515625" style="69" customWidth="1"/>
    <col min="3085" max="3085" width="27.28515625" style="69" bestFit="1" customWidth="1"/>
    <col min="3086" max="3086" width="18" style="69" customWidth="1"/>
    <col min="3087" max="3087" width="22.7109375" style="69" customWidth="1"/>
    <col min="3088" max="3088" width="25" style="69" customWidth="1"/>
    <col min="3089" max="3089" width="4" style="69" customWidth="1"/>
    <col min="3090" max="3328" width="9.140625" style="69"/>
    <col min="3329" max="3329" width="0" style="69" hidden="1" customWidth="1"/>
    <col min="3330" max="3330" width="16.140625" style="69" customWidth="1"/>
    <col min="3331" max="3331" width="24.28515625" style="69" customWidth="1"/>
    <col min="3332" max="3332" width="27.28515625" style="69" bestFit="1" customWidth="1"/>
    <col min="3333" max="3333" width="17.85546875" style="69" customWidth="1"/>
    <col min="3334" max="3334" width="24.28515625" style="69" customWidth="1"/>
    <col min="3335" max="3335" width="27.28515625" style="69" bestFit="1" customWidth="1"/>
    <col min="3336" max="3336" width="17.85546875" style="69" customWidth="1"/>
    <col min="3337" max="3337" width="24.28515625" style="69" customWidth="1"/>
    <col min="3338" max="3338" width="27.28515625" style="69" bestFit="1" customWidth="1"/>
    <col min="3339" max="3339" width="17.85546875" style="69" customWidth="1"/>
    <col min="3340" max="3340" width="24.28515625" style="69" customWidth="1"/>
    <col min="3341" max="3341" width="27.28515625" style="69" bestFit="1" customWidth="1"/>
    <col min="3342" max="3342" width="18" style="69" customWidth="1"/>
    <col min="3343" max="3343" width="22.7109375" style="69" customWidth="1"/>
    <col min="3344" max="3344" width="25" style="69" customWidth="1"/>
    <col min="3345" max="3345" width="4" style="69" customWidth="1"/>
    <col min="3346" max="3584" width="9.140625" style="69"/>
    <col min="3585" max="3585" width="0" style="69" hidden="1" customWidth="1"/>
    <col min="3586" max="3586" width="16.140625" style="69" customWidth="1"/>
    <col min="3587" max="3587" width="24.28515625" style="69" customWidth="1"/>
    <col min="3588" max="3588" width="27.28515625" style="69" bestFit="1" customWidth="1"/>
    <col min="3589" max="3589" width="17.85546875" style="69" customWidth="1"/>
    <col min="3590" max="3590" width="24.28515625" style="69" customWidth="1"/>
    <col min="3591" max="3591" width="27.28515625" style="69" bestFit="1" customWidth="1"/>
    <col min="3592" max="3592" width="17.85546875" style="69" customWidth="1"/>
    <col min="3593" max="3593" width="24.28515625" style="69" customWidth="1"/>
    <col min="3594" max="3594" width="27.28515625" style="69" bestFit="1" customWidth="1"/>
    <col min="3595" max="3595" width="17.85546875" style="69" customWidth="1"/>
    <col min="3596" max="3596" width="24.28515625" style="69" customWidth="1"/>
    <col min="3597" max="3597" width="27.28515625" style="69" bestFit="1" customWidth="1"/>
    <col min="3598" max="3598" width="18" style="69" customWidth="1"/>
    <col min="3599" max="3599" width="22.7109375" style="69" customWidth="1"/>
    <col min="3600" max="3600" width="25" style="69" customWidth="1"/>
    <col min="3601" max="3601" width="4" style="69" customWidth="1"/>
    <col min="3602" max="3840" width="9.140625" style="69"/>
    <col min="3841" max="3841" width="0" style="69" hidden="1" customWidth="1"/>
    <col min="3842" max="3842" width="16.140625" style="69" customWidth="1"/>
    <col min="3843" max="3843" width="24.28515625" style="69" customWidth="1"/>
    <col min="3844" max="3844" width="27.28515625" style="69" bestFit="1" customWidth="1"/>
    <col min="3845" max="3845" width="17.85546875" style="69" customWidth="1"/>
    <col min="3846" max="3846" width="24.28515625" style="69" customWidth="1"/>
    <col min="3847" max="3847" width="27.28515625" style="69" bestFit="1" customWidth="1"/>
    <col min="3848" max="3848" width="17.85546875" style="69" customWidth="1"/>
    <col min="3849" max="3849" width="24.28515625" style="69" customWidth="1"/>
    <col min="3850" max="3850" width="27.28515625" style="69" bestFit="1" customWidth="1"/>
    <col min="3851" max="3851" width="17.85546875" style="69" customWidth="1"/>
    <col min="3852" max="3852" width="24.28515625" style="69" customWidth="1"/>
    <col min="3853" max="3853" width="27.28515625" style="69" bestFit="1" customWidth="1"/>
    <col min="3854" max="3854" width="18" style="69" customWidth="1"/>
    <col min="3855" max="3855" width="22.7109375" style="69" customWidth="1"/>
    <col min="3856" max="3856" width="25" style="69" customWidth="1"/>
    <col min="3857" max="3857" width="4" style="69" customWidth="1"/>
    <col min="3858" max="4096" width="9.140625" style="69"/>
    <col min="4097" max="4097" width="0" style="69" hidden="1" customWidth="1"/>
    <col min="4098" max="4098" width="16.140625" style="69" customWidth="1"/>
    <col min="4099" max="4099" width="24.28515625" style="69" customWidth="1"/>
    <col min="4100" max="4100" width="27.28515625" style="69" bestFit="1" customWidth="1"/>
    <col min="4101" max="4101" width="17.85546875" style="69" customWidth="1"/>
    <col min="4102" max="4102" width="24.28515625" style="69" customWidth="1"/>
    <col min="4103" max="4103" width="27.28515625" style="69" bestFit="1" customWidth="1"/>
    <col min="4104" max="4104" width="17.85546875" style="69" customWidth="1"/>
    <col min="4105" max="4105" width="24.28515625" style="69" customWidth="1"/>
    <col min="4106" max="4106" width="27.28515625" style="69" bestFit="1" customWidth="1"/>
    <col min="4107" max="4107" width="17.85546875" style="69" customWidth="1"/>
    <col min="4108" max="4108" width="24.28515625" style="69" customWidth="1"/>
    <col min="4109" max="4109" width="27.28515625" style="69" bestFit="1" customWidth="1"/>
    <col min="4110" max="4110" width="18" style="69" customWidth="1"/>
    <col min="4111" max="4111" width="22.7109375" style="69" customWidth="1"/>
    <col min="4112" max="4112" width="25" style="69" customWidth="1"/>
    <col min="4113" max="4113" width="4" style="69" customWidth="1"/>
    <col min="4114" max="4352" width="9.140625" style="69"/>
    <col min="4353" max="4353" width="0" style="69" hidden="1" customWidth="1"/>
    <col min="4354" max="4354" width="16.140625" style="69" customWidth="1"/>
    <col min="4355" max="4355" width="24.28515625" style="69" customWidth="1"/>
    <col min="4356" max="4356" width="27.28515625" style="69" bestFit="1" customWidth="1"/>
    <col min="4357" max="4357" width="17.85546875" style="69" customWidth="1"/>
    <col min="4358" max="4358" width="24.28515625" style="69" customWidth="1"/>
    <col min="4359" max="4359" width="27.28515625" style="69" bestFit="1" customWidth="1"/>
    <col min="4360" max="4360" width="17.85546875" style="69" customWidth="1"/>
    <col min="4361" max="4361" width="24.28515625" style="69" customWidth="1"/>
    <col min="4362" max="4362" width="27.28515625" style="69" bestFit="1" customWidth="1"/>
    <col min="4363" max="4363" width="17.85546875" style="69" customWidth="1"/>
    <col min="4364" max="4364" width="24.28515625" style="69" customWidth="1"/>
    <col min="4365" max="4365" width="27.28515625" style="69" bestFit="1" customWidth="1"/>
    <col min="4366" max="4366" width="18" style="69" customWidth="1"/>
    <col min="4367" max="4367" width="22.7109375" style="69" customWidth="1"/>
    <col min="4368" max="4368" width="25" style="69" customWidth="1"/>
    <col min="4369" max="4369" width="4" style="69" customWidth="1"/>
    <col min="4370" max="4608" width="9.140625" style="69"/>
    <col min="4609" max="4609" width="0" style="69" hidden="1" customWidth="1"/>
    <col min="4610" max="4610" width="16.140625" style="69" customWidth="1"/>
    <col min="4611" max="4611" width="24.28515625" style="69" customWidth="1"/>
    <col min="4612" max="4612" width="27.28515625" style="69" bestFit="1" customWidth="1"/>
    <col min="4613" max="4613" width="17.85546875" style="69" customWidth="1"/>
    <col min="4614" max="4614" width="24.28515625" style="69" customWidth="1"/>
    <col min="4615" max="4615" width="27.28515625" style="69" bestFit="1" customWidth="1"/>
    <col min="4616" max="4616" width="17.85546875" style="69" customWidth="1"/>
    <col min="4617" max="4617" width="24.28515625" style="69" customWidth="1"/>
    <col min="4618" max="4618" width="27.28515625" style="69" bestFit="1" customWidth="1"/>
    <col min="4619" max="4619" width="17.85546875" style="69" customWidth="1"/>
    <col min="4620" max="4620" width="24.28515625" style="69" customWidth="1"/>
    <col min="4621" max="4621" width="27.28515625" style="69" bestFit="1" customWidth="1"/>
    <col min="4622" max="4622" width="18" style="69" customWidth="1"/>
    <col min="4623" max="4623" width="22.7109375" style="69" customWidth="1"/>
    <col min="4624" max="4624" width="25" style="69" customWidth="1"/>
    <col min="4625" max="4625" width="4" style="69" customWidth="1"/>
    <col min="4626" max="4864" width="9.140625" style="69"/>
    <col min="4865" max="4865" width="0" style="69" hidden="1" customWidth="1"/>
    <col min="4866" max="4866" width="16.140625" style="69" customWidth="1"/>
    <col min="4867" max="4867" width="24.28515625" style="69" customWidth="1"/>
    <col min="4868" max="4868" width="27.28515625" style="69" bestFit="1" customWidth="1"/>
    <col min="4869" max="4869" width="17.85546875" style="69" customWidth="1"/>
    <col min="4870" max="4870" width="24.28515625" style="69" customWidth="1"/>
    <col min="4871" max="4871" width="27.28515625" style="69" bestFit="1" customWidth="1"/>
    <col min="4872" max="4872" width="17.85546875" style="69" customWidth="1"/>
    <col min="4873" max="4873" width="24.28515625" style="69" customWidth="1"/>
    <col min="4874" max="4874" width="27.28515625" style="69" bestFit="1" customWidth="1"/>
    <col min="4875" max="4875" width="17.85546875" style="69" customWidth="1"/>
    <col min="4876" max="4876" width="24.28515625" style="69" customWidth="1"/>
    <col min="4877" max="4877" width="27.28515625" style="69" bestFit="1" customWidth="1"/>
    <col min="4878" max="4878" width="18" style="69" customWidth="1"/>
    <col min="4879" max="4879" width="22.7109375" style="69" customWidth="1"/>
    <col min="4880" max="4880" width="25" style="69" customWidth="1"/>
    <col min="4881" max="4881" width="4" style="69" customWidth="1"/>
    <col min="4882" max="5120" width="9.140625" style="69"/>
    <col min="5121" max="5121" width="0" style="69" hidden="1" customWidth="1"/>
    <col min="5122" max="5122" width="16.140625" style="69" customWidth="1"/>
    <col min="5123" max="5123" width="24.28515625" style="69" customWidth="1"/>
    <col min="5124" max="5124" width="27.28515625" style="69" bestFit="1" customWidth="1"/>
    <col min="5125" max="5125" width="17.85546875" style="69" customWidth="1"/>
    <col min="5126" max="5126" width="24.28515625" style="69" customWidth="1"/>
    <col min="5127" max="5127" width="27.28515625" style="69" bestFit="1" customWidth="1"/>
    <col min="5128" max="5128" width="17.85546875" style="69" customWidth="1"/>
    <col min="5129" max="5129" width="24.28515625" style="69" customWidth="1"/>
    <col min="5130" max="5130" width="27.28515625" style="69" bestFit="1" customWidth="1"/>
    <col min="5131" max="5131" width="17.85546875" style="69" customWidth="1"/>
    <col min="5132" max="5132" width="24.28515625" style="69" customWidth="1"/>
    <col min="5133" max="5133" width="27.28515625" style="69" bestFit="1" customWidth="1"/>
    <col min="5134" max="5134" width="18" style="69" customWidth="1"/>
    <col min="5135" max="5135" width="22.7109375" style="69" customWidth="1"/>
    <col min="5136" max="5136" width="25" style="69" customWidth="1"/>
    <col min="5137" max="5137" width="4" style="69" customWidth="1"/>
    <col min="5138" max="5376" width="9.140625" style="69"/>
    <col min="5377" max="5377" width="0" style="69" hidden="1" customWidth="1"/>
    <col min="5378" max="5378" width="16.140625" style="69" customWidth="1"/>
    <col min="5379" max="5379" width="24.28515625" style="69" customWidth="1"/>
    <col min="5380" max="5380" width="27.28515625" style="69" bestFit="1" customWidth="1"/>
    <col min="5381" max="5381" width="17.85546875" style="69" customWidth="1"/>
    <col min="5382" max="5382" width="24.28515625" style="69" customWidth="1"/>
    <col min="5383" max="5383" width="27.28515625" style="69" bestFit="1" customWidth="1"/>
    <col min="5384" max="5384" width="17.85546875" style="69" customWidth="1"/>
    <col min="5385" max="5385" width="24.28515625" style="69" customWidth="1"/>
    <col min="5386" max="5386" width="27.28515625" style="69" bestFit="1" customWidth="1"/>
    <col min="5387" max="5387" width="17.85546875" style="69" customWidth="1"/>
    <col min="5388" max="5388" width="24.28515625" style="69" customWidth="1"/>
    <col min="5389" max="5389" width="27.28515625" style="69" bestFit="1" customWidth="1"/>
    <col min="5390" max="5390" width="18" style="69" customWidth="1"/>
    <col min="5391" max="5391" width="22.7109375" style="69" customWidth="1"/>
    <col min="5392" max="5392" width="25" style="69" customWidth="1"/>
    <col min="5393" max="5393" width="4" style="69" customWidth="1"/>
    <col min="5394" max="5632" width="9.140625" style="69"/>
    <col min="5633" max="5633" width="0" style="69" hidden="1" customWidth="1"/>
    <col min="5634" max="5634" width="16.140625" style="69" customWidth="1"/>
    <col min="5635" max="5635" width="24.28515625" style="69" customWidth="1"/>
    <col min="5636" max="5636" width="27.28515625" style="69" bestFit="1" customWidth="1"/>
    <col min="5637" max="5637" width="17.85546875" style="69" customWidth="1"/>
    <col min="5638" max="5638" width="24.28515625" style="69" customWidth="1"/>
    <col min="5639" max="5639" width="27.28515625" style="69" bestFit="1" customWidth="1"/>
    <col min="5640" max="5640" width="17.85546875" style="69" customWidth="1"/>
    <col min="5641" max="5641" width="24.28515625" style="69" customWidth="1"/>
    <col min="5642" max="5642" width="27.28515625" style="69" bestFit="1" customWidth="1"/>
    <col min="5643" max="5643" width="17.85546875" style="69" customWidth="1"/>
    <col min="5644" max="5644" width="24.28515625" style="69" customWidth="1"/>
    <col min="5645" max="5645" width="27.28515625" style="69" bestFit="1" customWidth="1"/>
    <col min="5646" max="5646" width="18" style="69" customWidth="1"/>
    <col min="5647" max="5647" width="22.7109375" style="69" customWidth="1"/>
    <col min="5648" max="5648" width="25" style="69" customWidth="1"/>
    <col min="5649" max="5649" width="4" style="69" customWidth="1"/>
    <col min="5650" max="5888" width="9.140625" style="69"/>
    <col min="5889" max="5889" width="0" style="69" hidden="1" customWidth="1"/>
    <col min="5890" max="5890" width="16.140625" style="69" customWidth="1"/>
    <col min="5891" max="5891" width="24.28515625" style="69" customWidth="1"/>
    <col min="5892" max="5892" width="27.28515625" style="69" bestFit="1" customWidth="1"/>
    <col min="5893" max="5893" width="17.85546875" style="69" customWidth="1"/>
    <col min="5894" max="5894" width="24.28515625" style="69" customWidth="1"/>
    <col min="5895" max="5895" width="27.28515625" style="69" bestFit="1" customWidth="1"/>
    <col min="5896" max="5896" width="17.85546875" style="69" customWidth="1"/>
    <col min="5897" max="5897" width="24.28515625" style="69" customWidth="1"/>
    <col min="5898" max="5898" width="27.28515625" style="69" bestFit="1" customWidth="1"/>
    <col min="5899" max="5899" width="17.85546875" style="69" customWidth="1"/>
    <col min="5900" max="5900" width="24.28515625" style="69" customWidth="1"/>
    <col min="5901" max="5901" width="27.28515625" style="69" bestFit="1" customWidth="1"/>
    <col min="5902" max="5902" width="18" style="69" customWidth="1"/>
    <col min="5903" max="5903" width="22.7109375" style="69" customWidth="1"/>
    <col min="5904" max="5904" width="25" style="69" customWidth="1"/>
    <col min="5905" max="5905" width="4" style="69" customWidth="1"/>
    <col min="5906" max="6144" width="9.140625" style="69"/>
    <col min="6145" max="6145" width="0" style="69" hidden="1" customWidth="1"/>
    <col min="6146" max="6146" width="16.140625" style="69" customWidth="1"/>
    <col min="6147" max="6147" width="24.28515625" style="69" customWidth="1"/>
    <col min="6148" max="6148" width="27.28515625" style="69" bestFit="1" customWidth="1"/>
    <col min="6149" max="6149" width="17.85546875" style="69" customWidth="1"/>
    <col min="6150" max="6150" width="24.28515625" style="69" customWidth="1"/>
    <col min="6151" max="6151" width="27.28515625" style="69" bestFit="1" customWidth="1"/>
    <col min="6152" max="6152" width="17.85546875" style="69" customWidth="1"/>
    <col min="6153" max="6153" width="24.28515625" style="69" customWidth="1"/>
    <col min="6154" max="6154" width="27.28515625" style="69" bestFit="1" customWidth="1"/>
    <col min="6155" max="6155" width="17.85546875" style="69" customWidth="1"/>
    <col min="6156" max="6156" width="24.28515625" style="69" customWidth="1"/>
    <col min="6157" max="6157" width="27.28515625" style="69" bestFit="1" customWidth="1"/>
    <col min="6158" max="6158" width="18" style="69" customWidth="1"/>
    <col min="6159" max="6159" width="22.7109375" style="69" customWidth="1"/>
    <col min="6160" max="6160" width="25" style="69" customWidth="1"/>
    <col min="6161" max="6161" width="4" style="69" customWidth="1"/>
    <col min="6162" max="6400" width="9.140625" style="69"/>
    <col min="6401" max="6401" width="0" style="69" hidden="1" customWidth="1"/>
    <col min="6402" max="6402" width="16.140625" style="69" customWidth="1"/>
    <col min="6403" max="6403" width="24.28515625" style="69" customWidth="1"/>
    <col min="6404" max="6404" width="27.28515625" style="69" bestFit="1" customWidth="1"/>
    <col min="6405" max="6405" width="17.85546875" style="69" customWidth="1"/>
    <col min="6406" max="6406" width="24.28515625" style="69" customWidth="1"/>
    <col min="6407" max="6407" width="27.28515625" style="69" bestFit="1" customWidth="1"/>
    <col min="6408" max="6408" width="17.85546875" style="69" customWidth="1"/>
    <col min="6409" max="6409" width="24.28515625" style="69" customWidth="1"/>
    <col min="6410" max="6410" width="27.28515625" style="69" bestFit="1" customWidth="1"/>
    <col min="6411" max="6411" width="17.85546875" style="69" customWidth="1"/>
    <col min="6412" max="6412" width="24.28515625" style="69" customWidth="1"/>
    <col min="6413" max="6413" width="27.28515625" style="69" bestFit="1" customWidth="1"/>
    <col min="6414" max="6414" width="18" style="69" customWidth="1"/>
    <col min="6415" max="6415" width="22.7109375" style="69" customWidth="1"/>
    <col min="6416" max="6416" width="25" style="69" customWidth="1"/>
    <col min="6417" max="6417" width="4" style="69" customWidth="1"/>
    <col min="6418" max="6656" width="9.140625" style="69"/>
    <col min="6657" max="6657" width="0" style="69" hidden="1" customWidth="1"/>
    <col min="6658" max="6658" width="16.140625" style="69" customWidth="1"/>
    <col min="6659" max="6659" width="24.28515625" style="69" customWidth="1"/>
    <col min="6660" max="6660" width="27.28515625" style="69" bestFit="1" customWidth="1"/>
    <col min="6661" max="6661" width="17.85546875" style="69" customWidth="1"/>
    <col min="6662" max="6662" width="24.28515625" style="69" customWidth="1"/>
    <col min="6663" max="6663" width="27.28515625" style="69" bestFit="1" customWidth="1"/>
    <col min="6664" max="6664" width="17.85546875" style="69" customWidth="1"/>
    <col min="6665" max="6665" width="24.28515625" style="69" customWidth="1"/>
    <col min="6666" max="6666" width="27.28515625" style="69" bestFit="1" customWidth="1"/>
    <col min="6667" max="6667" width="17.85546875" style="69" customWidth="1"/>
    <col min="6668" max="6668" width="24.28515625" style="69" customWidth="1"/>
    <col min="6669" max="6669" width="27.28515625" style="69" bestFit="1" customWidth="1"/>
    <col min="6670" max="6670" width="18" style="69" customWidth="1"/>
    <col min="6671" max="6671" width="22.7109375" style="69" customWidth="1"/>
    <col min="6672" max="6672" width="25" style="69" customWidth="1"/>
    <col min="6673" max="6673" width="4" style="69" customWidth="1"/>
    <col min="6674" max="6912" width="9.140625" style="69"/>
    <col min="6913" max="6913" width="0" style="69" hidden="1" customWidth="1"/>
    <col min="6914" max="6914" width="16.140625" style="69" customWidth="1"/>
    <col min="6915" max="6915" width="24.28515625" style="69" customWidth="1"/>
    <col min="6916" max="6916" width="27.28515625" style="69" bestFit="1" customWidth="1"/>
    <col min="6917" max="6917" width="17.85546875" style="69" customWidth="1"/>
    <col min="6918" max="6918" width="24.28515625" style="69" customWidth="1"/>
    <col min="6919" max="6919" width="27.28515625" style="69" bestFit="1" customWidth="1"/>
    <col min="6920" max="6920" width="17.85546875" style="69" customWidth="1"/>
    <col min="6921" max="6921" width="24.28515625" style="69" customWidth="1"/>
    <col min="6922" max="6922" width="27.28515625" style="69" bestFit="1" customWidth="1"/>
    <col min="6923" max="6923" width="17.85546875" style="69" customWidth="1"/>
    <col min="6924" max="6924" width="24.28515625" style="69" customWidth="1"/>
    <col min="6925" max="6925" width="27.28515625" style="69" bestFit="1" customWidth="1"/>
    <col min="6926" max="6926" width="18" style="69" customWidth="1"/>
    <col min="6927" max="6927" width="22.7109375" style="69" customWidth="1"/>
    <col min="6928" max="6928" width="25" style="69" customWidth="1"/>
    <col min="6929" max="6929" width="4" style="69" customWidth="1"/>
    <col min="6930" max="7168" width="9.140625" style="69"/>
    <col min="7169" max="7169" width="0" style="69" hidden="1" customWidth="1"/>
    <col min="7170" max="7170" width="16.140625" style="69" customWidth="1"/>
    <col min="7171" max="7171" width="24.28515625" style="69" customWidth="1"/>
    <col min="7172" max="7172" width="27.28515625" style="69" bestFit="1" customWidth="1"/>
    <col min="7173" max="7173" width="17.85546875" style="69" customWidth="1"/>
    <col min="7174" max="7174" width="24.28515625" style="69" customWidth="1"/>
    <col min="7175" max="7175" width="27.28515625" style="69" bestFit="1" customWidth="1"/>
    <col min="7176" max="7176" width="17.85546875" style="69" customWidth="1"/>
    <col min="7177" max="7177" width="24.28515625" style="69" customWidth="1"/>
    <col min="7178" max="7178" width="27.28515625" style="69" bestFit="1" customWidth="1"/>
    <col min="7179" max="7179" width="17.85546875" style="69" customWidth="1"/>
    <col min="7180" max="7180" width="24.28515625" style="69" customWidth="1"/>
    <col min="7181" max="7181" width="27.28515625" style="69" bestFit="1" customWidth="1"/>
    <col min="7182" max="7182" width="18" style="69" customWidth="1"/>
    <col min="7183" max="7183" width="22.7109375" style="69" customWidth="1"/>
    <col min="7184" max="7184" width="25" style="69" customWidth="1"/>
    <col min="7185" max="7185" width="4" style="69" customWidth="1"/>
    <col min="7186" max="7424" width="9.140625" style="69"/>
    <col min="7425" max="7425" width="0" style="69" hidden="1" customWidth="1"/>
    <col min="7426" max="7426" width="16.140625" style="69" customWidth="1"/>
    <col min="7427" max="7427" width="24.28515625" style="69" customWidth="1"/>
    <col min="7428" max="7428" width="27.28515625" style="69" bestFit="1" customWidth="1"/>
    <col min="7429" max="7429" width="17.85546875" style="69" customWidth="1"/>
    <col min="7430" max="7430" width="24.28515625" style="69" customWidth="1"/>
    <col min="7431" max="7431" width="27.28515625" style="69" bestFit="1" customWidth="1"/>
    <col min="7432" max="7432" width="17.85546875" style="69" customWidth="1"/>
    <col min="7433" max="7433" width="24.28515625" style="69" customWidth="1"/>
    <col min="7434" max="7434" width="27.28515625" style="69" bestFit="1" customWidth="1"/>
    <col min="7435" max="7435" width="17.85546875" style="69" customWidth="1"/>
    <col min="7436" max="7436" width="24.28515625" style="69" customWidth="1"/>
    <col min="7437" max="7437" width="27.28515625" style="69" bestFit="1" customWidth="1"/>
    <col min="7438" max="7438" width="18" style="69" customWidth="1"/>
    <col min="7439" max="7439" width="22.7109375" style="69" customWidth="1"/>
    <col min="7440" max="7440" width="25" style="69" customWidth="1"/>
    <col min="7441" max="7441" width="4" style="69" customWidth="1"/>
    <col min="7442" max="7680" width="9.140625" style="69"/>
    <col min="7681" max="7681" width="0" style="69" hidden="1" customWidth="1"/>
    <col min="7682" max="7682" width="16.140625" style="69" customWidth="1"/>
    <col min="7683" max="7683" width="24.28515625" style="69" customWidth="1"/>
    <col min="7684" max="7684" width="27.28515625" style="69" bestFit="1" customWidth="1"/>
    <col min="7685" max="7685" width="17.85546875" style="69" customWidth="1"/>
    <col min="7686" max="7686" width="24.28515625" style="69" customWidth="1"/>
    <col min="7687" max="7687" width="27.28515625" style="69" bestFit="1" customWidth="1"/>
    <col min="7688" max="7688" width="17.85546875" style="69" customWidth="1"/>
    <col min="7689" max="7689" width="24.28515625" style="69" customWidth="1"/>
    <col min="7690" max="7690" width="27.28515625" style="69" bestFit="1" customWidth="1"/>
    <col min="7691" max="7691" width="17.85546875" style="69" customWidth="1"/>
    <col min="7692" max="7692" width="24.28515625" style="69" customWidth="1"/>
    <col min="7693" max="7693" width="27.28515625" style="69" bestFit="1" customWidth="1"/>
    <col min="7694" max="7694" width="18" style="69" customWidth="1"/>
    <col min="7695" max="7695" width="22.7109375" style="69" customWidth="1"/>
    <col min="7696" max="7696" width="25" style="69" customWidth="1"/>
    <col min="7697" max="7697" width="4" style="69" customWidth="1"/>
    <col min="7698" max="7936" width="9.140625" style="69"/>
    <col min="7937" max="7937" width="0" style="69" hidden="1" customWidth="1"/>
    <col min="7938" max="7938" width="16.140625" style="69" customWidth="1"/>
    <col min="7939" max="7939" width="24.28515625" style="69" customWidth="1"/>
    <col min="7940" max="7940" width="27.28515625" style="69" bestFit="1" customWidth="1"/>
    <col min="7941" max="7941" width="17.85546875" style="69" customWidth="1"/>
    <col min="7942" max="7942" width="24.28515625" style="69" customWidth="1"/>
    <col min="7943" max="7943" width="27.28515625" style="69" bestFit="1" customWidth="1"/>
    <col min="7944" max="7944" width="17.85546875" style="69" customWidth="1"/>
    <col min="7945" max="7945" width="24.28515625" style="69" customWidth="1"/>
    <col min="7946" max="7946" width="27.28515625" style="69" bestFit="1" customWidth="1"/>
    <col min="7947" max="7947" width="17.85546875" style="69" customWidth="1"/>
    <col min="7948" max="7948" width="24.28515625" style="69" customWidth="1"/>
    <col min="7949" max="7949" width="27.28515625" style="69" bestFit="1" customWidth="1"/>
    <col min="7950" max="7950" width="18" style="69" customWidth="1"/>
    <col min="7951" max="7951" width="22.7109375" style="69" customWidth="1"/>
    <col min="7952" max="7952" width="25" style="69" customWidth="1"/>
    <col min="7953" max="7953" width="4" style="69" customWidth="1"/>
    <col min="7954" max="8192" width="9.140625" style="69"/>
    <col min="8193" max="8193" width="0" style="69" hidden="1" customWidth="1"/>
    <col min="8194" max="8194" width="16.140625" style="69" customWidth="1"/>
    <col min="8195" max="8195" width="24.28515625" style="69" customWidth="1"/>
    <col min="8196" max="8196" width="27.28515625" style="69" bestFit="1" customWidth="1"/>
    <col min="8197" max="8197" width="17.85546875" style="69" customWidth="1"/>
    <col min="8198" max="8198" width="24.28515625" style="69" customWidth="1"/>
    <col min="8199" max="8199" width="27.28515625" style="69" bestFit="1" customWidth="1"/>
    <col min="8200" max="8200" width="17.85546875" style="69" customWidth="1"/>
    <col min="8201" max="8201" width="24.28515625" style="69" customWidth="1"/>
    <col min="8202" max="8202" width="27.28515625" style="69" bestFit="1" customWidth="1"/>
    <col min="8203" max="8203" width="17.85546875" style="69" customWidth="1"/>
    <col min="8204" max="8204" width="24.28515625" style="69" customWidth="1"/>
    <col min="8205" max="8205" width="27.28515625" style="69" bestFit="1" customWidth="1"/>
    <col min="8206" max="8206" width="18" style="69" customWidth="1"/>
    <col min="8207" max="8207" width="22.7109375" style="69" customWidth="1"/>
    <col min="8208" max="8208" width="25" style="69" customWidth="1"/>
    <col min="8209" max="8209" width="4" style="69" customWidth="1"/>
    <col min="8210" max="8448" width="9.140625" style="69"/>
    <col min="8449" max="8449" width="0" style="69" hidden="1" customWidth="1"/>
    <col min="8450" max="8450" width="16.140625" style="69" customWidth="1"/>
    <col min="8451" max="8451" width="24.28515625" style="69" customWidth="1"/>
    <col min="8452" max="8452" width="27.28515625" style="69" bestFit="1" customWidth="1"/>
    <col min="8453" max="8453" width="17.85546875" style="69" customWidth="1"/>
    <col min="8454" max="8454" width="24.28515625" style="69" customWidth="1"/>
    <col min="8455" max="8455" width="27.28515625" style="69" bestFit="1" customWidth="1"/>
    <col min="8456" max="8456" width="17.85546875" style="69" customWidth="1"/>
    <col min="8457" max="8457" width="24.28515625" style="69" customWidth="1"/>
    <col min="8458" max="8458" width="27.28515625" style="69" bestFit="1" customWidth="1"/>
    <col min="8459" max="8459" width="17.85546875" style="69" customWidth="1"/>
    <col min="8460" max="8460" width="24.28515625" style="69" customWidth="1"/>
    <col min="8461" max="8461" width="27.28515625" style="69" bestFit="1" customWidth="1"/>
    <col min="8462" max="8462" width="18" style="69" customWidth="1"/>
    <col min="8463" max="8463" width="22.7109375" style="69" customWidth="1"/>
    <col min="8464" max="8464" width="25" style="69" customWidth="1"/>
    <col min="8465" max="8465" width="4" style="69" customWidth="1"/>
    <col min="8466" max="8704" width="9.140625" style="69"/>
    <col min="8705" max="8705" width="0" style="69" hidden="1" customWidth="1"/>
    <col min="8706" max="8706" width="16.140625" style="69" customWidth="1"/>
    <col min="8707" max="8707" width="24.28515625" style="69" customWidth="1"/>
    <col min="8708" max="8708" width="27.28515625" style="69" bestFit="1" customWidth="1"/>
    <col min="8709" max="8709" width="17.85546875" style="69" customWidth="1"/>
    <col min="8710" max="8710" width="24.28515625" style="69" customWidth="1"/>
    <col min="8711" max="8711" width="27.28515625" style="69" bestFit="1" customWidth="1"/>
    <col min="8712" max="8712" width="17.85546875" style="69" customWidth="1"/>
    <col min="8713" max="8713" width="24.28515625" style="69" customWidth="1"/>
    <col min="8714" max="8714" width="27.28515625" style="69" bestFit="1" customWidth="1"/>
    <col min="8715" max="8715" width="17.85546875" style="69" customWidth="1"/>
    <col min="8716" max="8716" width="24.28515625" style="69" customWidth="1"/>
    <col min="8717" max="8717" width="27.28515625" style="69" bestFit="1" customWidth="1"/>
    <col min="8718" max="8718" width="18" style="69" customWidth="1"/>
    <col min="8719" max="8719" width="22.7109375" style="69" customWidth="1"/>
    <col min="8720" max="8720" width="25" style="69" customWidth="1"/>
    <col min="8721" max="8721" width="4" style="69" customWidth="1"/>
    <col min="8722" max="8960" width="9.140625" style="69"/>
    <col min="8961" max="8961" width="0" style="69" hidden="1" customWidth="1"/>
    <col min="8962" max="8962" width="16.140625" style="69" customWidth="1"/>
    <col min="8963" max="8963" width="24.28515625" style="69" customWidth="1"/>
    <col min="8964" max="8964" width="27.28515625" style="69" bestFit="1" customWidth="1"/>
    <col min="8965" max="8965" width="17.85546875" style="69" customWidth="1"/>
    <col min="8966" max="8966" width="24.28515625" style="69" customWidth="1"/>
    <col min="8967" max="8967" width="27.28515625" style="69" bestFit="1" customWidth="1"/>
    <col min="8968" max="8968" width="17.85546875" style="69" customWidth="1"/>
    <col min="8969" max="8969" width="24.28515625" style="69" customWidth="1"/>
    <col min="8970" max="8970" width="27.28515625" style="69" bestFit="1" customWidth="1"/>
    <col min="8971" max="8971" width="17.85546875" style="69" customWidth="1"/>
    <col min="8972" max="8972" width="24.28515625" style="69" customWidth="1"/>
    <col min="8973" max="8973" width="27.28515625" style="69" bestFit="1" customWidth="1"/>
    <col min="8974" max="8974" width="18" style="69" customWidth="1"/>
    <col min="8975" max="8975" width="22.7109375" style="69" customWidth="1"/>
    <col min="8976" max="8976" width="25" style="69" customWidth="1"/>
    <col min="8977" max="8977" width="4" style="69" customWidth="1"/>
    <col min="8978" max="9216" width="9.140625" style="69"/>
    <col min="9217" max="9217" width="0" style="69" hidden="1" customWidth="1"/>
    <col min="9218" max="9218" width="16.140625" style="69" customWidth="1"/>
    <col min="9219" max="9219" width="24.28515625" style="69" customWidth="1"/>
    <col min="9220" max="9220" width="27.28515625" style="69" bestFit="1" customWidth="1"/>
    <col min="9221" max="9221" width="17.85546875" style="69" customWidth="1"/>
    <col min="9222" max="9222" width="24.28515625" style="69" customWidth="1"/>
    <col min="9223" max="9223" width="27.28515625" style="69" bestFit="1" customWidth="1"/>
    <col min="9224" max="9224" width="17.85546875" style="69" customWidth="1"/>
    <col min="9225" max="9225" width="24.28515625" style="69" customWidth="1"/>
    <col min="9226" max="9226" width="27.28515625" style="69" bestFit="1" customWidth="1"/>
    <col min="9227" max="9227" width="17.85546875" style="69" customWidth="1"/>
    <col min="9228" max="9228" width="24.28515625" style="69" customWidth="1"/>
    <col min="9229" max="9229" width="27.28515625" style="69" bestFit="1" customWidth="1"/>
    <col min="9230" max="9230" width="18" style="69" customWidth="1"/>
    <col min="9231" max="9231" width="22.7109375" style="69" customWidth="1"/>
    <col min="9232" max="9232" width="25" style="69" customWidth="1"/>
    <col min="9233" max="9233" width="4" style="69" customWidth="1"/>
    <col min="9234" max="9472" width="9.140625" style="69"/>
    <col min="9473" max="9473" width="0" style="69" hidden="1" customWidth="1"/>
    <col min="9474" max="9474" width="16.140625" style="69" customWidth="1"/>
    <col min="9475" max="9475" width="24.28515625" style="69" customWidth="1"/>
    <col min="9476" max="9476" width="27.28515625" style="69" bestFit="1" customWidth="1"/>
    <col min="9477" max="9477" width="17.85546875" style="69" customWidth="1"/>
    <col min="9478" max="9478" width="24.28515625" style="69" customWidth="1"/>
    <col min="9479" max="9479" width="27.28515625" style="69" bestFit="1" customWidth="1"/>
    <col min="9480" max="9480" width="17.85546875" style="69" customWidth="1"/>
    <col min="9481" max="9481" width="24.28515625" style="69" customWidth="1"/>
    <col min="9482" max="9482" width="27.28515625" style="69" bestFit="1" customWidth="1"/>
    <col min="9483" max="9483" width="17.85546875" style="69" customWidth="1"/>
    <col min="9484" max="9484" width="24.28515625" style="69" customWidth="1"/>
    <col min="9485" max="9485" width="27.28515625" style="69" bestFit="1" customWidth="1"/>
    <col min="9486" max="9486" width="18" style="69" customWidth="1"/>
    <col min="9487" max="9487" width="22.7109375" style="69" customWidth="1"/>
    <col min="9488" max="9488" width="25" style="69" customWidth="1"/>
    <col min="9489" max="9489" width="4" style="69" customWidth="1"/>
    <col min="9490" max="9728" width="9.140625" style="69"/>
    <col min="9729" max="9729" width="0" style="69" hidden="1" customWidth="1"/>
    <col min="9730" max="9730" width="16.140625" style="69" customWidth="1"/>
    <col min="9731" max="9731" width="24.28515625" style="69" customWidth="1"/>
    <col min="9732" max="9732" width="27.28515625" style="69" bestFit="1" customWidth="1"/>
    <col min="9733" max="9733" width="17.85546875" style="69" customWidth="1"/>
    <col min="9734" max="9734" width="24.28515625" style="69" customWidth="1"/>
    <col min="9735" max="9735" width="27.28515625" style="69" bestFit="1" customWidth="1"/>
    <col min="9736" max="9736" width="17.85546875" style="69" customWidth="1"/>
    <col min="9737" max="9737" width="24.28515625" style="69" customWidth="1"/>
    <col min="9738" max="9738" width="27.28515625" style="69" bestFit="1" customWidth="1"/>
    <col min="9739" max="9739" width="17.85546875" style="69" customWidth="1"/>
    <col min="9740" max="9740" width="24.28515625" style="69" customWidth="1"/>
    <col min="9741" max="9741" width="27.28515625" style="69" bestFit="1" customWidth="1"/>
    <col min="9742" max="9742" width="18" style="69" customWidth="1"/>
    <col min="9743" max="9743" width="22.7109375" style="69" customWidth="1"/>
    <col min="9744" max="9744" width="25" style="69" customWidth="1"/>
    <col min="9745" max="9745" width="4" style="69" customWidth="1"/>
    <col min="9746" max="9984" width="9.140625" style="69"/>
    <col min="9985" max="9985" width="0" style="69" hidden="1" customWidth="1"/>
    <col min="9986" max="9986" width="16.140625" style="69" customWidth="1"/>
    <col min="9987" max="9987" width="24.28515625" style="69" customWidth="1"/>
    <col min="9988" max="9988" width="27.28515625" style="69" bestFit="1" customWidth="1"/>
    <col min="9989" max="9989" width="17.85546875" style="69" customWidth="1"/>
    <col min="9990" max="9990" width="24.28515625" style="69" customWidth="1"/>
    <col min="9991" max="9991" width="27.28515625" style="69" bestFit="1" customWidth="1"/>
    <col min="9992" max="9992" width="17.85546875" style="69" customWidth="1"/>
    <col min="9993" max="9993" width="24.28515625" style="69" customWidth="1"/>
    <col min="9994" max="9994" width="27.28515625" style="69" bestFit="1" customWidth="1"/>
    <col min="9995" max="9995" width="17.85546875" style="69" customWidth="1"/>
    <col min="9996" max="9996" width="24.28515625" style="69" customWidth="1"/>
    <col min="9997" max="9997" width="27.28515625" style="69" bestFit="1" customWidth="1"/>
    <col min="9998" max="9998" width="18" style="69" customWidth="1"/>
    <col min="9999" max="9999" width="22.7109375" style="69" customWidth="1"/>
    <col min="10000" max="10000" width="25" style="69" customWidth="1"/>
    <col min="10001" max="10001" width="4" style="69" customWidth="1"/>
    <col min="10002" max="10240" width="9.140625" style="69"/>
    <col min="10241" max="10241" width="0" style="69" hidden="1" customWidth="1"/>
    <col min="10242" max="10242" width="16.140625" style="69" customWidth="1"/>
    <col min="10243" max="10243" width="24.28515625" style="69" customWidth="1"/>
    <col min="10244" max="10244" width="27.28515625" style="69" bestFit="1" customWidth="1"/>
    <col min="10245" max="10245" width="17.85546875" style="69" customWidth="1"/>
    <col min="10246" max="10246" width="24.28515625" style="69" customWidth="1"/>
    <col min="10247" max="10247" width="27.28515625" style="69" bestFit="1" customWidth="1"/>
    <col min="10248" max="10248" width="17.85546875" style="69" customWidth="1"/>
    <col min="10249" max="10249" width="24.28515625" style="69" customWidth="1"/>
    <col min="10250" max="10250" width="27.28515625" style="69" bestFit="1" customWidth="1"/>
    <col min="10251" max="10251" width="17.85546875" style="69" customWidth="1"/>
    <col min="10252" max="10252" width="24.28515625" style="69" customWidth="1"/>
    <col min="10253" max="10253" width="27.28515625" style="69" bestFit="1" customWidth="1"/>
    <col min="10254" max="10254" width="18" style="69" customWidth="1"/>
    <col min="10255" max="10255" width="22.7109375" style="69" customWidth="1"/>
    <col min="10256" max="10256" width="25" style="69" customWidth="1"/>
    <col min="10257" max="10257" width="4" style="69" customWidth="1"/>
    <col min="10258" max="10496" width="9.140625" style="69"/>
    <col min="10497" max="10497" width="0" style="69" hidden="1" customWidth="1"/>
    <col min="10498" max="10498" width="16.140625" style="69" customWidth="1"/>
    <col min="10499" max="10499" width="24.28515625" style="69" customWidth="1"/>
    <col min="10500" max="10500" width="27.28515625" style="69" bestFit="1" customWidth="1"/>
    <col min="10501" max="10501" width="17.85546875" style="69" customWidth="1"/>
    <col min="10502" max="10502" width="24.28515625" style="69" customWidth="1"/>
    <col min="10503" max="10503" width="27.28515625" style="69" bestFit="1" customWidth="1"/>
    <col min="10504" max="10504" width="17.85546875" style="69" customWidth="1"/>
    <col min="10505" max="10505" width="24.28515625" style="69" customWidth="1"/>
    <col min="10506" max="10506" width="27.28515625" style="69" bestFit="1" customWidth="1"/>
    <col min="10507" max="10507" width="17.85546875" style="69" customWidth="1"/>
    <col min="10508" max="10508" width="24.28515625" style="69" customWidth="1"/>
    <col min="10509" max="10509" width="27.28515625" style="69" bestFit="1" customWidth="1"/>
    <col min="10510" max="10510" width="18" style="69" customWidth="1"/>
    <col min="10511" max="10511" width="22.7109375" style="69" customWidth="1"/>
    <col min="10512" max="10512" width="25" style="69" customWidth="1"/>
    <col min="10513" max="10513" width="4" style="69" customWidth="1"/>
    <col min="10514" max="10752" width="9.140625" style="69"/>
    <col min="10753" max="10753" width="0" style="69" hidden="1" customWidth="1"/>
    <col min="10754" max="10754" width="16.140625" style="69" customWidth="1"/>
    <col min="10755" max="10755" width="24.28515625" style="69" customWidth="1"/>
    <col min="10756" max="10756" width="27.28515625" style="69" bestFit="1" customWidth="1"/>
    <col min="10757" max="10757" width="17.85546875" style="69" customWidth="1"/>
    <col min="10758" max="10758" width="24.28515625" style="69" customWidth="1"/>
    <col min="10759" max="10759" width="27.28515625" style="69" bestFit="1" customWidth="1"/>
    <col min="10760" max="10760" width="17.85546875" style="69" customWidth="1"/>
    <col min="10761" max="10761" width="24.28515625" style="69" customWidth="1"/>
    <col min="10762" max="10762" width="27.28515625" style="69" bestFit="1" customWidth="1"/>
    <col min="10763" max="10763" width="17.85546875" style="69" customWidth="1"/>
    <col min="10764" max="10764" width="24.28515625" style="69" customWidth="1"/>
    <col min="10765" max="10765" width="27.28515625" style="69" bestFit="1" customWidth="1"/>
    <col min="10766" max="10766" width="18" style="69" customWidth="1"/>
    <col min="10767" max="10767" width="22.7109375" style="69" customWidth="1"/>
    <col min="10768" max="10768" width="25" style="69" customWidth="1"/>
    <col min="10769" max="10769" width="4" style="69" customWidth="1"/>
    <col min="10770" max="11008" width="9.140625" style="69"/>
    <col min="11009" max="11009" width="0" style="69" hidden="1" customWidth="1"/>
    <col min="11010" max="11010" width="16.140625" style="69" customWidth="1"/>
    <col min="11011" max="11011" width="24.28515625" style="69" customWidth="1"/>
    <col min="11012" max="11012" width="27.28515625" style="69" bestFit="1" customWidth="1"/>
    <col min="11013" max="11013" width="17.85546875" style="69" customWidth="1"/>
    <col min="11014" max="11014" width="24.28515625" style="69" customWidth="1"/>
    <col min="11015" max="11015" width="27.28515625" style="69" bestFit="1" customWidth="1"/>
    <col min="11016" max="11016" width="17.85546875" style="69" customWidth="1"/>
    <col min="11017" max="11017" width="24.28515625" style="69" customWidth="1"/>
    <col min="11018" max="11018" width="27.28515625" style="69" bestFit="1" customWidth="1"/>
    <col min="11019" max="11019" width="17.85546875" style="69" customWidth="1"/>
    <col min="11020" max="11020" width="24.28515625" style="69" customWidth="1"/>
    <col min="11021" max="11021" width="27.28515625" style="69" bestFit="1" customWidth="1"/>
    <col min="11022" max="11022" width="18" style="69" customWidth="1"/>
    <col min="11023" max="11023" width="22.7109375" style="69" customWidth="1"/>
    <col min="11024" max="11024" width="25" style="69" customWidth="1"/>
    <col min="11025" max="11025" width="4" style="69" customWidth="1"/>
    <col min="11026" max="11264" width="9.140625" style="69"/>
    <col min="11265" max="11265" width="0" style="69" hidden="1" customWidth="1"/>
    <col min="11266" max="11266" width="16.140625" style="69" customWidth="1"/>
    <col min="11267" max="11267" width="24.28515625" style="69" customWidth="1"/>
    <col min="11268" max="11268" width="27.28515625" style="69" bestFit="1" customWidth="1"/>
    <col min="11269" max="11269" width="17.85546875" style="69" customWidth="1"/>
    <col min="11270" max="11270" width="24.28515625" style="69" customWidth="1"/>
    <col min="11271" max="11271" width="27.28515625" style="69" bestFit="1" customWidth="1"/>
    <col min="11272" max="11272" width="17.85546875" style="69" customWidth="1"/>
    <col min="11273" max="11273" width="24.28515625" style="69" customWidth="1"/>
    <col min="11274" max="11274" width="27.28515625" style="69" bestFit="1" customWidth="1"/>
    <col min="11275" max="11275" width="17.85546875" style="69" customWidth="1"/>
    <col min="11276" max="11276" width="24.28515625" style="69" customWidth="1"/>
    <col min="11277" max="11277" width="27.28515625" style="69" bestFit="1" customWidth="1"/>
    <col min="11278" max="11278" width="18" style="69" customWidth="1"/>
    <col min="11279" max="11279" width="22.7109375" style="69" customWidth="1"/>
    <col min="11280" max="11280" width="25" style="69" customWidth="1"/>
    <col min="11281" max="11281" width="4" style="69" customWidth="1"/>
    <col min="11282" max="11520" width="9.140625" style="69"/>
    <col min="11521" max="11521" width="0" style="69" hidden="1" customWidth="1"/>
    <col min="11522" max="11522" width="16.140625" style="69" customWidth="1"/>
    <col min="11523" max="11523" width="24.28515625" style="69" customWidth="1"/>
    <col min="11524" max="11524" width="27.28515625" style="69" bestFit="1" customWidth="1"/>
    <col min="11525" max="11525" width="17.85546875" style="69" customWidth="1"/>
    <col min="11526" max="11526" width="24.28515625" style="69" customWidth="1"/>
    <col min="11527" max="11527" width="27.28515625" style="69" bestFit="1" customWidth="1"/>
    <col min="11528" max="11528" width="17.85546875" style="69" customWidth="1"/>
    <col min="11529" max="11529" width="24.28515625" style="69" customWidth="1"/>
    <col min="11530" max="11530" width="27.28515625" style="69" bestFit="1" customWidth="1"/>
    <col min="11531" max="11531" width="17.85546875" style="69" customWidth="1"/>
    <col min="11532" max="11532" width="24.28515625" style="69" customWidth="1"/>
    <col min="11533" max="11533" width="27.28515625" style="69" bestFit="1" customWidth="1"/>
    <col min="11534" max="11534" width="18" style="69" customWidth="1"/>
    <col min="11535" max="11535" width="22.7109375" style="69" customWidth="1"/>
    <col min="11536" max="11536" width="25" style="69" customWidth="1"/>
    <col min="11537" max="11537" width="4" style="69" customWidth="1"/>
    <col min="11538" max="11776" width="9.140625" style="69"/>
    <col min="11777" max="11777" width="0" style="69" hidden="1" customWidth="1"/>
    <col min="11778" max="11778" width="16.140625" style="69" customWidth="1"/>
    <col min="11779" max="11779" width="24.28515625" style="69" customWidth="1"/>
    <col min="11780" max="11780" width="27.28515625" style="69" bestFit="1" customWidth="1"/>
    <col min="11781" max="11781" width="17.85546875" style="69" customWidth="1"/>
    <col min="11782" max="11782" width="24.28515625" style="69" customWidth="1"/>
    <col min="11783" max="11783" width="27.28515625" style="69" bestFit="1" customWidth="1"/>
    <col min="11784" max="11784" width="17.85546875" style="69" customWidth="1"/>
    <col min="11785" max="11785" width="24.28515625" style="69" customWidth="1"/>
    <col min="11786" max="11786" width="27.28515625" style="69" bestFit="1" customWidth="1"/>
    <col min="11787" max="11787" width="17.85546875" style="69" customWidth="1"/>
    <col min="11788" max="11788" width="24.28515625" style="69" customWidth="1"/>
    <col min="11789" max="11789" width="27.28515625" style="69" bestFit="1" customWidth="1"/>
    <col min="11790" max="11790" width="18" style="69" customWidth="1"/>
    <col min="11791" max="11791" width="22.7109375" style="69" customWidth="1"/>
    <col min="11792" max="11792" width="25" style="69" customWidth="1"/>
    <col min="11793" max="11793" width="4" style="69" customWidth="1"/>
    <col min="11794" max="12032" width="9.140625" style="69"/>
    <col min="12033" max="12033" width="0" style="69" hidden="1" customWidth="1"/>
    <col min="12034" max="12034" width="16.140625" style="69" customWidth="1"/>
    <col min="12035" max="12035" width="24.28515625" style="69" customWidth="1"/>
    <col min="12036" max="12036" width="27.28515625" style="69" bestFit="1" customWidth="1"/>
    <col min="12037" max="12037" width="17.85546875" style="69" customWidth="1"/>
    <col min="12038" max="12038" width="24.28515625" style="69" customWidth="1"/>
    <col min="12039" max="12039" width="27.28515625" style="69" bestFit="1" customWidth="1"/>
    <col min="12040" max="12040" width="17.85546875" style="69" customWidth="1"/>
    <col min="12041" max="12041" width="24.28515625" style="69" customWidth="1"/>
    <col min="12042" max="12042" width="27.28515625" style="69" bestFit="1" customWidth="1"/>
    <col min="12043" max="12043" width="17.85546875" style="69" customWidth="1"/>
    <col min="12044" max="12044" width="24.28515625" style="69" customWidth="1"/>
    <col min="12045" max="12045" width="27.28515625" style="69" bestFit="1" customWidth="1"/>
    <col min="12046" max="12046" width="18" style="69" customWidth="1"/>
    <col min="12047" max="12047" width="22.7109375" style="69" customWidth="1"/>
    <col min="12048" max="12048" width="25" style="69" customWidth="1"/>
    <col min="12049" max="12049" width="4" style="69" customWidth="1"/>
    <col min="12050" max="12288" width="9.140625" style="69"/>
    <col min="12289" max="12289" width="0" style="69" hidden="1" customWidth="1"/>
    <col min="12290" max="12290" width="16.140625" style="69" customWidth="1"/>
    <col min="12291" max="12291" width="24.28515625" style="69" customWidth="1"/>
    <col min="12292" max="12292" width="27.28515625" style="69" bestFit="1" customWidth="1"/>
    <col min="12293" max="12293" width="17.85546875" style="69" customWidth="1"/>
    <col min="12294" max="12294" width="24.28515625" style="69" customWidth="1"/>
    <col min="12295" max="12295" width="27.28515625" style="69" bestFit="1" customWidth="1"/>
    <col min="12296" max="12296" width="17.85546875" style="69" customWidth="1"/>
    <col min="12297" max="12297" width="24.28515625" style="69" customWidth="1"/>
    <col min="12298" max="12298" width="27.28515625" style="69" bestFit="1" customWidth="1"/>
    <col min="12299" max="12299" width="17.85546875" style="69" customWidth="1"/>
    <col min="12300" max="12300" width="24.28515625" style="69" customWidth="1"/>
    <col min="12301" max="12301" width="27.28515625" style="69" bestFit="1" customWidth="1"/>
    <col min="12302" max="12302" width="18" style="69" customWidth="1"/>
    <col min="12303" max="12303" width="22.7109375" style="69" customWidth="1"/>
    <col min="12304" max="12304" width="25" style="69" customWidth="1"/>
    <col min="12305" max="12305" width="4" style="69" customWidth="1"/>
    <col min="12306" max="12544" width="9.140625" style="69"/>
    <col min="12545" max="12545" width="0" style="69" hidden="1" customWidth="1"/>
    <col min="12546" max="12546" width="16.140625" style="69" customWidth="1"/>
    <col min="12547" max="12547" width="24.28515625" style="69" customWidth="1"/>
    <col min="12548" max="12548" width="27.28515625" style="69" bestFit="1" customWidth="1"/>
    <col min="12549" max="12549" width="17.85546875" style="69" customWidth="1"/>
    <col min="12550" max="12550" width="24.28515625" style="69" customWidth="1"/>
    <col min="12551" max="12551" width="27.28515625" style="69" bestFit="1" customWidth="1"/>
    <col min="12552" max="12552" width="17.85546875" style="69" customWidth="1"/>
    <col min="12553" max="12553" width="24.28515625" style="69" customWidth="1"/>
    <col min="12554" max="12554" width="27.28515625" style="69" bestFit="1" customWidth="1"/>
    <col min="12555" max="12555" width="17.85546875" style="69" customWidth="1"/>
    <col min="12556" max="12556" width="24.28515625" style="69" customWidth="1"/>
    <col min="12557" max="12557" width="27.28515625" style="69" bestFit="1" customWidth="1"/>
    <col min="12558" max="12558" width="18" style="69" customWidth="1"/>
    <col min="12559" max="12559" width="22.7109375" style="69" customWidth="1"/>
    <col min="12560" max="12560" width="25" style="69" customWidth="1"/>
    <col min="12561" max="12561" width="4" style="69" customWidth="1"/>
    <col min="12562" max="12800" width="9.140625" style="69"/>
    <col min="12801" max="12801" width="0" style="69" hidden="1" customWidth="1"/>
    <col min="12802" max="12802" width="16.140625" style="69" customWidth="1"/>
    <col min="12803" max="12803" width="24.28515625" style="69" customWidth="1"/>
    <col min="12804" max="12804" width="27.28515625" style="69" bestFit="1" customWidth="1"/>
    <col min="12805" max="12805" width="17.85546875" style="69" customWidth="1"/>
    <col min="12806" max="12806" width="24.28515625" style="69" customWidth="1"/>
    <col min="12807" max="12807" width="27.28515625" style="69" bestFit="1" customWidth="1"/>
    <col min="12808" max="12808" width="17.85546875" style="69" customWidth="1"/>
    <col min="12809" max="12809" width="24.28515625" style="69" customWidth="1"/>
    <col min="12810" max="12810" width="27.28515625" style="69" bestFit="1" customWidth="1"/>
    <col min="12811" max="12811" width="17.85546875" style="69" customWidth="1"/>
    <col min="12812" max="12812" width="24.28515625" style="69" customWidth="1"/>
    <col min="12813" max="12813" width="27.28515625" style="69" bestFit="1" customWidth="1"/>
    <col min="12814" max="12814" width="18" style="69" customWidth="1"/>
    <col min="12815" max="12815" width="22.7109375" style="69" customWidth="1"/>
    <col min="12816" max="12816" width="25" style="69" customWidth="1"/>
    <col min="12817" max="12817" width="4" style="69" customWidth="1"/>
    <col min="12818" max="13056" width="9.140625" style="69"/>
    <col min="13057" max="13057" width="0" style="69" hidden="1" customWidth="1"/>
    <col min="13058" max="13058" width="16.140625" style="69" customWidth="1"/>
    <col min="13059" max="13059" width="24.28515625" style="69" customWidth="1"/>
    <col min="13060" max="13060" width="27.28515625" style="69" bestFit="1" customWidth="1"/>
    <col min="13061" max="13061" width="17.85546875" style="69" customWidth="1"/>
    <col min="13062" max="13062" width="24.28515625" style="69" customWidth="1"/>
    <col min="13063" max="13063" width="27.28515625" style="69" bestFit="1" customWidth="1"/>
    <col min="13064" max="13064" width="17.85546875" style="69" customWidth="1"/>
    <col min="13065" max="13065" width="24.28515625" style="69" customWidth="1"/>
    <col min="13066" max="13066" width="27.28515625" style="69" bestFit="1" customWidth="1"/>
    <col min="13067" max="13067" width="17.85546875" style="69" customWidth="1"/>
    <col min="13068" max="13068" width="24.28515625" style="69" customWidth="1"/>
    <col min="13069" max="13069" width="27.28515625" style="69" bestFit="1" customWidth="1"/>
    <col min="13070" max="13070" width="18" style="69" customWidth="1"/>
    <col min="13071" max="13071" width="22.7109375" style="69" customWidth="1"/>
    <col min="13072" max="13072" width="25" style="69" customWidth="1"/>
    <col min="13073" max="13073" width="4" style="69" customWidth="1"/>
    <col min="13074" max="13312" width="9.140625" style="69"/>
    <col min="13313" max="13313" width="0" style="69" hidden="1" customWidth="1"/>
    <col min="13314" max="13314" width="16.140625" style="69" customWidth="1"/>
    <col min="13315" max="13315" width="24.28515625" style="69" customWidth="1"/>
    <col min="13316" max="13316" width="27.28515625" style="69" bestFit="1" customWidth="1"/>
    <col min="13317" max="13317" width="17.85546875" style="69" customWidth="1"/>
    <col min="13318" max="13318" width="24.28515625" style="69" customWidth="1"/>
    <col min="13319" max="13319" width="27.28515625" style="69" bestFit="1" customWidth="1"/>
    <col min="13320" max="13320" width="17.85546875" style="69" customWidth="1"/>
    <col min="13321" max="13321" width="24.28515625" style="69" customWidth="1"/>
    <col min="13322" max="13322" width="27.28515625" style="69" bestFit="1" customWidth="1"/>
    <col min="13323" max="13323" width="17.85546875" style="69" customWidth="1"/>
    <col min="13324" max="13324" width="24.28515625" style="69" customWidth="1"/>
    <col min="13325" max="13325" width="27.28515625" style="69" bestFit="1" customWidth="1"/>
    <col min="13326" max="13326" width="18" style="69" customWidth="1"/>
    <col min="13327" max="13327" width="22.7109375" style="69" customWidth="1"/>
    <col min="13328" max="13328" width="25" style="69" customWidth="1"/>
    <col min="13329" max="13329" width="4" style="69" customWidth="1"/>
    <col min="13330" max="13568" width="9.140625" style="69"/>
    <col min="13569" max="13569" width="0" style="69" hidden="1" customWidth="1"/>
    <col min="13570" max="13570" width="16.140625" style="69" customWidth="1"/>
    <col min="13571" max="13571" width="24.28515625" style="69" customWidth="1"/>
    <col min="13572" max="13572" width="27.28515625" style="69" bestFit="1" customWidth="1"/>
    <col min="13573" max="13573" width="17.85546875" style="69" customWidth="1"/>
    <col min="13574" max="13574" width="24.28515625" style="69" customWidth="1"/>
    <col min="13575" max="13575" width="27.28515625" style="69" bestFit="1" customWidth="1"/>
    <col min="13576" max="13576" width="17.85546875" style="69" customWidth="1"/>
    <col min="13577" max="13577" width="24.28515625" style="69" customWidth="1"/>
    <col min="13578" max="13578" width="27.28515625" style="69" bestFit="1" customWidth="1"/>
    <col min="13579" max="13579" width="17.85546875" style="69" customWidth="1"/>
    <col min="13580" max="13580" width="24.28515625" style="69" customWidth="1"/>
    <col min="13581" max="13581" width="27.28515625" style="69" bestFit="1" customWidth="1"/>
    <col min="13582" max="13582" width="18" style="69" customWidth="1"/>
    <col min="13583" max="13583" width="22.7109375" style="69" customWidth="1"/>
    <col min="13584" max="13584" width="25" style="69" customWidth="1"/>
    <col min="13585" max="13585" width="4" style="69" customWidth="1"/>
    <col min="13586" max="13824" width="9.140625" style="69"/>
    <col min="13825" max="13825" width="0" style="69" hidden="1" customWidth="1"/>
    <col min="13826" max="13826" width="16.140625" style="69" customWidth="1"/>
    <col min="13827" max="13827" width="24.28515625" style="69" customWidth="1"/>
    <col min="13828" max="13828" width="27.28515625" style="69" bestFit="1" customWidth="1"/>
    <col min="13829" max="13829" width="17.85546875" style="69" customWidth="1"/>
    <col min="13830" max="13830" width="24.28515625" style="69" customWidth="1"/>
    <col min="13831" max="13831" width="27.28515625" style="69" bestFit="1" customWidth="1"/>
    <col min="13832" max="13832" width="17.85546875" style="69" customWidth="1"/>
    <col min="13833" max="13833" width="24.28515625" style="69" customWidth="1"/>
    <col min="13834" max="13834" width="27.28515625" style="69" bestFit="1" customWidth="1"/>
    <col min="13835" max="13835" width="17.85546875" style="69" customWidth="1"/>
    <col min="13836" max="13836" width="24.28515625" style="69" customWidth="1"/>
    <col min="13837" max="13837" width="27.28515625" style="69" bestFit="1" customWidth="1"/>
    <col min="13838" max="13838" width="18" style="69" customWidth="1"/>
    <col min="13839" max="13839" width="22.7109375" style="69" customWidth="1"/>
    <col min="13840" max="13840" width="25" style="69" customWidth="1"/>
    <col min="13841" max="13841" width="4" style="69" customWidth="1"/>
    <col min="13842" max="14080" width="9.140625" style="69"/>
    <col min="14081" max="14081" width="0" style="69" hidden="1" customWidth="1"/>
    <col min="14082" max="14082" width="16.140625" style="69" customWidth="1"/>
    <col min="14083" max="14083" width="24.28515625" style="69" customWidth="1"/>
    <col min="14084" max="14084" width="27.28515625" style="69" bestFit="1" customWidth="1"/>
    <col min="14085" max="14085" width="17.85546875" style="69" customWidth="1"/>
    <col min="14086" max="14086" width="24.28515625" style="69" customWidth="1"/>
    <col min="14087" max="14087" width="27.28515625" style="69" bestFit="1" customWidth="1"/>
    <col min="14088" max="14088" width="17.85546875" style="69" customWidth="1"/>
    <col min="14089" max="14089" width="24.28515625" style="69" customWidth="1"/>
    <col min="14090" max="14090" width="27.28515625" style="69" bestFit="1" customWidth="1"/>
    <col min="14091" max="14091" width="17.85546875" style="69" customWidth="1"/>
    <col min="14092" max="14092" width="24.28515625" style="69" customWidth="1"/>
    <col min="14093" max="14093" width="27.28515625" style="69" bestFit="1" customWidth="1"/>
    <col min="14094" max="14094" width="18" style="69" customWidth="1"/>
    <col min="14095" max="14095" width="22.7109375" style="69" customWidth="1"/>
    <col min="14096" max="14096" width="25" style="69" customWidth="1"/>
    <col min="14097" max="14097" width="4" style="69" customWidth="1"/>
    <col min="14098" max="14336" width="9.140625" style="69"/>
    <col min="14337" max="14337" width="0" style="69" hidden="1" customWidth="1"/>
    <col min="14338" max="14338" width="16.140625" style="69" customWidth="1"/>
    <col min="14339" max="14339" width="24.28515625" style="69" customWidth="1"/>
    <col min="14340" max="14340" width="27.28515625" style="69" bestFit="1" customWidth="1"/>
    <col min="14341" max="14341" width="17.85546875" style="69" customWidth="1"/>
    <col min="14342" max="14342" width="24.28515625" style="69" customWidth="1"/>
    <col min="14343" max="14343" width="27.28515625" style="69" bestFit="1" customWidth="1"/>
    <col min="14344" max="14344" width="17.85546875" style="69" customWidth="1"/>
    <col min="14345" max="14345" width="24.28515625" style="69" customWidth="1"/>
    <col min="14346" max="14346" width="27.28515625" style="69" bestFit="1" customWidth="1"/>
    <col min="14347" max="14347" width="17.85546875" style="69" customWidth="1"/>
    <col min="14348" max="14348" width="24.28515625" style="69" customWidth="1"/>
    <col min="14349" max="14349" width="27.28515625" style="69" bestFit="1" customWidth="1"/>
    <col min="14350" max="14350" width="18" style="69" customWidth="1"/>
    <col min="14351" max="14351" width="22.7109375" style="69" customWidth="1"/>
    <col min="14352" max="14352" width="25" style="69" customWidth="1"/>
    <col min="14353" max="14353" width="4" style="69" customWidth="1"/>
    <col min="14354" max="14592" width="9.140625" style="69"/>
    <col min="14593" max="14593" width="0" style="69" hidden="1" customWidth="1"/>
    <col min="14594" max="14594" width="16.140625" style="69" customWidth="1"/>
    <col min="14595" max="14595" width="24.28515625" style="69" customWidth="1"/>
    <col min="14596" max="14596" width="27.28515625" style="69" bestFit="1" customWidth="1"/>
    <col min="14597" max="14597" width="17.85546875" style="69" customWidth="1"/>
    <col min="14598" max="14598" width="24.28515625" style="69" customWidth="1"/>
    <col min="14599" max="14599" width="27.28515625" style="69" bestFit="1" customWidth="1"/>
    <col min="14600" max="14600" width="17.85546875" style="69" customWidth="1"/>
    <col min="14601" max="14601" width="24.28515625" style="69" customWidth="1"/>
    <col min="14602" max="14602" width="27.28515625" style="69" bestFit="1" customWidth="1"/>
    <col min="14603" max="14603" width="17.85546875" style="69" customWidth="1"/>
    <col min="14604" max="14604" width="24.28515625" style="69" customWidth="1"/>
    <col min="14605" max="14605" width="27.28515625" style="69" bestFit="1" customWidth="1"/>
    <col min="14606" max="14606" width="18" style="69" customWidth="1"/>
    <col min="14607" max="14607" width="22.7109375" style="69" customWidth="1"/>
    <col min="14608" max="14608" width="25" style="69" customWidth="1"/>
    <col min="14609" max="14609" width="4" style="69" customWidth="1"/>
    <col min="14610" max="14848" width="9.140625" style="69"/>
    <col min="14849" max="14849" width="0" style="69" hidden="1" customWidth="1"/>
    <col min="14850" max="14850" width="16.140625" style="69" customWidth="1"/>
    <col min="14851" max="14851" width="24.28515625" style="69" customWidth="1"/>
    <col min="14852" max="14852" width="27.28515625" style="69" bestFit="1" customWidth="1"/>
    <col min="14853" max="14853" width="17.85546875" style="69" customWidth="1"/>
    <col min="14854" max="14854" width="24.28515625" style="69" customWidth="1"/>
    <col min="14855" max="14855" width="27.28515625" style="69" bestFit="1" customWidth="1"/>
    <col min="14856" max="14856" width="17.85546875" style="69" customWidth="1"/>
    <col min="14857" max="14857" width="24.28515625" style="69" customWidth="1"/>
    <col min="14858" max="14858" width="27.28515625" style="69" bestFit="1" customWidth="1"/>
    <col min="14859" max="14859" width="17.85546875" style="69" customWidth="1"/>
    <col min="14860" max="14860" width="24.28515625" style="69" customWidth="1"/>
    <col min="14861" max="14861" width="27.28515625" style="69" bestFit="1" customWidth="1"/>
    <col min="14862" max="14862" width="18" style="69" customWidth="1"/>
    <col min="14863" max="14863" width="22.7109375" style="69" customWidth="1"/>
    <col min="14864" max="14864" width="25" style="69" customWidth="1"/>
    <col min="14865" max="14865" width="4" style="69" customWidth="1"/>
    <col min="14866" max="15104" width="9.140625" style="69"/>
    <col min="15105" max="15105" width="0" style="69" hidden="1" customWidth="1"/>
    <col min="15106" max="15106" width="16.140625" style="69" customWidth="1"/>
    <col min="15107" max="15107" width="24.28515625" style="69" customWidth="1"/>
    <col min="15108" max="15108" width="27.28515625" style="69" bestFit="1" customWidth="1"/>
    <col min="15109" max="15109" width="17.85546875" style="69" customWidth="1"/>
    <col min="15110" max="15110" width="24.28515625" style="69" customWidth="1"/>
    <col min="15111" max="15111" width="27.28515625" style="69" bestFit="1" customWidth="1"/>
    <col min="15112" max="15112" width="17.85546875" style="69" customWidth="1"/>
    <col min="15113" max="15113" width="24.28515625" style="69" customWidth="1"/>
    <col min="15114" max="15114" width="27.28515625" style="69" bestFit="1" customWidth="1"/>
    <col min="15115" max="15115" width="17.85546875" style="69" customWidth="1"/>
    <col min="15116" max="15116" width="24.28515625" style="69" customWidth="1"/>
    <col min="15117" max="15117" width="27.28515625" style="69" bestFit="1" customWidth="1"/>
    <col min="15118" max="15118" width="18" style="69" customWidth="1"/>
    <col min="15119" max="15119" width="22.7109375" style="69" customWidth="1"/>
    <col min="15120" max="15120" width="25" style="69" customWidth="1"/>
    <col min="15121" max="15121" width="4" style="69" customWidth="1"/>
    <col min="15122" max="15360" width="9.140625" style="69"/>
    <col min="15361" max="15361" width="0" style="69" hidden="1" customWidth="1"/>
    <col min="15362" max="15362" width="16.140625" style="69" customWidth="1"/>
    <col min="15363" max="15363" width="24.28515625" style="69" customWidth="1"/>
    <col min="15364" max="15364" width="27.28515625" style="69" bestFit="1" customWidth="1"/>
    <col min="15365" max="15365" width="17.85546875" style="69" customWidth="1"/>
    <col min="15366" max="15366" width="24.28515625" style="69" customWidth="1"/>
    <col min="15367" max="15367" width="27.28515625" style="69" bestFit="1" customWidth="1"/>
    <col min="15368" max="15368" width="17.85546875" style="69" customWidth="1"/>
    <col min="15369" max="15369" width="24.28515625" style="69" customWidth="1"/>
    <col min="15370" max="15370" width="27.28515625" style="69" bestFit="1" customWidth="1"/>
    <col min="15371" max="15371" width="17.85546875" style="69" customWidth="1"/>
    <col min="15372" max="15372" width="24.28515625" style="69" customWidth="1"/>
    <col min="15373" max="15373" width="27.28515625" style="69" bestFit="1" customWidth="1"/>
    <col min="15374" max="15374" width="18" style="69" customWidth="1"/>
    <col min="15375" max="15375" width="22.7109375" style="69" customWidth="1"/>
    <col min="15376" max="15376" width="25" style="69" customWidth="1"/>
    <col min="15377" max="15377" width="4" style="69" customWidth="1"/>
    <col min="15378" max="15616" width="9.140625" style="69"/>
    <col min="15617" max="15617" width="0" style="69" hidden="1" customWidth="1"/>
    <col min="15618" max="15618" width="16.140625" style="69" customWidth="1"/>
    <col min="15619" max="15619" width="24.28515625" style="69" customWidth="1"/>
    <col min="15620" max="15620" width="27.28515625" style="69" bestFit="1" customWidth="1"/>
    <col min="15621" max="15621" width="17.85546875" style="69" customWidth="1"/>
    <col min="15622" max="15622" width="24.28515625" style="69" customWidth="1"/>
    <col min="15623" max="15623" width="27.28515625" style="69" bestFit="1" customWidth="1"/>
    <col min="15624" max="15624" width="17.85546875" style="69" customWidth="1"/>
    <col min="15625" max="15625" width="24.28515625" style="69" customWidth="1"/>
    <col min="15626" max="15626" width="27.28515625" style="69" bestFit="1" customWidth="1"/>
    <col min="15627" max="15627" width="17.85546875" style="69" customWidth="1"/>
    <col min="15628" max="15628" width="24.28515625" style="69" customWidth="1"/>
    <col min="15629" max="15629" width="27.28515625" style="69" bestFit="1" customWidth="1"/>
    <col min="15630" max="15630" width="18" style="69" customWidth="1"/>
    <col min="15631" max="15631" width="22.7109375" style="69" customWidth="1"/>
    <col min="15632" max="15632" width="25" style="69" customWidth="1"/>
    <col min="15633" max="15633" width="4" style="69" customWidth="1"/>
    <col min="15634" max="15872" width="9.140625" style="69"/>
    <col min="15873" max="15873" width="0" style="69" hidden="1" customWidth="1"/>
    <col min="15874" max="15874" width="16.140625" style="69" customWidth="1"/>
    <col min="15875" max="15875" width="24.28515625" style="69" customWidth="1"/>
    <col min="15876" max="15876" width="27.28515625" style="69" bestFit="1" customWidth="1"/>
    <col min="15877" max="15877" width="17.85546875" style="69" customWidth="1"/>
    <col min="15878" max="15878" width="24.28515625" style="69" customWidth="1"/>
    <col min="15879" max="15879" width="27.28515625" style="69" bestFit="1" customWidth="1"/>
    <col min="15880" max="15880" width="17.85546875" style="69" customWidth="1"/>
    <col min="15881" max="15881" width="24.28515625" style="69" customWidth="1"/>
    <col min="15882" max="15882" width="27.28515625" style="69" bestFit="1" customWidth="1"/>
    <col min="15883" max="15883" width="17.85546875" style="69" customWidth="1"/>
    <col min="15884" max="15884" width="24.28515625" style="69" customWidth="1"/>
    <col min="15885" max="15885" width="27.28515625" style="69" bestFit="1" customWidth="1"/>
    <col min="15886" max="15886" width="18" style="69" customWidth="1"/>
    <col min="15887" max="15887" width="22.7109375" style="69" customWidth="1"/>
    <col min="15888" max="15888" width="25" style="69" customWidth="1"/>
    <col min="15889" max="15889" width="4" style="69" customWidth="1"/>
    <col min="15890" max="16128" width="9.140625" style="69"/>
    <col min="16129" max="16129" width="0" style="69" hidden="1" customWidth="1"/>
    <col min="16130" max="16130" width="16.140625" style="69" customWidth="1"/>
    <col min="16131" max="16131" width="24.28515625" style="69" customWidth="1"/>
    <col min="16132" max="16132" width="27.28515625" style="69" bestFit="1" customWidth="1"/>
    <col min="16133" max="16133" width="17.85546875" style="69" customWidth="1"/>
    <col min="16134" max="16134" width="24.28515625" style="69" customWidth="1"/>
    <col min="16135" max="16135" width="27.28515625" style="69" bestFit="1" customWidth="1"/>
    <col min="16136" max="16136" width="17.85546875" style="69" customWidth="1"/>
    <col min="16137" max="16137" width="24.28515625" style="69" customWidth="1"/>
    <col min="16138" max="16138" width="27.28515625" style="69" bestFit="1" customWidth="1"/>
    <col min="16139" max="16139" width="17.85546875" style="69" customWidth="1"/>
    <col min="16140" max="16140" width="24.28515625" style="69" customWidth="1"/>
    <col min="16141" max="16141" width="27.28515625" style="69" bestFit="1" customWidth="1"/>
    <col min="16142" max="16142" width="18" style="69" customWidth="1"/>
    <col min="16143" max="16143" width="22.7109375" style="69" customWidth="1"/>
    <col min="16144" max="16144" width="25" style="69" customWidth="1"/>
    <col min="16145" max="16145" width="4" style="69" customWidth="1"/>
    <col min="16146" max="16384" width="9.140625" style="69"/>
  </cols>
  <sheetData>
    <row r="1" spans="1:27" s="1020" customFormat="1" ht="2.25" customHeight="1">
      <c r="B1" s="1021"/>
      <c r="C1" s="1022"/>
      <c r="D1" s="1022"/>
      <c r="E1" s="1022"/>
      <c r="F1" s="1022"/>
      <c r="G1" s="1022"/>
      <c r="H1" s="1022"/>
      <c r="I1" s="1022"/>
      <c r="J1" s="1022"/>
      <c r="K1" s="1022"/>
      <c r="L1" s="1022"/>
      <c r="M1" s="1022"/>
      <c r="N1" s="1022"/>
      <c r="O1" s="1022"/>
      <c r="P1" s="1022"/>
    </row>
    <row r="2" spans="1:27" s="1020" customFormat="1" ht="87" customHeight="1">
      <c r="B2" s="48" t="s">
        <v>238</v>
      </c>
      <c r="C2" s="48"/>
      <c r="D2" s="48"/>
      <c r="E2" s="48"/>
      <c r="F2" s="48"/>
      <c r="G2" s="48"/>
      <c r="H2" s="48"/>
      <c r="I2" s="48"/>
      <c r="J2" s="48"/>
      <c r="K2" s="48"/>
      <c r="L2" s="48"/>
      <c r="M2" s="48"/>
      <c r="N2" s="48"/>
      <c r="O2" s="48"/>
      <c r="P2" s="48"/>
    </row>
    <row r="3" spans="1:27" s="1020" customFormat="1" ht="75.75" customHeight="1">
      <c r="B3" s="48" t="s">
        <v>1337</v>
      </c>
      <c r="C3" s="48"/>
      <c r="D3" s="48"/>
      <c r="E3" s="48"/>
      <c r="F3" s="48"/>
      <c r="G3" s="48"/>
      <c r="H3" s="48"/>
      <c r="I3" s="48"/>
      <c r="J3" s="48"/>
      <c r="K3" s="48"/>
      <c r="L3" s="48"/>
      <c r="M3" s="48"/>
      <c r="N3" s="48"/>
      <c r="O3" s="48"/>
      <c r="P3" s="48"/>
    </row>
    <row r="4" spans="1:27" s="1020" customFormat="1" ht="28.5" customHeight="1">
      <c r="A4" s="1020" t="s">
        <v>2</v>
      </c>
      <c r="B4" s="48"/>
      <c r="C4" s="48"/>
      <c r="D4" s="48"/>
      <c r="E4" s="48"/>
      <c r="F4" s="48"/>
      <c r="G4" s="48"/>
      <c r="H4" s="48"/>
      <c r="I4" s="48"/>
      <c r="J4" s="48"/>
      <c r="K4" s="48"/>
      <c r="L4" s="48"/>
      <c r="M4" s="48"/>
      <c r="N4" s="48"/>
      <c r="O4" s="48"/>
      <c r="P4" s="48"/>
    </row>
    <row r="5" spans="1:27" s="1023" customFormat="1" ht="90.75" customHeight="1">
      <c r="B5" s="1024" t="s">
        <v>3</v>
      </c>
      <c r="C5" s="1024"/>
      <c r="D5" s="1024"/>
      <c r="E5" s="1024"/>
      <c r="F5" s="1024"/>
      <c r="G5" s="1024"/>
      <c r="H5" s="1024"/>
      <c r="I5" s="1024"/>
      <c r="J5" s="1024"/>
      <c r="K5" s="1024"/>
      <c r="L5" s="1024"/>
      <c r="M5" s="1024"/>
      <c r="N5" s="1024"/>
      <c r="O5" s="1024"/>
      <c r="P5" s="1024"/>
    </row>
    <row r="6" spans="1:27" s="511" customFormat="1" ht="48" customHeight="1">
      <c r="D6" s="976"/>
      <c r="E6" s="976"/>
      <c r="F6" s="976"/>
      <c r="G6" s="976"/>
      <c r="H6" s="976"/>
      <c r="I6" s="976"/>
      <c r="Q6" s="1025"/>
      <c r="V6" s="49"/>
      <c r="W6" s="49"/>
      <c r="X6" s="49"/>
      <c r="Y6" s="49"/>
    </row>
    <row r="7" spans="1:27" s="761" customFormat="1" ht="66" customHeight="1">
      <c r="B7" s="1026"/>
      <c r="C7" s="1027" t="str">
        <f>"DIC-10"</f>
        <v>DIC-10</v>
      </c>
      <c r="D7" s="1027"/>
      <c r="E7" s="1027"/>
      <c r="F7" s="1027" t="str">
        <f>"DIC-11"</f>
        <v>DIC-11</v>
      </c>
      <c r="G7" s="1027"/>
      <c r="H7" s="1027"/>
      <c r="I7" s="1027" t="str">
        <f>"DIC-12"</f>
        <v>DIC-12</v>
      </c>
      <c r="J7" s="1027"/>
      <c r="K7" s="1027"/>
      <c r="L7" s="1027" t="str">
        <f>UPPER("Sep-13")</f>
        <v>SEP-13</v>
      </c>
      <c r="M7" s="1027"/>
      <c r="N7" s="1027"/>
      <c r="O7" s="1028" t="s">
        <v>1316</v>
      </c>
      <c r="P7" s="1028"/>
      <c r="Q7" s="1029"/>
    </row>
    <row r="8" spans="1:27" s="49" customFormat="1" ht="57" customHeight="1">
      <c r="B8" s="1030"/>
      <c r="C8" s="1031" t="s">
        <v>1338</v>
      </c>
      <c r="D8" s="1032" t="s">
        <v>1318</v>
      </c>
      <c r="E8" s="1031" t="s">
        <v>1319</v>
      </c>
      <c r="F8" s="1031" t="s">
        <v>1338</v>
      </c>
      <c r="G8" s="1032" t="s">
        <v>1318</v>
      </c>
      <c r="H8" s="1031" t="s">
        <v>1319</v>
      </c>
      <c r="I8" s="1031" t="s">
        <v>1338</v>
      </c>
      <c r="J8" s="1032" t="s">
        <v>1318</v>
      </c>
      <c r="K8" s="1031" t="s">
        <v>1319</v>
      </c>
      <c r="L8" s="1031" t="s">
        <v>1338</v>
      </c>
      <c r="M8" s="1032" t="s">
        <v>1318</v>
      </c>
      <c r="N8" s="1031" t="s">
        <v>1319</v>
      </c>
      <c r="O8" s="1031" t="s">
        <v>1320</v>
      </c>
      <c r="P8" s="1031" t="s">
        <v>1321</v>
      </c>
      <c r="Q8" s="1029"/>
    </row>
    <row r="9" spans="1:27" s="511" customFormat="1">
      <c r="B9" s="845"/>
      <c r="Q9" s="1033"/>
      <c r="V9" s="49"/>
      <c r="W9" s="49"/>
      <c r="X9" s="49"/>
      <c r="Y9" s="49"/>
      <c r="Z9" s="197">
        <v>6.86</v>
      </c>
      <c r="AA9" s="197">
        <v>6.86</v>
      </c>
    </row>
    <row r="10" spans="1:27" s="511" customFormat="1" ht="121.5" customHeight="1">
      <c r="B10" s="1034" t="s">
        <v>164</v>
      </c>
      <c r="Q10" s="1035"/>
      <c r="V10" s="1036"/>
      <c r="W10" s="49"/>
      <c r="X10" s="1037"/>
      <c r="Y10" s="49"/>
    </row>
    <row r="11" spans="1:27" s="1038" customFormat="1" ht="63" customHeight="1">
      <c r="A11" s="1038" t="s">
        <v>1339</v>
      </c>
      <c r="B11" s="1038" t="s">
        <v>171</v>
      </c>
      <c r="C11" s="1039">
        <v>1619784.0027399999</v>
      </c>
      <c r="D11" s="1040">
        <v>0.26497399417494505</v>
      </c>
      <c r="E11" s="1038">
        <v>1</v>
      </c>
      <c r="F11" s="1039">
        <v>2028690.2659100001</v>
      </c>
      <c r="G11" s="1040">
        <v>0.25295798317287055</v>
      </c>
      <c r="H11" s="1038">
        <v>1</v>
      </c>
      <c r="I11" s="1039">
        <v>2839529.0438099997</v>
      </c>
      <c r="J11" s="1040">
        <f t="shared" ref="J11:J23" si="0">+I11/I$25</f>
        <v>0.292826119372326</v>
      </c>
      <c r="K11" s="1038">
        <v>1</v>
      </c>
      <c r="L11" s="1039">
        <v>3333143.91958</v>
      </c>
      <c r="M11" s="1040">
        <f t="shared" ref="M11:M23" si="1">+L11/L$25</f>
        <v>0.30521087444779432</v>
      </c>
      <c r="N11" s="1038">
        <v>1</v>
      </c>
      <c r="O11" s="1040">
        <f>IF(I11=0,0,(L11/I11)-1)</f>
        <v>0.17383688215693738</v>
      </c>
      <c r="P11" s="1040">
        <f>IF(I11=0,0,((+L11/AA$9)/(I11/Z$9))-1)</f>
        <v>0.17383688215693738</v>
      </c>
      <c r="Q11" s="1041"/>
      <c r="V11" s="1042"/>
      <c r="X11" s="1039"/>
    </row>
    <row r="12" spans="1:27" s="1038" customFormat="1" ht="63" customHeight="1">
      <c r="A12" s="1038" t="s">
        <v>1339</v>
      </c>
      <c r="B12" s="1038" t="s">
        <v>175</v>
      </c>
      <c r="C12" s="1039">
        <v>1087584.24642</v>
      </c>
      <c r="D12" s="1040">
        <v>0.17791356210962198</v>
      </c>
      <c r="E12" s="1038">
        <v>3</v>
      </c>
      <c r="F12" s="1039">
        <v>1586137.723</v>
      </c>
      <c r="G12" s="1040">
        <v>0.19777597703635311</v>
      </c>
      <c r="H12" s="1038">
        <v>3</v>
      </c>
      <c r="I12" s="1039">
        <v>1923428.1971800001</v>
      </c>
      <c r="J12" s="1040">
        <f t="shared" si="0"/>
        <v>0.19835332063228428</v>
      </c>
      <c r="K12" s="1038">
        <v>3</v>
      </c>
      <c r="L12" s="1039">
        <v>2079805.3054899999</v>
      </c>
      <c r="M12" s="1040">
        <f t="shared" si="1"/>
        <v>0.19044458063777564</v>
      </c>
      <c r="N12" s="1038">
        <v>3</v>
      </c>
      <c r="O12" s="1040">
        <f t="shared" ref="O12:O25" si="2">IF(I12=0,0,(L12/I12)-1)</f>
        <v>8.1301245629688434E-2</v>
      </c>
      <c r="P12" s="1040">
        <f t="shared" ref="P12:P25" si="3">IF(I12=0,0,((+L12/AA$9)/(I12/Z$9))-1)</f>
        <v>8.1301245629688434E-2</v>
      </c>
      <c r="Q12" s="1041"/>
      <c r="V12" s="1042"/>
      <c r="X12" s="1039"/>
    </row>
    <row r="13" spans="1:27" s="1038" customFormat="1" ht="63" customHeight="1">
      <c r="A13" s="1038" t="s">
        <v>1339</v>
      </c>
      <c r="B13" s="1038" t="s">
        <v>177</v>
      </c>
      <c r="C13" s="1039">
        <v>241579.67757</v>
      </c>
      <c r="D13" s="1040">
        <v>3.9519054373259692E-2</v>
      </c>
      <c r="E13" s="1038">
        <v>6</v>
      </c>
      <c r="F13" s="1039">
        <v>437298.35711000004</v>
      </c>
      <c r="G13" s="1040">
        <v>5.4526860170907306E-2</v>
      </c>
      <c r="H13" s="1038">
        <v>6</v>
      </c>
      <c r="I13" s="1039">
        <v>592649.87813999993</v>
      </c>
      <c r="J13" s="1040">
        <f t="shared" si="0"/>
        <v>6.1116953299186018E-2</v>
      </c>
      <c r="K13" s="1038">
        <v>5</v>
      </c>
      <c r="L13" s="1039">
        <v>702016.49589000002</v>
      </c>
      <c r="M13" s="1040">
        <f t="shared" si="1"/>
        <v>6.4282573377258193E-2</v>
      </c>
      <c r="N13" s="1038">
        <v>5</v>
      </c>
      <c r="O13" s="1040">
        <f t="shared" si="2"/>
        <v>0.18453832825080707</v>
      </c>
      <c r="P13" s="1040">
        <f t="shared" si="3"/>
        <v>0.18453832825080707</v>
      </c>
      <c r="Q13" s="1041"/>
      <c r="V13" s="1042"/>
      <c r="X13" s="1039"/>
    </row>
    <row r="14" spans="1:27" s="1038" customFormat="1" ht="63" customHeight="1">
      <c r="A14" s="1038" t="s">
        <v>1339</v>
      </c>
      <c r="B14" s="1038" t="s">
        <v>173</v>
      </c>
      <c r="C14" s="1039">
        <v>1494964.89197</v>
      </c>
      <c r="D14" s="1040">
        <v>0.24455533448072367</v>
      </c>
      <c r="E14" s="1038">
        <v>2</v>
      </c>
      <c r="F14" s="1039">
        <v>1687938.16717</v>
      </c>
      <c r="G14" s="1040">
        <v>0.21046950422286745</v>
      </c>
      <c r="H14" s="1038">
        <v>2</v>
      </c>
      <c r="I14" s="1039">
        <v>1966008.32586</v>
      </c>
      <c r="J14" s="1040">
        <f t="shared" si="0"/>
        <v>0.20274439170476349</v>
      </c>
      <c r="K14" s="1038">
        <v>2</v>
      </c>
      <c r="L14" s="1039">
        <v>2148555.08072</v>
      </c>
      <c r="M14" s="1040">
        <f t="shared" si="1"/>
        <v>0.19673989206815687</v>
      </c>
      <c r="N14" s="1038">
        <v>2</v>
      </c>
      <c r="O14" s="1040">
        <f t="shared" si="2"/>
        <v>9.2851465814697276E-2</v>
      </c>
      <c r="P14" s="1040">
        <f t="shared" si="3"/>
        <v>9.2851465814697276E-2</v>
      </c>
      <c r="Q14" s="1041"/>
      <c r="V14" s="1042"/>
      <c r="X14" s="1039"/>
    </row>
    <row r="15" spans="1:27" s="1038" customFormat="1" ht="63" customHeight="1">
      <c r="A15" s="1038" t="s">
        <v>1339</v>
      </c>
      <c r="B15" s="1038" t="s">
        <v>165</v>
      </c>
      <c r="C15" s="1039">
        <v>937431.65165999997</v>
      </c>
      <c r="D15" s="1040">
        <v>0.1533506989735576</v>
      </c>
      <c r="E15" s="1038">
        <v>4</v>
      </c>
      <c r="F15" s="1039">
        <v>1290620.17955</v>
      </c>
      <c r="G15" s="1040">
        <v>0.16092780802826584</v>
      </c>
      <c r="H15" s="1038">
        <v>4</v>
      </c>
      <c r="I15" s="1039">
        <v>1166714.6303800002</v>
      </c>
      <c r="J15" s="1040">
        <f t="shared" si="0"/>
        <v>0.12031731754033556</v>
      </c>
      <c r="K15" s="1038">
        <v>4</v>
      </c>
      <c r="L15" s="1039">
        <v>1397547.8182000001</v>
      </c>
      <c r="M15" s="1040">
        <f t="shared" si="1"/>
        <v>0.12797130936043621</v>
      </c>
      <c r="N15" s="1038">
        <v>4</v>
      </c>
      <c r="O15" s="1040">
        <f t="shared" si="2"/>
        <v>0.19784888421671476</v>
      </c>
      <c r="P15" s="1040">
        <f t="shared" si="3"/>
        <v>0.19784888421671476</v>
      </c>
      <c r="Q15" s="1041"/>
      <c r="V15" s="1042"/>
      <c r="X15" s="1039"/>
    </row>
    <row r="16" spans="1:27" s="1038" customFormat="1" ht="63" customHeight="1">
      <c r="A16" s="1038" t="s">
        <v>1339</v>
      </c>
      <c r="B16" s="1038" t="s">
        <v>167</v>
      </c>
      <c r="C16" s="1039">
        <v>226301.20669999998</v>
      </c>
      <c r="D16" s="1040">
        <v>3.7019710359205191E-2</v>
      </c>
      <c r="E16" s="1038">
        <v>7</v>
      </c>
      <c r="F16" s="1039">
        <v>250123.46964</v>
      </c>
      <c r="G16" s="1040">
        <v>3.1187968655212169E-2</v>
      </c>
      <c r="H16" s="1038">
        <v>7</v>
      </c>
      <c r="I16" s="1039">
        <v>352846.84525000001</v>
      </c>
      <c r="J16" s="1040">
        <f t="shared" si="0"/>
        <v>3.6387291988635398E-2</v>
      </c>
      <c r="K16" s="1038">
        <v>7</v>
      </c>
      <c r="L16" s="1039">
        <v>361717.16074999998</v>
      </c>
      <c r="M16" s="1040">
        <f t="shared" si="1"/>
        <v>3.3121885402773749E-2</v>
      </c>
      <c r="N16" s="1038">
        <v>7</v>
      </c>
      <c r="O16" s="1040">
        <f t="shared" si="2"/>
        <v>2.5139279603634046E-2</v>
      </c>
      <c r="P16" s="1040">
        <f t="shared" si="3"/>
        <v>2.5139279603634046E-2</v>
      </c>
      <c r="Q16" s="1041"/>
      <c r="V16" s="1042"/>
      <c r="X16" s="1039"/>
    </row>
    <row r="17" spans="1:25" s="1038" customFormat="1" ht="63" customHeight="1">
      <c r="A17" s="1038" t="s">
        <v>1339</v>
      </c>
      <c r="B17" s="1038" t="s">
        <v>176</v>
      </c>
      <c r="C17" s="1039">
        <v>6029.3366299999998</v>
      </c>
      <c r="D17" s="1040">
        <v>9.8631509286046756E-4</v>
      </c>
      <c r="E17" s="1038">
        <v>12</v>
      </c>
      <c r="F17" s="1039">
        <v>2008.9904199999999</v>
      </c>
      <c r="G17" s="1040">
        <v>2.5050160361905305E-4</v>
      </c>
      <c r="H17" s="1038">
        <v>12</v>
      </c>
      <c r="I17" s="1039">
        <v>1614.8355100000001</v>
      </c>
      <c r="J17" s="1040">
        <f t="shared" si="0"/>
        <v>1.6652973381228484E-4</v>
      </c>
      <c r="K17" s="1038">
        <v>13</v>
      </c>
      <c r="L17" s="1039">
        <v>2674.7786900000001</v>
      </c>
      <c r="M17" s="1040">
        <f t="shared" si="1"/>
        <v>2.4492538054945269E-4</v>
      </c>
      <c r="N17" s="1038">
        <v>13</v>
      </c>
      <c r="O17" s="1040">
        <f t="shared" si="2"/>
        <v>0.6563784196199649</v>
      </c>
      <c r="P17" s="1040">
        <f t="shared" si="3"/>
        <v>0.6563784196199649</v>
      </c>
      <c r="Q17" s="1041"/>
      <c r="V17" s="1042"/>
      <c r="X17" s="1039"/>
    </row>
    <row r="18" spans="1:25" s="1038" customFormat="1" ht="63" customHeight="1">
      <c r="A18" s="1038" t="s">
        <v>1339</v>
      </c>
      <c r="B18" s="1038" t="s">
        <v>174</v>
      </c>
      <c r="C18" s="1039">
        <v>60393.829229999996</v>
      </c>
      <c r="D18" s="1040">
        <v>9.8795852579866093E-3</v>
      </c>
      <c r="E18" s="1038">
        <v>8</v>
      </c>
      <c r="F18" s="1039">
        <v>51716.57662</v>
      </c>
      <c r="G18" s="1040">
        <v>6.4485550792211478E-3</v>
      </c>
      <c r="H18" s="1038">
        <v>9</v>
      </c>
      <c r="I18" s="1039">
        <v>20890.586340000002</v>
      </c>
      <c r="J18" s="1040">
        <f t="shared" si="0"/>
        <v>2.1543394115619576E-3</v>
      </c>
      <c r="K18" s="1038">
        <v>11</v>
      </c>
      <c r="L18" s="1039">
        <v>33257.739849999998</v>
      </c>
      <c r="M18" s="1040">
        <f t="shared" si="1"/>
        <v>3.0453602084649276E-3</v>
      </c>
      <c r="N18" s="1038">
        <v>11</v>
      </c>
      <c r="O18" s="1040">
        <f t="shared" si="2"/>
        <v>0.59199647672502786</v>
      </c>
      <c r="P18" s="1040">
        <f t="shared" si="3"/>
        <v>0.59199647672502786</v>
      </c>
      <c r="Q18" s="1041"/>
      <c r="V18" s="1042"/>
      <c r="X18" s="1039"/>
    </row>
    <row r="19" spans="1:25" s="1038" customFormat="1" ht="63" customHeight="1">
      <c r="A19" s="1038" t="s">
        <v>1339</v>
      </c>
      <c r="B19" s="1038" t="s">
        <v>169</v>
      </c>
      <c r="C19" s="1039">
        <v>387621.38927999994</v>
      </c>
      <c r="D19" s="1040">
        <v>6.3409434573635098E-2</v>
      </c>
      <c r="E19" s="1038">
        <v>5</v>
      </c>
      <c r="F19" s="1039">
        <v>491984.69806999998</v>
      </c>
      <c r="G19" s="1040">
        <v>6.1345716035107141E-2</v>
      </c>
      <c r="H19" s="1038">
        <v>5</v>
      </c>
      <c r="I19" s="1039">
        <v>560091.73083000001</v>
      </c>
      <c r="J19" s="1040">
        <f t="shared" si="0"/>
        <v>5.7759397949814585E-2</v>
      </c>
      <c r="K19" s="1038">
        <v>6</v>
      </c>
      <c r="L19" s="1039">
        <v>578964.56722000008</v>
      </c>
      <c r="M19" s="1040">
        <f t="shared" si="1"/>
        <v>5.3014897075842823E-2</v>
      </c>
      <c r="N19" s="1038">
        <v>6</v>
      </c>
      <c r="O19" s="1040">
        <f t="shared" si="2"/>
        <v>3.3695973982748262E-2</v>
      </c>
      <c r="P19" s="1040">
        <f t="shared" si="3"/>
        <v>3.3695973982748262E-2</v>
      </c>
      <c r="Q19" s="1041"/>
      <c r="V19" s="1042"/>
      <c r="X19" s="1039"/>
    </row>
    <row r="20" spans="1:25" s="1038" customFormat="1" ht="63" customHeight="1">
      <c r="A20" s="1038" t="s">
        <v>1339</v>
      </c>
      <c r="B20" s="1038" t="s">
        <v>166</v>
      </c>
      <c r="C20" s="1039">
        <v>16051.333839999999</v>
      </c>
      <c r="D20" s="1040">
        <v>2.6257735798264699E-3</v>
      </c>
      <c r="E20" s="1038">
        <v>10</v>
      </c>
      <c r="F20" s="1039">
        <v>152170.13587999999</v>
      </c>
      <c r="G20" s="1040">
        <v>1.8974138791995433E-2</v>
      </c>
      <c r="H20" s="1038">
        <v>8</v>
      </c>
      <c r="I20" s="1039">
        <v>154808.36447</v>
      </c>
      <c r="J20" s="1040">
        <f t="shared" si="0"/>
        <v>1.5964595506761103E-2</v>
      </c>
      <c r="K20" s="1038">
        <v>8</v>
      </c>
      <c r="L20" s="1039">
        <v>140920.56094999998</v>
      </c>
      <c r="M20" s="1040">
        <f t="shared" si="1"/>
        <v>1.2903879542243955E-2</v>
      </c>
      <c r="N20" s="1038">
        <v>8</v>
      </c>
      <c r="O20" s="1040">
        <f t="shared" si="2"/>
        <v>-8.9709645648322178E-2</v>
      </c>
      <c r="P20" s="1040">
        <f t="shared" si="3"/>
        <v>-8.9709645648322178E-2</v>
      </c>
      <c r="Q20" s="1041"/>
      <c r="V20" s="1042"/>
      <c r="X20" s="1039"/>
    </row>
    <row r="21" spans="1:25" s="1038" customFormat="1" ht="63" customHeight="1">
      <c r="A21" s="1038" t="s">
        <v>1339</v>
      </c>
      <c r="B21" s="1038" t="s">
        <v>172</v>
      </c>
      <c r="C21" s="1039">
        <v>22737.70132</v>
      </c>
      <c r="D21" s="1040">
        <v>3.7195697246828587E-3</v>
      </c>
      <c r="E21" s="1038">
        <v>9</v>
      </c>
      <c r="F21" s="1039">
        <v>23425.170120000002</v>
      </c>
      <c r="G21" s="1040">
        <v>2.9208913201831626E-3</v>
      </c>
      <c r="H21" s="1038">
        <v>10</v>
      </c>
      <c r="I21" s="1039">
        <v>20312.298999999999</v>
      </c>
      <c r="J21" s="1040">
        <f t="shared" si="0"/>
        <v>2.094703593423914E-3</v>
      </c>
      <c r="K21" s="1038">
        <v>12</v>
      </c>
      <c r="L21" s="1039">
        <v>19806.15914</v>
      </c>
      <c r="M21" s="1040">
        <f t="shared" si="1"/>
        <v>1.8136196025202818E-3</v>
      </c>
      <c r="N21" s="1038">
        <v>12</v>
      </c>
      <c r="O21" s="1040">
        <f t="shared" si="2"/>
        <v>-2.4917901218370231E-2</v>
      </c>
      <c r="P21" s="1040">
        <f t="shared" si="3"/>
        <v>-2.4917901218370009E-2</v>
      </c>
      <c r="Q21" s="1041"/>
      <c r="V21" s="1042"/>
      <c r="X21" s="1039"/>
    </row>
    <row r="22" spans="1:25" s="1038" customFormat="1" ht="63" customHeight="1">
      <c r="B22" s="1038" t="s">
        <v>170</v>
      </c>
      <c r="C22" s="1039">
        <v>12513.09547</v>
      </c>
      <c r="D22" s="1040">
        <v>2.046967299695281E-3</v>
      </c>
      <c r="E22" s="1038">
        <v>11</v>
      </c>
      <c r="F22" s="1039">
        <v>17756.76225</v>
      </c>
      <c r="G22" s="1040">
        <v>2.2140958833976243E-3</v>
      </c>
      <c r="H22" s="1038">
        <v>11</v>
      </c>
      <c r="I22" s="1039">
        <v>31821.156569999999</v>
      </c>
      <c r="J22" s="1040">
        <f t="shared" si="0"/>
        <v>3.2815532606173233E-3</v>
      </c>
      <c r="K22" s="1038">
        <v>10</v>
      </c>
      <c r="L22" s="1039">
        <v>36440.356180000002</v>
      </c>
      <c r="M22" s="1040">
        <f t="shared" si="1"/>
        <v>3.3367875024995432E-3</v>
      </c>
      <c r="N22" s="1038">
        <v>10</v>
      </c>
      <c r="O22" s="1040">
        <f>IF(OR(I22=0,I22="- - -"),0,(L22/I22)-1)</f>
        <v>0.14516127343890584</v>
      </c>
      <c r="P22" s="1040">
        <f>IF(OR(I22=0,I22="- - -"),0,((+L22/AA$9)/(I22/Z$9))-1)</f>
        <v>0.14516127343890561</v>
      </c>
      <c r="Q22" s="1041"/>
      <c r="V22" s="1042"/>
      <c r="X22" s="1039"/>
    </row>
    <row r="23" spans="1:25" s="1038" customFormat="1" ht="63" customHeight="1">
      <c r="B23" s="1038" t="s">
        <v>168</v>
      </c>
      <c r="C23" s="1043" t="s">
        <v>1340</v>
      </c>
      <c r="D23" s="1044" t="s">
        <v>1340</v>
      </c>
      <c r="E23" s="1045" t="s">
        <v>1341</v>
      </c>
      <c r="F23" s="1045" t="s">
        <v>1341</v>
      </c>
      <c r="G23" s="1045" t="s">
        <v>1341</v>
      </c>
      <c r="H23" s="1045" t="s">
        <v>1341</v>
      </c>
      <c r="I23" s="1039">
        <v>66264.177620000002</v>
      </c>
      <c r="J23" s="1040">
        <f t="shared" si="0"/>
        <v>6.8334860064778744E-3</v>
      </c>
      <c r="K23" s="1038">
        <v>9</v>
      </c>
      <c r="L23" s="1039">
        <v>85940.234329999992</v>
      </c>
      <c r="M23" s="1040">
        <f t="shared" si="1"/>
        <v>7.8694153936841715E-3</v>
      </c>
      <c r="N23" s="1038">
        <v>9</v>
      </c>
      <c r="O23" s="1040">
        <f>IF(OR(I23=0,I23="- - -"),0,(L23/I23)-1)</f>
        <v>0.29693353810009881</v>
      </c>
      <c r="P23" s="1040">
        <f>IF(OR(I23=0,I23="- - -"),0,((+L23/AA$9)/(I23/Z$9))-1)</f>
        <v>0.29693353810009881</v>
      </c>
      <c r="Q23" s="1041"/>
      <c r="V23" s="1042"/>
      <c r="X23" s="1039"/>
    </row>
    <row r="24" spans="1:25" s="511" customFormat="1" ht="63" customHeight="1">
      <c r="C24" s="1038"/>
      <c r="D24" s="1038"/>
      <c r="E24" s="1038"/>
      <c r="F24" s="1038"/>
      <c r="G24" s="1038"/>
      <c r="H24" s="1038"/>
      <c r="I24" s="1038"/>
      <c r="J24" s="1038"/>
      <c r="K24" s="1038"/>
      <c r="L24" s="1038"/>
      <c r="M24" s="1038"/>
      <c r="N24" s="1038"/>
      <c r="O24" s="1038"/>
      <c r="P24" s="1038"/>
      <c r="Q24" s="1033"/>
      <c r="V24" s="1036"/>
      <c r="W24" s="49"/>
      <c r="X24" s="1037"/>
      <c r="Y24" s="49"/>
    </row>
    <row r="25" spans="1:25" s="1046" customFormat="1" ht="37.5" customHeight="1">
      <c r="B25" s="1047" t="s">
        <v>220</v>
      </c>
      <c r="C25" s="1048">
        <v>6112992.36283</v>
      </c>
      <c r="D25" s="1049">
        <v>1</v>
      </c>
      <c r="E25" s="1050"/>
      <c r="F25" s="1048">
        <v>8019870.4957400002</v>
      </c>
      <c r="G25" s="1049">
        <v>1</v>
      </c>
      <c r="H25" s="1050"/>
      <c r="I25" s="1048">
        <f>SUM(I11:I23)</f>
        <v>9696980.070960002</v>
      </c>
      <c r="J25" s="1049">
        <f>+I25/I$25</f>
        <v>1</v>
      </c>
      <c r="K25" s="1050"/>
      <c r="L25" s="1048">
        <f>SUM(L11:L23)</f>
        <v>10920790.176989999</v>
      </c>
      <c r="M25" s="1049">
        <f>+L25/L$25</f>
        <v>1</v>
      </c>
      <c r="N25" s="1050"/>
      <c r="O25" s="1049">
        <f t="shared" si="2"/>
        <v>0.12620528216769245</v>
      </c>
      <c r="P25" s="1049">
        <f t="shared" si="3"/>
        <v>0.12620528216769245</v>
      </c>
      <c r="Q25" s="1051"/>
      <c r="V25" s="1052"/>
      <c r="X25" s="1053"/>
    </row>
    <row r="26" spans="1:25" s="511" customFormat="1" ht="27.75" customHeight="1" thickBot="1">
      <c r="B26" s="1017"/>
      <c r="C26" s="408"/>
      <c r="D26" s="1018"/>
      <c r="E26" s="408"/>
      <c r="F26" s="408"/>
      <c r="G26" s="1017"/>
      <c r="H26" s="1017"/>
      <c r="I26" s="408"/>
      <c r="J26" s="1017"/>
      <c r="K26" s="1017"/>
      <c r="L26" s="408"/>
      <c r="M26" s="1017"/>
      <c r="N26" s="1017"/>
      <c r="O26" s="1017"/>
      <c r="P26" s="1018"/>
      <c r="V26" s="49"/>
      <c r="W26" s="49"/>
      <c r="X26" s="49"/>
      <c r="Y26" s="49"/>
    </row>
    <row r="27" spans="1:25" s="511" customFormat="1" ht="45.75" customHeight="1" thickTop="1">
      <c r="B27" s="761" t="s">
        <v>1330</v>
      </c>
      <c r="C27" s="384"/>
      <c r="D27" s="532"/>
      <c r="E27" s="384"/>
      <c r="F27" s="384"/>
      <c r="G27" s="532"/>
      <c r="H27" s="384"/>
      <c r="I27" s="384"/>
      <c r="J27" s="532"/>
      <c r="K27" s="384"/>
      <c r="L27" s="384"/>
      <c r="M27" s="532"/>
      <c r="O27" s="130"/>
      <c r="P27" s="130"/>
      <c r="V27" s="49"/>
      <c r="W27" s="49"/>
      <c r="X27" s="49"/>
      <c r="Y27" s="49"/>
    </row>
    <row r="28" spans="1:25" s="511" customFormat="1" ht="23.25">
      <c r="B28" s="761"/>
      <c r="C28" s="384"/>
      <c r="D28" s="532"/>
      <c r="E28" s="384"/>
      <c r="F28" s="384"/>
      <c r="G28" s="532"/>
      <c r="H28" s="384"/>
      <c r="I28" s="384"/>
      <c r="J28" s="532"/>
      <c r="K28" s="384"/>
      <c r="L28" s="384"/>
      <c r="M28" s="532"/>
      <c r="O28" s="532"/>
      <c r="P28" s="532"/>
      <c r="V28" s="49"/>
      <c r="W28" s="49"/>
      <c r="X28" s="49"/>
      <c r="Y28" s="49"/>
    </row>
    <row r="29" spans="1:25" s="511" customFormat="1">
      <c r="C29" s="384"/>
      <c r="D29" s="532"/>
      <c r="E29" s="384"/>
      <c r="F29" s="384"/>
      <c r="G29" s="532"/>
      <c r="H29" s="384"/>
      <c r="I29" s="384"/>
      <c r="J29" s="532"/>
      <c r="K29" s="384"/>
      <c r="L29" s="384"/>
      <c r="M29" s="532"/>
      <c r="N29" s="384"/>
      <c r="O29" s="532"/>
      <c r="P29" s="532"/>
      <c r="V29" s="49"/>
      <c r="W29" s="49"/>
      <c r="X29" s="49"/>
      <c r="Y29" s="49"/>
    </row>
    <row r="30" spans="1:25" s="511" customFormat="1">
      <c r="C30" s="384"/>
      <c r="D30" s="532"/>
      <c r="E30" s="384"/>
      <c r="F30" s="384"/>
      <c r="G30" s="532"/>
      <c r="H30" s="384"/>
      <c r="I30" s="384"/>
      <c r="J30" s="532"/>
      <c r="K30" s="384"/>
      <c r="L30" s="384"/>
      <c r="M30" s="532"/>
      <c r="N30" s="384"/>
      <c r="O30" s="532"/>
      <c r="P30" s="532"/>
      <c r="V30" s="49"/>
      <c r="W30" s="49"/>
      <c r="X30" s="49"/>
      <c r="Y30" s="49"/>
    </row>
    <row r="31" spans="1:25" s="511" customFormat="1">
      <c r="A31" s="511" t="s">
        <v>678</v>
      </c>
      <c r="B31" s="511" t="s">
        <v>678</v>
      </c>
      <c r="C31" s="384"/>
      <c r="D31" s="532"/>
      <c r="E31" s="384"/>
      <c r="F31" s="384"/>
      <c r="G31" s="532"/>
      <c r="H31" s="384"/>
      <c r="I31" s="384"/>
      <c r="J31" s="532"/>
      <c r="K31" s="384"/>
      <c r="L31" s="384"/>
      <c r="M31" s="532"/>
      <c r="N31" s="384"/>
      <c r="O31" s="532"/>
      <c r="P31" s="532"/>
      <c r="V31" s="49"/>
      <c r="W31" s="49"/>
      <c r="X31" s="49"/>
      <c r="Y31" s="49"/>
    </row>
    <row r="32" spans="1:25" s="511" customFormat="1">
      <c r="C32" s="384"/>
      <c r="D32" s="532"/>
      <c r="E32" s="384"/>
      <c r="F32" s="384"/>
      <c r="G32" s="532"/>
      <c r="H32" s="384"/>
      <c r="I32" s="384"/>
      <c r="J32" s="532"/>
      <c r="K32" s="384"/>
      <c r="L32" s="384"/>
      <c r="M32" s="532"/>
      <c r="N32" s="384"/>
      <c r="O32" s="532"/>
      <c r="P32" s="532"/>
      <c r="V32" s="49"/>
      <c r="W32" s="49"/>
      <c r="X32" s="49"/>
      <c r="Y32" s="49"/>
    </row>
    <row r="33" spans="3:25" s="511" customFormat="1">
      <c r="C33" s="384"/>
      <c r="D33" s="532"/>
      <c r="E33" s="384"/>
      <c r="F33" s="384"/>
      <c r="G33" s="532"/>
      <c r="H33" s="384"/>
      <c r="I33" s="384"/>
      <c r="J33" s="532"/>
      <c r="K33" s="384"/>
      <c r="L33" s="384"/>
      <c r="M33" s="532"/>
      <c r="N33" s="384"/>
      <c r="O33" s="532"/>
      <c r="P33" s="532"/>
      <c r="V33" s="49"/>
      <c r="W33" s="49"/>
      <c r="X33" s="49"/>
      <c r="Y33" s="49"/>
    </row>
    <row r="34" spans="3:25" s="511" customFormat="1">
      <c r="C34" s="384"/>
      <c r="D34" s="532"/>
      <c r="E34" s="384"/>
      <c r="F34" s="384"/>
      <c r="G34" s="532"/>
      <c r="H34" s="384"/>
      <c r="I34" s="384"/>
      <c r="J34" s="532"/>
      <c r="K34" s="384"/>
      <c r="L34" s="384"/>
      <c r="M34" s="532"/>
      <c r="N34" s="384"/>
      <c r="O34" s="532"/>
      <c r="P34" s="532"/>
      <c r="V34" s="49"/>
      <c r="W34" s="49"/>
      <c r="X34" s="49"/>
      <c r="Y34" s="49"/>
    </row>
    <row r="35" spans="3:25" s="511" customFormat="1">
      <c r="C35" s="384"/>
      <c r="D35" s="532"/>
      <c r="E35" s="384"/>
      <c r="F35" s="384"/>
      <c r="G35" s="532"/>
      <c r="H35" s="384"/>
      <c r="I35" s="384"/>
      <c r="J35" s="532"/>
      <c r="K35" s="384"/>
      <c r="L35" s="384"/>
      <c r="M35" s="532"/>
      <c r="N35" s="384"/>
      <c r="O35" s="532"/>
      <c r="P35" s="532"/>
      <c r="V35" s="49"/>
      <c r="W35" s="49"/>
      <c r="X35" s="49"/>
      <c r="Y35" s="49"/>
    </row>
    <row r="36" spans="3:25" s="511" customFormat="1">
      <c r="C36" s="384"/>
      <c r="D36" s="532"/>
      <c r="E36" s="384"/>
      <c r="F36" s="384"/>
      <c r="G36" s="532"/>
      <c r="H36" s="384"/>
      <c r="I36" s="384"/>
      <c r="K36" s="384"/>
      <c r="L36" s="384"/>
      <c r="M36" s="532"/>
      <c r="N36" s="384"/>
      <c r="O36" s="532"/>
      <c r="P36" s="532"/>
      <c r="V36" s="49"/>
      <c r="W36" s="49"/>
      <c r="X36" s="49"/>
      <c r="Y36" s="49"/>
    </row>
    <row r="37" spans="3:25" s="511" customFormat="1">
      <c r="C37" s="384"/>
      <c r="D37" s="532"/>
      <c r="E37" s="384"/>
      <c r="F37" s="384"/>
      <c r="G37" s="532"/>
      <c r="H37" s="384"/>
      <c r="I37" s="384"/>
      <c r="K37" s="384"/>
      <c r="L37" s="384"/>
      <c r="M37" s="532"/>
      <c r="N37" s="384"/>
      <c r="O37" s="532"/>
      <c r="P37" s="532"/>
      <c r="V37" s="49"/>
      <c r="W37" s="49"/>
      <c r="X37" s="49"/>
      <c r="Y37" s="49"/>
    </row>
    <row r="38" spans="3:25" s="511" customFormat="1">
      <c r="C38" s="384"/>
      <c r="D38" s="532"/>
      <c r="E38" s="384"/>
      <c r="F38" s="384"/>
      <c r="G38" s="532"/>
      <c r="H38" s="384"/>
      <c r="I38" s="384"/>
      <c r="K38" s="384"/>
      <c r="L38" s="384"/>
      <c r="M38" s="532"/>
      <c r="N38" s="384"/>
      <c r="O38" s="532"/>
      <c r="P38" s="532"/>
      <c r="V38" s="49"/>
      <c r="W38" s="49"/>
      <c r="X38" s="49"/>
      <c r="Y38" s="49"/>
    </row>
    <row r="39" spans="3:25" s="511" customFormat="1">
      <c r="C39" s="384"/>
      <c r="D39" s="532"/>
      <c r="E39" s="384"/>
      <c r="F39" s="384"/>
      <c r="G39" s="532"/>
      <c r="H39" s="384"/>
      <c r="I39" s="384"/>
      <c r="K39" s="384"/>
      <c r="L39" s="384"/>
      <c r="M39" s="532"/>
      <c r="N39" s="384"/>
      <c r="O39" s="532"/>
      <c r="P39" s="532"/>
      <c r="V39" s="49"/>
      <c r="W39" s="49"/>
      <c r="X39" s="49"/>
      <c r="Y39" s="49"/>
    </row>
    <row r="40" spans="3:25" s="511" customFormat="1">
      <c r="C40" s="384"/>
      <c r="D40" s="532"/>
      <c r="E40" s="384"/>
      <c r="F40" s="384"/>
      <c r="G40" s="532"/>
      <c r="H40" s="384"/>
      <c r="I40" s="384"/>
      <c r="K40" s="384"/>
      <c r="L40" s="384"/>
      <c r="M40" s="532"/>
      <c r="N40" s="384"/>
      <c r="O40" s="532"/>
      <c r="P40" s="532"/>
      <c r="V40" s="49"/>
      <c r="W40" s="49"/>
      <c r="X40" s="49"/>
      <c r="Y40" s="49"/>
    </row>
    <row r="41" spans="3:25" s="511" customFormat="1">
      <c r="C41" s="384"/>
      <c r="D41" s="532"/>
      <c r="E41" s="384"/>
      <c r="F41" s="384"/>
      <c r="G41" s="532"/>
      <c r="H41" s="384"/>
      <c r="I41" s="384"/>
      <c r="K41" s="384"/>
      <c r="L41" s="384"/>
      <c r="M41" s="532"/>
      <c r="N41" s="384"/>
      <c r="O41" s="532"/>
      <c r="P41" s="532"/>
      <c r="V41" s="49"/>
      <c r="W41" s="49"/>
      <c r="X41" s="49"/>
      <c r="Y41" s="49"/>
    </row>
    <row r="42" spans="3:25" s="511" customFormat="1">
      <c r="C42" s="384"/>
      <c r="D42" s="532"/>
      <c r="E42" s="384"/>
      <c r="F42" s="384"/>
      <c r="G42" s="532"/>
      <c r="H42" s="384"/>
      <c r="I42" s="384"/>
      <c r="K42" s="384"/>
      <c r="L42" s="384"/>
      <c r="M42" s="532"/>
      <c r="N42" s="384"/>
      <c r="O42" s="532"/>
      <c r="P42" s="532"/>
      <c r="V42" s="49"/>
      <c r="W42" s="49"/>
      <c r="X42" s="49"/>
      <c r="Y42" s="49"/>
    </row>
    <row r="43" spans="3:25" s="511" customFormat="1">
      <c r="C43" s="384"/>
      <c r="D43" s="532"/>
      <c r="E43" s="384"/>
      <c r="F43" s="384"/>
      <c r="G43" s="532"/>
      <c r="H43" s="384"/>
      <c r="I43" s="384"/>
      <c r="K43" s="384"/>
      <c r="L43" s="384"/>
      <c r="M43" s="532"/>
      <c r="N43" s="384"/>
      <c r="O43" s="532"/>
      <c r="P43" s="532"/>
      <c r="V43" s="49"/>
      <c r="W43" s="49"/>
      <c r="X43" s="49"/>
      <c r="Y43" s="49"/>
    </row>
    <row r="44" spans="3:25" s="511" customFormat="1">
      <c r="C44" s="384"/>
      <c r="D44" s="532"/>
      <c r="E44" s="384"/>
      <c r="F44" s="384"/>
      <c r="G44" s="532"/>
      <c r="H44" s="384"/>
      <c r="I44" s="384"/>
      <c r="K44" s="384"/>
      <c r="L44" s="384"/>
      <c r="M44" s="532"/>
      <c r="N44" s="384"/>
      <c r="O44" s="532"/>
      <c r="P44" s="532"/>
      <c r="V44" s="49"/>
      <c r="W44" s="49"/>
      <c r="X44" s="49"/>
      <c r="Y44" s="49"/>
    </row>
    <row r="45" spans="3:25" s="511" customFormat="1">
      <c r="C45" s="384"/>
      <c r="D45" s="532"/>
      <c r="E45" s="384"/>
      <c r="F45" s="384"/>
      <c r="G45" s="532"/>
      <c r="H45" s="384"/>
      <c r="I45" s="384"/>
      <c r="K45" s="384"/>
      <c r="L45" s="384"/>
      <c r="M45" s="532"/>
      <c r="N45" s="384"/>
      <c r="O45" s="532"/>
      <c r="P45" s="532"/>
      <c r="V45" s="49"/>
      <c r="W45" s="49"/>
      <c r="X45" s="49"/>
      <c r="Y45" s="49"/>
    </row>
    <row r="46" spans="3:25" s="511" customFormat="1">
      <c r="C46" s="384"/>
      <c r="D46" s="532"/>
      <c r="E46" s="384"/>
      <c r="F46" s="384"/>
      <c r="G46" s="532"/>
      <c r="H46" s="384"/>
      <c r="I46" s="384"/>
      <c r="K46" s="384"/>
      <c r="L46" s="384"/>
      <c r="M46" s="532"/>
      <c r="N46" s="384"/>
      <c r="O46" s="532"/>
      <c r="P46" s="532"/>
      <c r="V46" s="49"/>
      <c r="W46" s="49"/>
      <c r="X46" s="49"/>
      <c r="Y46" s="49"/>
    </row>
    <row r="47" spans="3:25" s="511" customFormat="1">
      <c r="C47" s="384"/>
      <c r="D47" s="532"/>
      <c r="E47" s="384"/>
      <c r="F47" s="384"/>
      <c r="G47" s="532"/>
      <c r="H47" s="384"/>
      <c r="I47" s="384"/>
      <c r="K47" s="384"/>
      <c r="L47" s="384"/>
      <c r="M47" s="532"/>
      <c r="N47" s="384"/>
      <c r="O47" s="532"/>
      <c r="P47" s="532"/>
      <c r="V47" s="49"/>
      <c r="W47" s="49"/>
      <c r="X47" s="49"/>
      <c r="Y47" s="49"/>
    </row>
    <row r="48" spans="3:25" s="511" customFormat="1">
      <c r="C48" s="384"/>
      <c r="D48" s="532"/>
      <c r="E48" s="384"/>
      <c r="F48" s="384"/>
      <c r="G48" s="532"/>
      <c r="H48" s="384"/>
      <c r="I48" s="384"/>
      <c r="K48" s="384"/>
      <c r="L48" s="384"/>
      <c r="M48" s="532"/>
      <c r="N48" s="384"/>
      <c r="O48" s="532"/>
      <c r="P48" s="532"/>
      <c r="V48" s="49"/>
      <c r="W48" s="49"/>
      <c r="X48" s="49"/>
      <c r="Y48" s="49"/>
    </row>
    <row r="49" spans="2:25" s="511" customFormat="1">
      <c r="B49" s="998"/>
      <c r="C49" s="384"/>
      <c r="D49" s="532"/>
      <c r="E49" s="384"/>
      <c r="F49" s="384"/>
      <c r="G49" s="532"/>
      <c r="H49" s="384"/>
      <c r="I49" s="384"/>
      <c r="K49" s="384"/>
      <c r="L49" s="384"/>
      <c r="M49" s="532"/>
      <c r="N49" s="384"/>
      <c r="O49" s="532"/>
      <c r="P49" s="532"/>
      <c r="V49" s="49"/>
      <c r="W49" s="49"/>
      <c r="X49" s="49"/>
      <c r="Y49" s="49"/>
    </row>
    <row r="50" spans="2:25" s="511" customFormat="1">
      <c r="B50" s="998"/>
      <c r="C50" s="384"/>
      <c r="D50" s="532"/>
      <c r="E50" s="384"/>
      <c r="F50" s="384"/>
      <c r="G50" s="532"/>
      <c r="H50" s="384"/>
      <c r="I50" s="384"/>
      <c r="K50" s="384"/>
      <c r="L50" s="384"/>
      <c r="M50" s="532"/>
      <c r="N50" s="384"/>
      <c r="O50" s="532"/>
      <c r="P50" s="532"/>
      <c r="V50" s="49"/>
      <c r="W50" s="49"/>
      <c r="X50" s="49"/>
      <c r="Y50" s="49"/>
    </row>
    <row r="51" spans="2:25" s="511" customFormat="1">
      <c r="B51" s="998"/>
      <c r="C51" s="384"/>
      <c r="D51" s="532"/>
      <c r="E51" s="384"/>
      <c r="F51" s="384"/>
      <c r="G51" s="532"/>
      <c r="H51" s="384"/>
      <c r="I51" s="384"/>
      <c r="K51" s="384"/>
      <c r="L51" s="384"/>
      <c r="M51" s="532"/>
      <c r="N51" s="384"/>
      <c r="O51" s="532"/>
      <c r="P51" s="532"/>
      <c r="V51" s="49"/>
      <c r="W51" s="49"/>
      <c r="X51" s="49"/>
      <c r="Y51" s="49"/>
    </row>
    <row r="52" spans="2:25" s="511" customFormat="1">
      <c r="B52" s="998"/>
      <c r="C52" s="384"/>
      <c r="D52" s="532"/>
      <c r="E52" s="384"/>
      <c r="F52" s="384"/>
      <c r="G52" s="532"/>
      <c r="H52" s="384"/>
      <c r="I52" s="384"/>
      <c r="K52" s="384"/>
      <c r="L52" s="384"/>
      <c r="M52" s="532"/>
      <c r="N52" s="384"/>
      <c r="O52" s="532"/>
      <c r="P52" s="532"/>
      <c r="V52" s="49"/>
      <c r="W52" s="49"/>
      <c r="X52" s="49"/>
      <c r="Y52" s="49"/>
    </row>
    <row r="53" spans="2:25" s="511" customFormat="1">
      <c r="B53" s="998"/>
      <c r="C53" s="384"/>
      <c r="D53" s="532"/>
      <c r="E53" s="384"/>
      <c r="F53" s="384"/>
      <c r="G53" s="532"/>
      <c r="H53" s="384"/>
      <c r="I53" s="384"/>
      <c r="K53" s="384"/>
      <c r="L53" s="384"/>
      <c r="M53" s="532"/>
      <c r="N53" s="384"/>
      <c r="O53" s="532"/>
      <c r="P53" s="532"/>
      <c r="V53" s="49"/>
      <c r="W53" s="49"/>
      <c r="X53" s="49"/>
      <c r="Y53" s="49"/>
    </row>
    <row r="54" spans="2:25" s="511" customFormat="1">
      <c r="B54" s="998"/>
      <c r="C54" s="384"/>
      <c r="D54" s="532"/>
      <c r="E54" s="384"/>
      <c r="F54" s="384"/>
      <c r="G54" s="532"/>
      <c r="H54" s="384"/>
      <c r="I54" s="384"/>
      <c r="K54" s="384"/>
      <c r="L54" s="384"/>
      <c r="M54" s="532"/>
      <c r="N54" s="384"/>
      <c r="O54" s="532"/>
      <c r="P54" s="532"/>
      <c r="V54" s="49"/>
      <c r="W54" s="49"/>
      <c r="X54" s="49"/>
      <c r="Y54" s="49"/>
    </row>
    <row r="55" spans="2:25" s="511" customFormat="1">
      <c r="B55" s="998"/>
      <c r="C55" s="384"/>
      <c r="D55" s="532"/>
      <c r="E55" s="384"/>
      <c r="F55" s="384"/>
      <c r="G55" s="532"/>
      <c r="H55" s="384"/>
      <c r="I55" s="384"/>
      <c r="K55" s="384"/>
      <c r="L55" s="384"/>
      <c r="M55" s="532"/>
      <c r="N55" s="384"/>
      <c r="O55" s="532"/>
      <c r="P55" s="532"/>
      <c r="V55" s="49"/>
      <c r="W55" s="49"/>
      <c r="X55" s="49"/>
      <c r="Y55" s="49"/>
    </row>
    <row r="56" spans="2:25">
      <c r="B56" s="414"/>
      <c r="C56" s="412"/>
      <c r="D56" s="130"/>
      <c r="E56" s="412"/>
      <c r="F56" s="412"/>
      <c r="G56" s="130"/>
      <c r="H56" s="412"/>
      <c r="I56" s="412"/>
      <c r="K56" s="412"/>
      <c r="L56" s="412"/>
      <c r="M56" s="130"/>
      <c r="N56" s="412"/>
      <c r="O56" s="130"/>
      <c r="P56" s="130"/>
    </row>
    <row r="57" spans="2:25">
      <c r="B57" s="414"/>
      <c r="C57" s="412"/>
      <c r="D57" s="130"/>
      <c r="E57" s="412"/>
      <c r="F57" s="412"/>
      <c r="G57" s="130"/>
      <c r="H57" s="412"/>
      <c r="I57" s="412"/>
      <c r="K57" s="412"/>
      <c r="L57" s="412"/>
      <c r="M57" s="130"/>
      <c r="N57" s="412"/>
      <c r="O57" s="130"/>
      <c r="P57" s="130"/>
    </row>
    <row r="58" spans="2:25">
      <c r="B58" s="414"/>
      <c r="C58" s="412"/>
      <c r="D58" s="130"/>
      <c r="E58" s="412"/>
      <c r="F58" s="412"/>
      <c r="G58" s="130"/>
      <c r="H58" s="412"/>
      <c r="I58" s="412"/>
      <c r="K58" s="412"/>
      <c r="L58" s="412"/>
      <c r="M58" s="130"/>
      <c r="N58" s="412"/>
      <c r="O58" s="130"/>
      <c r="P58" s="130"/>
    </row>
    <row r="59" spans="2:25">
      <c r="B59" s="414"/>
      <c r="C59" s="412"/>
      <c r="D59" s="130"/>
      <c r="E59" s="412"/>
      <c r="F59" s="412"/>
      <c r="G59" s="130"/>
      <c r="H59" s="412"/>
      <c r="I59" s="412"/>
      <c r="K59" s="412"/>
      <c r="L59" s="412"/>
      <c r="M59" s="130"/>
      <c r="N59" s="412"/>
      <c r="O59" s="130"/>
      <c r="P59" s="130"/>
    </row>
    <row r="60" spans="2:25">
      <c r="B60" s="414"/>
      <c r="C60" s="412"/>
      <c r="D60" s="130"/>
      <c r="E60" s="412"/>
      <c r="F60" s="412"/>
      <c r="G60" s="130"/>
      <c r="H60" s="412"/>
      <c r="I60" s="412"/>
      <c r="K60" s="412"/>
      <c r="L60" s="412"/>
      <c r="M60" s="130"/>
      <c r="N60" s="412"/>
      <c r="O60" s="130"/>
      <c r="P60" s="130"/>
    </row>
    <row r="61" spans="2:25">
      <c r="B61" s="414"/>
      <c r="C61" s="412"/>
      <c r="D61" s="130"/>
      <c r="E61" s="412"/>
      <c r="F61" s="412"/>
      <c r="G61" s="130"/>
      <c r="H61" s="412"/>
      <c r="I61" s="412"/>
      <c r="K61" s="412"/>
      <c r="L61" s="412"/>
      <c r="M61" s="130"/>
      <c r="N61" s="412"/>
      <c r="O61" s="130"/>
      <c r="P61" s="130"/>
    </row>
    <row r="62" spans="2:25">
      <c r="B62" s="414"/>
      <c r="D62" s="130"/>
      <c r="E62" s="412"/>
      <c r="F62" s="412"/>
      <c r="G62" s="130"/>
      <c r="H62" s="412"/>
      <c r="I62" s="412"/>
      <c r="K62" s="412"/>
      <c r="L62" s="412"/>
      <c r="M62" s="130"/>
      <c r="N62" s="412"/>
      <c r="O62" s="130"/>
      <c r="P62" s="130"/>
    </row>
    <row r="63" spans="2:25">
      <c r="B63" s="414"/>
      <c r="D63" s="130"/>
      <c r="E63" s="412"/>
      <c r="F63" s="412"/>
      <c r="G63" s="130"/>
      <c r="H63" s="412"/>
      <c r="I63" s="412"/>
      <c r="K63" s="412"/>
      <c r="L63" s="412"/>
      <c r="M63" s="130"/>
      <c r="N63" s="412"/>
      <c r="O63" s="130"/>
      <c r="P63" s="130"/>
    </row>
    <row r="64" spans="2:25">
      <c r="B64" s="414"/>
      <c r="D64" s="130"/>
      <c r="E64" s="412"/>
      <c r="F64" s="412"/>
      <c r="G64" s="130"/>
      <c r="H64" s="412"/>
      <c r="I64" s="412"/>
      <c r="K64" s="412"/>
      <c r="L64" s="412"/>
      <c r="M64" s="130"/>
      <c r="N64" s="412"/>
      <c r="O64" s="130"/>
      <c r="P64" s="130"/>
    </row>
    <row r="65" spans="2:16">
      <c r="B65" s="414"/>
      <c r="D65" s="130"/>
      <c r="E65" s="412"/>
      <c r="F65" s="412"/>
      <c r="G65" s="130"/>
      <c r="H65" s="412"/>
      <c r="I65" s="412"/>
      <c r="K65" s="412"/>
      <c r="L65" s="412"/>
      <c r="M65" s="130"/>
      <c r="N65" s="412"/>
      <c r="O65" s="130"/>
      <c r="P65" s="130"/>
    </row>
    <row r="66" spans="2:16">
      <c r="B66" s="414"/>
      <c r="D66" s="130"/>
      <c r="E66" s="412"/>
      <c r="F66" s="412"/>
      <c r="G66" s="130"/>
      <c r="H66" s="412"/>
      <c r="I66" s="412"/>
      <c r="K66" s="412"/>
      <c r="L66" s="412"/>
      <c r="M66" s="130"/>
      <c r="N66" s="412"/>
      <c r="O66" s="130"/>
      <c r="P66" s="130"/>
    </row>
    <row r="67" spans="2:16">
      <c r="B67" s="414"/>
      <c r="D67" s="130"/>
      <c r="E67" s="412"/>
      <c r="F67" s="412"/>
      <c r="G67" s="130"/>
      <c r="H67" s="412"/>
      <c r="I67" s="412"/>
      <c r="K67" s="412"/>
      <c r="L67" s="412"/>
      <c r="M67" s="130"/>
      <c r="N67" s="412"/>
      <c r="O67" s="130"/>
      <c r="P67" s="130"/>
    </row>
    <row r="68" spans="2:16">
      <c r="B68" s="414"/>
      <c r="D68" s="130"/>
      <c r="E68" s="412"/>
      <c r="F68" s="412"/>
      <c r="G68" s="130"/>
      <c r="H68" s="412"/>
      <c r="I68" s="412"/>
      <c r="K68" s="412"/>
      <c r="L68" s="412"/>
      <c r="M68" s="130"/>
      <c r="N68" s="412"/>
      <c r="O68" s="130"/>
      <c r="P68" s="130"/>
    </row>
    <row r="69" spans="2:16">
      <c r="B69" s="414"/>
      <c r="D69" s="130"/>
      <c r="E69" s="412"/>
      <c r="F69" s="412"/>
      <c r="G69" s="130"/>
      <c r="H69" s="412"/>
      <c r="I69" s="412"/>
      <c r="K69" s="412"/>
      <c r="L69" s="412"/>
      <c r="M69" s="130"/>
      <c r="N69" s="412"/>
      <c r="O69" s="130"/>
      <c r="P69" s="130"/>
    </row>
    <row r="70" spans="2:16">
      <c r="B70" s="414"/>
      <c r="D70" s="130"/>
      <c r="E70" s="412"/>
      <c r="F70" s="412"/>
      <c r="G70" s="130"/>
      <c r="H70" s="412"/>
      <c r="I70" s="412"/>
      <c r="K70" s="412"/>
      <c r="L70" s="412"/>
      <c r="M70" s="130"/>
      <c r="N70" s="412"/>
      <c r="O70" s="130"/>
      <c r="P70" s="130"/>
    </row>
    <row r="71" spans="2:16">
      <c r="B71" s="414"/>
      <c r="D71" s="130"/>
      <c r="E71" s="412"/>
      <c r="F71" s="412"/>
      <c r="G71" s="130"/>
      <c r="H71" s="412"/>
      <c r="I71" s="412"/>
      <c r="K71" s="412"/>
      <c r="L71" s="412"/>
      <c r="M71" s="130"/>
      <c r="N71" s="412"/>
      <c r="O71" s="130"/>
      <c r="P71" s="130"/>
    </row>
    <row r="72" spans="2:16">
      <c r="B72" s="414"/>
      <c r="D72" s="130"/>
      <c r="E72" s="412"/>
      <c r="F72" s="412"/>
      <c r="G72" s="130"/>
      <c r="H72" s="412"/>
      <c r="I72" s="412"/>
      <c r="K72" s="412"/>
      <c r="L72" s="412"/>
      <c r="M72" s="130"/>
      <c r="N72" s="412"/>
      <c r="O72" s="130"/>
      <c r="P72" s="130"/>
    </row>
    <row r="73" spans="2:16">
      <c r="B73" s="414"/>
      <c r="D73" s="130"/>
      <c r="E73" s="412"/>
      <c r="F73" s="412"/>
      <c r="G73" s="130"/>
      <c r="H73" s="412"/>
      <c r="I73" s="412"/>
      <c r="K73" s="412"/>
      <c r="L73" s="412"/>
      <c r="M73" s="130"/>
      <c r="N73" s="412"/>
      <c r="O73" s="130"/>
      <c r="P73" s="130"/>
    </row>
    <row r="74" spans="2:16">
      <c r="B74" s="414"/>
      <c r="D74" s="130"/>
      <c r="E74" s="412"/>
      <c r="F74" s="412"/>
      <c r="G74" s="130"/>
      <c r="H74" s="412"/>
      <c r="I74" s="412"/>
      <c r="K74" s="412"/>
      <c r="L74" s="412"/>
      <c r="M74" s="130"/>
      <c r="N74" s="412"/>
      <c r="O74" s="130"/>
      <c r="P74" s="130"/>
    </row>
    <row r="75" spans="2:16">
      <c r="B75" s="414"/>
      <c r="D75" s="130"/>
      <c r="E75" s="412"/>
      <c r="F75" s="412"/>
      <c r="G75" s="130"/>
      <c r="H75" s="412"/>
      <c r="I75" s="412"/>
      <c r="K75" s="412"/>
      <c r="L75" s="412"/>
      <c r="M75" s="130"/>
      <c r="N75" s="412"/>
      <c r="O75" s="130"/>
      <c r="P75" s="130"/>
    </row>
    <row r="76" spans="2:16">
      <c r="B76" s="414"/>
      <c r="D76" s="130"/>
      <c r="E76" s="412"/>
      <c r="F76" s="412"/>
      <c r="G76" s="130"/>
      <c r="H76" s="412"/>
      <c r="I76" s="412"/>
      <c r="K76" s="412"/>
      <c r="L76" s="412"/>
      <c r="M76" s="130"/>
      <c r="N76" s="412"/>
      <c r="O76" s="130"/>
      <c r="P76" s="130"/>
    </row>
    <row r="77" spans="2:16">
      <c r="B77" s="414"/>
      <c r="D77" s="130"/>
      <c r="E77" s="412"/>
      <c r="F77" s="412"/>
      <c r="G77" s="130"/>
      <c r="H77" s="412"/>
      <c r="I77" s="412"/>
      <c r="K77" s="412"/>
      <c r="L77" s="412"/>
      <c r="M77" s="130"/>
      <c r="N77" s="412"/>
      <c r="O77" s="130"/>
      <c r="P77" s="130"/>
    </row>
    <row r="78" spans="2:16">
      <c r="B78" s="414"/>
      <c r="D78" s="130"/>
      <c r="E78" s="412"/>
      <c r="F78" s="412"/>
      <c r="G78" s="130"/>
      <c r="H78" s="412"/>
      <c r="I78" s="412"/>
      <c r="K78" s="412"/>
      <c r="L78" s="412"/>
      <c r="M78" s="130"/>
      <c r="N78" s="412"/>
      <c r="O78" s="130"/>
      <c r="P78" s="130"/>
    </row>
    <row r="79" spans="2:16">
      <c r="B79" s="414"/>
      <c r="D79" s="130"/>
      <c r="E79" s="412"/>
      <c r="F79" s="412"/>
      <c r="G79" s="130"/>
      <c r="H79" s="412"/>
      <c r="I79" s="412"/>
      <c r="K79" s="412"/>
      <c r="L79" s="412"/>
      <c r="M79" s="130"/>
      <c r="N79" s="412"/>
      <c r="O79" s="130"/>
      <c r="P79" s="130"/>
    </row>
    <row r="80" spans="2:16">
      <c r="B80" s="414"/>
      <c r="D80" s="130"/>
      <c r="E80" s="412"/>
      <c r="F80" s="412"/>
      <c r="G80" s="130"/>
      <c r="H80" s="412"/>
      <c r="I80" s="412"/>
      <c r="K80" s="412"/>
      <c r="L80" s="412"/>
      <c r="M80" s="130"/>
      <c r="N80" s="412"/>
      <c r="O80" s="130"/>
      <c r="P80" s="130"/>
    </row>
    <row r="81" spans="2:16">
      <c r="B81" s="414"/>
      <c r="D81" s="130"/>
      <c r="E81" s="412"/>
      <c r="F81" s="412"/>
      <c r="G81" s="130"/>
      <c r="H81" s="412"/>
      <c r="I81" s="412"/>
      <c r="K81" s="412"/>
      <c r="L81" s="412"/>
      <c r="M81" s="130"/>
      <c r="N81" s="412"/>
      <c r="O81" s="130"/>
      <c r="P81" s="130"/>
    </row>
    <row r="82" spans="2:16">
      <c r="B82" s="414"/>
      <c r="D82" s="130"/>
      <c r="E82" s="412"/>
      <c r="F82" s="412"/>
      <c r="G82" s="130"/>
      <c r="H82" s="412"/>
      <c r="I82" s="412"/>
      <c r="K82" s="412"/>
      <c r="L82" s="412"/>
      <c r="M82" s="130"/>
      <c r="N82" s="412"/>
      <c r="O82" s="130"/>
      <c r="P82" s="130"/>
    </row>
    <row r="83" spans="2:16">
      <c r="B83" s="414"/>
      <c r="D83" s="130"/>
      <c r="E83" s="412"/>
      <c r="F83" s="412"/>
      <c r="G83" s="130"/>
      <c r="H83" s="412"/>
      <c r="I83" s="412"/>
      <c r="K83" s="412"/>
      <c r="L83" s="412"/>
      <c r="M83" s="130"/>
      <c r="N83" s="412"/>
      <c r="O83" s="130"/>
      <c r="P83" s="130"/>
    </row>
    <row r="84" spans="2:16">
      <c r="B84" s="414"/>
      <c r="D84" s="130"/>
      <c r="E84" s="412"/>
      <c r="F84" s="412"/>
      <c r="G84" s="130"/>
      <c r="H84" s="412"/>
      <c r="I84" s="412"/>
      <c r="K84" s="412"/>
      <c r="L84" s="412"/>
      <c r="M84" s="130"/>
      <c r="N84" s="412"/>
      <c r="O84" s="130"/>
      <c r="P84" s="130"/>
    </row>
    <row r="85" spans="2:16">
      <c r="B85" s="414"/>
      <c r="D85" s="130"/>
      <c r="E85" s="412"/>
      <c r="F85" s="412"/>
      <c r="G85" s="130"/>
      <c r="H85" s="412"/>
      <c r="I85" s="412"/>
      <c r="K85" s="412"/>
      <c r="L85" s="412"/>
      <c r="M85" s="130"/>
      <c r="N85" s="412"/>
      <c r="O85" s="130"/>
      <c r="P85" s="130"/>
    </row>
    <row r="86" spans="2:16">
      <c r="B86" s="414"/>
      <c r="D86" s="130"/>
      <c r="E86" s="412"/>
      <c r="F86" s="412"/>
      <c r="G86" s="130"/>
      <c r="H86" s="412"/>
      <c r="I86" s="412"/>
      <c r="K86" s="412"/>
      <c r="L86" s="412"/>
      <c r="M86" s="130"/>
      <c r="N86" s="412"/>
      <c r="O86" s="130"/>
      <c r="P86" s="130"/>
    </row>
    <row r="87" spans="2:16">
      <c r="B87" s="414"/>
      <c r="D87" s="130"/>
      <c r="E87" s="412"/>
      <c r="F87" s="412"/>
      <c r="G87" s="130"/>
      <c r="H87" s="412"/>
      <c r="I87" s="412"/>
      <c r="K87" s="412"/>
      <c r="L87" s="412"/>
      <c r="M87" s="130"/>
      <c r="N87" s="412"/>
      <c r="O87" s="130"/>
      <c r="P87" s="130"/>
    </row>
    <row r="88" spans="2:16">
      <c r="B88" s="414"/>
      <c r="D88" s="130"/>
      <c r="E88" s="412"/>
      <c r="F88" s="412"/>
      <c r="G88" s="130"/>
      <c r="H88" s="412"/>
      <c r="I88" s="412"/>
      <c r="K88" s="412"/>
      <c r="L88" s="412"/>
      <c r="M88" s="130"/>
      <c r="N88" s="412"/>
      <c r="O88" s="130"/>
      <c r="P88" s="130"/>
    </row>
    <row r="89" spans="2:16">
      <c r="B89" s="414"/>
      <c r="D89" s="130"/>
      <c r="E89" s="412"/>
      <c r="F89" s="412"/>
      <c r="G89" s="130"/>
      <c r="H89" s="412"/>
      <c r="I89" s="412"/>
      <c r="K89" s="412"/>
      <c r="L89" s="412"/>
      <c r="M89" s="130"/>
      <c r="N89" s="412"/>
      <c r="O89" s="130"/>
      <c r="P89" s="130"/>
    </row>
    <row r="90" spans="2:16">
      <c r="B90" s="414"/>
      <c r="D90" s="130"/>
      <c r="E90" s="412"/>
      <c r="F90" s="412"/>
      <c r="G90" s="130"/>
      <c r="H90" s="412"/>
      <c r="I90" s="412"/>
      <c r="K90" s="412"/>
      <c r="L90" s="412"/>
      <c r="M90" s="130"/>
      <c r="N90" s="412"/>
      <c r="O90" s="130"/>
      <c r="P90" s="130"/>
    </row>
    <row r="91" spans="2:16">
      <c r="B91" s="414"/>
      <c r="D91" s="130"/>
      <c r="E91" s="412"/>
      <c r="F91" s="412"/>
      <c r="G91" s="130"/>
      <c r="H91" s="412"/>
      <c r="I91" s="412"/>
      <c r="K91" s="412"/>
      <c r="L91" s="412"/>
      <c r="M91" s="130"/>
      <c r="N91" s="412"/>
      <c r="O91" s="130"/>
      <c r="P91" s="130"/>
    </row>
    <row r="92" spans="2:16">
      <c r="B92" s="414"/>
      <c r="D92" s="130"/>
      <c r="E92" s="412"/>
      <c r="F92" s="412"/>
      <c r="G92" s="130"/>
      <c r="H92" s="412"/>
      <c r="I92" s="412"/>
      <c r="K92" s="412"/>
      <c r="L92" s="412"/>
      <c r="M92" s="130"/>
      <c r="N92" s="412"/>
      <c r="O92" s="130"/>
      <c r="P92" s="130"/>
    </row>
    <row r="93" spans="2:16">
      <c r="B93" s="414"/>
      <c r="D93" s="130"/>
      <c r="E93" s="412"/>
      <c r="F93" s="412"/>
      <c r="G93" s="130"/>
      <c r="H93" s="412"/>
      <c r="I93" s="412"/>
      <c r="K93" s="412"/>
      <c r="L93" s="412"/>
      <c r="M93" s="130"/>
      <c r="N93" s="412"/>
      <c r="O93" s="130"/>
      <c r="P93" s="130"/>
    </row>
    <row r="94" spans="2:16">
      <c r="B94" s="414"/>
      <c r="D94" s="130"/>
      <c r="E94" s="412"/>
      <c r="F94" s="412"/>
      <c r="G94" s="130"/>
      <c r="H94" s="412"/>
      <c r="I94" s="412"/>
      <c r="K94" s="412"/>
      <c r="L94" s="412"/>
      <c r="M94" s="130"/>
      <c r="N94" s="412"/>
      <c r="O94" s="130"/>
      <c r="P94" s="130"/>
    </row>
    <row r="95" spans="2:16">
      <c r="B95" s="414"/>
      <c r="D95" s="130"/>
      <c r="E95" s="412"/>
      <c r="F95" s="412"/>
      <c r="G95" s="130"/>
      <c r="H95" s="412"/>
      <c r="I95" s="412"/>
      <c r="K95" s="412"/>
      <c r="L95" s="412"/>
      <c r="M95" s="130"/>
      <c r="N95" s="412"/>
      <c r="O95" s="130"/>
      <c r="P95" s="130"/>
    </row>
    <row r="96" spans="2:16">
      <c r="B96" s="414"/>
      <c r="D96" s="130"/>
      <c r="E96" s="412"/>
      <c r="F96" s="412"/>
      <c r="G96" s="130"/>
      <c r="H96" s="412"/>
      <c r="I96" s="412"/>
      <c r="K96" s="412"/>
      <c r="L96" s="412"/>
      <c r="M96" s="130"/>
      <c r="N96" s="412"/>
      <c r="O96" s="130"/>
      <c r="P96" s="130"/>
    </row>
    <row r="97" spans="2:16">
      <c r="B97" s="414"/>
      <c r="D97" s="130"/>
      <c r="E97" s="412"/>
      <c r="F97" s="412"/>
      <c r="G97" s="130"/>
      <c r="H97" s="412"/>
      <c r="I97" s="412"/>
      <c r="K97" s="412"/>
      <c r="L97" s="412"/>
      <c r="M97" s="130"/>
      <c r="N97" s="412"/>
      <c r="O97" s="130"/>
      <c r="P97" s="130"/>
    </row>
    <row r="98" spans="2:16">
      <c r="B98" s="414"/>
      <c r="D98" s="130"/>
      <c r="E98" s="412"/>
      <c r="F98" s="412"/>
      <c r="G98" s="130"/>
      <c r="H98" s="412"/>
      <c r="I98" s="412"/>
      <c r="K98" s="412"/>
      <c r="L98" s="412"/>
      <c r="M98" s="130"/>
      <c r="N98" s="412"/>
      <c r="O98" s="130"/>
      <c r="P98" s="130"/>
    </row>
    <row r="99" spans="2:16">
      <c r="B99" s="414"/>
      <c r="D99" s="130"/>
      <c r="E99" s="412"/>
      <c r="F99" s="412"/>
      <c r="G99" s="130"/>
      <c r="H99" s="412"/>
      <c r="I99" s="412"/>
      <c r="K99" s="412"/>
      <c r="L99" s="412"/>
      <c r="M99" s="130"/>
      <c r="N99" s="412"/>
      <c r="O99" s="130"/>
      <c r="P99" s="130"/>
    </row>
    <row r="100" spans="2:16">
      <c r="B100" s="414"/>
      <c r="D100" s="130"/>
      <c r="E100" s="412"/>
      <c r="F100" s="412"/>
      <c r="H100" s="412"/>
      <c r="I100" s="412"/>
      <c r="K100" s="412"/>
      <c r="L100" s="412"/>
      <c r="M100" s="130"/>
      <c r="N100" s="412"/>
      <c r="O100" s="130"/>
      <c r="P100" s="130"/>
    </row>
    <row r="101" spans="2:16">
      <c r="B101" s="414"/>
      <c r="D101" s="130"/>
      <c r="E101" s="412"/>
      <c r="F101" s="412"/>
      <c r="H101" s="412"/>
      <c r="I101" s="412"/>
      <c r="K101" s="412"/>
      <c r="L101" s="412"/>
      <c r="M101" s="130"/>
      <c r="N101" s="412"/>
      <c r="O101" s="130"/>
      <c r="P101" s="130"/>
    </row>
    <row r="102" spans="2:16">
      <c r="B102" s="414"/>
      <c r="D102" s="130"/>
      <c r="E102" s="412"/>
      <c r="F102" s="412"/>
      <c r="H102" s="412"/>
      <c r="I102" s="412"/>
      <c r="K102" s="412"/>
      <c r="L102" s="412"/>
      <c r="M102" s="130"/>
      <c r="N102" s="412"/>
      <c r="O102" s="130"/>
      <c r="P102" s="130"/>
    </row>
    <row r="103" spans="2:16">
      <c r="B103" s="414"/>
      <c r="D103" s="130"/>
      <c r="E103" s="412"/>
      <c r="F103" s="412"/>
      <c r="H103" s="412"/>
      <c r="I103" s="412"/>
      <c r="K103" s="412"/>
      <c r="L103" s="412"/>
      <c r="M103" s="130"/>
      <c r="N103" s="412"/>
      <c r="O103" s="130"/>
      <c r="P103" s="130"/>
    </row>
    <row r="104" spans="2:16">
      <c r="B104" s="414"/>
      <c r="D104" s="130"/>
      <c r="E104" s="412"/>
      <c r="F104" s="412"/>
      <c r="H104" s="412"/>
      <c r="I104" s="412"/>
      <c r="K104" s="412"/>
      <c r="L104" s="412"/>
      <c r="N104" s="412"/>
      <c r="O104" s="130"/>
      <c r="P104" s="130"/>
    </row>
    <row r="105" spans="2:16">
      <c r="B105" s="414"/>
      <c r="D105" s="130"/>
      <c r="E105" s="412"/>
      <c r="F105" s="412"/>
      <c r="H105" s="412"/>
      <c r="I105" s="412"/>
      <c r="K105" s="412"/>
      <c r="L105" s="412"/>
      <c r="N105" s="412"/>
      <c r="O105" s="130"/>
      <c r="P105" s="130"/>
    </row>
    <row r="106" spans="2:16">
      <c r="B106" s="414"/>
      <c r="D106" s="130"/>
      <c r="E106" s="412"/>
      <c r="F106" s="412"/>
      <c r="H106" s="412"/>
      <c r="I106" s="412"/>
      <c r="K106" s="412"/>
      <c r="L106" s="412"/>
      <c r="N106" s="412"/>
      <c r="O106" s="130"/>
      <c r="P106" s="130"/>
    </row>
    <row r="107" spans="2:16">
      <c r="B107" s="414"/>
      <c r="D107" s="130"/>
      <c r="E107" s="412"/>
      <c r="F107" s="412"/>
      <c r="H107" s="412"/>
      <c r="I107" s="412"/>
      <c r="K107" s="412"/>
      <c r="L107" s="412"/>
      <c r="N107" s="412"/>
      <c r="O107" s="130"/>
      <c r="P107" s="130"/>
    </row>
    <row r="108" spans="2:16">
      <c r="B108" s="414"/>
      <c r="D108" s="130"/>
      <c r="E108" s="412"/>
      <c r="F108" s="412"/>
      <c r="H108" s="412"/>
      <c r="I108" s="412"/>
      <c r="K108" s="412"/>
      <c r="L108" s="412"/>
      <c r="N108" s="412"/>
      <c r="O108" s="130"/>
      <c r="P108" s="130"/>
    </row>
    <row r="109" spans="2:16">
      <c r="B109" s="414"/>
      <c r="D109" s="130"/>
      <c r="E109" s="412"/>
      <c r="F109" s="412"/>
      <c r="H109" s="412"/>
      <c r="I109" s="412"/>
      <c r="K109" s="412"/>
      <c r="L109" s="412"/>
      <c r="N109" s="412"/>
      <c r="O109" s="130"/>
      <c r="P109" s="130"/>
    </row>
    <row r="110" spans="2:16">
      <c r="B110" s="414"/>
      <c r="D110" s="130"/>
      <c r="E110" s="412"/>
      <c r="F110" s="412"/>
      <c r="H110" s="412"/>
      <c r="I110" s="412"/>
      <c r="K110" s="412"/>
      <c r="L110" s="412"/>
      <c r="N110" s="412"/>
      <c r="O110" s="130"/>
      <c r="P110" s="130"/>
    </row>
    <row r="111" spans="2:16">
      <c r="B111" s="414"/>
      <c r="D111" s="130"/>
      <c r="E111" s="412"/>
      <c r="F111" s="412"/>
      <c r="H111" s="412"/>
      <c r="I111" s="412"/>
      <c r="K111" s="412"/>
      <c r="L111" s="412"/>
      <c r="N111" s="412"/>
      <c r="O111" s="130"/>
      <c r="P111" s="130"/>
    </row>
    <row r="112" spans="2:16">
      <c r="B112" s="414"/>
      <c r="D112" s="130"/>
      <c r="H112" s="412"/>
      <c r="I112" s="412"/>
      <c r="L112" s="412"/>
      <c r="N112" s="412"/>
      <c r="O112" s="130"/>
      <c r="P112" s="130"/>
    </row>
    <row r="113" spans="2:16">
      <c r="B113" s="414"/>
      <c r="D113" s="130"/>
      <c r="H113" s="412"/>
      <c r="I113" s="412"/>
      <c r="L113" s="412"/>
      <c r="N113" s="412"/>
      <c r="O113" s="130"/>
      <c r="P113" s="130"/>
    </row>
    <row r="114" spans="2:16">
      <c r="B114" s="414"/>
      <c r="D114" s="130"/>
      <c r="H114" s="412"/>
      <c r="I114" s="412"/>
      <c r="L114" s="412"/>
      <c r="N114" s="412"/>
      <c r="O114" s="130"/>
      <c r="P114" s="130"/>
    </row>
    <row r="115" spans="2:16">
      <c r="B115" s="414"/>
      <c r="D115" s="130"/>
      <c r="I115" s="412"/>
      <c r="L115" s="412"/>
      <c r="N115" s="412"/>
      <c r="O115" s="130"/>
      <c r="P115" s="130"/>
    </row>
    <row r="116" spans="2:16">
      <c r="B116" s="414"/>
      <c r="D116" s="130"/>
      <c r="I116" s="412"/>
      <c r="L116" s="412"/>
      <c r="N116" s="412"/>
      <c r="O116" s="130"/>
      <c r="P116" s="130"/>
    </row>
    <row r="117" spans="2:16">
      <c r="B117" s="414"/>
      <c r="D117" s="130"/>
      <c r="I117" s="412"/>
      <c r="L117" s="412"/>
      <c r="N117" s="412"/>
      <c r="O117" s="130"/>
      <c r="P117" s="130"/>
    </row>
    <row r="118" spans="2:16">
      <c r="B118" s="414"/>
      <c r="D118" s="130"/>
      <c r="I118" s="412"/>
      <c r="L118" s="412"/>
      <c r="N118" s="412"/>
      <c r="O118" s="130"/>
      <c r="P118" s="130"/>
    </row>
    <row r="119" spans="2:16">
      <c r="B119" s="414"/>
      <c r="D119" s="130"/>
      <c r="I119" s="412"/>
      <c r="L119" s="412"/>
      <c r="N119" s="412"/>
      <c r="O119" s="130"/>
      <c r="P119" s="130"/>
    </row>
    <row r="120" spans="2:16">
      <c r="B120" s="414"/>
      <c r="D120" s="130"/>
      <c r="I120" s="412"/>
      <c r="L120" s="412"/>
      <c r="N120" s="412"/>
      <c r="O120" s="130"/>
      <c r="P120" s="130"/>
    </row>
    <row r="121" spans="2:16">
      <c r="B121" s="414"/>
      <c r="D121" s="130"/>
      <c r="I121" s="412"/>
      <c r="L121" s="412"/>
      <c r="N121" s="412"/>
      <c r="O121" s="130"/>
      <c r="P121" s="130"/>
    </row>
    <row r="122" spans="2:16">
      <c r="B122" s="414"/>
      <c r="D122" s="130"/>
      <c r="I122" s="412"/>
      <c r="L122" s="412"/>
      <c r="N122" s="412"/>
      <c r="O122" s="130"/>
      <c r="P122" s="130"/>
    </row>
    <row r="123" spans="2:16">
      <c r="B123" s="414"/>
      <c r="D123" s="130"/>
      <c r="I123" s="412"/>
      <c r="L123" s="412"/>
      <c r="N123" s="412"/>
      <c r="O123" s="130"/>
      <c r="P123" s="130"/>
    </row>
    <row r="124" spans="2:16">
      <c r="B124" s="414"/>
      <c r="D124" s="130"/>
      <c r="L124" s="412"/>
      <c r="N124" s="412"/>
      <c r="O124" s="130"/>
      <c r="P124" s="130"/>
    </row>
    <row r="125" spans="2:16">
      <c r="B125" s="414"/>
      <c r="D125" s="130"/>
      <c r="L125" s="412"/>
      <c r="N125" s="412"/>
      <c r="O125" s="130"/>
      <c r="P125" s="130"/>
    </row>
    <row r="126" spans="2:16">
      <c r="B126" s="414"/>
      <c r="D126" s="130"/>
      <c r="L126" s="412"/>
      <c r="N126" s="130"/>
      <c r="O126" s="130"/>
      <c r="P126" s="130"/>
    </row>
    <row r="127" spans="2:16">
      <c r="B127" s="414"/>
      <c r="D127" s="130"/>
      <c r="L127" s="412"/>
      <c r="N127" s="130"/>
      <c r="O127" s="130"/>
      <c r="P127" s="130"/>
    </row>
    <row r="128" spans="2:16">
      <c r="B128" s="414"/>
      <c r="D128" s="130"/>
      <c r="L128" s="412"/>
      <c r="N128" s="130"/>
      <c r="O128" s="130"/>
      <c r="P128" s="130"/>
    </row>
    <row r="129" spans="2:16">
      <c r="B129" s="414"/>
      <c r="D129" s="130"/>
      <c r="L129" s="412"/>
      <c r="N129" s="130"/>
      <c r="O129" s="130"/>
      <c r="P129" s="130"/>
    </row>
    <row r="130" spans="2:16">
      <c r="B130" s="414"/>
      <c r="D130" s="130"/>
      <c r="L130" s="412"/>
      <c r="N130" s="130"/>
      <c r="O130" s="130"/>
      <c r="P130" s="130"/>
    </row>
    <row r="131" spans="2:16">
      <c r="B131" s="414"/>
      <c r="D131" s="130"/>
      <c r="L131" s="412"/>
      <c r="N131" s="130"/>
      <c r="O131" s="130"/>
      <c r="P131" s="130"/>
    </row>
    <row r="132" spans="2:16">
      <c r="B132" s="414"/>
      <c r="D132" s="130"/>
      <c r="L132" s="412"/>
      <c r="N132" s="130"/>
      <c r="O132" s="130"/>
      <c r="P132" s="130"/>
    </row>
    <row r="133" spans="2:16">
      <c r="B133" s="414"/>
      <c r="D133" s="130"/>
      <c r="L133" s="412"/>
      <c r="N133" s="130"/>
      <c r="O133" s="130"/>
      <c r="P133" s="130"/>
    </row>
    <row r="134" spans="2:16">
      <c r="B134" s="414"/>
      <c r="D134" s="130"/>
      <c r="L134" s="412"/>
      <c r="N134" s="130"/>
      <c r="O134" s="130"/>
      <c r="P134" s="130"/>
    </row>
    <row r="135" spans="2:16">
      <c r="B135" s="414"/>
      <c r="D135" s="130"/>
      <c r="L135" s="412"/>
      <c r="N135" s="130"/>
      <c r="O135" s="130"/>
      <c r="P135" s="130"/>
    </row>
    <row r="136" spans="2:16">
      <c r="B136" s="414"/>
      <c r="L136" s="412"/>
      <c r="N136" s="130"/>
      <c r="O136" s="130"/>
      <c r="P136" s="130"/>
    </row>
    <row r="137" spans="2:16">
      <c r="B137" s="414"/>
      <c r="L137" s="412"/>
      <c r="N137" s="130"/>
      <c r="O137" s="130"/>
      <c r="P137" s="130"/>
    </row>
    <row r="138" spans="2:16">
      <c r="B138" s="414"/>
      <c r="L138" s="412"/>
      <c r="N138" s="130"/>
      <c r="O138" s="130"/>
      <c r="P138" s="130"/>
    </row>
    <row r="139" spans="2:16">
      <c r="B139" s="414"/>
      <c r="L139" s="412"/>
      <c r="N139" s="130"/>
      <c r="O139" s="130"/>
      <c r="P139" s="130"/>
    </row>
    <row r="140" spans="2:16">
      <c r="B140" s="414"/>
      <c r="L140" s="412"/>
      <c r="N140" s="130"/>
      <c r="O140" s="130"/>
      <c r="P140" s="130"/>
    </row>
    <row r="141" spans="2:16">
      <c r="B141" s="414"/>
      <c r="L141" s="412"/>
      <c r="N141" s="130"/>
      <c r="O141" s="130"/>
      <c r="P141" s="130"/>
    </row>
    <row r="142" spans="2:16">
      <c r="B142" s="414"/>
      <c r="L142" s="412"/>
      <c r="N142" s="130"/>
      <c r="O142" s="130"/>
      <c r="P142" s="130"/>
    </row>
    <row r="143" spans="2:16">
      <c r="B143" s="414"/>
      <c r="L143" s="412"/>
      <c r="N143" s="130"/>
      <c r="O143" s="130"/>
      <c r="P143" s="130"/>
    </row>
    <row r="144" spans="2:16">
      <c r="B144" s="414"/>
      <c r="L144" s="412"/>
      <c r="N144" s="130"/>
      <c r="O144" s="130"/>
      <c r="P144" s="130"/>
    </row>
    <row r="145" spans="2:12">
      <c r="B145" s="414"/>
      <c r="L145" s="412"/>
    </row>
    <row r="146" spans="2:12">
      <c r="B146" s="414"/>
    </row>
    <row r="147" spans="2:12">
      <c r="B147" s="414"/>
    </row>
    <row r="148" spans="2:12">
      <c r="B148" s="414"/>
    </row>
    <row r="149" spans="2:12">
      <c r="B149" s="414"/>
    </row>
    <row r="150" spans="2:12">
      <c r="B150" s="414"/>
    </row>
    <row r="151" spans="2:12">
      <c r="B151" s="414"/>
    </row>
    <row r="152" spans="2:12">
      <c r="B152" s="414"/>
    </row>
    <row r="153" spans="2:12">
      <c r="B153" s="414"/>
    </row>
    <row r="154" spans="2:12">
      <c r="B154" s="414"/>
    </row>
    <row r="155" spans="2:12">
      <c r="B155" s="414"/>
    </row>
    <row r="156" spans="2:12">
      <c r="B156" s="414"/>
    </row>
    <row r="157" spans="2:12">
      <c r="B157" s="414"/>
    </row>
    <row r="158" spans="2:12">
      <c r="B158" s="414"/>
    </row>
    <row r="159" spans="2:12">
      <c r="B159" s="414"/>
    </row>
    <row r="160" spans="2:12">
      <c r="B160" s="414"/>
    </row>
    <row r="161" spans="2:2">
      <c r="B161" s="414"/>
    </row>
    <row r="162" spans="2:2">
      <c r="B162" s="414"/>
    </row>
    <row r="163" spans="2:2">
      <c r="B163" s="414"/>
    </row>
    <row r="164" spans="2:2">
      <c r="B164" s="414"/>
    </row>
    <row r="165" spans="2:2">
      <c r="B165" s="414"/>
    </row>
    <row r="166" spans="2:2">
      <c r="B166" s="414"/>
    </row>
    <row r="167" spans="2:2">
      <c r="B167" s="414"/>
    </row>
    <row r="168" spans="2:2">
      <c r="B168" s="414"/>
    </row>
    <row r="169" spans="2:2">
      <c r="B169" s="414"/>
    </row>
    <row r="170" spans="2:2">
      <c r="B170" s="414"/>
    </row>
    <row r="171" spans="2:2">
      <c r="B171" s="414"/>
    </row>
    <row r="172" spans="2:2">
      <c r="B172" s="414"/>
    </row>
    <row r="173" spans="2:2">
      <c r="B173" s="414"/>
    </row>
    <row r="174" spans="2:2">
      <c r="B174" s="414"/>
    </row>
    <row r="175" spans="2:2">
      <c r="B175" s="414"/>
    </row>
    <row r="176" spans="2:2">
      <c r="B176" s="414"/>
    </row>
    <row r="177" spans="2:2">
      <c r="B177" s="414"/>
    </row>
    <row r="178" spans="2:2">
      <c r="B178" s="414"/>
    </row>
    <row r="179" spans="2:2">
      <c r="B179" s="414"/>
    </row>
    <row r="180" spans="2:2">
      <c r="B180" s="414"/>
    </row>
    <row r="181" spans="2:2">
      <c r="B181" s="414"/>
    </row>
    <row r="182" spans="2:2">
      <c r="B182" s="414"/>
    </row>
    <row r="183" spans="2:2">
      <c r="B183" s="414"/>
    </row>
    <row r="184" spans="2:2">
      <c r="B184" s="414"/>
    </row>
    <row r="185" spans="2:2">
      <c r="B185" s="414"/>
    </row>
    <row r="186" spans="2:2">
      <c r="B186" s="414"/>
    </row>
    <row r="187" spans="2:2">
      <c r="B187" s="414"/>
    </row>
    <row r="188" spans="2:2">
      <c r="B188" s="414"/>
    </row>
    <row r="189" spans="2:2">
      <c r="B189" s="414"/>
    </row>
    <row r="190" spans="2:2">
      <c r="B190" s="414"/>
    </row>
    <row r="191" spans="2:2">
      <c r="B191" s="414"/>
    </row>
    <row r="192" spans="2:2">
      <c r="B192" s="414"/>
    </row>
    <row r="193" spans="2:2">
      <c r="B193" s="414"/>
    </row>
    <row r="194" spans="2:2">
      <c r="B194" s="414"/>
    </row>
    <row r="195" spans="2:2">
      <c r="B195" s="414"/>
    </row>
    <row r="196" spans="2:2">
      <c r="B196" s="414"/>
    </row>
    <row r="197" spans="2:2">
      <c r="B197" s="414"/>
    </row>
    <row r="198" spans="2:2">
      <c r="B198" s="414"/>
    </row>
    <row r="199" spans="2:2">
      <c r="B199" s="414"/>
    </row>
    <row r="200" spans="2:2">
      <c r="B200" s="414"/>
    </row>
    <row r="201" spans="2:2">
      <c r="B201" s="414"/>
    </row>
    <row r="202" spans="2:2">
      <c r="B202" s="414"/>
    </row>
    <row r="203" spans="2:2">
      <c r="B203" s="414"/>
    </row>
    <row r="204" spans="2:2">
      <c r="B204" s="414"/>
    </row>
    <row r="205" spans="2:2">
      <c r="B205" s="414"/>
    </row>
    <row r="206" spans="2:2">
      <c r="B206" s="414"/>
    </row>
    <row r="207" spans="2:2">
      <c r="B207" s="414"/>
    </row>
    <row r="208" spans="2:2">
      <c r="B208" s="414"/>
    </row>
    <row r="209" spans="2:2">
      <c r="B209" s="414"/>
    </row>
    <row r="210" spans="2:2">
      <c r="B210" s="414"/>
    </row>
    <row r="211" spans="2:2">
      <c r="B211" s="414"/>
    </row>
    <row r="212" spans="2:2">
      <c r="B212" s="414"/>
    </row>
    <row r="213" spans="2:2">
      <c r="B213" s="414"/>
    </row>
    <row r="214" spans="2:2">
      <c r="B214" s="414"/>
    </row>
    <row r="215" spans="2:2">
      <c r="B215" s="414"/>
    </row>
    <row r="216" spans="2:2">
      <c r="B216" s="414"/>
    </row>
    <row r="217" spans="2:2">
      <c r="B217" s="414"/>
    </row>
    <row r="218" spans="2:2">
      <c r="B218" s="414"/>
    </row>
    <row r="219" spans="2:2">
      <c r="B219" s="414"/>
    </row>
    <row r="220" spans="2:2">
      <c r="B220" s="414"/>
    </row>
    <row r="221" spans="2:2">
      <c r="B221" s="414"/>
    </row>
    <row r="222" spans="2:2">
      <c r="B222" s="414"/>
    </row>
    <row r="223" spans="2:2">
      <c r="B223" s="414"/>
    </row>
    <row r="224" spans="2:2">
      <c r="B224" s="414"/>
    </row>
    <row r="225" spans="2:2">
      <c r="B225" s="414"/>
    </row>
    <row r="226" spans="2:2">
      <c r="B226" s="414"/>
    </row>
    <row r="227" spans="2:2">
      <c r="B227" s="414"/>
    </row>
    <row r="228" spans="2:2">
      <c r="B228" s="414"/>
    </row>
    <row r="229" spans="2:2">
      <c r="B229" s="414"/>
    </row>
    <row r="230" spans="2:2">
      <c r="B230" s="414"/>
    </row>
    <row r="231" spans="2:2">
      <c r="B231" s="414"/>
    </row>
    <row r="232" spans="2:2">
      <c r="B232" s="414"/>
    </row>
    <row r="233" spans="2:2">
      <c r="B233" s="414"/>
    </row>
    <row r="234" spans="2:2">
      <c r="B234" s="414"/>
    </row>
    <row r="235" spans="2:2">
      <c r="B235" s="414"/>
    </row>
    <row r="236" spans="2:2">
      <c r="B236" s="414"/>
    </row>
    <row r="237" spans="2:2">
      <c r="B237" s="414"/>
    </row>
    <row r="238" spans="2:2">
      <c r="B238" s="414"/>
    </row>
    <row r="239" spans="2:2">
      <c r="B239" s="414"/>
    </row>
    <row r="240" spans="2:2">
      <c r="B240" s="414"/>
    </row>
    <row r="241" spans="2:2">
      <c r="B241" s="414"/>
    </row>
    <row r="242" spans="2:2">
      <c r="B242" s="414"/>
    </row>
    <row r="243" spans="2:2">
      <c r="B243" s="414"/>
    </row>
    <row r="244" spans="2:2">
      <c r="B244" s="414"/>
    </row>
    <row r="245" spans="2:2">
      <c r="B245" s="414"/>
    </row>
    <row r="246" spans="2:2">
      <c r="B246" s="414"/>
    </row>
    <row r="247" spans="2:2">
      <c r="B247" s="414"/>
    </row>
    <row r="248" spans="2:2">
      <c r="B248" s="414"/>
    </row>
    <row r="249" spans="2:2">
      <c r="B249" s="414"/>
    </row>
    <row r="250" spans="2:2">
      <c r="B250" s="414"/>
    </row>
    <row r="251" spans="2:2">
      <c r="B251" s="414"/>
    </row>
    <row r="252" spans="2:2">
      <c r="B252" s="414"/>
    </row>
    <row r="253" spans="2:2">
      <c r="B253" s="414"/>
    </row>
    <row r="254" spans="2:2">
      <c r="B254" s="414"/>
    </row>
    <row r="255" spans="2:2">
      <c r="B255" s="414"/>
    </row>
    <row r="256" spans="2:2">
      <c r="B256" s="414"/>
    </row>
    <row r="257" spans="2:2">
      <c r="B257" s="414"/>
    </row>
    <row r="258" spans="2:2">
      <c r="B258" s="414"/>
    </row>
    <row r="259" spans="2:2">
      <c r="B259" s="414"/>
    </row>
    <row r="260" spans="2:2">
      <c r="B260" s="414"/>
    </row>
    <row r="261" spans="2:2">
      <c r="B261" s="414"/>
    </row>
    <row r="262" spans="2:2">
      <c r="B262" s="414"/>
    </row>
    <row r="263" spans="2:2">
      <c r="B263" s="414"/>
    </row>
    <row r="264" spans="2:2">
      <c r="B264" s="414"/>
    </row>
    <row r="265" spans="2:2">
      <c r="B265" s="414"/>
    </row>
    <row r="266" spans="2:2">
      <c r="B266" s="414"/>
    </row>
    <row r="267" spans="2:2">
      <c r="B267" s="414"/>
    </row>
    <row r="268" spans="2:2">
      <c r="B268" s="414"/>
    </row>
    <row r="269" spans="2:2">
      <c r="B269" s="414"/>
    </row>
    <row r="270" spans="2:2">
      <c r="B270" s="414"/>
    </row>
    <row r="271" spans="2:2">
      <c r="B271" s="414"/>
    </row>
    <row r="272" spans="2:2">
      <c r="B272" s="414"/>
    </row>
    <row r="273" spans="2:2">
      <c r="B273" s="414"/>
    </row>
    <row r="274" spans="2:2">
      <c r="B274" s="414"/>
    </row>
    <row r="275" spans="2:2">
      <c r="B275" s="414"/>
    </row>
    <row r="276" spans="2:2">
      <c r="B276" s="414"/>
    </row>
    <row r="277" spans="2:2">
      <c r="B277" s="414"/>
    </row>
    <row r="278" spans="2:2">
      <c r="B278" s="414"/>
    </row>
    <row r="279" spans="2:2">
      <c r="B279" s="414"/>
    </row>
    <row r="280" spans="2:2">
      <c r="B280" s="414"/>
    </row>
    <row r="281" spans="2:2">
      <c r="B281" s="414"/>
    </row>
    <row r="282" spans="2:2">
      <c r="B282" s="414"/>
    </row>
    <row r="283" spans="2:2">
      <c r="B283" s="414"/>
    </row>
    <row r="284" spans="2:2">
      <c r="B284" s="414"/>
    </row>
    <row r="285" spans="2:2">
      <c r="B285" s="414"/>
    </row>
    <row r="286" spans="2:2">
      <c r="B286" s="414"/>
    </row>
    <row r="287" spans="2:2">
      <c r="B287" s="414"/>
    </row>
    <row r="288" spans="2:2">
      <c r="B288" s="414"/>
    </row>
    <row r="289" spans="2:2">
      <c r="B289" s="414"/>
    </row>
    <row r="290" spans="2:2">
      <c r="B290" s="414"/>
    </row>
    <row r="291" spans="2:2">
      <c r="B291" s="414"/>
    </row>
    <row r="292" spans="2:2">
      <c r="B292" s="414"/>
    </row>
    <row r="293" spans="2:2">
      <c r="B293" s="414"/>
    </row>
    <row r="294" spans="2:2">
      <c r="B294" s="414"/>
    </row>
    <row r="295" spans="2:2">
      <c r="B295" s="414"/>
    </row>
    <row r="296" spans="2:2">
      <c r="B296" s="414"/>
    </row>
    <row r="297" spans="2:2">
      <c r="B297" s="414"/>
    </row>
    <row r="298" spans="2:2">
      <c r="B298" s="414"/>
    </row>
    <row r="299" spans="2:2">
      <c r="B299" s="414"/>
    </row>
    <row r="300" spans="2:2">
      <c r="B300" s="414"/>
    </row>
    <row r="301" spans="2:2">
      <c r="B301" s="414"/>
    </row>
    <row r="302" spans="2:2">
      <c r="B302" s="414"/>
    </row>
    <row r="303" spans="2:2">
      <c r="B303" s="414"/>
    </row>
    <row r="304" spans="2:2">
      <c r="B304" s="414"/>
    </row>
    <row r="305" spans="2:2">
      <c r="B305" s="414"/>
    </row>
    <row r="306" spans="2:2">
      <c r="B306" s="414"/>
    </row>
    <row r="307" spans="2:2">
      <c r="B307" s="414"/>
    </row>
    <row r="308" spans="2:2">
      <c r="B308" s="414"/>
    </row>
    <row r="309" spans="2:2">
      <c r="B309" s="414"/>
    </row>
    <row r="310" spans="2:2">
      <c r="B310" s="414"/>
    </row>
    <row r="311" spans="2:2">
      <c r="B311" s="414"/>
    </row>
    <row r="312" spans="2:2">
      <c r="B312" s="414"/>
    </row>
    <row r="313" spans="2:2">
      <c r="B313" s="414"/>
    </row>
    <row r="314" spans="2:2">
      <c r="B314" s="414"/>
    </row>
    <row r="315" spans="2:2">
      <c r="B315" s="414"/>
    </row>
    <row r="316" spans="2:2">
      <c r="B316" s="414"/>
    </row>
    <row r="317" spans="2:2">
      <c r="B317" s="414"/>
    </row>
    <row r="318" spans="2:2">
      <c r="B318" s="414"/>
    </row>
    <row r="319" spans="2:2">
      <c r="B319" s="414"/>
    </row>
    <row r="320" spans="2:2">
      <c r="B320" s="414"/>
    </row>
    <row r="321" spans="2:2">
      <c r="B321" s="414"/>
    </row>
    <row r="322" spans="2:2">
      <c r="B322" s="414"/>
    </row>
    <row r="323" spans="2:2">
      <c r="B323" s="414"/>
    </row>
    <row r="324" spans="2:2">
      <c r="B324" s="414"/>
    </row>
    <row r="325" spans="2:2">
      <c r="B325" s="414"/>
    </row>
    <row r="326" spans="2:2">
      <c r="B326" s="414"/>
    </row>
    <row r="327" spans="2:2">
      <c r="B327" s="414"/>
    </row>
    <row r="328" spans="2:2">
      <c r="B328" s="414"/>
    </row>
    <row r="329" spans="2:2">
      <c r="B329" s="414"/>
    </row>
    <row r="330" spans="2:2">
      <c r="B330" s="414"/>
    </row>
    <row r="331" spans="2:2">
      <c r="B331" s="414"/>
    </row>
    <row r="332" spans="2:2">
      <c r="B332" s="414"/>
    </row>
    <row r="333" spans="2:2">
      <c r="B333" s="414"/>
    </row>
    <row r="334" spans="2:2">
      <c r="B334" s="414"/>
    </row>
    <row r="335" spans="2:2">
      <c r="B335" s="414"/>
    </row>
    <row r="336" spans="2:2">
      <c r="B336" s="414"/>
    </row>
    <row r="337" spans="2:2">
      <c r="B337" s="414"/>
    </row>
    <row r="338" spans="2:2">
      <c r="B338" s="414"/>
    </row>
    <row r="339" spans="2:2">
      <c r="B339" s="414"/>
    </row>
    <row r="340" spans="2:2">
      <c r="B340" s="414"/>
    </row>
    <row r="341" spans="2:2">
      <c r="B341" s="414"/>
    </row>
    <row r="342" spans="2:2">
      <c r="B342" s="414"/>
    </row>
    <row r="343" spans="2:2">
      <c r="B343" s="414"/>
    </row>
    <row r="344" spans="2:2">
      <c r="B344" s="414"/>
    </row>
    <row r="345" spans="2:2">
      <c r="B345" s="414"/>
    </row>
    <row r="346" spans="2:2">
      <c r="B346" s="414"/>
    </row>
    <row r="347" spans="2:2">
      <c r="B347" s="414"/>
    </row>
    <row r="348" spans="2:2">
      <c r="B348" s="414"/>
    </row>
    <row r="349" spans="2:2">
      <c r="B349" s="414"/>
    </row>
    <row r="350" spans="2:2">
      <c r="B350" s="414"/>
    </row>
    <row r="351" spans="2:2">
      <c r="B351" s="414"/>
    </row>
    <row r="352" spans="2:2">
      <c r="B352" s="414"/>
    </row>
    <row r="353" spans="2:2">
      <c r="B353" s="414"/>
    </row>
    <row r="354" spans="2:2">
      <c r="B354" s="414"/>
    </row>
    <row r="355" spans="2:2">
      <c r="B355" s="414"/>
    </row>
    <row r="356" spans="2:2">
      <c r="B356" s="414"/>
    </row>
    <row r="357" spans="2:2">
      <c r="B357" s="414"/>
    </row>
    <row r="358" spans="2:2">
      <c r="B358" s="414"/>
    </row>
    <row r="359" spans="2:2">
      <c r="B359" s="414"/>
    </row>
    <row r="360" spans="2:2">
      <c r="B360" s="414"/>
    </row>
    <row r="361" spans="2:2">
      <c r="B361" s="414"/>
    </row>
    <row r="362" spans="2:2">
      <c r="B362" s="414"/>
    </row>
    <row r="363" spans="2:2">
      <c r="B363" s="414"/>
    </row>
    <row r="364" spans="2:2">
      <c r="B364" s="414"/>
    </row>
    <row r="365" spans="2:2">
      <c r="B365" s="414"/>
    </row>
    <row r="366" spans="2:2">
      <c r="B366" s="414"/>
    </row>
    <row r="367" spans="2:2">
      <c r="B367" s="414"/>
    </row>
    <row r="368" spans="2:2">
      <c r="B368" s="414"/>
    </row>
    <row r="369" spans="2:2">
      <c r="B369" s="414"/>
    </row>
    <row r="370" spans="2:2">
      <c r="B370" s="414"/>
    </row>
    <row r="371" spans="2:2">
      <c r="B371" s="414"/>
    </row>
    <row r="372" spans="2:2">
      <c r="B372" s="414"/>
    </row>
    <row r="373" spans="2:2">
      <c r="B373" s="414"/>
    </row>
    <row r="374" spans="2:2">
      <c r="B374" s="414"/>
    </row>
    <row r="375" spans="2:2">
      <c r="B375" s="414"/>
    </row>
    <row r="376" spans="2:2">
      <c r="B376" s="414"/>
    </row>
    <row r="377" spans="2:2">
      <c r="B377" s="414"/>
    </row>
    <row r="378" spans="2:2">
      <c r="B378" s="414"/>
    </row>
    <row r="379" spans="2:2">
      <c r="B379" s="414"/>
    </row>
    <row r="380" spans="2:2">
      <c r="B380" s="414"/>
    </row>
    <row r="381" spans="2:2">
      <c r="B381" s="414"/>
    </row>
    <row r="382" spans="2:2">
      <c r="B382" s="414"/>
    </row>
    <row r="383" spans="2:2">
      <c r="B383" s="414"/>
    </row>
    <row r="384" spans="2:2">
      <c r="B384" s="414"/>
    </row>
    <row r="385" spans="2:2">
      <c r="B385" s="414"/>
    </row>
    <row r="386" spans="2:2">
      <c r="B386" s="414"/>
    </row>
    <row r="387" spans="2:2">
      <c r="B387" s="414"/>
    </row>
    <row r="388" spans="2:2">
      <c r="B388" s="414"/>
    </row>
    <row r="389" spans="2:2">
      <c r="B389" s="414"/>
    </row>
    <row r="390" spans="2:2">
      <c r="B390" s="414"/>
    </row>
    <row r="391" spans="2:2">
      <c r="B391" s="414"/>
    </row>
    <row r="392" spans="2:2">
      <c r="B392" s="414"/>
    </row>
    <row r="393" spans="2:2">
      <c r="B393" s="414"/>
    </row>
    <row r="394" spans="2:2">
      <c r="B394" s="414"/>
    </row>
    <row r="395" spans="2:2">
      <c r="B395" s="414"/>
    </row>
    <row r="396" spans="2:2">
      <c r="B396" s="414"/>
    </row>
    <row r="397" spans="2:2">
      <c r="B397" s="414"/>
    </row>
    <row r="398" spans="2:2">
      <c r="B398" s="414"/>
    </row>
    <row r="399" spans="2:2">
      <c r="B399" s="414"/>
    </row>
    <row r="400" spans="2:2">
      <c r="B400" s="414"/>
    </row>
    <row r="401" spans="2:2">
      <c r="B401" s="414"/>
    </row>
    <row r="402" spans="2:2">
      <c r="B402" s="414"/>
    </row>
    <row r="403" spans="2:2">
      <c r="B403" s="414"/>
    </row>
    <row r="404" spans="2:2">
      <c r="B404" s="414"/>
    </row>
    <row r="405" spans="2:2">
      <c r="B405" s="414"/>
    </row>
    <row r="406" spans="2:2">
      <c r="B406" s="414"/>
    </row>
    <row r="407" spans="2:2">
      <c r="B407" s="414"/>
    </row>
    <row r="408" spans="2:2">
      <c r="B408" s="414"/>
    </row>
    <row r="409" spans="2:2">
      <c r="B409" s="414"/>
    </row>
    <row r="410" spans="2:2">
      <c r="B410" s="414"/>
    </row>
    <row r="411" spans="2:2">
      <c r="B411" s="414"/>
    </row>
    <row r="412" spans="2:2">
      <c r="B412" s="414"/>
    </row>
    <row r="413" spans="2:2">
      <c r="B413" s="414"/>
    </row>
    <row r="414" spans="2:2">
      <c r="B414" s="414"/>
    </row>
    <row r="415" spans="2:2">
      <c r="B415" s="414"/>
    </row>
    <row r="416" spans="2:2">
      <c r="B416" s="414"/>
    </row>
    <row r="417" spans="2:2">
      <c r="B417" s="414"/>
    </row>
    <row r="418" spans="2:2">
      <c r="B418" s="414"/>
    </row>
    <row r="419" spans="2:2">
      <c r="B419" s="414"/>
    </row>
    <row r="420" spans="2:2">
      <c r="B420" s="414"/>
    </row>
    <row r="421" spans="2:2">
      <c r="B421" s="414"/>
    </row>
    <row r="422" spans="2:2">
      <c r="B422" s="414"/>
    </row>
    <row r="423" spans="2:2">
      <c r="B423" s="414"/>
    </row>
    <row r="424" spans="2:2">
      <c r="B424" s="414"/>
    </row>
    <row r="425" spans="2:2">
      <c r="B425" s="414"/>
    </row>
    <row r="426" spans="2:2">
      <c r="B426" s="414"/>
    </row>
    <row r="427" spans="2:2">
      <c r="B427" s="414"/>
    </row>
    <row r="428" spans="2:2">
      <c r="B428" s="414"/>
    </row>
    <row r="429" spans="2:2">
      <c r="B429" s="414"/>
    </row>
    <row r="430" spans="2:2">
      <c r="B430" s="414"/>
    </row>
    <row r="431" spans="2:2">
      <c r="B431" s="414"/>
    </row>
    <row r="432" spans="2:2">
      <c r="B432" s="414"/>
    </row>
    <row r="433" spans="2:2">
      <c r="B433" s="414"/>
    </row>
    <row r="434" spans="2:2">
      <c r="B434" s="414"/>
    </row>
    <row r="435" spans="2:2">
      <c r="B435" s="414"/>
    </row>
    <row r="436" spans="2:2">
      <c r="B436" s="414"/>
    </row>
    <row r="437" spans="2:2">
      <c r="B437" s="414"/>
    </row>
    <row r="438" spans="2:2">
      <c r="B438" s="414"/>
    </row>
    <row r="439" spans="2:2">
      <c r="B439" s="414"/>
    </row>
    <row r="440" spans="2:2">
      <c r="B440" s="414"/>
    </row>
    <row r="441" spans="2:2">
      <c r="B441" s="414"/>
    </row>
    <row r="442" spans="2:2">
      <c r="B442" s="414"/>
    </row>
    <row r="443" spans="2:2">
      <c r="B443" s="414"/>
    </row>
    <row r="444" spans="2:2">
      <c r="B444" s="414"/>
    </row>
    <row r="445" spans="2:2">
      <c r="B445" s="414"/>
    </row>
    <row r="446" spans="2:2">
      <c r="B446" s="414"/>
    </row>
    <row r="447" spans="2:2">
      <c r="B447" s="414"/>
    </row>
    <row r="448" spans="2:2">
      <c r="B448" s="414"/>
    </row>
    <row r="449" spans="2:2">
      <c r="B449" s="414"/>
    </row>
    <row r="450" spans="2:2">
      <c r="B450" s="414"/>
    </row>
    <row r="451" spans="2:2">
      <c r="B451" s="414"/>
    </row>
    <row r="452" spans="2:2">
      <c r="B452" s="414"/>
    </row>
    <row r="453" spans="2:2">
      <c r="B453" s="414"/>
    </row>
    <row r="454" spans="2:2">
      <c r="B454" s="414"/>
    </row>
    <row r="455" spans="2:2">
      <c r="B455" s="414"/>
    </row>
    <row r="456" spans="2:2">
      <c r="B456" s="414"/>
    </row>
    <row r="457" spans="2:2">
      <c r="B457" s="414"/>
    </row>
    <row r="458" spans="2:2">
      <c r="B458" s="414"/>
    </row>
    <row r="459" spans="2:2">
      <c r="B459" s="414"/>
    </row>
    <row r="460" spans="2:2">
      <c r="B460" s="414"/>
    </row>
    <row r="461" spans="2:2">
      <c r="B461" s="414"/>
    </row>
    <row r="462" spans="2:2">
      <c r="B462" s="414"/>
    </row>
    <row r="463" spans="2:2">
      <c r="B463" s="414"/>
    </row>
    <row r="464" spans="2:2">
      <c r="B464" s="414"/>
    </row>
    <row r="465" spans="2:2">
      <c r="B465" s="414"/>
    </row>
    <row r="466" spans="2:2">
      <c r="B466" s="414"/>
    </row>
    <row r="467" spans="2:2">
      <c r="B467" s="414"/>
    </row>
    <row r="468" spans="2:2">
      <c r="B468" s="414"/>
    </row>
    <row r="469" spans="2:2">
      <c r="B469" s="414"/>
    </row>
    <row r="470" spans="2:2">
      <c r="B470" s="414"/>
    </row>
    <row r="471" spans="2:2">
      <c r="B471" s="414"/>
    </row>
    <row r="472" spans="2:2">
      <c r="B472" s="414"/>
    </row>
    <row r="473" spans="2:2">
      <c r="B473" s="414"/>
    </row>
    <row r="474" spans="2:2">
      <c r="B474" s="414"/>
    </row>
    <row r="475" spans="2:2">
      <c r="B475" s="414"/>
    </row>
    <row r="476" spans="2:2">
      <c r="B476" s="414"/>
    </row>
    <row r="477" spans="2:2">
      <c r="B477" s="414"/>
    </row>
    <row r="478" spans="2:2">
      <c r="B478" s="414"/>
    </row>
    <row r="479" spans="2:2">
      <c r="B479" s="414"/>
    </row>
    <row r="480" spans="2:2">
      <c r="B480" s="414"/>
    </row>
    <row r="481" spans="2:2">
      <c r="B481" s="414"/>
    </row>
    <row r="482" spans="2:2">
      <c r="B482" s="414"/>
    </row>
    <row r="483" spans="2:2">
      <c r="B483" s="414"/>
    </row>
    <row r="484" spans="2:2">
      <c r="B484" s="414"/>
    </row>
    <row r="485" spans="2:2">
      <c r="B485" s="414"/>
    </row>
    <row r="486" spans="2:2">
      <c r="B486" s="414"/>
    </row>
    <row r="487" spans="2:2">
      <c r="B487" s="414"/>
    </row>
    <row r="488" spans="2:2">
      <c r="B488" s="414"/>
    </row>
    <row r="489" spans="2:2">
      <c r="B489" s="414"/>
    </row>
    <row r="490" spans="2:2">
      <c r="B490" s="414"/>
    </row>
    <row r="491" spans="2:2">
      <c r="B491" s="414"/>
    </row>
    <row r="492" spans="2:2">
      <c r="B492" s="414"/>
    </row>
    <row r="493" spans="2:2">
      <c r="B493" s="414"/>
    </row>
    <row r="494" spans="2:2">
      <c r="B494" s="414"/>
    </row>
    <row r="495" spans="2:2">
      <c r="B495" s="414"/>
    </row>
    <row r="496" spans="2:2">
      <c r="B496" s="414"/>
    </row>
    <row r="497" spans="2:2">
      <c r="B497" s="414"/>
    </row>
    <row r="498" spans="2:2">
      <c r="B498" s="414"/>
    </row>
    <row r="499" spans="2:2">
      <c r="B499" s="414"/>
    </row>
    <row r="500" spans="2:2">
      <c r="B500" s="414"/>
    </row>
    <row r="501" spans="2:2">
      <c r="B501" s="414"/>
    </row>
    <row r="502" spans="2:2">
      <c r="B502" s="414"/>
    </row>
    <row r="503" spans="2:2">
      <c r="B503" s="414"/>
    </row>
    <row r="504" spans="2:2">
      <c r="B504" s="414"/>
    </row>
    <row r="505" spans="2:2">
      <c r="B505" s="414"/>
    </row>
    <row r="506" spans="2:2">
      <c r="B506" s="414"/>
    </row>
    <row r="507" spans="2:2">
      <c r="B507" s="414"/>
    </row>
    <row r="508" spans="2:2">
      <c r="B508" s="414"/>
    </row>
    <row r="509" spans="2:2">
      <c r="B509" s="414"/>
    </row>
    <row r="510" spans="2:2">
      <c r="B510" s="414"/>
    </row>
    <row r="511" spans="2:2">
      <c r="B511" s="414"/>
    </row>
    <row r="512" spans="2:2">
      <c r="B512" s="414"/>
    </row>
    <row r="513" spans="2:2">
      <c r="B513" s="414"/>
    </row>
    <row r="514" spans="2:2">
      <c r="B514" s="414"/>
    </row>
    <row r="515" spans="2:2">
      <c r="B515" s="414"/>
    </row>
    <row r="516" spans="2:2">
      <c r="B516" s="414"/>
    </row>
    <row r="517" spans="2:2">
      <c r="B517" s="414"/>
    </row>
    <row r="518" spans="2:2">
      <c r="B518" s="414"/>
    </row>
    <row r="519" spans="2:2">
      <c r="B519" s="414"/>
    </row>
    <row r="520" spans="2:2">
      <c r="B520" s="414"/>
    </row>
    <row r="521" spans="2:2">
      <c r="B521" s="414"/>
    </row>
    <row r="522" spans="2:2">
      <c r="B522" s="414"/>
    </row>
    <row r="523" spans="2:2">
      <c r="B523" s="414"/>
    </row>
    <row r="524" spans="2:2">
      <c r="B524" s="414"/>
    </row>
    <row r="525" spans="2:2">
      <c r="B525" s="414"/>
    </row>
    <row r="526" spans="2:2">
      <c r="B526" s="414"/>
    </row>
    <row r="527" spans="2:2">
      <c r="B527" s="414"/>
    </row>
    <row r="528" spans="2:2">
      <c r="B528" s="414"/>
    </row>
    <row r="529" spans="2:2">
      <c r="B529" s="414"/>
    </row>
    <row r="530" spans="2:2">
      <c r="B530" s="414"/>
    </row>
    <row r="531" spans="2:2">
      <c r="B531" s="414"/>
    </row>
    <row r="532" spans="2:2">
      <c r="B532" s="414"/>
    </row>
    <row r="533" spans="2:2">
      <c r="B533" s="414"/>
    </row>
    <row r="534" spans="2:2">
      <c r="B534" s="414"/>
    </row>
    <row r="535" spans="2:2">
      <c r="B535" s="414"/>
    </row>
    <row r="536" spans="2:2">
      <c r="B536" s="414"/>
    </row>
    <row r="537" spans="2:2">
      <c r="B537" s="414"/>
    </row>
    <row r="538" spans="2:2">
      <c r="B538" s="414"/>
    </row>
    <row r="539" spans="2:2">
      <c r="B539" s="414"/>
    </row>
    <row r="540" spans="2:2">
      <c r="B540" s="414"/>
    </row>
    <row r="541" spans="2:2">
      <c r="B541" s="414"/>
    </row>
    <row r="542" spans="2:2">
      <c r="B542" s="414"/>
    </row>
    <row r="543" spans="2:2">
      <c r="B543" s="414"/>
    </row>
    <row r="544" spans="2:2">
      <c r="B544" s="414"/>
    </row>
    <row r="545" spans="2:2">
      <c r="B545" s="414"/>
    </row>
    <row r="546" spans="2:2">
      <c r="B546" s="414"/>
    </row>
    <row r="547" spans="2:2">
      <c r="B547" s="414"/>
    </row>
    <row r="548" spans="2:2">
      <c r="B548" s="414"/>
    </row>
    <row r="549" spans="2:2">
      <c r="B549" s="414"/>
    </row>
    <row r="550" spans="2:2">
      <c r="B550" s="414"/>
    </row>
    <row r="551" spans="2:2">
      <c r="B551" s="414"/>
    </row>
    <row r="552" spans="2:2">
      <c r="B552" s="414"/>
    </row>
    <row r="553" spans="2:2">
      <c r="B553" s="414"/>
    </row>
    <row r="554" spans="2:2">
      <c r="B554" s="414"/>
    </row>
    <row r="555" spans="2:2">
      <c r="B555" s="414"/>
    </row>
    <row r="556" spans="2:2">
      <c r="B556" s="414"/>
    </row>
    <row r="557" spans="2:2">
      <c r="B557" s="414"/>
    </row>
    <row r="558" spans="2:2">
      <c r="B558" s="414"/>
    </row>
    <row r="559" spans="2:2">
      <c r="B559" s="414"/>
    </row>
    <row r="560" spans="2:2">
      <c r="B560" s="414"/>
    </row>
    <row r="561" spans="2:2">
      <c r="B561" s="414"/>
    </row>
    <row r="562" spans="2:2">
      <c r="B562" s="414"/>
    </row>
    <row r="563" spans="2:2">
      <c r="B563" s="414"/>
    </row>
    <row r="564" spans="2:2">
      <c r="B564" s="414"/>
    </row>
    <row r="565" spans="2:2">
      <c r="B565" s="414"/>
    </row>
    <row r="566" spans="2:2">
      <c r="B566" s="414"/>
    </row>
    <row r="567" spans="2:2">
      <c r="B567" s="414"/>
    </row>
    <row r="568" spans="2:2">
      <c r="B568" s="414"/>
    </row>
    <row r="569" spans="2:2">
      <c r="B569" s="414"/>
    </row>
    <row r="570" spans="2:2">
      <c r="B570" s="414"/>
    </row>
    <row r="571" spans="2:2">
      <c r="B571" s="414"/>
    </row>
    <row r="572" spans="2:2">
      <c r="B572" s="414"/>
    </row>
    <row r="573" spans="2:2">
      <c r="B573" s="414"/>
    </row>
    <row r="574" spans="2:2">
      <c r="B574" s="414"/>
    </row>
    <row r="575" spans="2:2">
      <c r="B575" s="414"/>
    </row>
    <row r="576" spans="2:2">
      <c r="B576" s="414"/>
    </row>
    <row r="577" spans="2:2">
      <c r="B577" s="414"/>
    </row>
    <row r="578" spans="2:2">
      <c r="B578" s="414"/>
    </row>
    <row r="579" spans="2:2">
      <c r="B579" s="414"/>
    </row>
    <row r="580" spans="2:2">
      <c r="B580" s="414"/>
    </row>
    <row r="581" spans="2:2">
      <c r="B581" s="414"/>
    </row>
    <row r="582" spans="2:2">
      <c r="B582" s="414"/>
    </row>
    <row r="583" spans="2:2">
      <c r="B583" s="414"/>
    </row>
    <row r="584" spans="2:2">
      <c r="B584" s="414"/>
    </row>
    <row r="585" spans="2:2">
      <c r="B585" s="414"/>
    </row>
    <row r="586" spans="2:2">
      <c r="B586" s="414"/>
    </row>
    <row r="587" spans="2:2">
      <c r="B587" s="414"/>
    </row>
    <row r="588" spans="2:2">
      <c r="B588" s="414"/>
    </row>
    <row r="589" spans="2:2">
      <c r="B589" s="414"/>
    </row>
    <row r="590" spans="2:2">
      <c r="B590" s="414"/>
    </row>
    <row r="591" spans="2:2">
      <c r="B591" s="414"/>
    </row>
    <row r="592" spans="2:2">
      <c r="B592" s="414"/>
    </row>
    <row r="593" spans="2:2">
      <c r="B593" s="414"/>
    </row>
    <row r="594" spans="2:2">
      <c r="B594" s="414"/>
    </row>
    <row r="595" spans="2:2">
      <c r="B595" s="414"/>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20" sqref="A20"/>
    </sheetView>
  </sheetViews>
  <sheetFormatPr defaultColWidth="0" defaultRowHeight="12.75" zeroHeight="1"/>
  <cols>
    <col min="1" max="1" width="60.42578125" style="1085" customWidth="1"/>
    <col min="2" max="2" width="17.42578125" style="1085" bestFit="1" customWidth="1"/>
    <col min="3" max="16384" width="9.140625" style="1085" hidden="1"/>
  </cols>
  <sheetData>
    <row r="1" spans="1:2" ht="20.25">
      <c r="A1" s="1084" t="s">
        <v>1473</v>
      </c>
      <c r="B1" s="1084"/>
    </row>
    <row r="2" spans="1:2" ht="15">
      <c r="A2" s="1086"/>
    </row>
    <row r="3" spans="1:2" ht="15">
      <c r="A3" s="1086" t="s">
        <v>1474</v>
      </c>
    </row>
    <row r="4" spans="1:2">
      <c r="A4" s="1085" t="s">
        <v>1475</v>
      </c>
      <c r="B4" s="1085" t="s">
        <v>175</v>
      </c>
    </row>
    <row r="5" spans="1:2">
      <c r="A5" s="1085" t="s">
        <v>1476</v>
      </c>
      <c r="B5" s="1085" t="s">
        <v>177</v>
      </c>
    </row>
    <row r="6" spans="1:2">
      <c r="A6" s="1085" t="s">
        <v>1477</v>
      </c>
      <c r="B6" s="1085" t="s">
        <v>173</v>
      </c>
    </row>
    <row r="7" spans="1:2">
      <c r="A7" s="1085" t="s">
        <v>1478</v>
      </c>
      <c r="B7" s="1085" t="s">
        <v>171</v>
      </c>
    </row>
    <row r="8" spans="1:2">
      <c r="A8" s="1085" t="s">
        <v>1479</v>
      </c>
      <c r="B8" s="1085" t="s">
        <v>167</v>
      </c>
    </row>
    <row r="9" spans="1:2">
      <c r="A9" s="1085" t="s">
        <v>1480</v>
      </c>
      <c r="B9" s="1085" t="s">
        <v>176</v>
      </c>
    </row>
    <row r="10" spans="1:2">
      <c r="A10" s="1085" t="s">
        <v>1481</v>
      </c>
      <c r="B10" s="1085" t="s">
        <v>169</v>
      </c>
    </row>
    <row r="11" spans="1:2">
      <c r="A11" s="1085" t="s">
        <v>1482</v>
      </c>
      <c r="B11" s="1085" t="s">
        <v>165</v>
      </c>
    </row>
    <row r="12" spans="1:2">
      <c r="A12" s="1085" t="s">
        <v>1483</v>
      </c>
      <c r="B12" s="1085" t="s">
        <v>174</v>
      </c>
    </row>
    <row r="13" spans="1:2">
      <c r="A13" s="1085" t="s">
        <v>1484</v>
      </c>
      <c r="B13" s="1085" t="s">
        <v>1485</v>
      </c>
    </row>
    <row r="14" spans="1:2">
      <c r="A14" s="1085" t="s">
        <v>1486</v>
      </c>
      <c r="B14" s="1085" t="s">
        <v>166</v>
      </c>
    </row>
    <row r="15" spans="1:2">
      <c r="A15" s="1085" t="s">
        <v>1487</v>
      </c>
      <c r="B15" s="1085" t="s">
        <v>172</v>
      </c>
    </row>
    <row r="16" spans="1:2">
      <c r="A16" s="1085" t="s">
        <v>1488</v>
      </c>
      <c r="B16" s="1085" t="s">
        <v>170</v>
      </c>
    </row>
    <row r="17" spans="1:2">
      <c r="A17" s="1085" t="s">
        <v>1489</v>
      </c>
      <c r="B17" s="1085" t="s">
        <v>168</v>
      </c>
    </row>
    <row r="18" spans="1:2"/>
    <row r="19" spans="1:2" ht="15">
      <c r="A19" s="1086" t="s">
        <v>1490</v>
      </c>
    </row>
    <row r="20" spans="1:2">
      <c r="A20" s="1085" t="s">
        <v>1491</v>
      </c>
      <c r="B20" s="1085" t="s">
        <v>180</v>
      </c>
    </row>
    <row r="21" spans="1:2">
      <c r="A21" s="1085" t="s">
        <v>1492</v>
      </c>
      <c r="B21" s="1085" t="s">
        <v>1493</v>
      </c>
    </row>
    <row r="22" spans="1:2">
      <c r="A22" s="1085" t="s">
        <v>1494</v>
      </c>
      <c r="B22" s="1085" t="s">
        <v>185</v>
      </c>
    </row>
    <row r="23" spans="1:2">
      <c r="A23" s="1085" t="s">
        <v>1495</v>
      </c>
      <c r="B23" s="1085" t="s">
        <v>183</v>
      </c>
    </row>
    <row r="24" spans="1:2">
      <c r="A24" s="1085" t="s">
        <v>1496</v>
      </c>
      <c r="B24" s="1085" t="s">
        <v>186</v>
      </c>
    </row>
    <row r="25" spans="1:2">
      <c r="A25" s="1085" t="s">
        <v>1497</v>
      </c>
      <c r="B25" s="1085" t="s">
        <v>184</v>
      </c>
    </row>
    <row r="26" spans="1:2">
      <c r="A26" s="1085" t="s">
        <v>1498</v>
      </c>
      <c r="B26" s="1085" t="s">
        <v>181</v>
      </c>
    </row>
    <row r="27" spans="1:2">
      <c r="A27" s="1085" t="s">
        <v>1499</v>
      </c>
      <c r="B27" s="1085" t="s">
        <v>187</v>
      </c>
    </row>
    <row r="28" spans="1:2">
      <c r="A28" s="1085" t="s">
        <v>1500</v>
      </c>
      <c r="B28" s="1085" t="s">
        <v>182</v>
      </c>
    </row>
    <row r="29" spans="1:2"/>
    <row r="30" spans="1:2" ht="15">
      <c r="A30" s="1086" t="s">
        <v>1501</v>
      </c>
    </row>
    <row r="31" spans="1:2">
      <c r="A31" s="1085" t="s">
        <v>1502</v>
      </c>
      <c r="B31" s="1085" t="s">
        <v>204</v>
      </c>
    </row>
    <row r="32" spans="1:2">
      <c r="A32" s="1085" t="s">
        <v>1503</v>
      </c>
      <c r="B32" s="1085" t="s">
        <v>215</v>
      </c>
    </row>
    <row r="33" spans="1:2">
      <c r="A33" s="1085" t="s">
        <v>1504</v>
      </c>
      <c r="B33" s="1085" t="s">
        <v>201</v>
      </c>
    </row>
    <row r="34" spans="1:2">
      <c r="A34" s="1085" t="s">
        <v>1505</v>
      </c>
      <c r="B34" s="1085" t="s">
        <v>216</v>
      </c>
    </row>
    <row r="35" spans="1:2">
      <c r="A35" s="1085" t="s">
        <v>1506</v>
      </c>
      <c r="B35" s="1085" t="s">
        <v>207</v>
      </c>
    </row>
    <row r="36" spans="1:2">
      <c r="A36" s="1085" t="s">
        <v>1507</v>
      </c>
      <c r="B36" s="1085" t="s">
        <v>214</v>
      </c>
    </row>
    <row r="37" spans="1:2">
      <c r="A37" s="1085" t="s">
        <v>1508</v>
      </c>
      <c r="B37" s="1085" t="s">
        <v>212</v>
      </c>
    </row>
    <row r="38" spans="1:2">
      <c r="A38" s="1085" t="s">
        <v>1509</v>
      </c>
      <c r="B38" s="1085" t="s">
        <v>202</v>
      </c>
    </row>
    <row r="39" spans="1:2">
      <c r="A39" s="1085" t="s">
        <v>1510</v>
      </c>
      <c r="B39" s="1085" t="s">
        <v>213</v>
      </c>
    </row>
    <row r="40" spans="1:2">
      <c r="A40" s="1085" t="s">
        <v>1511</v>
      </c>
      <c r="B40" s="1085" t="s">
        <v>206</v>
      </c>
    </row>
    <row r="41" spans="1:2">
      <c r="A41" s="1085" t="s">
        <v>1512</v>
      </c>
      <c r="B41" s="1085" t="s">
        <v>209</v>
      </c>
    </row>
    <row r="42" spans="1:2">
      <c r="A42" s="1085" t="s">
        <v>1513</v>
      </c>
      <c r="B42" s="1085" t="s">
        <v>200</v>
      </c>
    </row>
    <row r="43" spans="1:2">
      <c r="A43" s="1085" t="s">
        <v>1514</v>
      </c>
      <c r="B43" s="1085" t="s">
        <v>199</v>
      </c>
    </row>
    <row r="44" spans="1:2">
      <c r="A44" s="1085" t="s">
        <v>1515</v>
      </c>
      <c r="B44" s="1085" t="s">
        <v>197</v>
      </c>
    </row>
    <row r="45" spans="1:2">
      <c r="A45" s="1085" t="s">
        <v>1516</v>
      </c>
      <c r="B45" s="1085" t="s">
        <v>218</v>
      </c>
    </row>
    <row r="46" spans="1:2">
      <c r="A46" s="1085" t="s">
        <v>1517</v>
      </c>
      <c r="B46" s="1085" t="s">
        <v>219</v>
      </c>
    </row>
    <row r="47" spans="1:2">
      <c r="A47" s="1085" t="s">
        <v>1518</v>
      </c>
      <c r="B47" s="1085" t="s">
        <v>205</v>
      </c>
    </row>
    <row r="48" spans="1:2">
      <c r="A48" s="1085" t="s">
        <v>1519</v>
      </c>
      <c r="B48" s="1085" t="s">
        <v>211</v>
      </c>
    </row>
    <row r="49" spans="1:2">
      <c r="A49" s="1085" t="s">
        <v>1520</v>
      </c>
      <c r="B49" s="1085" t="s">
        <v>203</v>
      </c>
    </row>
    <row r="50" spans="1:2">
      <c r="A50" s="1085" t="s">
        <v>1521</v>
      </c>
      <c r="B50" s="1085" t="s">
        <v>198</v>
      </c>
    </row>
    <row r="51" spans="1:2">
      <c r="A51" s="1085" t="s">
        <v>1522</v>
      </c>
      <c r="B51" s="1085" t="s">
        <v>194</v>
      </c>
    </row>
    <row r="52" spans="1:2">
      <c r="A52" s="1085" t="s">
        <v>1523</v>
      </c>
      <c r="B52" s="1085" t="s">
        <v>195</v>
      </c>
    </row>
    <row r="53" spans="1:2">
      <c r="A53" s="1085" t="s">
        <v>1524</v>
      </c>
      <c r="B53" s="1085" t="s">
        <v>217</v>
      </c>
    </row>
    <row r="54" spans="1:2">
      <c r="A54" s="1085" t="s">
        <v>1525</v>
      </c>
      <c r="B54" s="1085" t="s">
        <v>208</v>
      </c>
    </row>
    <row r="55" spans="1:2">
      <c r="A55" s="1085" t="s">
        <v>1526</v>
      </c>
      <c r="B55" s="1085" t="s">
        <v>196</v>
      </c>
    </row>
    <row r="56" spans="1:2"/>
    <row r="57" spans="1:2" ht="15">
      <c r="A57" s="1086" t="s">
        <v>1527</v>
      </c>
    </row>
    <row r="58" spans="1:2">
      <c r="A58" s="1085" t="s">
        <v>1528</v>
      </c>
      <c r="B58" s="1085" t="s">
        <v>192</v>
      </c>
    </row>
    <row r="59" spans="1:2">
      <c r="A59" s="1085" t="s">
        <v>1529</v>
      </c>
      <c r="B59" s="1085" t="s">
        <v>189</v>
      </c>
    </row>
    <row r="60" spans="1:2">
      <c r="A60" s="1085" t="s">
        <v>1530</v>
      </c>
      <c r="B60" s="1085" t="s">
        <v>1531</v>
      </c>
    </row>
    <row r="61" spans="1:2">
      <c r="A61" s="1085" t="s">
        <v>1532</v>
      </c>
      <c r="B61" s="1085" t="s">
        <v>190</v>
      </c>
    </row>
    <row r="62" spans="1:2">
      <c r="A62" s="1085" t="s">
        <v>1533</v>
      </c>
      <c r="B62" s="1085" t="s">
        <v>191</v>
      </c>
    </row>
    <row r="63" spans="1:2">
      <c r="A63" s="1085" t="s">
        <v>1534</v>
      </c>
      <c r="B63" s="1085" t="s">
        <v>1326</v>
      </c>
    </row>
    <row r="64" spans="1:2"/>
    <row r="65" spans="1:2" ht="15">
      <c r="A65" s="1086" t="s">
        <v>1535</v>
      </c>
    </row>
    <row r="66" spans="1:2" ht="15">
      <c r="A66" s="1086" t="s">
        <v>1536</v>
      </c>
    </row>
    <row r="67" spans="1:2">
      <c r="A67" s="1085" t="s">
        <v>1537</v>
      </c>
      <c r="B67" s="1085" t="s">
        <v>1118</v>
      </c>
    </row>
    <row r="68" spans="1:2">
      <c r="A68" s="1085" t="s">
        <v>1538</v>
      </c>
      <c r="B68" s="1085" t="s">
        <v>1119</v>
      </c>
    </row>
    <row r="69" spans="1:2"/>
    <row r="70" spans="1:2" ht="15">
      <c r="A70" s="1086" t="s">
        <v>1539</v>
      </c>
    </row>
    <row r="71" spans="1:2">
      <c r="A71" s="1085" t="s">
        <v>1540</v>
      </c>
      <c r="B71" s="1085" t="s">
        <v>1541</v>
      </c>
    </row>
    <row r="72" spans="1:2">
      <c r="A72" s="1085" t="s">
        <v>1542</v>
      </c>
      <c r="B72" s="1085" t="s">
        <v>1543</v>
      </c>
    </row>
    <row r="73" spans="1:2">
      <c r="A73" s="1085" t="s">
        <v>1544</v>
      </c>
      <c r="B73" s="1085" t="s">
        <v>1545</v>
      </c>
    </row>
    <row r="74" spans="1:2"/>
    <row r="75" spans="1:2" ht="15">
      <c r="A75" s="1086" t="s">
        <v>1546</v>
      </c>
    </row>
    <row r="76" spans="1:2">
      <c r="A76" s="1085" t="s">
        <v>1547</v>
      </c>
      <c r="B76" s="1085" t="s">
        <v>1548</v>
      </c>
    </row>
    <row r="77" spans="1:2"/>
    <row r="78" spans="1:2" ht="15">
      <c r="A78" s="1086" t="s">
        <v>1549</v>
      </c>
    </row>
    <row r="79" spans="1:2">
      <c r="A79" s="1085" t="s">
        <v>1550</v>
      </c>
      <c r="B79" s="1085" t="s">
        <v>1551</v>
      </c>
    </row>
    <row r="80" spans="1:2">
      <c r="A80" s="1085" t="s">
        <v>1552</v>
      </c>
      <c r="B80" s="1085" t="s">
        <v>1553</v>
      </c>
    </row>
    <row r="81" spans="1:2"/>
    <row r="82" spans="1:2" ht="15">
      <c r="A82" s="1086" t="s">
        <v>1554</v>
      </c>
    </row>
    <row r="83" spans="1:2">
      <c r="A83" s="1085" t="s">
        <v>1555</v>
      </c>
      <c r="B83" s="1085" t="s">
        <v>1292</v>
      </c>
    </row>
    <row r="84" spans="1:2"/>
    <row r="85" spans="1:2" ht="15">
      <c r="A85" s="1086" t="s">
        <v>1556</v>
      </c>
    </row>
    <row r="86" spans="1:2">
      <c r="A86" s="1085" t="s">
        <v>1557</v>
      </c>
      <c r="B86" s="1085" t="s">
        <v>1558</v>
      </c>
    </row>
    <row r="87" spans="1:2">
      <c r="A87" s="1085" t="s">
        <v>1559</v>
      </c>
      <c r="B87" s="1085" t="s">
        <v>1560</v>
      </c>
    </row>
    <row r="88" spans="1:2">
      <c r="A88" s="1085" t="s">
        <v>1561</v>
      </c>
      <c r="B88" s="1085" t="s">
        <v>1562</v>
      </c>
    </row>
    <row r="89" spans="1:2">
      <c r="A89" s="1085" t="s">
        <v>1563</v>
      </c>
      <c r="B89" s="1085" t="s">
        <v>1564</v>
      </c>
    </row>
    <row r="90" spans="1:2">
      <c r="A90" s="1085" t="s">
        <v>1565</v>
      </c>
      <c r="B90" s="1085" t="s">
        <v>1566</v>
      </c>
    </row>
    <row r="91" spans="1:2">
      <c r="A91" s="1085" t="s">
        <v>1567</v>
      </c>
      <c r="B91" s="1085" t="s">
        <v>1568</v>
      </c>
    </row>
    <row r="92" spans="1:2"/>
    <row r="93" spans="1:2"/>
    <row r="94" spans="1:2">
      <c r="A94" s="1087" t="s">
        <v>1569</v>
      </c>
    </row>
    <row r="95" spans="1:2">
      <c r="A95" s="1087" t="s">
        <v>1570</v>
      </c>
    </row>
    <row r="96" spans="1:2">
      <c r="A96" s="1087" t="s">
        <v>1571</v>
      </c>
    </row>
    <row r="97" spans="1:1">
      <c r="A97" s="1087" t="s">
        <v>1572</v>
      </c>
    </row>
    <row r="98" spans="1:1">
      <c r="A98" s="1087" t="s">
        <v>1573</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73</vt:i4>
      </vt:variant>
    </vt:vector>
  </HeadingPairs>
  <TitlesOfParts>
    <vt:vector size="169"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22-1</vt:lpstr>
      <vt:lpstr>22-2</vt:lpstr>
      <vt:lpstr>23</vt:lpstr>
      <vt:lpstr>24</vt:lpstr>
      <vt:lpstr>25</vt:lpstr>
      <vt:lpstr>26</vt:lpstr>
      <vt:lpstr>27</vt:lpstr>
      <vt:lpstr>28-1</vt:lpstr>
      <vt:lpstr>28-2</vt:lpstr>
      <vt:lpstr>28-3</vt:lpstr>
      <vt:lpstr>28-4</vt:lpstr>
      <vt:lpstr>28-5</vt:lpstr>
      <vt:lpstr>28-6</vt:lpstr>
      <vt:lpstr>28-7</vt:lpstr>
      <vt:lpstr>28-8</vt:lpstr>
      <vt:lpstr>28-9</vt:lpstr>
      <vt:lpstr>29-1</vt:lpstr>
      <vt:lpstr>29-2</vt:lpstr>
      <vt:lpstr>29-3</vt:lpstr>
      <vt:lpstr>29-4</vt:lpstr>
      <vt:lpstr>29-5</vt:lpstr>
      <vt:lpstr>29-6</vt:lpstr>
      <vt:lpstr>29-7</vt:lpstr>
      <vt:lpstr>29-8</vt:lpstr>
      <vt:lpstr>29-9</vt:lpstr>
      <vt:lpstr>29-10</vt:lpstr>
      <vt:lpstr>30</vt:lpstr>
      <vt:lpstr>31</vt:lpstr>
      <vt:lpstr>32</vt:lpstr>
      <vt:lpstr>33</vt:lpstr>
      <vt:lpstr>34-1</vt:lpstr>
      <vt:lpstr>34-2</vt:lpstr>
      <vt:lpstr>35</vt:lpstr>
      <vt:lpstr>36</vt:lpstr>
      <vt:lpstr>37</vt:lpstr>
      <vt:lpstr>38-1</vt:lpstr>
      <vt:lpstr>38-2</vt:lpstr>
      <vt:lpstr>38-3</vt:lpstr>
      <vt:lpstr>39</vt:lpstr>
      <vt:lpstr>40</vt:lpstr>
      <vt:lpstr>41</vt:lpstr>
      <vt:lpstr>42</vt:lpstr>
      <vt:lpstr>43-1</vt:lpstr>
      <vt:lpstr>43-2</vt:lpstr>
      <vt:lpstr>44-1</vt:lpstr>
      <vt:lpstr>44-2</vt:lpstr>
      <vt:lpstr>45</vt:lpstr>
      <vt:lpstr>46</vt:lpstr>
      <vt:lpstr>47-1</vt:lpstr>
      <vt:lpstr>47-2</vt:lpstr>
      <vt:lpstr>47-3</vt:lpstr>
      <vt:lpstr>48</vt:lpstr>
      <vt:lpstr>49</vt:lpstr>
      <vt:lpstr>50</vt:lpstr>
      <vt:lpstr>51</vt:lpstr>
      <vt:lpstr>52-1</vt:lpstr>
      <vt:lpstr>52-2</vt:lpstr>
      <vt:lpstr>53</vt:lpstr>
      <vt:lpstr>54</vt:lpstr>
      <vt:lpstr>55</vt:lpstr>
      <vt:lpstr>56-1</vt:lpstr>
      <vt:lpstr>56-2</vt:lpstr>
      <vt:lpstr>56-3</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'22-1'!Print_Area</vt:lpstr>
      <vt:lpstr>'22-2'!Print_Area</vt:lpstr>
      <vt:lpstr>'23'!Print_Area</vt:lpstr>
      <vt:lpstr>'24'!Print_Area</vt:lpstr>
      <vt:lpstr>'25'!Print_Area</vt:lpstr>
      <vt:lpstr>'26'!Print_Area</vt:lpstr>
      <vt:lpstr>'28-1'!Print_Area</vt:lpstr>
      <vt:lpstr>'28-2'!Print_Area</vt:lpstr>
      <vt:lpstr>'28-3'!Print_Area</vt:lpstr>
      <vt:lpstr>'28-4'!Print_Area</vt:lpstr>
      <vt:lpstr>'28-5'!Print_Area</vt:lpstr>
      <vt:lpstr>'28-6'!Print_Area</vt:lpstr>
      <vt:lpstr>'28-7'!Print_Area</vt:lpstr>
      <vt:lpstr>'28-8'!Print_Area</vt:lpstr>
      <vt:lpstr>'28-9'!Print_Area</vt:lpstr>
      <vt:lpstr>'30'!Print_Area</vt:lpstr>
      <vt:lpstr>'32'!Print_Area</vt:lpstr>
      <vt:lpstr>'33'!Print_Area</vt:lpstr>
      <vt:lpstr>'34-1'!Print_Area</vt:lpstr>
      <vt:lpstr>'34-2'!Print_Area</vt:lpstr>
      <vt:lpstr>'35'!Print_Area</vt:lpstr>
      <vt:lpstr>'37'!Print_Area</vt:lpstr>
      <vt:lpstr>'38-1'!Print_Area</vt:lpstr>
      <vt:lpstr>'38-2'!Print_Area</vt:lpstr>
      <vt:lpstr>'38-3'!Print_Area</vt:lpstr>
      <vt:lpstr>'39'!Print_Area</vt:lpstr>
      <vt:lpstr>'41'!Print_Area</vt:lpstr>
      <vt:lpstr>'4-1'!Print_Area</vt:lpstr>
      <vt:lpstr>'42'!Print_Area</vt:lpstr>
      <vt:lpstr>'43-1'!Print_Area</vt:lpstr>
      <vt:lpstr>'43-2'!Print_Area</vt:lpstr>
      <vt:lpstr>'44-1'!Print_Area</vt:lpstr>
      <vt:lpstr>'44-2'!Print_Area</vt:lpstr>
      <vt:lpstr>'46'!Print_Area</vt:lpstr>
      <vt:lpstr>'47-1'!Print_Area</vt:lpstr>
      <vt:lpstr>'47-2'!Print_Area</vt:lpstr>
      <vt:lpstr>'47-3'!Print_Area</vt:lpstr>
      <vt:lpstr>'48'!Print_Area</vt:lpstr>
      <vt:lpstr>'49'!Print_Area</vt:lpstr>
      <vt:lpstr>'50'!Print_Area</vt:lpstr>
      <vt:lpstr>'51'!Print_Area</vt:lpstr>
      <vt:lpstr>'52-1'!Print_Area</vt:lpstr>
      <vt:lpstr>'52-2'!Print_Area</vt:lpstr>
      <vt:lpstr>'53'!Print_Area</vt:lpstr>
      <vt:lpstr>'55'!Print_Area</vt:lpstr>
      <vt:lpstr>'56-1'!Print_Area</vt:lpstr>
      <vt:lpstr>'56-2'!Print_Area</vt:lpstr>
      <vt:lpstr>'56-3'!Print_Area</vt:lpstr>
      <vt:lpstr>'57'!Print_Area</vt:lpstr>
      <vt:lpstr>'58'!Print_Area</vt:lpstr>
      <vt:lpstr>'59'!Print_Area</vt:lpstr>
      <vt:lpstr>'60'!Print_Area</vt:lpstr>
      <vt:lpstr>'61'!Print_Area</vt:lpstr>
      <vt:lpstr>'62'!Print_Area</vt:lpstr>
      <vt:lpstr>'63'!Print_Area</vt:lpstr>
      <vt:lpstr>'64'!Print_Area</vt:lpstr>
      <vt:lpstr>'7'!Print_Area</vt:lpstr>
      <vt:lpstr>'8'!Print_Area</vt:lpstr>
      <vt:lpstr>'9'!Print_Area</vt:lpstr>
      <vt:lpstr>INDICE!Print_Area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2013-11-28T14:37:56Z</dcterms:created>
  <dcterms:modified xsi:type="dcterms:W3CDTF">2013-11-28T14:51:30Z</dcterms:modified>
</cp:coreProperties>
</file>